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11034\Documents\NEGOVALNA BOLNIŠNICA\RAZPIS_november 2022\OPREMA\"/>
    </mc:Choice>
  </mc:AlternateContent>
  <xr:revisionPtr revIDLastSave="0" documentId="8_{0A0439DE-06FB-4E49-8024-4D2285A11A3A}" xr6:coauthVersionLast="47" xr6:coauthVersionMax="47" xr10:uidLastSave="{00000000-0000-0000-0000-000000000000}"/>
  <bookViews>
    <workbookView xWindow="-120" yWindow="-120" windowWidth="29040" windowHeight="15720" activeTab="2" xr2:uid="{23E37E7B-DC61-43CE-A4CC-EED5C162AD5F}"/>
  </bookViews>
  <sheets>
    <sheet name="POPIS SKUPNO" sheetId="4" r:id="rId1"/>
    <sheet name="0" sheetId="14" r:id="rId2"/>
    <sheet name="REKAPITULACIJA" sheetId="11" r:id="rId3"/>
    <sheet name="SKLOP 1-Medicinska oprema" sheetId="9" r:id="rId4"/>
    <sheet name="SKLOP 2-Pohištvena oprema" sheetId="1" r:id="rId5"/>
    <sheet name="SKLOP 3-Informacijska teh." sheetId="5" r:id="rId6"/>
    <sheet name="SKLOP 4-Telefonija" sheetId="15" r:id="rId7"/>
  </sheets>
  <definedNames>
    <definedName name="_xlnm.Print_Area" localSheetId="0">'POPIS SKUPNO'!$A$1:$D$11</definedName>
    <definedName name="_xlnm.Print_Area" localSheetId="2">REKAPITULACIJA!$A$1:$F$37</definedName>
    <definedName name="_xlnm.Print_Area" localSheetId="3">'SKLOP 1-Medicinska oprema'!$A$1:$G$842</definedName>
    <definedName name="_xlnm.Print_Area" localSheetId="4">'SKLOP 2-Pohištvena oprema'!$A$1:$F$294</definedName>
    <definedName name="_xlnm.Print_Area" localSheetId="5">'SKLOP 3-Informacijska teh.'!$A$1:$G$138</definedName>
    <definedName name="_xlnm.Print_Area" localSheetId="6">'SKLOP 4-Telefonija'!$A$1:$G$48</definedName>
  </definedNames>
  <calcPr calcId="181029"/>
</workbook>
</file>

<file path=xl/calcChain.xml><?xml version="1.0" encoding="utf-8"?>
<calcChain xmlns="http://schemas.openxmlformats.org/spreadsheetml/2006/main">
  <c r="F278" i="1" l="1"/>
  <c r="F276" i="1"/>
  <c r="G405" i="9" l="1"/>
  <c r="F226" i="1"/>
  <c r="F224" i="1"/>
  <c r="G811" i="9"/>
  <c r="G28" i="15"/>
  <c r="F274" i="1" l="1"/>
  <c r="F272" i="1"/>
  <c r="F270" i="1"/>
  <c r="F268" i="1"/>
  <c r="F266" i="1"/>
  <c r="F264" i="1"/>
  <c r="F262" i="1"/>
  <c r="F260" i="1"/>
  <c r="G13" i="5"/>
  <c r="F253" i="1"/>
  <c r="G23" i="15"/>
  <c r="G13" i="15"/>
  <c r="G119" i="5"/>
  <c r="G117" i="5"/>
  <c r="G115" i="5"/>
  <c r="G113" i="5"/>
  <c r="G111" i="5"/>
  <c r="G92" i="5"/>
  <c r="G98" i="5"/>
  <c r="G103" i="5"/>
  <c r="G32" i="15" l="1"/>
  <c r="F27" i="11" s="1"/>
  <c r="G75" i="5"/>
  <c r="G53" i="5"/>
  <c r="G121" i="5" s="1"/>
  <c r="F256" i="1"/>
  <c r="F255" i="1"/>
  <c r="F254" i="1"/>
  <c r="F252" i="1"/>
  <c r="F251" i="1"/>
  <c r="F250" i="1"/>
  <c r="F249" i="1"/>
  <c r="F248" i="1"/>
  <c r="F247" i="1"/>
  <c r="F246" i="1"/>
  <c r="F245" i="1"/>
  <c r="F244" i="1"/>
  <c r="F243" i="1"/>
  <c r="F242" i="1"/>
  <c r="F241" i="1"/>
  <c r="F240" i="1"/>
  <c r="F239" i="1"/>
  <c r="F238" i="1"/>
  <c r="F237" i="1"/>
  <c r="F236" i="1"/>
  <c r="F235" i="1"/>
  <c r="F222" i="1"/>
  <c r="F220" i="1"/>
  <c r="F218" i="1"/>
  <c r="F216" i="1"/>
  <c r="F214" i="1"/>
  <c r="F212" i="1"/>
  <c r="F210" i="1"/>
  <c r="F208" i="1"/>
  <c r="F195" i="1"/>
  <c r="F193" i="1"/>
  <c r="F191" i="1"/>
  <c r="F189" i="1"/>
  <c r="F187" i="1"/>
  <c r="F185" i="1"/>
  <c r="F183" i="1"/>
  <c r="F181" i="1"/>
  <c r="F179" i="1"/>
  <c r="F177" i="1"/>
  <c r="F173" i="1"/>
  <c r="F171" i="1"/>
  <c r="F167" i="1"/>
  <c r="F166" i="1"/>
  <c r="F165" i="1"/>
  <c r="F164" i="1"/>
  <c r="F163" i="1"/>
  <c r="F162" i="1"/>
  <c r="F158" i="1"/>
  <c r="F156" i="1"/>
  <c r="F154" i="1"/>
  <c r="F153" i="1"/>
  <c r="F152" i="1"/>
  <c r="F26" i="11" l="1"/>
  <c r="F60" i="1"/>
  <c r="G799" i="9"/>
  <c r="G752" i="9"/>
  <c r="G721" i="9"/>
  <c r="G707" i="9"/>
  <c r="G686" i="9"/>
  <c r="G622" i="9"/>
  <c r="G582" i="9"/>
  <c r="G566" i="9"/>
  <c r="G555" i="9"/>
  <c r="G515" i="9"/>
  <c r="G498" i="9"/>
  <c r="G483" i="9"/>
  <c r="G473" i="9"/>
  <c r="G451" i="9"/>
  <c r="G429" i="9"/>
  <c r="G388" i="9"/>
  <c r="G374" i="9"/>
  <c r="G362" i="9"/>
  <c r="G343" i="9"/>
  <c r="G331" i="9"/>
  <c r="G317" i="9"/>
  <c r="G300" i="9"/>
  <c r="G255" i="9"/>
  <c r="G194" i="9"/>
  <c r="G191" i="9"/>
  <c r="G178" i="9"/>
  <c r="G159" i="9"/>
  <c r="G147" i="9"/>
  <c r="G132" i="9"/>
  <c r="G96" i="9"/>
  <c r="G69" i="9"/>
  <c r="G54" i="9"/>
  <c r="G32" i="9"/>
  <c r="G23" i="9"/>
  <c r="G12" i="9"/>
  <c r="F44" i="1"/>
  <c r="F96" i="1"/>
  <c r="F32" i="1"/>
  <c r="F112" i="1"/>
  <c r="F118" i="1"/>
  <c r="F132" i="1"/>
  <c r="F134" i="1"/>
  <c r="F136" i="1"/>
  <c r="F138" i="1"/>
  <c r="F94" i="1"/>
  <c r="F92" i="1"/>
  <c r="F90" i="1"/>
  <c r="F108" i="1"/>
  <c r="F116" i="1"/>
  <c r="F124" i="1"/>
  <c r="F144" i="1"/>
  <c r="F86" i="1"/>
  <c r="F120" i="1"/>
  <c r="F88" i="1"/>
  <c r="F76" i="1"/>
  <c r="F50" i="1"/>
  <c r="F48" i="1"/>
  <c r="F46" i="1"/>
  <c r="F54" i="1"/>
  <c r="F52" i="1"/>
  <c r="F56" i="1"/>
  <c r="F58" i="1"/>
  <c r="F62" i="1"/>
  <c r="F64" i="1"/>
  <c r="F40" i="1"/>
  <c r="F70" i="1"/>
  <c r="F36" i="1"/>
  <c r="F104" i="1"/>
  <c r="F34" i="1"/>
  <c r="F142" i="1"/>
  <c r="F30" i="1"/>
  <c r="F42" i="1"/>
  <c r="F68" i="1"/>
  <c r="F72" i="1"/>
  <c r="F78" i="1"/>
  <c r="F80" i="1"/>
  <c r="F82" i="1"/>
  <c r="F84" i="1"/>
  <c r="F98" i="1"/>
  <c r="F102" i="1"/>
  <c r="F122" i="1"/>
  <c r="F126" i="1"/>
  <c r="F128" i="1"/>
  <c r="F130" i="1"/>
  <c r="F140" i="1"/>
  <c r="F146" i="1"/>
  <c r="F25" i="11" l="1"/>
  <c r="G826" i="9"/>
  <c r="F24" i="11" s="1"/>
</calcChain>
</file>

<file path=xl/sharedStrings.xml><?xml version="1.0" encoding="utf-8"?>
<sst xmlns="http://schemas.openxmlformats.org/spreadsheetml/2006/main" count="1482" uniqueCount="1160">
  <si>
    <t>kos</t>
  </si>
  <si>
    <t>TIPSKA OPREMA</t>
  </si>
  <si>
    <t>OPOMBE:</t>
  </si>
  <si>
    <t>B.</t>
  </si>
  <si>
    <t>Vse mere je potrebno preveriti na objektu</t>
  </si>
  <si>
    <t>Pri zahtevnejših pozicijah se izdela prototip.</t>
  </si>
  <si>
    <t>Vsi korpusu, ki niso vidni so narejeni iz iverala z ABS nalimkom 3mm v isti barvi.</t>
  </si>
  <si>
    <t>Iverali so višjega kakovostnega razreda.</t>
  </si>
  <si>
    <t>Pri vseh oblogah je potrebno predvideti morebitne naknadne izreze za vtičnice, videofon, čitalce ipd.</t>
  </si>
  <si>
    <t>Vse materiale in barve pred vgradnjo nujno potrdi projektant.</t>
  </si>
  <si>
    <t>A.</t>
  </si>
  <si>
    <t>PROJEKTIRANA OPREMA</t>
  </si>
  <si>
    <t>kpl</t>
  </si>
  <si>
    <t>KOVINSKA OPREMA</t>
  </si>
  <si>
    <t>C.</t>
  </si>
  <si>
    <t>Postavke zajemajo dostavo, montažo in odvoz embalaže</t>
  </si>
  <si>
    <t>D.</t>
  </si>
  <si>
    <t>SKLOP A - SKUPNI PROSTORI KLET</t>
  </si>
  <si>
    <t xml:space="preserve">prevleka za vzglavnik in prešito odejo </t>
  </si>
  <si>
    <t>jogi rjuha 90x200 cm</t>
  </si>
  <si>
    <t>STOLI</t>
  </si>
  <si>
    <t>OSTALA OPREMA</t>
  </si>
  <si>
    <t>OZNAČEVALNA GRAFIKA</t>
  </si>
  <si>
    <t>Ročaj poteka po celotni višini krilnih vrat, tip Rujz 2197B, barvan po izboru arhitekta.</t>
  </si>
  <si>
    <t>T_M1</t>
  </si>
  <si>
    <t>T_S2</t>
  </si>
  <si>
    <t>Indukcijska kuhalna plošča z dvema kuhališčema kot npr. Gorenje
IT321BCSC ali enakovredno , dimenzije 30x54 cm</t>
  </si>
  <si>
    <t>Podpultni  vgradni hladilnik, dimenzij 59x82x54,5 cm, kot npr. Gorenje RBIU6092AW ali enakovredno</t>
  </si>
  <si>
    <t>R1</t>
  </si>
  <si>
    <t>Kartotečne kovinske omare, dim. 46x60x135 cm s štirimi
predali. kot naprimer Trevis 4P-A4 ali enakovredno, barvano po RAL po izboru projektanta, s štirimi predali in cilindričnim zaklepanjem</t>
  </si>
  <si>
    <t>O6</t>
  </si>
  <si>
    <t>ST1</t>
  </si>
  <si>
    <t>T_S4</t>
  </si>
  <si>
    <t>Integrirana vgradna napa, dim. 53,4x20,8x30, kot npr. Gorenje BHI611ES ali enakovredno, obtočno delovanje (brez odvoda zraka)</t>
  </si>
  <si>
    <t>T_S3</t>
  </si>
  <si>
    <t xml:space="preserve">vzglavnik 50x60 cm </t>
  </si>
  <si>
    <t>prešita odeja 200x140  cm k</t>
  </si>
  <si>
    <t>T_M2</t>
  </si>
  <si>
    <t>OK1</t>
  </si>
  <si>
    <t>R2</t>
  </si>
  <si>
    <t>Kovinska omarica za vsaj 50 ključev
Omarica za ključe naj bo opremljena s premičnimi
ploščicami za obešanje ključev. Omarica za ključe naj bo
izdelana iz trpežne sivo lakirane pločevine (barva RAL7035
ali podobno). Vrata naj bodo opremljena s cilindrično
ključavnico in dvema ključema, ki obenem služi kot ročaj
omarice.
Dimenzija omarice:
Višina: 500-600mm
Širina: 300 - 450 mm
Maksimlana globina: 100 mm
Ustreza npr. artikel SKU4092, IMS-Adit, d.o.o. ali
enakovredno</t>
  </si>
  <si>
    <t>OK2</t>
  </si>
  <si>
    <t>DP3</t>
  </si>
  <si>
    <t>M9</t>
  </si>
  <si>
    <t>DP2.1</t>
  </si>
  <si>
    <t>ČK1</t>
  </si>
  <si>
    <t>ČK.3</t>
  </si>
  <si>
    <t>KL2</t>
  </si>
  <si>
    <t>ČK2</t>
  </si>
  <si>
    <t>DP7</t>
  </si>
  <si>
    <t>DP1.1</t>
  </si>
  <si>
    <t>DP8</t>
  </si>
  <si>
    <t>DP6.3</t>
  </si>
  <si>
    <t>DP6.4</t>
  </si>
  <si>
    <t>DP6.1</t>
  </si>
  <si>
    <t>DP6.2</t>
  </si>
  <si>
    <t>DP5</t>
  </si>
  <si>
    <t>DP4</t>
  </si>
  <si>
    <t>M12</t>
  </si>
  <si>
    <t>M4</t>
  </si>
  <si>
    <t>M3</t>
  </si>
  <si>
    <t>M6</t>
  </si>
  <si>
    <t>M8</t>
  </si>
  <si>
    <t>PR1</t>
  </si>
  <si>
    <t>OV1</t>
  </si>
  <si>
    <t>O1</t>
  </si>
  <si>
    <t>OG2.1</t>
  </si>
  <si>
    <t>OG2</t>
  </si>
  <si>
    <t>OG1</t>
  </si>
  <si>
    <t>O7</t>
  </si>
  <si>
    <t xml:space="preserve">POZICIJA: Klet: BK04a,BK01                                                                                        Klop iz UT, dimenzija klopi =60x30x45 cm (ŠXGXV). Stranice in sedišče so iz 30 mm UT , robovi zaključeni z abs nalimki. </t>
  </si>
  <si>
    <t xml:space="preserve">OK2 visoka tipska kovinska omara s policami
POZICIJA : Pritličje: B029
OPIS: pozicija je sestavljena iz visoke zaprte kovinske omare
SKUPNA DIMENZIJA (Š / V / G): 60 x210 x 60 cm
OMARA:kovinska omara
police: kovinske, višinsko nastavljive, 5 kom                                                       
vrata: krilna, kovinska                                                                                                              cokel : kovinski
</t>
  </si>
  <si>
    <t>E1</t>
  </si>
  <si>
    <t>O8</t>
  </si>
  <si>
    <t>SP1</t>
  </si>
  <si>
    <t>M11</t>
  </si>
  <si>
    <t>M10</t>
  </si>
  <si>
    <t>M5</t>
  </si>
  <si>
    <t>Vgradni pomivalni stroj širine 45 cm kot npr. Gorenje GV520E10 pomivalni stroj</t>
  </si>
  <si>
    <t xml:space="preserve">Vgradni pomivalni stroj širine 60 cm kot npr. Gorenje GV651D60 pomivalni stroj </t>
  </si>
  <si>
    <t>Sistem za ločevanje odpadkov , 3x plastičen koš, ki se vstavi v predal, skupaj z okvirjem za natikanje vrečk</t>
  </si>
  <si>
    <t>Stenski nosilec za TV sprejemnik kot npr. Stell držalo za televizijo Slim SHO 7600, izvlečno</t>
  </si>
  <si>
    <t xml:space="preserve">Tipski koš za dežnike, mrežast, kovinski </t>
  </si>
  <si>
    <t>S6</t>
  </si>
  <si>
    <t>TV sprejemnik kot npr. Samsung UE43TU7092UXXH 4K UHD LED velikost ekrana 43 inčev, Smart TV, LCD, skupaj s  tv daljinskim upravljalnikom</t>
  </si>
  <si>
    <t>Magnetna tabla: Pozicija: pritličje B015, 1. nadstropje:B115, 2 nadstropje: B217, mansarda: BM11                                                   magnetna tabla - magnetni UT, bel, v kompletu z 15 magnetki , dimenzije 120x60 cm, s pritrdilnim materialom za obešanje na steno</t>
  </si>
  <si>
    <t>kvalitetna vzmetnica 90x200 cm kot npr. Meblojogi Relax Dream</t>
  </si>
  <si>
    <t>Stropni nosilec za TV sprejemnik kot npr. Barkan teleskopski stropni nosilec 3500 za TV do 165 cm (65")</t>
  </si>
  <si>
    <t>E1 Tipski  zabojnik za embalažo                                                  POZICIJA: Klet: BK08,BK09,BK10                                              OPIS: Tipski zabojnik za embalažo, dimenzije 120x80x100 cm</t>
  </si>
  <si>
    <t>R3</t>
  </si>
  <si>
    <t>PS1</t>
  </si>
  <si>
    <t>Mikrovalovna pečica , vgradna kot napr. Gorenje  BM201AG1BG, barva črna vgradnja v čajne kuhinje ČK1</t>
  </si>
  <si>
    <t>Mikrovalovna pečica, kot npr. Gorenje MO235SYB, barva črna</t>
  </si>
  <si>
    <t>ST2</t>
  </si>
  <si>
    <t>OGL1</t>
  </si>
  <si>
    <t>KL1</t>
  </si>
  <si>
    <t>POZICIJA: Klet: BK04a,BK01                                                                              Stensko ogledalo lepljeno na podlago iz iveral plošče, robovi obdelani z ABS nalimki, dimenzija ogledala je 60x200 cm (šxv). Skupaj s pritrdilnim materialom za montažo na steno. Od tal (finalnega tlaka) dvignjeno za 10 cm.</t>
  </si>
  <si>
    <t>Tipska klubska miza, dimenzije 60x60x55 cm, ploskev mize iz Compact plošče, podnožje tipsko kovinsko</t>
  </si>
  <si>
    <t>M13</t>
  </si>
  <si>
    <t>S6_Tipski stol za visoko sedenje, višina stola naj bo primerna za višino pulta 90 cm, sedišče leseno ali iz vezane plošče, podnožje kovinsko</t>
  </si>
  <si>
    <t>S4_Stol pisarniški vrtljiv - Pisarniški stol mora biti višinsko nastavljiv, vrtljiv, imeti mora kovinsko kromirano ogrodje ter mora biti
ergonomsko oblikovan
Podnožje: petkrako kovinsko kromirano podnožje na gumijastih oz. gumiranih kolesih za trdo podlago
Mehanizem: dvižni SINHRO MEHANIZEM Z DVEMA ROČICAMA: možnost nastavitve oz. fikasiranja naslona in
sedeža v več pozicijah, imeti mora možnost reguliranja trdote nagiba naslona (tenzije) glede na težo uporabnika
(Opis SINHRO MEHANIZMA Z DVEMA ROČICAMA: s prvo ročico se uravnava višina sedišča, z drugo ročico
se stol sprosti v nihajoč položaj z možnostjo nastavitve oz. fiksiranja naslona in sedeža v več pozicijah, sedež
in naslon se nagibata hkrati oz. sočasno) Naslon: visok hrbni naslon višine vsaj 50 cm, hrbtni naslon mora biti višinsko nastavljiv in ergonomske oblike,
Sedalo: Osnova sedeža stola mora biti lesena vezana plošča, obložena s peno in oblazinjena
Oblazinjenje: Sedež in naslon morata biti obložena s peno in oblazinjena Material oblazinjenja: umetno usnje, ki omogoča mokro čiščenje in dezinfekcijo (možnost izbora različnih barv
materiala za oblazinjenje)
Opirala za roke: opirala za roke morajo biti iz plastike (lahko so dodatno oblazinjena) in višinsko nastavljiva na
kovinsem nosilcu
Stol mora imeti ustrezno ES izjavo o skladnosti
Zahtevana garancija za stole: 5 let
Barva po izbiri arhitekta.</t>
  </si>
  <si>
    <t>DELOVNI PULTI  (VKLJUČNO Z PODPULTNIMI IN STENSKIMI OMARICAMI)</t>
  </si>
  <si>
    <t>PROJEKTIRANA OPREMA SKUPAJ :</t>
  </si>
  <si>
    <t>OG3</t>
  </si>
  <si>
    <t>ČAJNE KUHINJE</t>
  </si>
  <si>
    <t>Visoke omare se enake višine kot okvirji vrat (cca 213 cm). Vrata izmeriti na licu mesta in po potrebi prilagoditi višino opreme.</t>
  </si>
  <si>
    <t>Vsi korpusu, ki niso vidni so narejeni iz iverala z ABS nalimkom v isti barvi.</t>
  </si>
  <si>
    <t>KLOPI, STENSKA OGLEDALA, GARDEROBNE STENE</t>
  </si>
  <si>
    <t>POZICIJA: PRITLIČJE: B026,                                                                               Pozicija je sestavljena iz klopi z naslonom. Dimenzija klopi (Š/V/G)= 160x90x45 cm. Klop je izdelana iz UT. Barva po izboru projektanta. Vsi robovi so obdelani z ABS nalimki. Klop ima snemljivo blazino (pritrjevanje na ježke). Tekstil blazine ima zadrgo, da se lahko prevleka sname in opere.</t>
  </si>
  <si>
    <t>DELOVNE IN JEDILNE MIZE</t>
  </si>
  <si>
    <t>POSTELJE IN STOJALO ZA VZMETNICE</t>
  </si>
  <si>
    <t>SPEJEMNI PULT</t>
  </si>
  <si>
    <t>ZLOŽLJIVA VRATA</t>
  </si>
  <si>
    <t>SHRANJEVALNE IN GARDEROBNE OMARE</t>
  </si>
  <si>
    <t>MIZE - TIPSKE</t>
  </si>
  <si>
    <t xml:space="preserve">DODATNA TIPSKA OPREMA ZA POSTELJE </t>
  </si>
  <si>
    <t>posteljno nastavljivo letveno dno 90x200 cm iz masivnih lesenih letev kot npr. SINGLE 21</t>
  </si>
  <si>
    <t>O2</t>
  </si>
  <si>
    <t>O2.2</t>
  </si>
  <si>
    <t>O3</t>
  </si>
  <si>
    <t>O4</t>
  </si>
  <si>
    <t>O5</t>
  </si>
  <si>
    <t xml:space="preserve">ST1 - stojalo za vzmetnice
POZICIJA : Klet, BK18                                                                                                      OPIS: pozicija je sestavljena iz stenskega okvirja za vstavljanje vzmetnice. Celotna pozicija je iz UT. Okvir ima hrbtišče in krilna vrata.
SKUPNA DIMENZIJA (Š / V / G): 250 x100x 50 cm
cokel : 20 mm UT , višina 100 mm , zapira se vse vidne stranice opreme, barva enaka kot barva opreme
</t>
  </si>
  <si>
    <t>L1</t>
  </si>
  <si>
    <t>M7</t>
  </si>
  <si>
    <t>O2.1</t>
  </si>
  <si>
    <t>O2.3</t>
  </si>
  <si>
    <t>DP1.2</t>
  </si>
  <si>
    <t>Vsi cokli so iz vodoodpornega materiala, pri mizarskih elementih so vsi robovi obdelani z ABS nalimki</t>
  </si>
  <si>
    <t xml:space="preserve">PS1- pozicija je iz složljivih vrat, vgrajenih v predelno MK steno.                               POZICIJA : Klet: BK18                                                                                              OPIS: pozicija je sestavljena iz vrat skupne dimenzije 231/210 cm. Vrata so sestavljena iz 5 enakih segmentov dimenzije 46/210 cm (Š/V), ki se zložijo ob steni. Vrata in podboj so iz UT, barva po izboru projektanta. </t>
  </si>
  <si>
    <t>stol za tuširanje</t>
  </si>
  <si>
    <t>Prostori: 1x vse kopalnice ob bolniških sobah</t>
  </si>
  <si>
    <t>OPIS:</t>
  </si>
  <si>
    <t>Higienski stol za postavitev v tuš kabino:</t>
  </si>
  <si>
    <t>1.  stol z nastavljivo višino in kotom sedeža</t>
  </si>
  <si>
    <t>2.  ročaji / naslonjala za roke fiksni</t>
  </si>
  <si>
    <t>3.  sedež in naslonjalo oblazinjena</t>
  </si>
  <si>
    <t>4.  noge opremljene s proti-zdrasnimi nastavki</t>
  </si>
  <si>
    <t>5.  možnost uporabe stola tudi za paciente po totalni endoprotezi kolčnega sklepa</t>
  </si>
  <si>
    <t>6.  izdelan iz vodo nepropustnih in vodo odpornih materialov</t>
  </si>
  <si>
    <t>dozirnik za razkužilo - stenski</t>
  </si>
  <si>
    <t xml:space="preserve">Prostori: 1x vse bolniške sobe </t>
  </si>
  <si>
    <t>Nosilec za plastenko z razkužilom z možnostjo pritrditve na steno ali obešanja na stensko</t>
  </si>
  <si>
    <t>tirnico</t>
  </si>
  <si>
    <t>1.  nosilec opremljen s plastenko z možnostjo polnjenja, s pumpico za doziranje tekočine -</t>
  </si>
  <si>
    <t>razkužila  in razkužilom za prvo polnjenje.</t>
  </si>
  <si>
    <t>2.  priložen ves potreben pritrdilni material</t>
  </si>
  <si>
    <t>voziček za prevoz bolnika, stretcher</t>
  </si>
  <si>
    <t>Prostori: 1x BK 03b, A0 16, A1 12, A2 12, AM 14</t>
  </si>
  <si>
    <t>Voziček za prevoz bolnika:</t>
  </si>
  <si>
    <t>1.  hidravlično nastavljiva višina ležišča</t>
  </si>
  <si>
    <t>2.  širina ležišča med 65 in 75 cm</t>
  </si>
  <si>
    <t>3.  dolžina ležišča vsaj 195 cm</t>
  </si>
  <si>
    <t>4.  regulacija vzglavja od  0 do najmanj 60°</t>
  </si>
  <si>
    <t>5.  možnost postavitve v trendelenburg položaj</t>
  </si>
  <si>
    <t>6.  ročaji za vodenje (pri vzglavju in vznožju)</t>
  </si>
  <si>
    <t>7.  nosilnost najmanj 200 kg</t>
  </si>
  <si>
    <t>8.  kolesa premera vsaj 200 mm s centralnim zavornim sistemom</t>
  </si>
  <si>
    <t>9.  obojestransko nameščene zaščitne ograjice</t>
  </si>
  <si>
    <t>10. na vseh štirih vogalih vrtljivi odbojniki,</t>
  </si>
  <si>
    <t>11. debelina blazine: najmanj 5 cm</t>
  </si>
  <si>
    <t>12. prostor za osebne predmete</t>
  </si>
  <si>
    <t>13. možnost namestitve jeklenke za kisik (dodaten nosilec ali možnost namestitve na dno</t>
  </si>
  <si>
    <t>vozička),</t>
  </si>
  <si>
    <t>14. stojalo za infuzijo</t>
  </si>
  <si>
    <t>15. nosilec za rolo papir</t>
  </si>
  <si>
    <t>16. omogočeno enostavno in učinkovito čiščenje in razkuževanje, tako suho kot mokro</t>
  </si>
  <si>
    <t xml:space="preserve">voziček za prevoz sedečega pacienta  </t>
  </si>
  <si>
    <t xml:space="preserve">Prostori; 2x A0 16, A1 12, A2 12, AM 14 </t>
  </si>
  <si>
    <t>Voziček za prevoz gibalno oviranih ljudi s spremstvom, za uporabo v objektu in zunaj:</t>
  </si>
  <si>
    <t>1.  širina sedeža: 50 cm (+/- 3%)</t>
  </si>
  <si>
    <t>2.  polna zadnja kolesa premera med 58- 62 cm</t>
  </si>
  <si>
    <t>3.  polna sprednja kolesa premera 18-22 cm</t>
  </si>
  <si>
    <t>4.  žep na hrbtišču (za dokumente.)</t>
  </si>
  <si>
    <t xml:space="preserve">5.  pas proti zdrsu pete na podnožnikih </t>
  </si>
  <si>
    <t>6.  podnožniki nastavljivi po višini</t>
  </si>
  <si>
    <t>7.  stranice so odstranljive</t>
  </si>
  <si>
    <t>8.  teža: največ 26 kg</t>
  </si>
  <si>
    <t>9.  nosilnost: najmanj 180 kg</t>
  </si>
  <si>
    <t>10. dvojni križ in dodatno ojačeno ogrodje</t>
  </si>
  <si>
    <t>voziček za preveze bolnika</t>
  </si>
  <si>
    <t>Prostori: 1x B0 19, B1 19, B2 21, B2 30, BM 15</t>
  </si>
  <si>
    <t>Material vozička:</t>
  </si>
  <si>
    <t>1.  ALU konstrukcija in ABS plastika (Acryinitril-Butadien-Styrol), ki naj omogoča enostavno</t>
  </si>
  <si>
    <t>in učinkovito čiščenje in razkuževanje</t>
  </si>
  <si>
    <t xml:space="preserve">2.  delovna površina in vsi vogali vozička (po celi dolžini in širini vozička) morajo biti </t>
  </si>
  <si>
    <t>zaobljeni, da je onemogočeno nalaganje prahu in umazanije hkrati pa zaščita pred udarci</t>
  </si>
  <si>
    <t xml:space="preserve">Velikost vozička: </t>
  </si>
  <si>
    <t>3.  širina 76 cm z zaščito pred poškodbami; širina delovne plošče 68 cm, globina 58 cm,</t>
  </si>
  <si>
    <t>z zaščito pred poškodbami, višina s kolesi 110 cm - odstopanje dimenzij '±5%</t>
  </si>
  <si>
    <t xml:space="preserve">4. delovna površina mora biti ergonomsko oblikovana iz ABS materiala, zadaj in ob straneh </t>
  </si>
  <si>
    <t xml:space="preserve">naraščajoče dvignjena in mora omogočati varno rokovanje s pripomočki in onemogočati </t>
  </si>
  <si>
    <t>prevračanje in polivanje tekočin pri transportu vozička</t>
  </si>
  <si>
    <t xml:space="preserve">5.  voziček je z odbijačem za zaščito pred poškodbami in je v celoti obdan z zaščito pred </t>
  </si>
  <si>
    <t>poškodbami. Varovano je ogrodje vozička, predali in ročaji. V primeru trka je onemogočena</t>
  </si>
  <si>
    <t>poškodba ogrodja ali odstranitev barve</t>
  </si>
  <si>
    <t xml:space="preserve">6.  voziček opremljen z dvojnimi antistatičnimi kolesi premera 110  mm odstopanje ±15%, </t>
  </si>
  <si>
    <t>pomična v vse smeri in ne smejo puščati sledi; dve kolesi z zavoro</t>
  </si>
  <si>
    <t>Oprema vozička:</t>
  </si>
  <si>
    <t>8.  leva stran vozička: ročaj za pomikanje vozička</t>
  </si>
  <si>
    <t>9.  desna stran vozička: dve alumnijasti konzoli, za dve vreči za ločeno zbiranje odpadkov</t>
  </si>
  <si>
    <t xml:space="preserve">10. barva: ogrodje vozička je svetlo sivo, stranice in ročaji barve po izbiri projektanta in </t>
  </si>
  <si>
    <t>uporabnika</t>
  </si>
  <si>
    <t>voziček za zdravila</t>
  </si>
  <si>
    <t>Prostora: 2x B2 02,             1x B2 03</t>
  </si>
  <si>
    <t>3.  širina 76 cm, z zaščito pred poškodbami; globina 58 cm z zaščito pred poškodbami,</t>
  </si>
  <si>
    <t xml:space="preserve">naraščajoče dvignjena in mora omogočati varno rokovanje z zdravili in onemogočati </t>
  </si>
  <si>
    <t>5.  voziček je z odbijačem za zaščito pred poškodbami in je v celoti obdan z zaščito pred</t>
  </si>
  <si>
    <t xml:space="preserve">7.  Predali: 5 predalov, zgornji predal višine 16 cm s pregradami za ampule,  srednji predali </t>
  </si>
  <si>
    <t xml:space="preserve">(3) višine 12,8 cm, spodnji predal 22,4 cm s pregradami za steklenice  12,8 cm, spodnji </t>
  </si>
  <si>
    <t>8.  na sprednji strani nastavek za centralno zaklepanje vozička</t>
  </si>
  <si>
    <t>9.  predali vozička opremljeni z vakumskim mehanizmom, ki omogoča samostojno zapiranje</t>
  </si>
  <si>
    <t>predalov; onemogočeno mora biti prevračanje vozička ob odptem in polnem predalu,</t>
  </si>
  <si>
    <t>10. leva stran vozička: aluminijasta konzola za držalo za kontejner za iglice, držalo vključeno</t>
  </si>
  <si>
    <t xml:space="preserve">12. desna stran vozička: dodatna dvižna delovna mizica z zatičem  </t>
  </si>
  <si>
    <t>Nadgradnja vozička:</t>
  </si>
  <si>
    <t>13. aluminijasto ogrodje (kot n.pr. HAEBERLE TIPPER), ki vsebuje plastične kontejnerje</t>
  </si>
  <si>
    <t xml:space="preserve">14. zgornja vrsta 5 majhnih in spodnja vrsta 3 velikih kontejnerjev  </t>
  </si>
  <si>
    <t>15. ogrodje pritrjeno nad delovno površino vozička.</t>
  </si>
  <si>
    <t>16. Barva:  ogrodje vozička je svetlo sivo, stranice in ročaji barve po izbiri projektanta in</t>
  </si>
  <si>
    <t>voziček za nego bolnika</t>
  </si>
  <si>
    <t>Postiljalni voziček s policami za čisto perilo in nosilci za 2 vreči za nečisto perilo, čisti in</t>
  </si>
  <si>
    <t>nečisti del ločena</t>
  </si>
  <si>
    <t>2.  3 police za čisto perilo odprte, zgornja polica s tri-stransko ograjico</t>
  </si>
  <si>
    <t xml:space="preserve">3. na nečisti strani dva nosilca za vreči za zbiranje nečistega perila </t>
  </si>
  <si>
    <t>4.  spodnja polica (nad kolesi), tudi v predelu pod vrečami za nečisto perilo,</t>
  </si>
  <si>
    <t>5.  med nečistim in čistim delom vertikalna polna stena</t>
  </si>
  <si>
    <t>6.  4 antistatična kolesa, 2 z zavoro, z odbojniki</t>
  </si>
  <si>
    <t>Dodatna oprema:</t>
  </si>
  <si>
    <t>7.  nosilec za razkužilo</t>
  </si>
  <si>
    <t>8.  nosilec podajalnika rokavic</t>
  </si>
  <si>
    <t>9.  material: nerjavno jeklo, vsi robovi gladki, zaobljeni, zvari nevidni</t>
  </si>
  <si>
    <t>voziček večnamenski</t>
  </si>
  <si>
    <t xml:space="preserve">Voziček z 2 policama, za prevoz materiala </t>
  </si>
  <si>
    <t>1.  ročaj za vodenje vozička na dveh straneh</t>
  </si>
  <si>
    <t>2.  velikost: cca. 60x80x84 cm</t>
  </si>
  <si>
    <t>3.  4 antistatična kolesa cca.Ø 75 mm, 2 z zavoro, odbojniki</t>
  </si>
  <si>
    <t>4.  material: nosilno ogrodje  in polive iz krom nikljevih nerjavnih jeklenih profilov in pločevine</t>
  </si>
  <si>
    <t>brez ostrih robov in vidnih zvarov</t>
  </si>
  <si>
    <t>5.  nosilnost najmanj 49 kg</t>
  </si>
  <si>
    <t>voziček za čisto perilo</t>
  </si>
  <si>
    <t>Prostori: 1x B0 22, B1 22, B2 33</t>
  </si>
  <si>
    <t>OPIS</t>
  </si>
  <si>
    <t>1.  Material vozička: ALU konstrukcija in ABS plastika (Acryinitril-Butadien-Styrol) ali</t>
  </si>
  <si>
    <t>iz nerjavne jeklene pločevine inoxa</t>
  </si>
  <si>
    <t>2.  omogočeno mora biti enostavno in učinkovito čiščenje in razkuževanje</t>
  </si>
  <si>
    <t xml:space="preserve">3.  delovna površina in vsi vogali vozička (po celi dolžini in širini vozička) morajo biti </t>
  </si>
  <si>
    <t>4.  Dimenzije vozička: širina 94 cm, z zaščito pred poškodbami; globina 58 cm z zaščito</t>
  </si>
  <si>
    <t xml:space="preserve">5.  delovna površina mora biti ergonomsko oblikovana iz ABS materiala ali iz nerjavne </t>
  </si>
  <si>
    <t>jeklene pločevine  inoxa</t>
  </si>
  <si>
    <t>6.  voziček je z odbijačem za zaščito pred poškodbami in je v celoti obdan z zaščito pred</t>
  </si>
  <si>
    <t>poškodbami. Varovano je ogrodje vozičkai in ročaji. V primeru trka je onemogočena</t>
  </si>
  <si>
    <t xml:space="preserve">poškodba ogrodja </t>
  </si>
  <si>
    <t xml:space="preserve">7.  voziček opremljen z dvojnimi antistatičnimi kolesi premera 110  mm odstopanje ±15%, </t>
  </si>
  <si>
    <t>8.  voziček - omarica z dvojnimi vrati ob strani; v notranjosti 2 polici</t>
  </si>
  <si>
    <t>voziček z vrečo za nečisto perilo</t>
  </si>
  <si>
    <t>1.  pokrov</t>
  </si>
  <si>
    <t>2.  za namestitev ene vreče</t>
  </si>
  <si>
    <t>3.  obroč za pritrditev vreče</t>
  </si>
  <si>
    <t>5.  s kolesi najmanj  Ø 70 mm, dve kolesi z zavoro, kolesa ne puščajo sledov</t>
  </si>
  <si>
    <t>9.  višina: do 95 cm</t>
  </si>
  <si>
    <t>10. vključno vreča</t>
  </si>
  <si>
    <t>Opis:</t>
  </si>
  <si>
    <t>bolniška postelja, standardna, s trapezom</t>
  </si>
  <si>
    <t>Prostori: 3x A0 01a, A0 10a, A1 01a, A1 02a, A1 03a, A1 04a, A1 05a,</t>
  </si>
  <si>
    <t>3x A1 06a, A2 01a, A2 02a, A2 03a, A2 04a, A2 05a, A2 06a,</t>
  </si>
  <si>
    <t>1x A0 02a, A0 03a, A0 04a, A0 05a, A0 06a, A0 07a, A0 08a, A0 09a</t>
  </si>
  <si>
    <t xml:space="preserve">1.  Konstrukcija in ležišče postelje estetsko in funkcionalno oblikovano, vpeto v dva teleskopska stebra (ni škarjastih ali vzvodnih mehanizmov), stebra tesno zaprta. </t>
  </si>
  <si>
    <t>Konstrukcija, naj omogoča enostavno čiščenje in ne dopušča nabiranja nečistoč (gladko in trdno spojena), iz materiala, ki omogoča učinkovito mokro čiščenje in razkuževanje. Morebitni utori, luknje zaščiteni s čepi.</t>
  </si>
  <si>
    <t>2.  Fiksna vzglavna končnica neodvisno od nastavitve vzglavja ali naklona postelje.</t>
  </si>
  <si>
    <t xml:space="preserve">3.  Posteljno dno – ležišče naj bo sestavljeno iz več ravnih  odstranljivih perforiranih plošč (tri krat pregibno), ki jih je mogoče mokro čistiti in razkuževati. Plošče posteljnega dna morajo omogočati enostavno odstranitev in ponovno namestitev. </t>
  </si>
  <si>
    <t>Posteljno dno mora omogočati enostavno ročno čiščenje vseh delov fiksnega ali snemljivega posteljnega dna (zgoraj, spodaj in od strani). Posteljno dno ne sme biti izvedeno v obliki mreže.</t>
  </si>
  <si>
    <t>4.  Dolžina ležišča 200-205 cm.</t>
  </si>
  <si>
    <t>5.  Širina ležišča od 86 do 90 cm.</t>
  </si>
  <si>
    <t>6.  Možnost gibanja po klančini, zgornja površina podvozja naj bo zaprta in omogoča mokro čiščenje in razkuževanje.</t>
  </si>
  <si>
    <t>7.  Zunanje dimenzije postelje največ 224  x 100 cm.</t>
  </si>
  <si>
    <t>8.  Nastavitev vseh položajev / funkcij je električna:</t>
  </si>
  <si>
    <t xml:space="preserve">     - nastavitev vzglavja vsaj 60°</t>
  </si>
  <si>
    <t xml:space="preserve">     - nastavitev hrbtne plošče in kolenskega dela istočasno auto-contour,</t>
  </si>
  <si>
    <t xml:space="preserve">     - nastavitev kolenskega dela vsaj 30°</t>
  </si>
  <si>
    <t xml:space="preserve">     - avtomatska postavitev vzglavja na 30° z eno tipko (dvig vzglavja se pri  doseženih stopinjah samodejno ustavi)</t>
  </si>
  <si>
    <t xml:space="preserve">     - nastavitev višine v območju med 40 do vsaj 75 cm. Ustreza tudi postelja z nastavitvijo višine v območju 45 – 85 cm.</t>
  </si>
  <si>
    <t xml:space="preserve">     - pol sedeč (kardio) položaj </t>
  </si>
  <si>
    <t xml:space="preserve">     - nastavitev trendelenburg/antitrendelenburg vsaj 15°, </t>
  </si>
  <si>
    <t xml:space="preserve">     - CPR položaj, </t>
  </si>
  <si>
    <t xml:space="preserve">     - pregledovalni položaj </t>
  </si>
  <si>
    <t xml:space="preserve">     -. zaklepanje vseh funkcij.</t>
  </si>
  <si>
    <t>9.  Nastavitve vseh položajev se  izvajajo s pomočjo centralne komandne plošče ob vznožju postelje, komande na notranji in zunanji strani ograj.</t>
  </si>
  <si>
    <t>10.  Delovna obremenitev znaša vsaj 250 kg.</t>
  </si>
  <si>
    <t>11.  Mehanske CPR ročice na obeh straneh postelje za hitro izravnavo vzglavja.</t>
  </si>
  <si>
    <t xml:space="preserve">12.  Postelja opremljena s štiridelnimi ograjami po celotni dolžini postelje. Za manipulacijo služi varnostno položajno stikalo. Kadar so spuščene, ne povečajo širine postelje, ne ovirajo dostopa do pacienta, ter se ne dotikajo tal. Spuščanje poteka enakomerno in nadzorovano, s pomočjo plinskih cilindrov. </t>
  </si>
  <si>
    <t xml:space="preserve">    - razmik med vzglavno končnico in ograjico največ 6 cm</t>
  </si>
  <si>
    <t xml:space="preserve">    - sredinski razmik med ograjicama največ 6 cm</t>
  </si>
  <si>
    <t xml:space="preserve">    - razmik med nožno končnico in ograjico največ 6 cm</t>
  </si>
  <si>
    <t>13.  Indikator naklona na obeh straneh postelje, ločeni indikatorji za prikaz naklona vzglavja in celotnega ležišča.</t>
  </si>
  <si>
    <t>14.  Pri dvigovanju hrbtnega dela se izvaja avtoregresija za vsaj 10 cm</t>
  </si>
  <si>
    <t>15.  Posteljni končnici pri vzglavju in vznožju morata biti snemljivi, v osnovnem položaju morata biti trdno fiksirani</t>
  </si>
  <si>
    <t>16.  Snetje posteljnih končnic mora biti omogočeno le ob sprostitvi mehanizma, ki omogoča snetje posteljnih končnic</t>
  </si>
  <si>
    <t xml:space="preserve">17.  Mehanizem 4-ih koles premera vsaj 150 mm s centralnim zavornim sistemom je zanesljiv in lahko dostopen na vseh štirih vogalih. Funkcije so: </t>
  </si>
  <si>
    <t xml:space="preserve">    - kolesa se prosto vrtijo, omogočajo vodenje postelje v željeni smeri,</t>
  </si>
  <si>
    <t xml:space="preserve">    -  blokada v smeri vožnje,</t>
  </si>
  <si>
    <t xml:space="preserve">    - centralni zavorni sistem (vseh štirih koles),</t>
  </si>
  <si>
    <t xml:space="preserve">    - na vseh štirih vogalih vrtljivi odbojniki, v stiku z drugim materialom ne puščajo  sledi</t>
  </si>
  <si>
    <t>18.  Odprtine za namestitev infuzijskega stojala (pri vznožju in vzglavju), trapez in stranska držala za pritrditev pacienta (2 nožni del, 2 medenični del, 2 višina rok).</t>
  </si>
  <si>
    <t>19.  Stransko držalo za namestitev urinske ali drenažne vrečke ob postelji.</t>
  </si>
  <si>
    <t>20.  Postelja je opremljena z vznožno izvlečeno polico za posteljnino nosilnosti najmanj 15 kg</t>
  </si>
  <si>
    <t>Vgrajeno elektronsko varovalo pred preobremenitvijo, v primeru preobremenitve postelje več kot je dovoljena največja delovna obremenitev, se postelja ustavi in prepreči poškodbe motorjev in ostalih delov postelje.</t>
  </si>
  <si>
    <t>21.  Postelja z zaščito po standardu IP X4, vsi pogonski sklopi motorjev ustrezajo zaščiti IP 66.</t>
  </si>
  <si>
    <t>22.  Trapez z zanko nastavljivo po višini.</t>
  </si>
  <si>
    <t>23.  Po višini nastavljivo transportno inf. stojalo, ki preprečujejo nekontrolirano snemanje inf. steklenic, z min. možnostjo obešanja 4 steklenic.</t>
  </si>
  <si>
    <t>24.  Zložljiva polica za pisanje in mapa/tablica za shranjevanje dokumentacije (zagotavljanje zasebnosti) ob vznožju.</t>
  </si>
  <si>
    <t>Posteljni vložek – preventiva dekubitusa</t>
  </si>
  <si>
    <t>1.  Dimenzije posteljnega vložka skladne z dimenzijami ležišča postelje, višina najmanj 14 cm.</t>
  </si>
  <si>
    <t>2.  Sestavljen iz dveh pen različnih trdot in gostote, nosilnost najmanj 200 kg. Vsi šivi varjeni. Vzmetnice morajo biti iz nepremočljivega materiala, ki omogoča enostavno mokro čiščenje in razkuževanje oz. zaščitene z zaščitnimi prevlekami, ki so pralne.</t>
  </si>
  <si>
    <t>3.  Zračen, preprečuje nastanek razjed zaradi pritiska.</t>
  </si>
  <si>
    <t xml:space="preserve">4.  Zgornji sloj pene ima trdoto med 40 in 50 kg/m3 in je narezan, oziroma ima prečne kanale na vzglavnem, ledvenem in petnem delu. </t>
  </si>
  <si>
    <t xml:space="preserve">5.  Prevleka je nepremočljiva in paroprepustna, pralna. </t>
  </si>
  <si>
    <t xml:space="preserve">6.  Opremljen s skrito 360° zadrgo na prevleki. </t>
  </si>
  <si>
    <t>Dodatna zahteva:</t>
  </si>
  <si>
    <t>Vse ponujene bolniške postelje morajo imeti ES izjave o skladnosti v skladu z direktivo o medicinskih pripomočkih (MDD) 93/42/EEC oz. Uredbo o medicinskih pripomočkih (EU) 2017/745 (MDR).</t>
  </si>
  <si>
    <t>bolniška postelja - intenzivna nega</t>
  </si>
  <si>
    <t>Prostora: 1x B2 29, B2 31</t>
  </si>
  <si>
    <t>Zahteve za bolniške postelje:</t>
  </si>
  <si>
    <t>1. Konstrukcija in ležišče postelje estetsko in funkcionalno oblikovano, vpeto v dva teleskopska stebra (ni škarjastih ali vzvodnih mehanizmov), stebra tesno zaprta. Konstrukcija, naj omogoča enostavno čiščenje in ne dopušča nabiranja nečistoč (gladko in trdno spojena), iz materiala, ki omogoča učinkovito mokro čiščenje in razkuževanje. Morebitni utori, luknje zaščiteni s čepi.</t>
  </si>
  <si>
    <t xml:space="preserve">2.  Delovna obremenitev oz. nosilnost vsaj 250 kg. </t>
  </si>
  <si>
    <t xml:space="preserve">3.  Mehanizem 4 koles premera vsaj 150 mm s centralnim zavornim sistemom je zanesljiv in lahko dostopen na vseh štirih vogalih. Funkcije so: </t>
  </si>
  <si>
    <t xml:space="preserve">    - blokada v smeri vožnje,</t>
  </si>
  <si>
    <t xml:space="preserve">    - dodatno peto (5) kolo za lažje manevriranje po ozkih prostorih,</t>
  </si>
  <si>
    <t xml:space="preserve">    - na vseh štirih vogalih vrtljivi gumijasti odbojniki, v stiku z drugim materialom ne puščajo sledi</t>
  </si>
  <si>
    <t>4.  Možna namestitev infuzijskega stojala na vseh štirih straneh.</t>
  </si>
  <si>
    <t>5.  Možnost gibanja po klančini, zgornja površina podvozja naj bo zaprta in omogoča mokro čiščenje in razkuževanje.</t>
  </si>
  <si>
    <t>6.  Zunanje dimenzije postelje največ 224  x 100 cm</t>
  </si>
  <si>
    <t>Ležišče:</t>
  </si>
  <si>
    <t>1.  Ležišče je 4 delno tri-krat pregibno, narejeno iz odstranljivih perforiranih plastičnih plošč, ki omogočajo čiščenje in razkuževanje.</t>
  </si>
  <si>
    <t>2.  Dolžina ležišča 200-208 cm.</t>
  </si>
  <si>
    <t>3.  Širina ležišča od 86 do 90 cm.</t>
  </si>
  <si>
    <t>4.  Nastavljiva po višini najmanj v območju 42–78 cm in spreminjanje naklona s pomočjo električnega komandnega pilota. Ustreza tudi postelja z nastavitvijo višine v območju 45–85cm.</t>
  </si>
  <si>
    <t>5.  Možnost podaljšanja ležišča za vsaj 20 cm</t>
  </si>
  <si>
    <t>6.  Nastavitev ležišča je električna: v sedeč, polsedeč položaj, kardialni, trendelenburg, antitrendelenburgov položaj, CPR, nastavitev hrbtne plošče, nastavitev hrbtne plošče in kolenskega dela istočasno, nastavitev kolenskega dela.</t>
  </si>
  <si>
    <t>7.  Komandne tipke na zunanji in notranji strani varnostnih ograjic ter komandni pilot pri vznožju.</t>
  </si>
  <si>
    <t>8.  V primeru prekinitve električne napetosti prevzem električne funkcije – pogona akumolatorska baterija. Na centralni komandni plošči indikator polnosti baterije.</t>
  </si>
  <si>
    <t>9.  Mehanske CPR ročice se nahajajo na obeh straneh postelje za izravnavo vzglavja.</t>
  </si>
  <si>
    <t>10.  Konstrukcija postelje je radiotransparentna in omogoča dostop in RTG slikanje (opremljena z nosilcem RTG kasete z U profiloma od naslonom).</t>
  </si>
  <si>
    <t>Ograjice:</t>
  </si>
  <si>
    <t>1.  Postelja opremljena s štiridelnimi ograjami. Za manipulacijo služi varnostno položajno stikalo. Kadar so spuščene, ne povečajo širine postelje, ne ovirajo dostopa do pacienta, ter se ne dotikajo tal. Spuščanje poteka enakomerno in nadzorovano, s pomočjo plinskih cilindrov. Razmik med ograjicami je lahko največ 6 cm.</t>
  </si>
  <si>
    <t>Posteljni vložek:</t>
  </si>
  <si>
    <t>1.  Skladno z dimenzijami postelje (dve paraprepustni prevleki – osnovna in dodatna zaščitna, omogočeno čiščenje).</t>
  </si>
  <si>
    <t>2.  Vložek z antidekubitusnimi lastnostmi, debeline najmanj 14 cm, nosilnosti vsaj 250 kg</t>
  </si>
  <si>
    <t>3.  Sestavljen iz dveh pen različnih trdot. Gornji sloj pene ima trdoto med 40 in 50 kg/m3 in je narezan, oziroma ima prečne kanale na vzglavnem, ledvenem in petnem delu.</t>
  </si>
  <si>
    <t>4.  Vsi šivi so varjeni</t>
  </si>
  <si>
    <t>5. Opremljen s skrito 360° zadrgo na prevleki. Zadrge na zaščitnih prevlekah naj bodo izvedene na način, ki onemogoča zadrževanje umazanije (pokrite).</t>
  </si>
  <si>
    <t>6.  Vzmetnice morajo biti iz nepremočljivega materiala, ki omogoča enostavno mokro čiščenje in razkuževanje oz. zaščitene z zaščitnimi prevlekami, ki so nepremočjive in pralne.</t>
  </si>
  <si>
    <t>1.  Trapez: lahek, trden, snemljiv, z zanko nastavljivo po višini</t>
  </si>
  <si>
    <t>2.  Vznožna polica cca 15 kg nosilnosti in več</t>
  </si>
  <si>
    <t>3.  Postelja omogoča namestitev jeklenke za kisik</t>
  </si>
  <si>
    <t>4.  Po višini nastavljivo transportno infuzijsko stojalo, ki preprečuje nekontrolirano snemanje infuzijskih steklenic, možnost obešanja najmanj 4 steklenic</t>
  </si>
  <si>
    <t xml:space="preserve">5.  Vgrajena tehtnica z monitorjem, ki omogoča stalni in enostavni nadzor pacientove teže do 250 kg </t>
  </si>
  <si>
    <t>6.  Zložljiva polica za pisanje in mapa/tablica za shranjevanje dokumentacije (zagotavljanje zasebnosti) ob vznožju.</t>
  </si>
  <si>
    <t>Skladnost s standardi:</t>
  </si>
  <si>
    <t>Ponujene bolniške postelje morajo imeti ES izjave o skladnosti v skladu z direktivo o medicinskih pripomočkih (MDD) 93/42/EEC oz. Uredbo o medicinskih pripomočkih (EU) 2017/745 (MDR).</t>
  </si>
  <si>
    <t>nočna omarica z izvlečno mizico</t>
  </si>
  <si>
    <t>Prostori: 3x A0 01a, A0 10a, A1 01a, A1 02a, A1 03a, A1 04a, A1 05a, A1 06a,</t>
  </si>
  <si>
    <t>3x A2 01a, A2 02a, A2 03a, A2 04a, A2 05a, A2 06a</t>
  </si>
  <si>
    <t>1x A0 02a, A0 03a, A0 04a, A0 05a, A0 06a, A0 07a, A0 08a, A0 09a, B2 29, B2 31</t>
  </si>
  <si>
    <t xml:space="preserve">1x AM 01a, AM 02a, AM 03a, AM 04a, AM 05a, AM 07a, AM 08a, AM 09a, AM 10a </t>
  </si>
  <si>
    <t xml:space="preserve">Nočna omarica z integrirano prekoposteljno mizico </t>
  </si>
  <si>
    <t>1.  dimenzije: največ 60x55 cm, višine 75 - 90 cm (do mize omarice)</t>
  </si>
  <si>
    <t xml:space="preserve">2.  integrirana izvlečna in nastavljiva plošča oz. servirna mizica. </t>
  </si>
  <si>
    <t>3.  plošča oziroma servirna mizica mora biti nastavljiva po višini vsaj v območju 80-105cm</t>
  </si>
  <si>
    <t>5.  plošča nastavljiva po naklonu in opremljena z robom vsaj na dveh straneh.</t>
  </si>
  <si>
    <t>6.  nočna omarica je opremljena s predalom, praznim prostorom in omarico, zapiranje.</t>
  </si>
  <si>
    <t>7.  ogrodje iz prašnobarvane pločevine, fronte predalov in omarice iz HPL ali ABS materiala, odpornega na čiščenje in udarce.</t>
  </si>
  <si>
    <t>8.  4x dvojna kolesa najmanj  Ø 70mm, najmanj dve z zavoro.</t>
  </si>
  <si>
    <t xml:space="preserve">zaslon izvlečni med posteljama </t>
  </si>
  <si>
    <t>Prostori: 1x  A0 01a, A0 10a, A1 01a, A1 02a, A1 03a, A1 04a, A1 05a, A1 06a,</t>
  </si>
  <si>
    <t>1x  A2 01a, A2 02a, A2 03a, A2 04a, A2 05a, A2 06a</t>
  </si>
  <si>
    <t>Izvlečni zaslon oz. predelna stena med posteljami:</t>
  </si>
  <si>
    <t>1.  stenski izvlečni pregibni paravan</t>
  </si>
  <si>
    <t>2.  najmanj 7 delni (širina posameznega pregiba/dela: največ 35 cm)</t>
  </si>
  <si>
    <t>3.  polnilo: pleksi steklo ali plastika (primerno za čiščenje in razkuževanje)</t>
  </si>
  <si>
    <t>4.  pritrditev na obstoječe stenske tirnice dim 25 x 10 mm</t>
  </si>
  <si>
    <t>5.  pritrditev na stenske tirnice na dveh mestih (možnost poljubne nastavitve višine pritrditve - glede na višino nameščenih stenskih tirnic)</t>
  </si>
  <si>
    <t>6.  najmanj 3 vrtljiva kolesa</t>
  </si>
  <si>
    <t>7.  dolžina: 190-220 cm</t>
  </si>
  <si>
    <t>8.  višina: 165 -185 cm (merjeno od tal)</t>
  </si>
  <si>
    <t>pručka / enostopenska stopnička ob postelji</t>
  </si>
  <si>
    <t xml:space="preserve">Prostori: 2x A0 01a, A0 10a, A1 01a, A1 02a, A1 03a, A1 04a, A1 05a, A1 06a  </t>
  </si>
  <si>
    <t>Enostopenjska stopnička:</t>
  </si>
  <si>
    <t>1.  material: INOX ali  kromirano jeklo.</t>
  </si>
  <si>
    <t>2.  protizdrsnimi gumijastimi nogicami</t>
  </si>
  <si>
    <t xml:space="preserve">3.  nastopna ploskev iz gume. </t>
  </si>
  <si>
    <t>4.  velikost je lahko najmanj  40x 22 cm višine 21 cm do  največ50x 25 višine 23 cm</t>
  </si>
  <si>
    <t>pregledovalna miza električna</t>
  </si>
  <si>
    <t xml:space="preserve">Pregledna miza električna </t>
  </si>
  <si>
    <t>1.  električno nastavljiva višina ležišča</t>
  </si>
  <si>
    <t>2.  dvodelna pregledna miza</t>
  </si>
  <si>
    <t xml:space="preserve">3  regulacija vzglavnega dela ležišča v območju najmanj od -15º do +45º </t>
  </si>
  <si>
    <t>4.  dolžina: med 200 in 210 cm</t>
  </si>
  <si>
    <t xml:space="preserve">5  širina ležišča: med 72 in 76 cm </t>
  </si>
  <si>
    <t>6.  vzglavni del dolžine  60 do 70 cm</t>
  </si>
  <si>
    <t>8.  oblika podnožja mora omogočati prost bočni dostop do ležišča</t>
  </si>
  <si>
    <t>9.  brezšivno oblazinjenje debelinenajmanj 5 cm</t>
  </si>
  <si>
    <t>10. ograjice obojestransko ob ležišču</t>
  </si>
  <si>
    <t>11. nosilec za rolo papir na vzglavju</t>
  </si>
  <si>
    <t>12. podnožje mize na 4 nogah</t>
  </si>
  <si>
    <t>13. s kolesi z dvižnim sistemom  (premer koles mora biti najmanj 70mm)</t>
  </si>
  <si>
    <t>14. nosilnost mize najmanj 200kg</t>
  </si>
  <si>
    <t>stol, zdravniški, s kolesi, brez naslona</t>
  </si>
  <si>
    <t>Prostori: 1x B0 13, B1 14, B2 16, B2 28, BM 10</t>
  </si>
  <si>
    <t>1.  stol za zdravnika, na kolesih, dvižen</t>
  </si>
  <si>
    <t>2.  sedež, vrtljiv, nastavljiv po višini</t>
  </si>
  <si>
    <t>4.  stabilno podnožje, z elektroprevodnimi dvojnimi kolesi s centralno zavoro z obročem za nastavitev stola po višini na plinsko vzmet</t>
  </si>
  <si>
    <t>5.  nastavljiv po višini  vsaj  od 46 do 67 cm</t>
  </si>
  <si>
    <t>6.  kolesa iz materialov, ki ne puščajo sledi, z zaščito</t>
  </si>
  <si>
    <t>7.  nosilno ogrodje / podnožje  iz Cr-Ni jekla, s kolesi</t>
  </si>
  <si>
    <t>8.  sedež in naslon oblazinjena v antistatičnem materalu, ki omogoča pogosto čiščenje in razkuževanje</t>
  </si>
  <si>
    <t>stol laboratorijski</t>
  </si>
  <si>
    <t>Prostor: 1x B2 03</t>
  </si>
  <si>
    <t>Stoli oz.materiali iz katerih so izdelani morajo biti namensko za uporabo v laboratorijih:</t>
  </si>
  <si>
    <t xml:space="preserve">2.  odsotnost toksinov </t>
  </si>
  <si>
    <t>3.  umetno usnje z anti-mikrobnim učinkom</t>
  </si>
  <si>
    <t>4.  dvojna kolesa morajo biti prilagojena trdemu tlaku in ne smejo puščati sledi</t>
  </si>
  <si>
    <t>5. podnožje poliran aluminij</t>
  </si>
  <si>
    <t>6.  plinski dvižni mehanizem za dvižno nastavitev sedeža,</t>
  </si>
  <si>
    <t>7.  višina sedeža nastavljiva cca. 45 -65 cm  za pulte višine 75 cm</t>
  </si>
  <si>
    <t>8.  fleksibilen naslon in rob sedeža</t>
  </si>
  <si>
    <t>9.  barva po izbiri arhitekta</t>
  </si>
  <si>
    <t>svetilka preiskovalna, stenska</t>
  </si>
  <si>
    <t>1.  montaža na steno</t>
  </si>
  <si>
    <t>2.  LED tehnologija</t>
  </si>
  <si>
    <t>3.  življenska doba žarnic min 60.000 ur</t>
  </si>
  <si>
    <t xml:space="preserve">4.  distribucija svetlobe brez vročih mest, krogov svetlobe in drugih motečih pojavov </t>
  </si>
  <si>
    <t>5.  vrednost barvnega indeksa: 95</t>
  </si>
  <si>
    <t>6.  pozicijsko območje roke: največ do 185 cm</t>
  </si>
  <si>
    <t>7.  stikalo na glavi svetilke</t>
  </si>
  <si>
    <t xml:space="preserve">8. svetilnost: min. 40.000 lux </t>
  </si>
  <si>
    <t>9.  premer najširšega snopa na razdalji 1 m: &lt; 24 cm</t>
  </si>
  <si>
    <t>10. barva svetlobe: 4500K</t>
  </si>
  <si>
    <t>11. skladnost s standardi:</t>
  </si>
  <si>
    <t xml:space="preserve">     - pridobljen certifikat IEC/EN 60601, IEC/EN 60601-2-41</t>
  </si>
  <si>
    <t xml:space="preserve">     - ES izjava o skladnosti v skladu z direktivo o medicinskih pripomočkih (MDD) 93/42/EEC oz. Uredbo o medicinskih pripomočkih (EU) 2017/745 (MDR)</t>
  </si>
  <si>
    <t>hladilnik za zdravila, visok</t>
  </si>
  <si>
    <t>Prostor: 2x B2 02</t>
  </si>
  <si>
    <t>Hladilnik za zdravila:</t>
  </si>
  <si>
    <t>1.  volumen: od 300 do 400 litrov</t>
  </si>
  <si>
    <t>2.  velikost: širina do 70 cm, višina do 195 cm</t>
  </si>
  <si>
    <t>3.  vrata samozapirajoča, enokrilna, zasteklena, možnost zaklepanja</t>
  </si>
  <si>
    <t>4.  notranjost: iz nerjavnega jekla, umetne mase ali iz aluminija, enostavna za čiščenje in razkuževanje</t>
  </si>
  <si>
    <t>5.  najmanj 6 predalov</t>
  </si>
  <si>
    <t>6.  predale naj bo možno prestavljati po višini</t>
  </si>
  <si>
    <t>7 . temperaturno območje: 2°C do 8°C</t>
  </si>
  <si>
    <t>8.  digitalni prikaz temperature</t>
  </si>
  <si>
    <t>9.  avtomatsko odtaljevanje</t>
  </si>
  <si>
    <t>10.  hlajenje ventilatorsko - ventilator v notranjosti hladilne komore</t>
  </si>
  <si>
    <t>11. avtomatsko izparevanje</t>
  </si>
  <si>
    <t>12. kontrolno ploščo naj bo možnost zaklepanja z geslom ali ključem</t>
  </si>
  <si>
    <t>13. alarmi zvočni in optični,  v primeru odstopanja temperature in izpada električnega toka najmanj 12 ur</t>
  </si>
  <si>
    <t>14. povezava v informacijsko mrežo: galvansko ločen kontakt za priključitev alarmne naprave</t>
  </si>
  <si>
    <t>15. skladnost s standardi:</t>
  </si>
  <si>
    <t>- v sladu z DIN 58345 ali enakovrednim standardom, veljavnim in certificiranim v EU</t>
  </si>
  <si>
    <t>- priložena ES izjava o skladnosti</t>
  </si>
  <si>
    <t>hladilnik za zdravila podpultni</t>
  </si>
  <si>
    <t>Prostori: 1x B0 19, B1 19, B2 02, B2 03, B2 21, B2 30, BM 15</t>
  </si>
  <si>
    <t>Hladilnik za zdravila za postavitev pod pult:</t>
  </si>
  <si>
    <t>1.  volumen  95 litrov ali več</t>
  </si>
  <si>
    <t>2.  velikost: za postavitev v prostor pod pultom širine največ 60 cm in višine največ 82 cm</t>
  </si>
  <si>
    <t>5.  najmanj 3 predali</t>
  </si>
  <si>
    <t>stojalo infuzijsko - mobilno</t>
  </si>
  <si>
    <t>Prostor: 1x B2 28</t>
  </si>
  <si>
    <t>1. prosto stoječe infuzijsko stojalo</t>
  </si>
  <si>
    <t xml:space="preserve">2. ogrodje iz nerjavnega jekla ali iz kromiranega jekla, </t>
  </si>
  <si>
    <t>3. nastavljivo po višini (teleskopska nastavitev),</t>
  </si>
  <si>
    <t xml:space="preserve">4. končna višina: najmanj 185 cm </t>
  </si>
  <si>
    <t xml:space="preserve">5. imeti mora (4) štiri obešalne kljuke </t>
  </si>
  <si>
    <t>6. podnožje s petimi kolesi,  od tega najmanj dve kolesi  z zavoro</t>
  </si>
  <si>
    <t>tehtnica osebna z višinomerom</t>
  </si>
  <si>
    <t xml:space="preserve">Prostori: 1x B0 13, B1 14, B2 16, BM 10  </t>
  </si>
  <si>
    <t>Digitalna tehtnica osebna medicinska:</t>
  </si>
  <si>
    <t>1. LCD zaslon,</t>
  </si>
  <si>
    <t>2. nedrseča tehtalna površina</t>
  </si>
  <si>
    <t>3. integriran višinomer z merilnim območjem do najmanj 200 cm</t>
  </si>
  <si>
    <t xml:space="preserve">4. BMI funkcija za določanje indeksa telesne mase </t>
  </si>
  <si>
    <t xml:space="preserve">5. napajanje omrežno in baterijsko </t>
  </si>
  <si>
    <t>6. območje tehtanja do najmanj  150  kg.</t>
  </si>
  <si>
    <t>7. razdelek : 0,1 kg ali 0,01 kg</t>
  </si>
  <si>
    <t>8. skladnost s standardi:</t>
  </si>
  <si>
    <t xml:space="preserve">-  z direktivo o medicinskih pripomočkih 93/42/EGS oz. Uredbo o medicinskih </t>
  </si>
  <si>
    <t>pripomočkih (EU) 2017/745 (MDR).</t>
  </si>
  <si>
    <t>zamrzovalnik podpultni</t>
  </si>
  <si>
    <t>Zamrzovalnik za postavitev pod pult:</t>
  </si>
  <si>
    <t>3.  vrata samozapirajoča, enokrilna, možnost zaklepanja</t>
  </si>
  <si>
    <t>4.  notranjost: iz bele odporne umetne mase, enostavna za čiščenje in razkuževanje</t>
  </si>
  <si>
    <t>5.  vsaj 3 predali za zdravila z razdelilniki oz. po izbiri uporabnika</t>
  </si>
  <si>
    <t>6.  temperaturno območje: -5°C do -25°C</t>
  </si>
  <si>
    <t>7.  manualno odmrzovanje, hiter zamrzovalni cikel</t>
  </si>
  <si>
    <t>8.  hermetično zaprt ventilacijsko hlajen kompresor, zelo tih</t>
  </si>
  <si>
    <t>9. kontrolno ploščo naj bo možnost zaklepanja z geslom ali ključem</t>
  </si>
  <si>
    <t>10. digitalni prikaz  temperature in memoriranje mejnih vrednosti</t>
  </si>
  <si>
    <t xml:space="preserve">11. alarmi zvočni in optični,  v primeru odstopanja temperature in izpada električnega toka </t>
  </si>
  <si>
    <t>12. povezava v informacijsko mrežo: galvansko ločen kontakt za priključitev alarmne naprave</t>
  </si>
  <si>
    <t>Prostor:  1x B2 28</t>
  </si>
  <si>
    <t>Anestezijski aparat za inhalacijsko anestezijo z uporabo samodejne in ročne ventilacije ter spontanega dihanja.</t>
  </si>
  <si>
    <t>Aparat mora imeti/ omogočati/ prikazovati/ meriti:</t>
  </si>
  <si>
    <t>5.  Integrirani kontrolni seznam za napravo in ilustrirana navodila za pomoč pri vsakodnevni pripravi aparata, skladni z nacionalnimi smernicami, npr. DGAI (Nemčija)</t>
  </si>
  <si>
    <t>18.  Ogrevan dihalni sistem, primeren za dezinfekcijo( avtoklaviranje), zamenljivost brez uporabe orodja</t>
  </si>
  <si>
    <t xml:space="preserve">32.  Vsaj en predal z zaklepom </t>
  </si>
  <si>
    <t>aspirator</t>
  </si>
  <si>
    <t>Aspirator na elektriko:</t>
  </si>
  <si>
    <t>1. napajanje: 230V / 50Hz</t>
  </si>
  <si>
    <t xml:space="preserve">2. tlak sesanja (nastavljiv):  do vsaj 0,9 bar </t>
  </si>
  <si>
    <t xml:space="preserve">3. pretok sesanja: omogočati mora pretok do vsaj 90 l/min </t>
  </si>
  <si>
    <t>4. glasnost: največ 50 dB</t>
  </si>
  <si>
    <t>5. nameščen na vozičku oz. na kolesih (vsaj 1 kolo z zavoro)</t>
  </si>
  <si>
    <t xml:space="preserve">6. z  dvema posodama volumna 3l  </t>
  </si>
  <si>
    <t>dozator kisika</t>
  </si>
  <si>
    <t xml:space="preserve">Prostori: 1x B0 13, B1 14, B2 16, B2 28, BM 10 </t>
  </si>
  <si>
    <t>Regulator za aplikacijo kisika:</t>
  </si>
  <si>
    <t>1. merilnik pretoka kisika z regulacijo v območju 0 do15 lit / min  odstopanje od točne</t>
  </si>
  <si>
    <t>vrednosti do največ 10%, z regulacijskim gumbom, z direktnim priključkom na DIN sklopko</t>
  </si>
  <si>
    <t>za kisik</t>
  </si>
  <si>
    <t xml:space="preserve">2.  priključek za vlažilec </t>
  </si>
  <si>
    <t>3. vlažilnec 0,25lit iz APEC plastike odporne za sterilizacijo (do 134ºC)</t>
  </si>
  <si>
    <t>4. možnost uporabe potrošnega vlažilca</t>
  </si>
  <si>
    <t>5. možnost priklopa dozatorja brez vlažilca</t>
  </si>
  <si>
    <t>6. z nosilcem za pritrditev na stensko tirnico ali na stativ, zanesljiv sistem</t>
  </si>
  <si>
    <t xml:space="preserve">7. povezovalna cev in obrazna maska za aplikacijo kisika </t>
  </si>
  <si>
    <t xml:space="preserve">8. skladnost s standardi:  </t>
  </si>
  <si>
    <t xml:space="preserve">    - izdelan skladno z SIST EN 738-1</t>
  </si>
  <si>
    <t>reanimacijski voziček</t>
  </si>
  <si>
    <t xml:space="preserve">Reanimacijski voziček </t>
  </si>
  <si>
    <t>Material;</t>
  </si>
  <si>
    <t xml:space="preserve">1.  voziček je lahko izdelan iz aluminija, ABS plastike, nerjavne pločevine ali prašno barvane </t>
  </si>
  <si>
    <t>kovine, material mora omogočati enostavno in učinkovito čiščenje in razkuževanje</t>
  </si>
  <si>
    <t>2.  delovna površina vozička naj bo iz ABS materiala, na zadnji strani in ob straneh dvignjen rob</t>
  </si>
  <si>
    <t>Oblika:</t>
  </si>
  <si>
    <t>3.  ergonomsko oblikovan; vogali vozička morajo biti zaobljeni po celotni dolžini in širini vozička,</t>
  </si>
  <si>
    <t>da je onemogočeno nalaganje prahu in umazanije hkrati pa zaščita pred udarci</t>
  </si>
  <si>
    <t>4.  opremljen z odbojniki na robovih spodnjega dela vozička za zaščito pred poškodbami,</t>
  </si>
  <si>
    <t>varovano mora bit ogrodje vozička, predali in ročaji. V primeru trka naj bo onemogočena</t>
  </si>
  <si>
    <t>poškodba ogrodja</t>
  </si>
  <si>
    <t xml:space="preserve">Kolesa: </t>
  </si>
  <si>
    <t>5.  dim.  Ø100 –150 mm, pomična v vse smeri, ne smejo puščati sledi; vsaj dve kolesi z zavoro</t>
  </si>
  <si>
    <t xml:space="preserve">Dimenzije vozička: </t>
  </si>
  <si>
    <t>6.  dolžina 820 – 890 mm;  širina  580 – 700 mm; višina do delovne površine  900 - 1100  mm</t>
  </si>
  <si>
    <t xml:space="preserve">Predali: </t>
  </si>
  <si>
    <t xml:space="preserve">7.  4 do 5 predalov, eden predalov naj bo višine najmanj 23 cm  z eno vzdolžno pregrado, </t>
  </si>
  <si>
    <t>vsi preostali predali, ki so lahko tudi različnih višin, opremljeni s pregradami (2 pregradi</t>
  </si>
  <si>
    <t>vzdolžno / 2 pregradi prečno),</t>
  </si>
  <si>
    <t xml:space="preserve">8.  predali vozička morajo biti opremljeni z mehanizmom oziroma z vodili, ki omogoča </t>
  </si>
  <si>
    <t>samodejno zapiranje predalov,</t>
  </si>
  <si>
    <t>9.  centralno vgrajeno zaklepanje vseh predalov z rezervnimi ključi</t>
  </si>
  <si>
    <t>Ustreza tudi voziček, ki ima centralno zaporo predalov s plastičnimi plombami</t>
  </si>
  <si>
    <t>Oprema:</t>
  </si>
  <si>
    <t>10.  teleskopsko infuzijsko stojalo,</t>
  </si>
  <si>
    <t>11.  nosilec za razkužilo ali mrežasta košarica v katero se vstavi plastenka z razkužilom</t>
  </si>
  <si>
    <t>12.  vrtljiva polička za defibrilator</t>
  </si>
  <si>
    <t xml:space="preserve">13. na levi strani: nosilec za tri koše za odpadke s pripadajočimi koši – nad njimi ročaj za </t>
  </si>
  <si>
    <t>premikanje vozička</t>
  </si>
  <si>
    <t>14.  na desni strani: nameščen nosilec za tri škatle rokavic (S, M, L) – zgoraj, pod njim šina (na katero je možno namestiti prenosne aparature (monitorje, kisik, oksilog,…),</t>
  </si>
  <si>
    <t xml:space="preserve">     - nosilec za rokavice naj bo nameščen prečno, škatle za rokavice so standardne velikosti</t>
  </si>
  <si>
    <t>(d x š x v; 24x13x7).</t>
  </si>
  <si>
    <t xml:space="preserve">     - nosilec je lahko nameščen prečno po celotni stranici vozička</t>
  </si>
  <si>
    <t>15.  na zadnji strani naj ima voziček ležišče (konzolo) za eno kisikovo jeklenko, z mehanizmom</t>
  </si>
  <si>
    <t>za hitro in trdno pritrditev vsake posamezne jeklenke in reanimacijsko ploščo;</t>
  </si>
  <si>
    <t>ustreza tudi voziček, ki ima nameščeno desko spredaj ali pod pultom, ki se ob uporabi izvleče</t>
  </si>
  <si>
    <t>1. defibrilator</t>
  </si>
  <si>
    <t>Aparat:</t>
  </si>
  <si>
    <t>- mora imeti možnost spreminjanja energije od 2J  do 360 J</t>
  </si>
  <si>
    <t xml:space="preserve">- polnjenje defibrilatorja  ne sme biti daljše od 10s. </t>
  </si>
  <si>
    <t>- defibrilator mora imeti modul za analizo ritma, ki je izvršena znotraj 5 s</t>
  </si>
  <si>
    <t xml:space="preserve">- omogočati mora sinhrono elektrokonverzijo </t>
  </si>
  <si>
    <t>- sinhrona elektrokonverzija mora pričeti znotraj 60 ms od vrha R zobca</t>
  </si>
  <si>
    <t xml:space="preserve">- mora omogočati uporabo ročnih, internih in samolepljivih elektrod. Samolepljive elektrode </t>
  </si>
  <si>
    <t>morajo omogočati z istimi elektrodami monitoring, defibrilacijo in zunanje spodbujanje srca</t>
  </si>
  <si>
    <t>- nastavljiv metronom za hitrost zunanje masaže srca</t>
  </si>
  <si>
    <t>Zunanji spodbujevalec</t>
  </si>
  <si>
    <t>- mora imeti možnost spodbujanja po potrebi (demand) ali s fiksirano frekvenco (fixed rate)</t>
  </si>
  <si>
    <t>- trajanje pulza ni daljše od 40 ms</t>
  </si>
  <si>
    <t>- frekvenca mora biti nastavljiva vsaj do 140 utripov na minuto</t>
  </si>
  <si>
    <t>- jakost električnega toka mora biti nastavljiva vsaj do 180 mA</t>
  </si>
  <si>
    <t>- refraktarno obdobje ne sme biti daljše od 350 ms</t>
  </si>
  <si>
    <t>Vir energije</t>
  </si>
  <si>
    <t xml:space="preserve">- baterija (Li-ion ali NiCd) mora biti brez spominskega učinka </t>
  </si>
  <si>
    <t>- obstajati mora možnost priklopa na zunanji vir energije 220 V in/ali 12 V</t>
  </si>
  <si>
    <t xml:space="preserve">- baterija mora omogočiti vsaj 5 ur nadzorovanja bolnika ali  vsaj 400 defibrilacij z </t>
  </si>
  <si>
    <t>maksimalno energijo oz vsaj 5 ur delovanja zunanjega spodbujevalca.</t>
  </si>
  <si>
    <t xml:space="preserve">- baterija se mora polniti tudi med delovanjem defibrilatorja, če je priklopljena na zunanji </t>
  </si>
  <si>
    <t>vir energije</t>
  </si>
  <si>
    <t>- mora imeti dve neodvisni bateriji z možnostjo menjave baterije brez ugašanja aparata..</t>
  </si>
  <si>
    <t>Nadzor življenskih funkcij</t>
  </si>
  <si>
    <t xml:space="preserve">- defibrilator mora imeti tudi možnost nadzora življenjskih funkcij </t>
  </si>
  <si>
    <t xml:space="preserve">     - EKG 3 odvodi,</t>
  </si>
  <si>
    <t xml:space="preserve">     - EKG –12 odvodov z interpretacijo glede na starost in spol bolnika</t>
  </si>
  <si>
    <t xml:space="preserve">     - NIBP</t>
  </si>
  <si>
    <t xml:space="preserve">     - IBP</t>
  </si>
  <si>
    <t xml:space="preserve">    - temperatura</t>
  </si>
  <si>
    <t>- nadzor EKG mora omogočati poleg običajnih alarmov, tudi prepoznavanje aritmij pri katerih</t>
  </si>
  <si>
    <t>je bolnika potrebno defibrilirati.</t>
  </si>
  <si>
    <t>- pulzni oksimeter mora razpolagati z možnostjo odpravljanja artefaktov gibanja.</t>
  </si>
  <si>
    <t>Zajem podatkov</t>
  </si>
  <si>
    <t>- notranji spomin mora omogočati zajem vseh podatkov o nadzorovanih življenjskih funkcijah</t>
  </si>
  <si>
    <t>podatke o defibrilacijah in podatke o vnesenih dogodkih vsaj 300 minut neprekinjene</t>
  </si>
  <si>
    <t xml:space="preserve">EKG krivulje </t>
  </si>
  <si>
    <t xml:space="preserve">- notranji spomin mora omogočati zajem vseh podatkov o nadzorovanih življenjskih </t>
  </si>
  <si>
    <t xml:space="preserve">funkcijah, podatke o defibrilacijah in podatke o vnesenih dogodkih vsaj 300 minut </t>
  </si>
  <si>
    <t xml:space="preserve">neprekinjene EKG krivulje </t>
  </si>
  <si>
    <t>- defibrilator mora omogočati pri zajemu podatkov časovno označevanje posameznih</t>
  </si>
  <si>
    <t>dogodkov</t>
  </si>
  <si>
    <t xml:space="preserve">- defibrilator mora omogočiti ali brezžični prenos podatkov do osebnega računalnika </t>
  </si>
  <si>
    <t>(GPRS, Bluethoth,Wi-fi)  ali pa uporabe spominskih kartic</t>
  </si>
  <si>
    <t xml:space="preserve">- možnost analize reanimacijskih dogodkov na osebnem računalniku z ustrezno programsko </t>
  </si>
  <si>
    <t>opremo</t>
  </si>
  <si>
    <t>- defibrilator mora imeti tiskalnik</t>
  </si>
  <si>
    <t>Fizične lastnosti</t>
  </si>
  <si>
    <t>- teža polno opremljenega defibrilatorja skupaj z baterijami in zunanjimi ročkami ne sme</t>
  </si>
  <si>
    <t>presegati 9,5 kg</t>
  </si>
  <si>
    <t>- defibrilator mora delovati na temperaturah od -15 do +45°C, v vlažnosti zraka od 5% do</t>
  </si>
  <si>
    <t>95%, in pa na zračnem tlaku od 760 mmHg – 429 mmHg (0 – 4527 m nadmorske višine)</t>
  </si>
  <si>
    <t xml:space="preserve">- mora biti odporen na vlago (zaščita IPX4) </t>
  </si>
  <si>
    <t>- omejena elektronska emisija</t>
  </si>
  <si>
    <t xml:space="preserve">- odpornost na padec in vibracije standard IP </t>
  </si>
  <si>
    <t>Zaslon</t>
  </si>
  <si>
    <t>- zaslon mora biti barvni LCD viden tudi pod ostrim stranskim kotom</t>
  </si>
  <si>
    <t>- diagonala zaslona mora biti minimalno 180 mm.</t>
  </si>
  <si>
    <t>- ločljivost mora odgovarjati VGA standardu (640 x 480).</t>
  </si>
  <si>
    <t>- na zaslonu se morajo videti najmanj 3 krivulje. Ostali podatki so lahko numerični.</t>
  </si>
  <si>
    <t>2.  laringoskop s polnilcem</t>
  </si>
  <si>
    <t>Komplet sestoji iz naslednjih delov:</t>
  </si>
  <si>
    <t xml:space="preserve">- ročnik za laringoskopsko žlico, ergonomičen, s silikonsko prevleko proti drsenju, </t>
  </si>
  <si>
    <t>debelejši, z baterijskim vložkom za induktivno polnjenje</t>
  </si>
  <si>
    <t xml:space="preserve">- ročnik za laringoskopsko žlico, ergonomičen, s silikonsko prevleko proti drsenju, tanjši, </t>
  </si>
  <si>
    <t>z baterijskim vložkom za induktivno polnjenje</t>
  </si>
  <si>
    <t xml:space="preserve">debelejši/kratek za uporabo pri zelo debelih pacientih, z vložkom za baterije  </t>
  </si>
  <si>
    <t>- ročniki naj omogočajo sterilizacijo v avtoklavu (134⁰)</t>
  </si>
  <si>
    <t>- LED svetloba z vsaj 100.000 luxi</t>
  </si>
  <si>
    <t>- lithium-Ion baterija - z možnostjo polnjenja</t>
  </si>
  <si>
    <t>- avtonomija baterije ob 100% polnjenju: 240 min</t>
  </si>
  <si>
    <t xml:space="preserve">ISO 7376 - Anestezijska in dihalna oprema - Laringoskopi za trahealno intubacijo </t>
  </si>
  <si>
    <t>nizek izlivnik</t>
  </si>
  <si>
    <t>Prostor:  1x BK 07,  A0 12, A0 14, B0 21, A1 08, A1 10, B1 21, A2 08, A2 10</t>
  </si>
  <si>
    <t xml:space="preserve">1x B2 32, B2 35, AM 06, BM 20 </t>
  </si>
  <si>
    <t xml:space="preserve">Izlivnik v celoti izdelan iz kislinsko odporne nerjavne pločevine </t>
  </si>
  <si>
    <t>1.  s treh strani dvignjene stranice</t>
  </si>
  <si>
    <t>2.  postostoječ izlivnik mora imeti rešetko za odlaganje in pokrov</t>
  </si>
  <si>
    <t>3.  opremljen mora biti z ventilom za izplakovanje</t>
  </si>
  <si>
    <t>4.  vodovodna armatura za toplo in hladno vodo, pritrjena na izlivnik (ustreza tudi vodovodna armatura, ki se namesti na steno.)</t>
  </si>
  <si>
    <t>Opomba: vodovodna armatura je predmet ponudbe in dobave</t>
  </si>
  <si>
    <t>5.  zunanje dimenzije izlivnika:</t>
  </si>
  <si>
    <t xml:space="preserve">     - višina: največ  90cm, širina največ 60 cm, globina največ 65 cm </t>
  </si>
  <si>
    <t>6. izlivnik mora biti montiran in priključen na inštalacije</t>
  </si>
  <si>
    <t>termodezinfektor nočnih posod  (blateks)</t>
  </si>
  <si>
    <t>Prostori: A0 12, A0 14, A1 08, A1 10, A2 08, A2 10, B2 32, AM 06</t>
  </si>
  <si>
    <t>Termodezinfektor za nočne posode:</t>
  </si>
  <si>
    <t>1.  termična dezinfekcija pri temperaturi vsaj 90 ºC.</t>
  </si>
  <si>
    <t>2.  gretje naj omogoča vgrajen električni generator pare.</t>
  </si>
  <si>
    <t>3.  prostostoječ</t>
  </si>
  <si>
    <t>4.  ohišje termodezinfektorja mora biti izdelano iz nerjavnega jekla</t>
  </si>
  <si>
    <t xml:space="preserve">5.  vlaganje urinskih in nočnih posod mora biti s sprednje strani. </t>
  </si>
  <si>
    <t>6.  omogočati mora sočasno dezinfekcijo vsaj ene (1) nočne posode in vsaj ene (1) urinske posode. Ustreza tudi dezinfektor, ki omogoča hkratno dezinfekcijo vsaj dveh (2) urinskih posod ali vsaj ene (1) nočne posode.</t>
  </si>
  <si>
    <t>7.  vrata komore naj se odprejo z uporabo stopalke ali brezstično s pomočjo senzorja, zaprejo naj se prav tako s pomočjo senzorja ali z uporabo stopalke</t>
  </si>
  <si>
    <t>8.  v spodnjem delu termodezinfektorja mora biti čez celotno širino termodezinfektorja prostor za čistilna sredstva. Prostor mora biti zaprt z vrati in visok vsaj 30 cm</t>
  </si>
  <si>
    <t>9. opremljen z mikroprocesorjem, ki omogoča nadzor delovanja pranja</t>
  </si>
  <si>
    <t>10. sistem pranja se naj samodejno zaustavi ob pojavi napake</t>
  </si>
  <si>
    <t>11. komora naj bo opremljena z več fiksnimi in vsaj eno rotacijsko šobo za učinkovito čiščenje</t>
  </si>
  <si>
    <t>12. zunanje dimenzije:</t>
  </si>
  <si>
    <t xml:space="preserve">      - širina največ 65 cm, globina največ 65 cm</t>
  </si>
  <si>
    <t>13. opremljen z avtomatsko dozirno napravo</t>
  </si>
  <si>
    <t>14. dezinfekcija mora potekati po istih razvodnih poteh kot za pranje</t>
  </si>
  <si>
    <t xml:space="preserve">15. avtomatsko praznjenje nočnih posod </t>
  </si>
  <si>
    <t>16. vključeni nastavki za nočno posodo in vsaj eno urinsko posodo</t>
  </si>
  <si>
    <t>17. ohišje termodezinfektorja (spodnji rob ohišja) naj bo od tal odmaknjeno največ 2 cm.</t>
  </si>
  <si>
    <t>18. čas ciklusa naj bo največ 15 min</t>
  </si>
  <si>
    <t>19. omogočati mora priklop na obstoječe talne odtoke dimenzije 110 mm.</t>
  </si>
  <si>
    <t>20. aparat mora omogočati uporabo čistilnih sredstev, ki niso vezana na aparat</t>
  </si>
  <si>
    <t xml:space="preserve">    - ponudnik mora v ponudbi na lastnem obrazcu priložiti spisek vsaj treh (3) čistilnih sredstev različnih proizvajalcev, ki se lahko uporabljajo pri ponujeni opremi - iz spiska mora biti razviden naziv čistilnega sredstva in proizvajalec le-tega). </t>
  </si>
  <si>
    <t>21. skladnost s standardi:</t>
  </si>
  <si>
    <t xml:space="preserve">   - izdelan po SIST EN ISO 15883-1/ -3</t>
  </si>
  <si>
    <t xml:space="preserve">    - ES izjava o skladnosti v skladu z MDD93/42/EEC.</t>
  </si>
  <si>
    <t xml:space="preserve">    - certifikat proizvajalca, da je tipsko testiran v skladu z EN ISO 15883-1/ -3</t>
  </si>
  <si>
    <t>kad mobilna skupaj s kompletom za pripravo vode</t>
  </si>
  <si>
    <t>Prostori: 1x A0 17, A1 13, A2 13, AM 15</t>
  </si>
  <si>
    <t>1.  Velikost: nastavljiva dolžina od 185 -195cm</t>
  </si>
  <si>
    <t xml:space="preserve">     - širina ležišča 65cm</t>
  </si>
  <si>
    <t xml:space="preserve">     - skupna širina med 75 - 77cm</t>
  </si>
  <si>
    <t xml:space="preserve">     - dvig vozička s sredinskim hidravličnim cilindrom na nožni pogon, omogočeno  </t>
  </si>
  <si>
    <t xml:space="preserve">     - ležišče se mora po dolžini nagniti za 90° zaradi sušenja in shranjevanja ko ni v uporabi</t>
  </si>
  <si>
    <t>2. Lastnosti: dvigovanje in spuščanje vozička z obeh strani</t>
  </si>
  <si>
    <t xml:space="preserve">     - dolžina pomika 30 - 32cm.</t>
  </si>
  <si>
    <t xml:space="preserve">     - delovno območje – višina od tal do ležišča cca 57- 89cm</t>
  </si>
  <si>
    <t xml:space="preserve">     - sistem za nagibanje ležišča, ki omogoča: </t>
  </si>
  <si>
    <t xml:space="preserve">     - horizontalna nastavitev za transport</t>
  </si>
  <si>
    <t xml:space="preserve">     - nagnjena nastavitev za kopanje </t>
  </si>
  <si>
    <t>3.  Oprema vozička: stranske ograjice z avtomatskim zapiralnim mehanizmom</t>
  </si>
  <si>
    <t xml:space="preserve">      - blazina z iztočnim kanalom, drenaža in drenažni zasun</t>
  </si>
  <si>
    <t xml:space="preserve">     - nosilec za shranjevanje drenažne cevi na vozičku</t>
  </si>
  <si>
    <t xml:space="preserve">     - vzglavnik</t>
  </si>
  <si>
    <t xml:space="preserve">     - zavore na kolesih</t>
  </si>
  <si>
    <t xml:space="preserve">     - nosilnost najmanj 150 kg </t>
  </si>
  <si>
    <t xml:space="preserve">4. Material: ohišje izdelano iz visoko kakovostnih materialov z zaščito proti rji </t>
  </si>
  <si>
    <t xml:space="preserve">     - ležišče iz visoko kvalitetnih materialov, polnjeno s poliestrsko peno.</t>
  </si>
  <si>
    <t>Panel za tuširanje in dezinfekcijo:</t>
  </si>
  <si>
    <t>4.  opremljen s termostatska mešalna baterija s prikazom temperature vode</t>
  </si>
  <si>
    <t xml:space="preserve">(kot n.pr: Shower and disinfection panel, ArjoHuntleigh ali enakovredni izdelek drugega </t>
  </si>
  <si>
    <t>proizvajalca)</t>
  </si>
  <si>
    <t>naprava za ročno pranje posteljnega ogrodja in vozičkov, stenski</t>
  </si>
  <si>
    <t>Prostora: 1x BK 18, B0 29</t>
  </si>
  <si>
    <t xml:space="preserve">1.  stenska naprava za ročno pranje ogrodja postelj  ali vozičkov z dozatorjem razkužila, </t>
  </si>
  <si>
    <t>z regulatorjem za pranje z dezinfekcijskim sredstvom in izpiranje s čisto vodo,</t>
  </si>
  <si>
    <t>2. razkužilo se avtomatično injicira v vodni tok</t>
  </si>
  <si>
    <t>3. velikost:  cca. 60x20 cm</t>
  </si>
  <si>
    <t>4.  material: ohišje iz nerjavnega jeklena, cev - armirana guma,</t>
  </si>
  <si>
    <t>5.  dobaviti vključno s potrebnim pritrdilnim materialom</t>
  </si>
  <si>
    <t>Priključek na objektu:</t>
  </si>
  <si>
    <t>- topla voda (max. 70ºC)</t>
  </si>
  <si>
    <t>UVC čistilec (čiščenje posteljne vzmetnice)</t>
  </si>
  <si>
    <t>Prostor: 1x BK 18</t>
  </si>
  <si>
    <t>1.  Večnamenska prenosna UVC naprava za dezinfekcijo vzmetnic in trdih površin</t>
  </si>
  <si>
    <t>2.  Uporaba za dezinfekcijo vzmetnic in trdih površin z ročnim drsenjem po površini in za</t>
  </si>
  <si>
    <t>dezinfekcijo tal z napravo na vozičku</t>
  </si>
  <si>
    <t xml:space="preserve">3.  Opremljena z zaslonom na dotik za upravljanje, s po meri izdelano programsko opremo, </t>
  </si>
  <si>
    <t>s senzorji za diagnostiko v živo in sistemom za UV nadzor</t>
  </si>
  <si>
    <t xml:space="preserve">4.  Senzorji za UVC izhod in meritve temperature morajo omogočajo (programski opremi) </t>
  </si>
  <si>
    <t>prilagoditev in optimiziranje časa dezinfekcije ter zagotovitev najbolj zanesljive dezinfekcije ter</t>
  </si>
  <si>
    <t>za nadzor in analizo podatkov procesa dezinfekcije</t>
  </si>
  <si>
    <t>5.  Možnost kasnejše nadgradnje programske in strojne opreme</t>
  </si>
  <si>
    <t xml:space="preserve">6.  Varno delovanje za izvajalca (UVC sevanje) </t>
  </si>
  <si>
    <t>7.  Šolanje za uporabo naprave v slovenskem jeziku</t>
  </si>
  <si>
    <t xml:space="preserve">Klubski fotelj kot na primer lkea Vedbo 104.241.26 v dnevnem prostoru/čakalnicah. Tapecirano sedišče in naslon. Barva po izboru projektanta. </t>
  </si>
  <si>
    <t>S5_Konferenčni stol. Tapecirani  sedišče in naslonjalo, podnožje kovinsko ali leseno, fiksno podnožje. Blago oz. tapeciranje mora omogočati suho in mokro čiščenje. Brez rokonaslonov.</t>
  </si>
  <si>
    <t>S1</t>
  </si>
  <si>
    <t>Stenske ure (4x sekundna, 23x minutna), z minutnim ali sekundnim
prikazom so krmiljene iz centralne ure, ki je
daljinsko sinhronizirana; zahteva se
neprekinjeno (baterijsko) napajanje</t>
  </si>
  <si>
    <t>Stenske kljukice za obešanje,  kot npr.Rujzdesign art. 
2127</t>
  </si>
  <si>
    <t>KUHINJE , DELOVNI PULTI- BELA TEHNIKA IN APARATI</t>
  </si>
  <si>
    <t xml:space="preserve">Enojno vgradno korito, brez preliva  iz Kerrocka , vgradnja v kuhinjski ali delovni pult, vključno z vsem pritrdilnim materialom. Dimenzijo korit je nujno potrebno prilagoditi posamezni poziciji (delovni pulti in čajne kuhinje). Glej načrte opreme!  Sifoni, pritrdilni material, ter stenske armature so zajete v popisih strojnih instalacij. </t>
  </si>
  <si>
    <t>Enojno vgradno korito, brez preliva  iz RF nerjaveče pločevine , vgradnja RF delovni pult, vključno z vsem pritrdilnim materialom. Dimenzija korit naj ustreza pultu dolžine 60 cm.</t>
  </si>
  <si>
    <t xml:space="preserve">OK1_visoka tipska kovinska omara s policami 
POZICIJA : Pritličje: A012, A014, 1. nadstropje; A108, A110, 2. nadstropje: A208, A210, mansarda AM06
OPIS: pozicija je sestavljena iz visokih zaprtih kovinskih omar
SKUPNA DIMENZIJA (Š / V / G): 60 x210 x 50 cm
OMARA:kovinska omara iz RF nerjaveče pločevine
police: kovinske RF, višinsko nastavljive, 5 kom                                                       
vrata: krilna, iz RF pločevine                                                                                                                cokel : RF
</t>
  </si>
  <si>
    <t>R2 odprt kovinski regal iz nerjaveče RF pločevine
POZICIJA : Pritličje: A012, A014, 1. nadstropje; A108, A110,                2. nadstropje: A208, A210 , B232 , mansarda: AM06                                                         Tipski kovinski regal dimenzije 60x50x210 cm (šxgxv) v celoti iz RF (nerjaveče) pločevine, okvir z rastrom za višinsko nastavljive police, število polic minimalno 5 , material in višina regala morata biti poenotena z omaro OK1</t>
  </si>
  <si>
    <t>Stenska zaščitna ograja z držalom za zdravstvene objekte, kot npr. Acramit Handrail Wall Guard; ojačana konstrukcija z ALU nosilno konstrukcijo z integriranim absorberjem; dim cca. V=150mm Š=35mm oddaljenost od stene 50mm ; v ceno vključeni vogalni elementi (levo/desno) in distančniki; barva po izboru projektanta</t>
  </si>
  <si>
    <t>Stenski zaščitni kotnik za zdravstvene objekte; ALU profil 65x65mm dolžine 1500mm</t>
  </si>
  <si>
    <t xml:space="preserve">Napisi in oznake na tablah se določijo na gradbišču, določita jih izvajalec in pooblaščena oseba </t>
  </si>
  <si>
    <t xml:space="preserve">Vse postavke v tem obrazcu so izpolnjene s cenami in vrednostmi brez DDV. Te cene in vrednosti morajo vsebovati vse stroške (carinski, prevozni, špediterski, stroški potrebnih izmer prostorov, izdelave pohištva, vsega potrebnega materiala, ki je potreben za izvedbo predmeta pogodbe, transporta opreme do mesta postavitve, montaže opreme, zaščite tal in ostalih izdelkov, vseh pomožnih sredstev za delo, čiščenja prostorov in odstranitve odpadkov in embalaže, morebitnih popravil poškodb na objektu, povzročenih pri izvedbi predmeta pogodbe, morebitni ostali stroški, ki niso posebej specificirani, so pa potrebni za dokončanje montaže opreme), popuste in rabate, razen davka na dodano vrednost. </t>
  </si>
  <si>
    <t xml:space="preserve">zbrani ponudnik pripravi v digitalni obliki vse napisne table na objektu po pozicijah vgradnje in jih posreduje v predogled in potrditev naročniku. Naročnik si pridržuje pravico spremeniti in popraviti napise in logotipe preden gredo v izdelavo. </t>
  </si>
  <si>
    <t xml:space="preserve">Oblikovanje VSEH TABEL v skladu s celostno podobo UKC Maribor. </t>
  </si>
  <si>
    <r>
      <t xml:space="preserve">Glavna informativna tabla zgradbe, </t>
    </r>
    <r>
      <rPr>
        <sz val="10"/>
        <color indexed="63"/>
        <rFont val="Arial"/>
        <family val="2"/>
        <charset val="238"/>
      </rPr>
      <t>dim.100/125. Table v stopnišču A in B</t>
    </r>
    <r>
      <rPr>
        <sz val="10"/>
        <rFont val="Arial"/>
        <family val="2"/>
        <charset val="238"/>
      </rPr>
      <t>, avla</t>
    </r>
  </si>
  <si>
    <t xml:space="preserve">zunanje usmerjevalne table:
tabla  4x1 ,7 m 
tabla 1,1x1,7 m- 3 kos </t>
  </si>
  <si>
    <t>Glavna tabla v kabinah dvigal  oznakami etaž in imeni oddelkov v etažah, prilagojena razpoložljivim dimenzijam kabine dvigala. Okvirne dimenzije 40/80 cm.</t>
  </si>
  <si>
    <t>Tabla z opisom oddelkov po etažah na portali dvigala v vsaki etaži  prilagojena razpoložljivim dimenzijam portala. Okvirna dimenzija 30/40 cm.</t>
  </si>
  <si>
    <t>Informativna tabla, enojna dimenzij 100 x 30 cm.</t>
  </si>
  <si>
    <t>Informativna tabla viseča, obojestranska, dvojna dimenzij 2 x1 (100x30 cm)</t>
  </si>
  <si>
    <t>Tabla hišni red dim. 56 x 82 cm v s plastično zaščitno ploščo</t>
  </si>
  <si>
    <t>Tablica vodstva oddelka dim. 27x24 cm s tremi utori.</t>
  </si>
  <si>
    <t xml:space="preserve">Tablica oddelka dim 40 x 130 cm. </t>
  </si>
  <si>
    <t>Tablica oddelkov nad vrati, dimenzije se prilagodijo dimanzijam vrat</t>
  </si>
  <si>
    <r>
      <t xml:space="preserve">Tablica oddelka dim 75 x 230 cm, viseča iz stropa </t>
    </r>
    <r>
      <rPr>
        <sz val="10"/>
        <color indexed="8"/>
        <rFont val="Arial"/>
        <family val="2"/>
        <charset val="238"/>
      </rPr>
      <t>obojestranska.</t>
    </r>
  </si>
  <si>
    <t>Tablica OBVESTILA dim. 37,6 x 25,6 cm - št.kosov je ocenjeno, točno število javi naročnik</t>
  </si>
  <si>
    <t>Tablica URNIK dim. 37,6 x 25,6 cm- št.kosov je ocenjeno, točno število javi naročnik</t>
  </si>
  <si>
    <t>Tablica z oznako bolniške sobe in enim utorom, dim. 24x24</t>
  </si>
  <si>
    <t>Tablica z oznako bolniške sobe in tremi utori, dim. 24x24</t>
  </si>
  <si>
    <t>Table različni dimenzij, napisov, oznak, vizualnih oblik, pritrdilnih in obešalnih načinov, ter materialov za potrebe označitve oddelkov  (enota mere za to postavko je m2). Ocenjena št. Kosov, točno število poda naročnik</t>
  </si>
  <si>
    <t>Tablica za označitev prostora dim. 24x24 cm, z enim, dvema, tremi  utori ali brez utora (podana je ocena, točno število posamznih tablic s št. utorov javi naročnik)</t>
  </si>
  <si>
    <t>POZICIJA: Klet: BK04a,BK01 , pritlličje: B001  , 1.nadstropje: B101  in po potrebi naročnika                                                                                                             Garderobna stena iz HPL plošče s petimi kljukicami za obešanje, dim. 80x200cm. Dekor ultrapas/iverala po izbiri projektanta. Od tal (finalnega tlaka) dvignjeno za 10 cm. Vključno s pritrdilnim materialom za montažo na steno.</t>
  </si>
  <si>
    <t>Točne dimenzije , število in pozicija tabel se določijo na gradbišču, določita jih izvajalec in pooblaščena oseba naročnika , vpopisu je podano ocenjeno število, ki ga preveri in potrdi oz. prilagodi naročnik</t>
  </si>
  <si>
    <t>Nalepke na vrata na vhodu na oddelek za prepoved kajenja,hrane,živali,rolerjev, GSM naprav, slikanja, itd., št. kosov je ocena, natančno št. poda naročnik</t>
  </si>
  <si>
    <t>Glavna informativna tabla oddelka stenska, dim. 75/125 -št. kosov je ocena, natančno št. poda naročnik</t>
  </si>
  <si>
    <t xml:space="preserve">Oznaka etaže s črko oz. številko, tabla velikosti 20/20 cm in velikostjo črk 18 cm št. kosov je ocena, natančno število  poda naročnik </t>
  </si>
  <si>
    <t>tm</t>
  </si>
  <si>
    <t>Stenska zaščita za zdravstvene objekte, kot npr. Acramit Optima, samolepilni trak Š=220mm, Debelina 2,5mm; barva po izboru projektanta (OPOMBA: V popisu je upoštevana 30% rezerva; Minimalno je potrebnih 640 tekočih metrov stenske zaščite.)</t>
  </si>
  <si>
    <t>Prostori: 1x A0 12, A0 14, B0 19, A1 08, A1 10, B1 19, A2 08, A2 10, B2 19</t>
  </si>
  <si>
    <t>1x B2 21, B2 32, AM 06, BM 09, BM 15</t>
  </si>
  <si>
    <t xml:space="preserve">1x BK 01, BK 04a, A0 12, A1 08, A2 08, B2 32, AM 06 </t>
  </si>
  <si>
    <t>voziček z vrečami za odpadke, sortiranje</t>
  </si>
  <si>
    <t>2x  AM 07a</t>
  </si>
  <si>
    <t>1x AM 01a, AM 02a, AM 03a, AM 04a, AM 05a,, AM 08a, AM 09a, AM 10a</t>
  </si>
  <si>
    <t xml:space="preserve">2x A2 01a, A2 02a, A2 03a, A2 04a, A2 05a, A2 06a, AM 07a </t>
  </si>
  <si>
    <t>1x AM 01a, AM 02a, AM 03a, AM 04a, AM 05a, , AM 08a, AM 09a, AM 10a</t>
  </si>
  <si>
    <t>Prostori: 1x  B2 28</t>
  </si>
  <si>
    <t>DP6.5</t>
  </si>
  <si>
    <t>KOL</t>
  </si>
  <si>
    <t>Naziv investicije:</t>
  </si>
  <si>
    <t>Naročnik:</t>
  </si>
  <si>
    <t xml:space="preserve">COVID19 – UREDITEV PROSTOROV ZA NAMEN NEGOVALNE BOLNIŠNICE UKC MARIBOR – DOBAVA IN MONTAŽA OPREME
</t>
  </si>
  <si>
    <t>SPLOŠNA DOLOČILA</t>
  </si>
  <si>
    <t>Enotna cena mora vsebovati:</t>
  </si>
  <si>
    <t xml:space="preserve"> - izdelavo, dobavo in vgradnjo ter vsa ostala v posamezni postavki popisa opisana dela,</t>
  </si>
  <si>
    <t xml:space="preserve"> - nabavo in dobavo osnovnega, pomožnega, pritrdilnega, tesnilnega materiala za izvedbo posamezne postavke iz popisa,</t>
  </si>
  <si>
    <t xml:space="preserve"> - vsa potrebna pripravljalna dela,</t>
  </si>
  <si>
    <t xml:space="preserve"> - vse potrebne predizmere, merjenja, posnetke, ipd.,</t>
  </si>
  <si>
    <t xml:space="preserve"> - pregled in upoštevanje vse dokumentacije: razpisnih pogojev, projektne dokumentacije, 
gradbenimega  dovoljenja, ...,</t>
  </si>
  <si>
    <t xml:space="preserve"> - vse potrebne transporte do mesta vgrajevanja,</t>
  </si>
  <si>
    <t xml:space="preserve"> - vsa potrebna skladiščenja materiala,</t>
  </si>
  <si>
    <t xml:space="preserve"> - vse potrebna delovne stroje,</t>
  </si>
  <si>
    <t xml:space="preserve"> - vsa potrebna pomožna sredstva na objektu kot sodrobno orodje, lestve, odri, dvižne košare, dvižne naprave, …,</t>
  </si>
  <si>
    <t xml:space="preserve"> - zagotavljanje pogojev za izdelavo in montažo izdelka ter pogojev in zaščite izdelka do končne primopredaje objekta,</t>
  </si>
  <si>
    <t xml:space="preserve"> - izdelava načrta zagotavljanja kakovosti, usklajevanje z osnovnim načrtom, posvetovanje s projektantom, izdelava in potrditev delavniških načrtov, izračunov, izdelava vzorcev, izbira materialov, …, </t>
  </si>
  <si>
    <t xml:space="preserve"> - vsa dokazila o izpolnitvi zahtevane kvalitete lastnosti vgrajenih materialov in proizvodov,</t>
  </si>
  <si>
    <t xml:space="preserve"> - popravilo eventualne škode povzročene ostalim izvajalcem,</t>
  </si>
  <si>
    <t xml:space="preserve"> - sprotno čiščenje in odvoz odvečnega materiala v stalno deponijo,</t>
  </si>
  <si>
    <t xml:space="preserve"> - ravnanje z odpadki v skladu s predpisi o ravnanju z odpadki vključno s plačilom komunalnih prispevkov za stalno deponijo,</t>
  </si>
  <si>
    <t xml:space="preserve"> - koordinacijo z ostalimi izvajalci na gradbišču,</t>
  </si>
  <si>
    <t xml:space="preserve"> - upoštevanje vseh zahtev zakonodaje, standardov in pravil stroke,</t>
  </si>
  <si>
    <t xml:space="preserve"> - neprestano zagotavljanje varstva in zdravja pri delu,</t>
  </si>
  <si>
    <t xml:space="preserve"> - vse potrebno delo za dokončanje izdelka.</t>
  </si>
  <si>
    <t>OPOZORILA:</t>
  </si>
  <si>
    <t>Izvajalec mora pred pričetkom del obvezno preveriti vse mere na objektu!</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</si>
  <si>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</si>
  <si>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</si>
  <si>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PONUDNIK</t>
  </si>
  <si>
    <t xml:space="preserve">Naziv:                        </t>
  </si>
  <si>
    <t xml:space="preserve">Naslov: </t>
  </si>
  <si>
    <t>Poštna številka in kraj:</t>
  </si>
  <si>
    <t>Številka ponudbenega predračuna:</t>
  </si>
  <si>
    <t>REKAPITULACIJA DEL</t>
  </si>
  <si>
    <t xml:space="preserve">PONUJENI PROIZVOD (tip, kat. št., proizvajalec) </t>
  </si>
  <si>
    <t>Z.š.</t>
  </si>
  <si>
    <t>Opis</t>
  </si>
  <si>
    <t>EM</t>
  </si>
  <si>
    <t>Cena/EM (EUR/EM)</t>
  </si>
  <si>
    <t>Cena brez DDV (EUR)</t>
  </si>
  <si>
    <t>1.</t>
  </si>
  <si>
    <t>2.</t>
  </si>
  <si>
    <t>3.</t>
  </si>
  <si>
    <t>4.</t>
  </si>
  <si>
    <t>5.</t>
  </si>
  <si>
    <t>Računalniki</t>
  </si>
  <si>
    <t>Tiskalniki MFC</t>
  </si>
  <si>
    <t>Hitrost tiskanja BARVNO vsaj 30strani/min</t>
  </si>
  <si>
    <t>Procesor vsaj 1 GHz</t>
  </si>
  <si>
    <t>Spomin vsaj 512MB</t>
  </si>
  <si>
    <t>Mesečna zmogljivost (strani) vsaj 50.000</t>
  </si>
  <si>
    <t>Podpora mrežnemu protokolu TCP/IP IPv4, TCP/IP IPv6</t>
  </si>
  <si>
    <t>Kompatibilnost Windows 10 in 11 pro 64bit</t>
  </si>
  <si>
    <t>Ponudnik mora k ponudbi priložiti tehnično dokumentacijo proizvajalca ali ustrezno dokazilo, iz katerega izhaja, da blago izpolnjuje zahteve.</t>
  </si>
  <si>
    <t>Tiskalnik mora biti ob dobavi pripravljen za uporabo (vsebovati mora ves potrošni material, ki je potreben za delovanje - razen papirja)</t>
  </si>
  <si>
    <t>Tiskalniki nalepk</t>
  </si>
  <si>
    <t>Metoda izpisa direktni termalni tisk</t>
  </si>
  <si>
    <t>Hitrost izpisa vsaj 127 mm/sek.</t>
  </si>
  <si>
    <t>Ločljivost vsaj 200 dpi (8dot/mm)</t>
  </si>
  <si>
    <t>Črtna koda Code 39, Code 93, Code128UCC, Code128 subsets A.B.C, Codabar, Interleave 2 of 5, EAN-8, EAN-13, EAN-128, UPC-A, UPC-E, EAN and UPC 2(5) digits add-on, MSI, PLESSEY, POSTNET, RSS-Stacked, GS1 DataBar, Code 11, China Post,PDF-417, Maxicode, DataMatrix, QR code, Aztec, MicroPDF417</t>
  </si>
  <si>
    <t>Širina papirja do 108 mm</t>
  </si>
  <si>
    <t>Flash ROM vsaj 128MB Flash memmory</t>
  </si>
  <si>
    <t>Priključki: vgrajeni morajo biti vmesniki:</t>
  </si>
  <si>
    <t>Emulacija znakov TSPL-EZ (EPL, ZPL, ZPL II)</t>
  </si>
  <si>
    <t>Gonilniki windows 10</t>
  </si>
  <si>
    <t>Dimenzije (ŠxGxV) največ 172 x 165 x 195 mm (dovoljeno odstopanje +/- 10 mm)</t>
  </si>
  <si>
    <t>Teža do 2 kg</t>
  </si>
  <si>
    <t>Certifikati: FCC Class A, CE Class A, C-Tick Class A, CB, CCC, ENERGY STAR®</t>
  </si>
  <si>
    <t>1.a</t>
  </si>
  <si>
    <t>1.b</t>
  </si>
  <si>
    <t>Monitorji</t>
  </si>
  <si>
    <t>Procesor: i5 vsaj 14. gen (20MB cache, P-Core do 5,0 GHz) ali boljši</t>
  </si>
  <si>
    <t>RAM: vsaj 16 GB DDR5 4800 MHz SoDIMM možnost nadgradnje do 64GB (prosta vsaj 1 reža)</t>
  </si>
  <si>
    <t>DISK: vsaj 512 GB PCIe NVMe SSD s prosto režo za dodatni disk</t>
  </si>
  <si>
    <t>Priključki: Vsaj 10 × USB 3.2 Type-A in 1 × USB 3.2 Type-C od tega 2 spredaj v poljubni kombinaciji dostopni direktno na ohišju, razširitveni adapterji in konverterji niso dovoljeni, vsaj 1x DisplayPort, vsaj 1x HDMI, 1x RJ45, priključek za slušalke/mikrofon</t>
  </si>
  <si>
    <t>Računalnik mora omogočati prikaz na 3 neodvisnih monitorjih</t>
  </si>
  <si>
    <t>LAN: integrirana 1 Gb RJ45 priključek s podporo WoL</t>
  </si>
  <si>
    <t>Chipset: vsaj Intel Q670</t>
  </si>
  <si>
    <t>Operacijski sistem: MS Windows 11 pro 64bit slovenski (Ponudnik pripravi osnovno sliko Windows 11 pro po naročnikovih zahtevah in namesti na vse ponujene računalnik)</t>
  </si>
  <si>
    <t>Ohišje: mini PC (največ: širina 180mm x globina 183mm x višina 35mm)</t>
  </si>
  <si>
    <t>Tipkovnica in miška: priloženi (tipkovnica z originalno natisnjenim slovenskim naborom znakov)</t>
  </si>
  <si>
    <t>Hrup: pri normalnem delovanju ob dostopanju do podatkov na trdem disku naj ne presega 26 dB (po standardu ISO 9296)</t>
  </si>
  <si>
    <t>Zaslon: LED</t>
  </si>
  <si>
    <t>Velikost: vsaj 24'' (23,8'')</t>
  </si>
  <si>
    <t>Svetlost: 250 cd/m2</t>
  </si>
  <si>
    <t>Kontrast: vsaj 1000:1</t>
  </si>
  <si>
    <t>Vidni kot: vsaj 178° vodoravno in navpično</t>
  </si>
  <si>
    <t>Odzivni čas: največ 6ms</t>
  </si>
  <si>
    <t>Vrsta zaslona: IPS ali boljše</t>
  </si>
  <si>
    <t>Nagib (naprej / nazaj): vsaj -5° / +23°</t>
  </si>
  <si>
    <t>Pivot: -5° do 90°</t>
  </si>
  <si>
    <t>VESA: 100mm</t>
  </si>
  <si>
    <t>Priključki: vsaj 1x USB 3.0, 1x Displayport, 1x HDMI, 1x USB upstream</t>
  </si>
  <si>
    <t>Integrirana kamera 1080p in zvočniki (vsaj 2x 3w)</t>
  </si>
  <si>
    <t>Zaščita proti bleščanju (anti-glare)</t>
  </si>
  <si>
    <t>Aktivna oprema</t>
  </si>
  <si>
    <t xml:space="preserve">Dobava in montaža </t>
  </si>
  <si>
    <t>Stikalo</t>
  </si>
  <si>
    <t>1 x HPE Aruba CX 6300M 48-port HPE SR 1/2.5/5GbE Class6 PoE and 4-port SFP56 Switch (JL659A)</t>
  </si>
  <si>
    <t>2 x HPE Aruba Networking X372 54VDC 1050W 110-240VAC Power Supply (JL087A)</t>
  </si>
  <si>
    <t>2 x HPE Aruba Networking 10G SFP+ LC LR 10km SMF C-class Transceiver (S2P31A)</t>
  </si>
  <si>
    <t>1 x HPE Aruba Networking 50G SFP56 to SFP56 3m Direct Attach Copper Cable  (R0M47A)</t>
  </si>
  <si>
    <t>UPS ( kot na primer: APC Smart-UPS SMC1500IC ali enakovredno)</t>
  </si>
  <si>
    <t>VA: vsaj 900</t>
  </si>
  <si>
    <t>Zmogljivost: 1500W</t>
  </si>
  <si>
    <t>Izhodni priključki: vsaj 6x IEC</t>
  </si>
  <si>
    <t>WIFI dostopna točka</t>
  </si>
  <si>
    <t>1 x HPE Aruba AP-634 (RW) Tri-radio 2x2:2 Wi-Fi 6E External Antennas Campus AP (S1G49A)</t>
  </si>
  <si>
    <t>1 x HPE Aruba AP-MNT-MP10-D Campus AP mount bracket (R3J18A)</t>
  </si>
  <si>
    <t>4 x HPE Aruba AP-ANT-311 Direct-Mount RP-SMA Tri-Band 1x1 Omni Dipole Antenna (S1F79A)</t>
  </si>
  <si>
    <t>1 x HPE Aruba Networking LIC-ENT Enterprise (LIC-AP LIC-PEF LIC-RFP and LIC-AW) License Bundle E-LTU (JW471AAE)</t>
  </si>
  <si>
    <t>Konferenčni komplet (za sejno sobo) kot npr. Logitech Rally Plus, USB ali enakovredno. Komplet vsebuje kamero ,postaji Display Hub in  Table Hub, dva zvočnika , dva mikrofona, daljinski upravljalnik in dodatke za povezavo</t>
  </si>
  <si>
    <t>72 x digitalni UA priključek za digitalne aparate in DECT bazne postaje</t>
  </si>
  <si>
    <t>16 x analogni priključek SLI za analogne aparate</t>
  </si>
  <si>
    <t>4 x TO priključek za zunanje ISDN linije</t>
  </si>
  <si>
    <t>1 x nosilci za vgradnjo L ohišja v 19” omaro</t>
  </si>
  <si>
    <t>Razširitveni modul OmniPCX Conect L ohišje, z sledečo konfiguracijo:</t>
  </si>
  <si>
    <t>STROJNA OPREMA</t>
  </si>
  <si>
    <t>PROGRAMSKA OPREMA</t>
  </si>
  <si>
    <t>1 x programska oprema OmniPCX Connect Rel. 6.x</t>
  </si>
  <si>
    <t xml:space="preserve">97 x programske licence za aparate (61 – digitalnih, 16 – analognih, 20 DECT aparatov) </t>
  </si>
  <si>
    <t>1 x OmniPCX Connect SPS</t>
  </si>
  <si>
    <t>TERMINALNA OPREMA</t>
  </si>
  <si>
    <t xml:space="preserve">DECT IBS bazna postaja, notranja </t>
  </si>
  <si>
    <t>kom</t>
  </si>
  <si>
    <t>Montaža opreme v komunikacijsko omaro, ter montaža telefonskih aparatov, ki jih dobavi drug izvajalec (izvajalec GOI del)</t>
  </si>
  <si>
    <r>
      <t xml:space="preserve">Opomba: </t>
    </r>
    <r>
      <rPr>
        <sz val="11"/>
        <rFont val="Arial"/>
        <family val="2"/>
        <charset val="238"/>
      </rPr>
      <t>izvajalec GOI del bo skladno z pogodbo za izvedbo GOI del dobavil 50 kos tel. aparatov tipa kot npr. ALE-20-h hibridni digitalni IP telefonski aparat ter 10 kos. Aparatov tip kot npr. Siemens Gigaset S700H PRO.</t>
    </r>
  </si>
  <si>
    <t>ZŠ</t>
  </si>
  <si>
    <t>Vrednost v EUR brez DDV:</t>
  </si>
  <si>
    <t>Opomba:</t>
  </si>
  <si>
    <t>-</t>
  </si>
  <si>
    <t>Ponudnik mora izpolniti z rjavo barvo osenčena polja</t>
  </si>
  <si>
    <t>Ta obrazec bo dostopen na javnem odpiranju ponudb, zato izpolnjen obrazec ponudnik naloži v informacijskem sistemu e-JN v razdelek »Predračun« v PDF datoteki.</t>
  </si>
  <si>
    <t>Ime in priimek odgovorne osebe ponudnika:</t>
  </si>
  <si>
    <t>Žigi in podpis odgovorne osebe ponudnika:</t>
  </si>
  <si>
    <t>SKLOP 1: Medicinska oprema</t>
  </si>
  <si>
    <t>SKLOP 2: Pohištvena oprema</t>
  </si>
  <si>
    <t>SKLOP 4: Telefonija</t>
  </si>
  <si>
    <t>SKLOP 3: Informacijska tehnologija</t>
  </si>
  <si>
    <t>Nalepke različni dimenzij, napisov, oznak, vizualnih oblik za potrebe dodatnih označitev oddelkov, prostorov, dvigal, sistemov, idr.</t>
  </si>
  <si>
    <t>OBR - 2</t>
  </si>
  <si>
    <t>OBR - 2.1</t>
  </si>
  <si>
    <t>OBR - 2.2</t>
  </si>
  <si>
    <t>OBR - 2.3</t>
  </si>
  <si>
    <t>OBR - 2.4</t>
  </si>
  <si>
    <r>
      <rPr>
        <sz val="7"/>
        <rFont val="Arial"/>
        <family val="2"/>
        <charset val="238"/>
      </rPr>
      <t xml:space="preserve"> </t>
    </r>
    <r>
      <rPr>
        <sz val="11"/>
        <rFont val="Arial"/>
        <family val="2"/>
        <charset val="238"/>
      </rPr>
      <t>Brezžična povezava: vsaj Wi-Fi 6E AX211, 802.11ax 2x2 Wi-Fi + Bluetooth 5.3, M.2 Card</t>
    </r>
  </si>
  <si>
    <r>
      <rPr>
        <sz val="7"/>
        <rFont val="Arial"/>
        <family val="2"/>
        <charset val="238"/>
      </rPr>
      <t xml:space="preserve"> </t>
    </r>
    <r>
      <rPr>
        <sz val="11"/>
        <rFont val="Arial"/>
        <family val="2"/>
        <charset val="238"/>
      </rPr>
      <t>Integrirana zvočna kartica z zvočniki</t>
    </r>
  </si>
  <si>
    <r>
      <rPr>
        <sz val="7"/>
        <rFont val="Arial"/>
        <family val="2"/>
        <charset val="238"/>
      </rPr>
      <t xml:space="preserve"> </t>
    </r>
    <r>
      <rPr>
        <sz val="11"/>
        <rFont val="Arial"/>
        <family val="2"/>
        <charset val="238"/>
      </rPr>
      <t>Grafika: vsaj Intel UHD 770 ali boljša</t>
    </r>
  </si>
  <si>
    <r>
      <rPr>
        <sz val="7"/>
        <rFont val="Arial"/>
        <family val="2"/>
        <charset val="238"/>
      </rPr>
      <t xml:space="preserve"> </t>
    </r>
    <r>
      <rPr>
        <sz val="11"/>
        <rFont val="Arial"/>
        <family val="2"/>
        <charset val="238"/>
      </rPr>
      <t>Varnost: integriran vsaj TPM 2.0</t>
    </r>
  </si>
  <si>
    <r>
      <rPr>
        <sz val="7"/>
        <rFont val="Arial"/>
        <family val="2"/>
        <charset val="238"/>
      </rPr>
      <t xml:space="preserve"> </t>
    </r>
    <r>
      <rPr>
        <sz val="11"/>
        <rFont val="Arial"/>
        <family val="2"/>
        <charset val="238"/>
      </rPr>
      <t>Razširitveno mesto: vsaj 1 PCIe 4.0 x8</t>
    </r>
  </si>
  <si>
    <r>
      <rPr>
        <sz val="7"/>
        <rFont val="Arial"/>
        <family val="2"/>
        <charset val="238"/>
      </rPr>
      <t xml:space="preserve"> </t>
    </r>
    <r>
      <rPr>
        <sz val="11"/>
        <rFont val="Arial"/>
        <family val="2"/>
        <charset val="238"/>
      </rPr>
      <t>Resolucija: vsaj 1920x1080</t>
    </r>
  </si>
  <si>
    <r>
      <rPr>
        <sz val="7"/>
        <rFont val="Arial"/>
        <family val="2"/>
        <charset val="238"/>
      </rPr>
      <t xml:space="preserve"> </t>
    </r>
    <r>
      <rPr>
        <sz val="11"/>
        <rFont val="Arial"/>
        <family val="2"/>
        <charset val="238"/>
      </rPr>
      <t>Razmerje: 16:9</t>
    </r>
  </si>
  <si>
    <r>
      <rPr>
        <sz val="7"/>
        <rFont val="Arial"/>
        <family val="2"/>
        <charset val="238"/>
      </rPr>
      <t xml:space="preserve"> </t>
    </r>
    <r>
      <rPr>
        <sz val="11"/>
        <rFont val="Arial"/>
        <family val="2"/>
        <charset val="238"/>
      </rPr>
      <t>Vrtenje (levo / desno), swivel: vsaj +/- 45°</t>
    </r>
  </si>
  <si>
    <r>
      <rPr>
        <sz val="7"/>
        <rFont val="Arial"/>
        <family val="2"/>
        <charset val="238"/>
      </rPr>
      <t xml:space="preserve"> </t>
    </r>
    <r>
      <rPr>
        <sz val="11"/>
        <rFont val="Arial"/>
        <family val="2"/>
        <charset val="238"/>
      </rPr>
      <t>Nastavitev po višini: vsaj 150mm</t>
    </r>
  </si>
  <si>
    <r>
      <rPr>
        <b/>
        <sz val="10"/>
        <rFont val="Arial"/>
        <family val="2"/>
        <charset val="238"/>
      </rPr>
      <t xml:space="preserve">DP1.1  DELOVNI PULT                                                                                       </t>
    </r>
    <r>
      <rPr>
        <sz val="10"/>
        <rFont val="Arial"/>
        <family val="2"/>
        <charset val="238"/>
      </rPr>
      <t>POZICIJA: Pritličje: B013, 1. nadstropje: B114, 2. nadstropje: B216, mansarda: BM10                                                                                                       OPIS: Pozicija je sestavljena iz podpultnih omar, pulta in stenskih/visečih omaric, stenske obloge, podnožja  in tipske opreme (kerrock korito,armatura)
SKUPNA DIMENZIJA (Š / V / G): 120x210x 60 cm
STENSKE OMARICE S POLICAMI: iveral 20 mm,robovi obdelani z  ABS nalimki , vrata krilna UT
dimenzija (šxvxg): 120X165X35 cm
police: iveral 20  mm, višinsko nastavljive, 2x
PULT:Kerrock, skupna debelina 40 mm
dimenzija (šxvxg): 120X4x60 cm
barva po izboru projektanta
STENSKA OBLOGA :kerrock
dimenzija (šxv): 120X55 cm
PODPULTNI ELEMENTI: fronte 20 mm UT, korpus iveral 20 mm,robovi obdelani z  ABS nalimki , delitev 2 korpusa ,  
predali pod pultom: sistem vodil kot npr.Blum ali enakovredno, vodila z  blažilci, predal   1 x predal pod koreitom in 4x predal v predalniku, fronte UT, v omarico vgrajen vpenjalni okvir za vrečo (pod pultom).
PODNOŽJE: nivelirne višinsko nastavljive nogice
zapiranje podnožja: 20 mm UT , višina 100 mm , zapira se vse vidne stranice opreme, barva enaka kot barva opreme
Ročaji  potekajo po celotni višini krilnih vrat, tip Rujz 2197B, barvan po izboru arhitekta.  OSVETLITEV: linijski led trak v alu profilu skrit v utoru v stenskih omaricah, dolžina =120 cm</t>
    </r>
  </si>
  <si>
    <r>
      <rPr>
        <b/>
        <sz val="10"/>
        <rFont val="Arial"/>
        <family val="2"/>
        <charset val="238"/>
      </rPr>
      <t xml:space="preserve">DP1.2  DELOVNI PULT      </t>
    </r>
    <r>
      <rPr>
        <sz val="10"/>
        <rFont val="Arial"/>
        <family val="2"/>
        <charset val="238"/>
      </rPr>
      <t xml:space="preserve">                                                                                   POZICIJA: klet, BK07                                                                                                         OPIS: Pozicija je sestavljena iz podpultne omare, pulta in stenskih/visečih omaric, stenske obloge, podnožja  in tipske opreme (kerrock korito,armatura)
SKUPNA DIMENZIJA (Š / V / G): 120x210x 60 cm
STENSKE OMARICE Z ODPRTIMI POLICAMI: iveral 20 mm,robovi obdelani z  ABS nalimki , vrata krilna UT
dimenzija (šxvxg): 120X165X35 cm
police: iveral 20  mm, višinsko nastavljive, 2x
PULT:Kerrock, skupna debelina 40 mm
dimenzija (šxvxg): 60X4x60 cm
barva po izboru projektanta
STENSKA OBLOGA :kerrock
dimenzija (šxv): 60X60 cm
PODPULTNI ELEMENTI: fronte 20 mm UT, korpus iveral 20 mm,robovi obdelani z  ABS nalimki , maska pred koritom, UT
predal pod pultom: sistem vodil kot npr.Blum ali enakovredno, vodila z  blažilci, predal   1 x predal , vomarico vgrajen vpenjalni okvir za vrečo (pod pultom).
PODNOŽJE: nivelirne višinsko nastavljive nogice
zapiranje podnožja: 20 mm UT , višina 100 mm , zapira se vse vidne stranice opreme, barva enaka kot barva opreme
Ročaji  potekajo po celotni višini krilnih vrat, tip Rujz 2197B, barvan po izboru arhitekta.
</t>
    </r>
  </si>
  <si>
    <r>
      <rPr>
        <b/>
        <sz val="10"/>
        <rFont val="Arial"/>
        <family val="2"/>
        <charset val="238"/>
      </rPr>
      <t>DP2 DELOVNI PULT</t>
    </r>
    <r>
      <rPr>
        <sz val="10"/>
        <rFont val="Arial"/>
        <family val="2"/>
        <charset val="238"/>
      </rPr>
      <t xml:space="preserve">
POZICIJA : Pritličje: A012, A014 1. nadstropje: A108, A110, 2. nadstropje: A208, A210, B232  , mansarda : AM06                                                                                                                        
OPIS: Pozicija je sestavljena iz pulta, podpultnih omar, stenske obloge in dveh stenskih polic. Celotna pozicija je iz nerjaveče pločevine - RF.
SKUPNA DIMENZIJA (Š / V / G): 180x210x 60 cm
PULT: nerjaveča RF pločevina
dimenzija (šxg): 120X60 cm
STENSKA OBLOGA :RF oz obloga iz nerjaveče pločevine med pultom in stenskimi policami, dimenzija (šxv): 180X60 cm                                                                                                        
STENSKE POLICE: iz nerjaveče pločevine, dimenzije 180x35 cm, 2 kosa, nevidno pritrjevanje v steno s stenskimi nosilci
PODPULTNI ELEMENTI: vse iz RF nerjaveče pločevine , 2 elementa širine 60 cm
skupna dimenzija (šxvxg): 120X71X60 cm
1x omarica z višinsko nastavljivo polico, 1x predal pod koritom z vpenjalnim okvirjem za vrečke
tipska oprema: enojno vgradno RF korito brez odcejevalnika  , stenska armatura za korito 
OPOZORILO :štirje pulti imajo korito na levi in štirje na desni strani, glej načrte opreme, pult v prostoru B232in AM06  je dolg smo 90 cm (zaradi blatexa )              OSVETLITEV: linijski led trak v alu profilu pod stensko polico, dolžina =180 cm</t>
    </r>
  </si>
  <si>
    <r>
      <rPr>
        <b/>
        <sz val="10"/>
        <rFont val="Arial"/>
        <family val="2"/>
        <charset val="238"/>
      </rPr>
      <t xml:space="preserve">DP3  DELOVNI PULT </t>
    </r>
    <r>
      <rPr>
        <sz val="10"/>
        <rFont val="Arial"/>
        <family val="2"/>
        <charset val="238"/>
      </rPr>
      <t xml:space="preserve">                                                                                      POZICIJA : Pritličje, B019, 1. nadstropje: B119, 2. nadstropje: B221, mansarda: BM15                                                                                              OPIS: Pozicija je sestavljena iz podpultnih omar, pulta in stenskih/visečih omaric, stenske obloge, podnožja  in tipske opreme (kerrock korito,armatura)
SKUPNA DIMENZIJA (Š / V / G): 300x210x 60 cm
VISEČE ZAPRTE OMARICE: iveral 20 mm,robovi obdelani z ABS nalimki 
dimenzija (šxvxg): 300X65X35 cm, niz sestavljen iz petih omaric
vrata: 5 xkrilna, UT
police: iveral 20  mm, višinsko nastavljive , robovi zaključeni z abs nalimki
PULT:Kerrock, skupna debelina 40 mm
dimenzija (šxvxg): 300X4X60 cm
barva materiala po izboru projektanta
STENSKA OBLOGA :kerrock
dimenzija (šxv): 300X60 cm                                                                                                        barva materiala -po izboru projektanta
PODPULTNI ELEMENTI: fronte 20 mm UT, korpusi iveral 20 mm,robovi obdelani z  ABS nalimki, na mestu kjer je predviden hladilnik za zdravila in zamrzovalnik se pod pultom pusti šrazen prostor (hladilnik in zamrzovalnik je prostostoječ).
dimenzija (šxvxg): 300X71X60 cm
predali pod pultom: sistem vodil kot npr.Blum ali enakovredno, vodila z  blažilci, predali 5 kosov (4xpredalnik in 1 x predal pod koritom)
tipska oprema - zajeto v popisu tipske opreme: enojno vgradno kerrock korito brez preliva,stenska  armatura za korito . Medicinska oprema - zajeto v popisu medicinske opreme: 1x podpultni  hladilnik in zamrzovalnik za zdravila .  Okvir za vpenjanje vreč (vgrajen v podpultno omarico)                                                         
pod pultom je prazen prostor za podpultni hladilnik za zdravila 
OSVETLITEV: linijski led trak v alu profilu skrit v utoru v stenskih omaricah oz polici, dolžina =300 cm
.
</t>
    </r>
  </si>
  <si>
    <r>
      <rPr>
        <b/>
        <sz val="10"/>
        <rFont val="Arial"/>
        <family val="2"/>
        <charset val="238"/>
      </rPr>
      <t xml:space="preserve">DP4  DELOVNI PULT     </t>
    </r>
    <r>
      <rPr>
        <sz val="10"/>
        <rFont val="Arial"/>
        <family val="2"/>
        <charset val="238"/>
      </rPr>
      <t xml:space="preserve">                                                                                      POZICIJA : Pritličje, B005 , 1.nadstropje: B105                                                                                         OPIS: Pozicija je sestavljena iz podpultnih omar, pulta in stenskih/visečih omaric, stenske obloge in podnožja
SKUPNA DIMENZIJA (Š / V / G): 240x210x 60 cm
VISEČE ZAPRTE OMARICE: iveral 20 mm,robovi obdelani z ABS nalimki 
dimenzija (šxvxg): 240X65X35 cm, niz sestavljen iz štirih omaric
vrata: 4 xkrilna, UT
police: iveral 20  mm, višinsko nastavljive , robovi zaključeni z abs nalimki
PULT:Kerrock, skupna debelina 40 mm
dimenzija (šxvxg): 240X4X60 cm
barva materiala po izboru projektanta
STENSKA OBLOGA :kerrock
dimenzija (šxv): 240X55 cm                                                                                                        barva materiala -po izboru projektanta
PODPULTNI ELEMENTI: fronte 20 mm UT, korpusi iveral 20 mm,robovi obdelani z  ABS nalimki, 4x korpus
dimenzija (šxvxg): 240X71X60 cm
predali pod pultom: sistem vodil kot npr.Blum ali enakovredno, vodila z  blažilci, predali 8 kosov (2x predalnik s štirimi predali, predali imajo centralno zaklepanje)              OSVETLITEV: linijski led trak v alu profilu skrit v utoru v stenskih omaricah, dolžina =240 cm
.
</t>
    </r>
  </si>
  <si>
    <r>
      <rPr>
        <b/>
        <sz val="10"/>
        <rFont val="Arial"/>
        <family val="2"/>
        <charset val="238"/>
      </rPr>
      <t xml:space="preserve">DP5: delovni pult       </t>
    </r>
    <r>
      <rPr>
        <sz val="10"/>
        <rFont val="Arial"/>
        <family val="2"/>
        <charset val="238"/>
      </rPr>
      <t xml:space="preserve">                                                                                                              POZICIJA : Pritličje, B021 , 1. nadstropje: B121                                                                                    OPIS: Pozicija je sestavljena iz podpultnih omar, pulta in stenskih/visečih omaric, stenske obloge, podnožja  in tipske opreme (kerrock korito,armatura)
SKUPNA DIMENZIJA (Š / V / G): 180x210x 60 cm
VISEČE ZAPRTE OMARICE: iveral 20 mm,robovi obdelani z ABS nalimki 
dimenzija (šxvxg): 180X65X35 cm, niz sestavljen iz treh omaric
vrata: 3 xkrilna, UT
police: iveral 20  mm, višinsko nastavljive , robovi zaključeni z abs nalimki
PULT:Kerrock, skupna debelina 40 mm
dimenzija (šxvxg): 180X4X60 cm
barva materiala po izboru projektanta
STENSKA OBLOGA :kerrock
dimenzija (šxv): 180X55 cm                                                                                                        barva materiala -po izboru projektanta
PODPULTNI ELEMENTI: fronte 20 mm UT, korpusi iveral 20 mm,robovi obdelani z  ABS nalimki, 3x korpus
dimenzija (šxvxg): 180X71X60 cm
predali pod pultom: sistem vodil kot npr.Blum ali enakovredno,  1 x predal pod koritom
tipska oprema (posebej zajeta v popisu tipske opreme): enojno večje vgradno kerrock korito primerno za omarico širine 60 (notranja mera 56 cm) , brez preliva, vključno s pritrdilnim materialom,  stenska armatura za korito                                               
OSVETLITEV: linijski led trak v alu profilu skrit v utoru v stenskih omaricah, dolžina =180 cm</t>
    </r>
  </si>
  <si>
    <r>
      <rPr>
        <b/>
        <sz val="10"/>
        <rFont val="Arial"/>
        <family val="2"/>
        <charset val="238"/>
      </rPr>
      <t xml:space="preserve">DP6.1: delovni pult    </t>
    </r>
    <r>
      <rPr>
        <sz val="10"/>
        <rFont val="Arial"/>
        <family val="2"/>
        <charset val="238"/>
      </rPr>
      <t xml:space="preserve">                                                                                         POZICIJA : 2. nadstropje: B202                                                                                OPIS: Pozicija je sestavljena iz podpultnih omar, pulta in stenskih/visečih omaric, stenske obloge, podnožja  in tipske opreme (hladilnik za zdravila)
SKUPNA DIMENZIJA (Š / V / G): 255x210x 75cm
PULT:Kerrock, skupna debelina 40 mm
dimenzija (šxvxg): 255X4X75 cm, višina pulta je 90 cm
barva materiala po izboru projektanta
STENSKA OBLOGA :kerrock
dimenzija (šxv): 255X55 cm                                                                                                        barva materiala -po izboru projektanta
PODPULTNI ELEMENTI: fronte 20 mm UT, korpusi iveral 20 mm,robovi obdelani z  ABS nalimki 
dimenzija (šxvxg): 255X71X75 cm
predali pod pultom: i predali širine 60 cm kot npr. Willach, globina predalov 60 cm , skupaj predali 12 kosov (3 predalniki po 4 kom)
medicinska oprema: podpultni hladilnik za zdravila - zajet v popisu medicinske opreme OSVETLITEV: linijski led trak v alu profilu skrit v utoru v stenskih omaricah, dolžina =255 cm</t>
    </r>
  </si>
  <si>
    <r>
      <rPr>
        <b/>
        <sz val="10"/>
        <rFont val="Arial"/>
        <family val="2"/>
        <charset val="238"/>
      </rPr>
      <t xml:space="preserve">DP6.2: delovni pult </t>
    </r>
    <r>
      <rPr>
        <sz val="10"/>
        <rFont val="Arial"/>
        <family val="2"/>
        <charset val="238"/>
      </rPr>
      <t xml:space="preserve">                                                                                               POZICIJA : 2. nadstropje: B202                                                                                OPIS: Pozicija je sestavljena iz podpultnih omar, pulta in  stenske obloge, podnožja
SKUPNA DIMENZIJA (Š / V / G): 255x210x 60 cm
PULT:Kerrock, skupna debelina 40 mm
dimenzija (šxvxg): 255X4X60 cm
barva materiala po izboru projektanta
STENSKA OBLOGA :kerrock
dimenzija (šxv): 255X55 cm                                                                                                        barva materiala -po izboru projektanta
PODPULTNI ELEMENTI: fronte 20 mm UT, korpusi iveral 20 mm,robovi obdelani z  ABS nalimki 
dimenzija (šxvxg): 255X71X60 cm
predali pod pultom: predali širine 60 cm, globina predalov 60 cm , skupaj predali 8 kosov (2 predalniki po 4 kom), primerni za lekarno npr. Villach predali</t>
    </r>
  </si>
  <si>
    <r>
      <rPr>
        <b/>
        <sz val="10"/>
        <rFont val="Arial"/>
        <family val="2"/>
        <charset val="238"/>
      </rPr>
      <t xml:space="preserve">DP6.4: delovni pult     </t>
    </r>
    <r>
      <rPr>
        <sz val="10"/>
        <rFont val="Arial"/>
        <family val="2"/>
        <charset val="238"/>
      </rPr>
      <t xml:space="preserve">                                                                                            POZICIJA : 2. nadstropje: B203                                                                                OPIS: Pozicija je sestavljena iz podpultnih omar, pulta in  stenske obloge, podnožja  in tipske opreme (hladilnik za zdravila)
SKUPNA DIMENZIJA (Š / V / G): 255x145x 75cm
PULT:Kerrock, skupna debelina 40 mm
dimenzija (šxvxg): 255X4X75 cm, višina pulta je 90 cm
barva materiala po izboru projektanta
STENSKA OBLOGA :kerrock
dimenzija (šxv): 255X55 cm                                                                                                        barva materiala -po izboru projektanta
PODPULTNI ELEMENTI: fronte 20 mm UT, korpusi iveral 20 mm,robovi obdelani z  ABS nalimki 
dimenzija (šxvxg): 255X71X75 cm
predali pod pultom: sistem vodil kot npr.Blum ali enakovredno, vodila z  blažilci, predali 8 kosov (2 predalnika po 4 kom), zaklepanje
medicinska oprema: podpultni hladilnik za zdravila - zajet v popisu medicinske opreme</t>
    </r>
  </si>
  <si>
    <r>
      <rPr>
        <b/>
        <sz val="10"/>
        <rFont val="Arial"/>
        <family val="2"/>
        <charset val="238"/>
      </rPr>
      <t xml:space="preserve">DP6.3: delovni pult               </t>
    </r>
    <r>
      <rPr>
        <sz val="10"/>
        <rFont val="Arial"/>
        <family val="2"/>
        <charset val="238"/>
      </rPr>
      <t xml:space="preserve">                                                                               POZICIJA : 2. nadstropje:  B230                                                                              OPIS: Pozicija je sestavljena iz podpultnih omar, pulta in stenskih/visečih omaric, stenske obloge, podnožja  in tipske opreme (kerrock korito,armatura)
SKUPNA DIMENZIJA (Š / V / G): 255x210x 60 cm
VISEČE ZAPRTE OMARICE: iveral 20 mm,robovi obdelani z ABS nalimki 
dimenzija (šxvxg): 255X65X35 cm, niz sestavljen iz štirih omaric
vrata: 4 xkrilna, UT
police: iveral 20  mm, višinsko nastavljive , robovi zaključeni z abs nalimki 4x
PULT:Kerrock, skupna debelina 40 mm
dimenzija (šxvxg): 255X4X60 cm
barva materiala po izboru projektanta
STENSKA OBLOGA :kerrock
dimenzija (šxv): 255X55 cm                                                                                                        barva materiala -po izboru projektanta
PODPULTNI ELEMENTI: fronte 20 mm UT, korpusi iveral 20 mm,robovi obdelani z  ABS nalimki 
dimenzija (šxvxg): 255X71X60 cm
predali pod pultom: predali 9 kosov (8xpredalnik in 1 x predal pod koritom), zaklepanje
OSVETLITEV: linijski led trak v alu profilu skrit v utoru v stenskih omaricah, dolžina =255cm</t>
    </r>
  </si>
  <si>
    <r>
      <rPr>
        <b/>
        <sz val="10"/>
        <rFont val="Arial"/>
        <family val="2"/>
        <charset val="238"/>
      </rPr>
      <t xml:space="preserve">DP6.5: delovni pult                                                                                       </t>
    </r>
    <r>
      <rPr>
        <sz val="10"/>
        <rFont val="Arial"/>
        <family val="2"/>
        <charset val="238"/>
      </rPr>
      <t>POZICIJA : 2. nadstropje: B230                                                                              OPIS: Pozicija je sestavljena iz podpultnih omar, pulta in stenskih/visečih omaric, stenske obloge, podnožja, medicinske(hladilnik, zamrzovalnik  in tipske opreme (kerrock korito,armatura)
SKUPNA DIMENZIJA (Š / V / G): 255x210x 60 cm
VISEČE ZAPRTE OMARICE: iveral 20 mm,robovi obdelani z ABS nalimki 
dimenzija (šxvxg): 255X65X35 cm, niz sestavljen iz štirih omaric
vrata: 4 xkrilna, UT
police: iveral 20  mm, višinsko nastavljive , robovi zaključeni z abs nalimki 4x
PULT:Kerrock, skupna debelina 40 mm
dimenzija (šxvxg): 255X4X60 cm
barva materiala po izboru projektanta
STENSKA OBLOGA :kerrock
dimenzija (šxv): 255X55 cm                                                                                                        barva materiala -po izboru projektanta
PODPULTNI ELEMENTI: fronte 20 mm UT, korpusi iveral 20 mm,robovi obdelani z  ABS nalimki , pod pultom je prostor za podpultni hladilnik in zamrzovalnik
dimenzija (šxvxg): 255X71X60 cm
predali pod pultom: predali 5 kosov (4xpredalnik in 1 x predal pod koritom), zaklepanje
OSVETLITEV: linijski led trak v alu profilu skrit v utoru v stenskih omaricah, dolžina =255cm</t>
    </r>
  </si>
  <si>
    <r>
      <rPr>
        <b/>
        <sz val="10"/>
        <rFont val="Arial"/>
        <family val="2"/>
        <charset val="238"/>
      </rPr>
      <t xml:space="preserve">DP7: delovni pult    </t>
    </r>
    <r>
      <rPr>
        <sz val="10"/>
        <rFont val="Arial"/>
        <family val="2"/>
        <charset val="238"/>
      </rPr>
      <t xml:space="preserve">                                                                                                POZICIJA : 2. nadstropje: B228                                                                                    OPIS: Pozicija je sestavljena iz podpultnih omar, pulta in stenskih/visečih omaric, stenske obloge, podnožja  in tipske opreme (Kerrock korito,armatura )
SKUPNA DIMENZIJA (Š / V / G): 180x210x 60 cm
VISEČE ZAPRTE OMARICE: iveral 20 mm,robovi obdelani z ABS nalimki 
dimenzija (šxvxg): 180X65X35 cm, niz sestavljen iz treh omaric
vrata: 3 xkrilna, UT
police: iveral 20  mm, višinsko nastavljive , robovi zaključeni z abs nalimki
PULT:Kerrock, skupna debelina 40 mm
dimenzija (šxvxg): 180X4X60 cm
barva materiala po izboru projektanta
STENSKA OBLOGA :kerrock
dimenzija (šxv): 180X60 cm                                                                                                        barva materiala -po izboru projektanta
PODPULTNI ELEMENTI: fronte 20 mm UT, korpusi iveral 20 mm,robovi obdelani z  ABS nalimk
dimenzija (šxvxg): 180X71X60 cm
predali pod pultom: sistem vodil kot npr.Blum ali enakovredno, vodila z  blažilci, predali 5 kosov (4xpredalnik in 1 x predal pod koritom)
tipska oprema - zajeto v popisu tipske opreme: enojno vgradno Kerrock korito  , stenska armatura za korito                                                                                   OSVETLITEV: linijski led trak v alu profilu skrit v utoru v stenskih omaricah, dolžina =180 cm</t>
    </r>
  </si>
  <si>
    <r>
      <rPr>
        <b/>
        <sz val="10"/>
        <rFont val="Arial"/>
        <family val="2"/>
        <charset val="238"/>
      </rPr>
      <t xml:space="preserve">DP8: delovni pult   </t>
    </r>
    <r>
      <rPr>
        <sz val="10"/>
        <rFont val="Arial"/>
        <family val="2"/>
        <charset val="238"/>
      </rPr>
      <t xml:space="preserve">                                                                                         POZICIJA: 2. nadstropje  B235, mansarda:BM20                                                                                                     OPIS: Pozicija je sestavljena iz podpultne omare, pulta in stenskih/visečih omaric, stenske obloge, podnožja  in tipske opreme (Kerrock korito,armatura - STA ZAJETA V POPISU TIPSKE OPREME)
SKUPNA DIMENZIJA (Š / V / G): 210x210x 60 cm
STENSKE OMARICE S POLICAMI: iveral 20 mm,robovi obdelani z  ABS nalimki , vrata krilna UT, 4X
dimenzija (šxvxg): 210X165X35 cm
police: iveral 20  mm, višinsko nastavljive, 4x
PULT:Kerrock, skupna debelina 40 mm
dimenzija (šxvxg): 210X4x60 cm
barva po izboru projektanta
STENSKA OBLOGA :kerrock
dimenzija (šxv):210X55 cm
PODPULTNI ELEMENTI: fronte 20 mm UT, korpus iveral 20 mm,robovi obdelani z  ABS nalimki , ličnice vse UT
5X predal pod pultom (1x pod koritom, 4x v predalniku): sistem vodil kot npr.Blum ali enakovredno, vodila z  blažilci, predal , 2x omarica s krilnimi vrati 
PODNOŽJE: nivelirne višinsko nastavljive nogice
zapiranje podnožja: 20 mm UT , višina 100 mm , zapira se vse vidne stranice opreme, barva enaka kot barva opreme
Ročaji  potekajo po celotni višini krilnih vrat, tip Rujz 2197B, barvan po izboru arhitekta.OSVETLITEV: linijski led trak v alu profilu skrit v utoru v stenskih omaricah, dolžina =210 cm</t>
    </r>
  </si>
  <si>
    <r>
      <rPr>
        <b/>
        <sz val="10"/>
        <rFont val="Arial"/>
        <family val="2"/>
        <charset val="238"/>
      </rPr>
      <t xml:space="preserve">Čajna kuhinja ČK1    </t>
    </r>
    <r>
      <rPr>
        <sz val="10"/>
        <rFont val="Arial"/>
        <family val="2"/>
        <charset val="238"/>
      </rPr>
      <t xml:space="preserve">                                                                                         POZICIJA : Pritličje, B015 , 1. nadstropje: B115, 2. nadstropje: B217, BM11                                                                                         OPIS: Pozicija je sestavljena iz podpultnih omar, pulta in stenskih/visečih omaric, stenske obloge, podnožja  in tipske opreme (Kerrock korito,armatura, kuhalna plošča, podpultni hladilnik, pomivalni stroj, mikrovalovna pečica)
SKUPNA DIMENZIJA (Š / V / G): 357x210x 60 cm
VISEČE ZAPRTE OMARICE IN STENSKE POLICE:korpusi: iveral 20 mm,robovi obdelani z ABS nalimki 
dimenzija (šxvxg): 355X65X35 cm
vrata: krilna, UT
police: iveral 20  mm, višinsko nastavljive 
PULT:Kerrock, skupna debelina 40 mm
dimenzija (šxvxg): 210X4X60 cm - kuhinjski pult in 147x90x60 - pult za sedenje, noge pulta za sedenje - polne stranice iz UT
barva materiala po izboru projektanta
STENSKA OBLOGA :kerrock
dimenzija (šxv): 357X60 cm                                                                                                        barva materiala -po izboru projektanta
PODPULTNI ELEMENTI: fronte 20 mm UT, korpusi iveral 20 mm,robovi obdelani z  ABS nalimki, delitev: 1x omara za vgradni hladilnik,  1x predalnik pod koritom, 1x predalnik, 1X vrata za vgradni pomivalni stroj
dimenzija (šxvxg): 195X71X60 cm
predali pod pultom: sistem vodil kot npr.Blum ali enakovredno, vodila z  blažilci, predali 5 kosov (4xpredalnik in 1 x predal za koš za smeti)
tipska oprema (zajeta ločeno v popisu tipske opreme!): enojno vgradno Kerrock korito, stenska armatura za korito ,  Indukcijska kuhalna plošča z dvema kuhališčema kot npr. Gorenje IT321BCSC ali enakovredno ,1x mikrovalovna pečica, 1xvgradni pomivalni stroj širine 45 cm, 1x Integrirana vgradna napa, dim. 53,4x20,8x30, kot npr. Gorenje BHI611ES ali enakovredno, obtočno delovanje (brez odvoda zraka), 1x podpultni vgradni hladilnik                                                                                                 OSVETLITEV: linijski led trak v alu profilu skrit v utoru v stenskih omaricah, dolžina =355 cm</t>
    </r>
  </si>
  <si>
    <r>
      <rPr>
        <b/>
        <sz val="10"/>
        <rFont val="Arial"/>
        <family val="2"/>
        <charset val="238"/>
      </rPr>
      <t xml:space="preserve">Čajna kuhinja ČK2      </t>
    </r>
    <r>
      <rPr>
        <sz val="10"/>
        <rFont val="Arial"/>
        <family val="2"/>
        <charset val="238"/>
      </rPr>
      <t xml:space="preserve">                                                                                        POZICIJA : 2. nadstropje: B206                                                                                OPIS: Pozicija je sestavljena iz podpultnih omar, pulta in stenskih/visečih omaric, stenske obloge, podnožja  in tipske opreme (Kerrock korito,armatura, kuhalna plošča, podpultni hladilnik,  mikrovalovna pečica, napa)
SKUPNA DIMENZIJA (Š / V / G): 210x210x 60 cm
VISEČE ZAPRTE OMARICE:korpusi: iveral 20 mm,robovi obdelani z ABS nalimki 
dimenzija (šxvxg): 210X65X35 cm, delitev:4x stenska omarica
vrata: krilna, UT
police: iveral 20  mm, višinsko nastavljive 
PULT:Kerrock, skupna debelina 40 mm
dimenzija (šxvxg): 210X4X60 cm -
barva materiala po izboru projektanta
STENSKA OBLOGA :kerrock
dimenzija (šxv): 210X60 cm                                                                                                        barva materiala -po izboru projektanta
PODPULTNI ELEMENTI: fronte 20 mm UT, korpusi iveral 20 mm,robovi obdelani z  ABS nalimki, delitev: 1x omara za vgradni hladilnik,  1x predal pod koritom, 1x predalnik, 1x vgradni pomivalni stroj širine 45 cm.
dimenzija (šxvxg): 210X71X60 cm
predali pod pultom: sistem vodil kot npr.Blum ali enakovredno, vodila z  blažilci, predali 5x, 1 x predal za koš za smeti, 4x predalnik)
tipska oprema (zajeta ločeno v popisu tipske opreme!): enojno vgradno Kerrock korito  primerne velikosti za element širine 45 cm!, stenska armatura za korito, Indukcijska kuhalna plošča z dvema kuhališčema kot npr. Gorenje
IT321BCSC ali enakovredno ,1x mikrovalovna pečica, 1x Integrirana vgradna napa, dim. 53,4x20,8x30, kot npr. Gorenje BHI611ES ali enakovredno, obtočno delovanje (brez odvoda zraka), 1x podpultni vgradni hladilnik,1x vgradni pomivalni stroj širine 45 cm                                                                                                                       OSVETLITEV: linijski led trak v alu profilu skrit v utoru v stenskih omaricah, dolžina =210 cm</t>
    </r>
  </si>
  <si>
    <r>
      <rPr>
        <b/>
        <sz val="10"/>
        <rFont val="Arial"/>
        <family val="2"/>
        <charset val="238"/>
      </rPr>
      <t xml:space="preserve"> Čajna kuhinja ČK3  </t>
    </r>
    <r>
      <rPr>
        <sz val="10"/>
        <rFont val="Arial"/>
        <family val="2"/>
        <charset val="238"/>
      </rPr>
      <t xml:space="preserve">                                                                                                POZICIJA : 1. nadstropje: B113, 2. nadstropje: B215, mansarda: BM09                                                                                             OPIS: Pozicija je sestavljena iz podpultnih omar, pulta in stenskih/visečih omaric, stenske obloge, podnožja  in tipske opreme (korito,armatura, kuhalna plošča, hladilnik,mikrovalovna pečica, pomivalni stroj)
SKUPNA DIMENZIJA (Š / V / G): 240x210x 60 cm
VISEČE ZAPRTE OMARICE: iveral 20 mm,robovi obdelani z ABS nalimki 
dimenzija (šxvxg): 240X65X35 cm
vrata: 2xkrilna, UT
police: iveral 20  mm, višinsko nastavljive, 2x
PULT:Kerrock, skupna debelina 40 mm
dimenzija (šxvxg): 240X4X60 cm
barva materiala po izboru projektanta
STENSKA OBLOGA :kerrock
dimenzija (šxv): 240X60 cm                                                                                                        barva materiala -po izboru projektanta
PODPULTNI ELEMENTI: fronte 20 mm UT, korpusi iveral 20 mm,robovi obdelani z  ABS nalimki,
dimenzija (šxvxg): 240X71X60 cm
predali pod pultom: sistem vodil kot npr.Blum ali enakovredno, vodila z  blažilci, predali 5 kosov (4xpredalnik in 1 x predal pod koritom)
tipska oprema (zajeta ločeno v popisu tipske opreme!): vgradno Kerrock korito , stenska armatura za korito m   Indukcijska kuhalna plošča z dvema kuhališčema kot npr. Gorenje IT321BCSC ali enakovredno ,1x mikrovalovna pečica, 1xvgradni pomivalni stroj širine 45 cm, 1x Integrirana vgradna napa, dim. 53,4x20,8x30, kot npr. Gorenje BHI611ES ali enakovredno, obtočno delovanje (brez odvoda zraka), 1x podpultni vgradni hladilnik                                                                                            OSVETLITEV: linijski led trak v alu profilu skrit v utoru v stenskih omaricah, dolžina =240 cm                                                 
.
</t>
    </r>
  </si>
  <si>
    <r>
      <rPr>
        <b/>
        <sz val="10"/>
        <rFont val="Arial"/>
        <family val="2"/>
        <charset val="238"/>
      </rPr>
      <t>M11: miza v sejni sobi</t>
    </r>
    <r>
      <rPr>
        <sz val="10"/>
        <rFont val="Arial"/>
        <family val="2"/>
        <charset val="238"/>
      </rPr>
      <t xml:space="preserve">
POZICIJA : 1. nadstropje : B126
</t>
    </r>
    <r>
      <rPr>
        <b/>
        <sz val="10"/>
        <rFont val="Arial"/>
        <family val="2"/>
        <charset val="238"/>
      </rPr>
      <t>OPIS: pozicija je sestavljena mize za sejno sobo, ki je sestavljena iz dveh segmentov.</t>
    </r>
    <r>
      <rPr>
        <sz val="10"/>
        <rFont val="Arial"/>
        <family val="2"/>
        <charset val="238"/>
      </rPr>
      <t xml:space="preserve">
SKUPNA DIMENZIJA (Š / V / G): skupna dimenzija: 360 / 75 / 160 cm , posamezen segment: 180x75x160 cm
MIZNA PLOSKEV: ultrapas, skupna debelina 20 mm, robovi obdelani z 2mm abs nalimkom 
opomba: mizna ploskev ima  izrez z vgrajeno uvodnico za kable 
podnožje: nogea - vertikalne stranice iz UT skupne debeline 20 mm, robovi obdelani z 
abs nalimkom</t>
    </r>
  </si>
  <si>
    <r>
      <rPr>
        <b/>
        <sz val="10"/>
        <rFont val="Arial"/>
        <family val="2"/>
        <charset val="238"/>
      </rPr>
      <t>M12: jedilna miza</t>
    </r>
    <r>
      <rPr>
        <sz val="10"/>
        <rFont val="Arial"/>
        <family val="2"/>
        <charset val="238"/>
      </rPr>
      <t xml:space="preserve">
POZICIJA : 2. nadstropje : B206
</t>
    </r>
    <r>
      <rPr>
        <b/>
        <sz val="10"/>
        <rFont val="Arial"/>
        <family val="2"/>
        <charset val="238"/>
      </rPr>
      <t>OPIS: pozicija je sestavljena iz jedilne mize</t>
    </r>
    <r>
      <rPr>
        <sz val="10"/>
        <rFont val="Arial"/>
        <family val="2"/>
        <charset val="238"/>
      </rPr>
      <t xml:space="preserve">
SKUPNA DIMENZIJA (Š / V / G): skupna dimenzija: 200 / 75 / 80 cm
MIZNA PLOSKEV: ultrapas, skupna debelina 20 mm, robovi obdelani z 2mm abs nalimkom 
podnožje: noge - vertikalne stranice iz UT skupne debeline 20 mm, robovi obdelani z 
abs nalimkom, zamaknjene na sredino mize</t>
    </r>
  </si>
  <si>
    <r>
      <rPr>
        <b/>
        <sz val="10"/>
        <rFont val="Arial"/>
        <family val="2"/>
        <charset val="238"/>
      </rPr>
      <t>M13: jedilna miza</t>
    </r>
    <r>
      <rPr>
        <sz val="10"/>
        <rFont val="Arial"/>
        <family val="2"/>
        <charset val="238"/>
      </rPr>
      <t xml:space="preserve">
POZICIJA : pritličje: B026
</t>
    </r>
    <r>
      <rPr>
        <b/>
        <sz val="10"/>
        <rFont val="Arial"/>
        <family val="2"/>
        <charset val="238"/>
      </rPr>
      <t>OPIS: pozicija je sestavljena iz jedilne mize</t>
    </r>
    <r>
      <rPr>
        <sz val="10"/>
        <rFont val="Arial"/>
        <family val="2"/>
        <charset val="238"/>
      </rPr>
      <t xml:space="preserve">
SKUPNA DIMENZIJA (Š / V / G): skupna dimenzija: 140 / 75 / 80 cm
MIZNA PLOSKEV: ultrapas, skupna debelina 20 mm, robovi obdelani z 2mm abs nalimkom 
podnožje: noge - vertikalne stranice iz UT skupne debeline 20 mm, robovi obdelani z 
abs nalimkom, zamaknjene na sredino mize</t>
    </r>
  </si>
  <si>
    <r>
      <rPr>
        <b/>
        <sz val="10"/>
        <rFont val="Arial"/>
        <family val="2"/>
        <charset val="238"/>
      </rPr>
      <t>PR1 - predalnik na kolescih</t>
    </r>
    <r>
      <rPr>
        <sz val="10"/>
        <rFont val="Arial"/>
        <family val="2"/>
        <charset val="238"/>
      </rPr>
      <t xml:space="preserve">
POZICIJA : Pritličje: B001, B016,B019, B005, B003, 1. nadstropje: B116, B119, B103,B105, B126, B128, B130, B131,B132, 2. nadstropje: B218, B221, B205,B227, B230, mansarda: BM12, BM15
</t>
    </r>
    <r>
      <rPr>
        <b/>
        <sz val="10"/>
        <rFont val="Arial"/>
        <family val="2"/>
        <charset val="238"/>
      </rPr>
      <t xml:space="preserve">OPIS: pozicija je sestavljena iz  premičnega predalnika s kolesci
</t>
    </r>
    <r>
      <rPr>
        <sz val="10"/>
        <rFont val="Arial"/>
        <family val="2"/>
        <charset val="238"/>
      </rPr>
      <t>SKUPNA DIMENZIJA (Š / V / G): 40x60x50 cm
PREDALNIK POD MIZO (1x) : fronte 20 mm UT, korpusi iveral 20 mm, robovi obdelani z 1 mm ABS nalimki
predali : 2x manjši predal zgoraj, 1x večji predal spodaj, vse z zaklepanjem,
dodatno: predalnik je na pohištvenih kolescih z zavoro. Dekor UT/iverala po izboru projektanta</t>
    </r>
  </si>
  <si>
    <r>
      <t xml:space="preserve">L1 - postelja z vzmetnico
POZICIJA : 1. nadstropje B129a, 
</t>
    </r>
    <r>
      <rPr>
        <b/>
        <sz val="10"/>
        <rFont val="Arial"/>
        <family val="2"/>
        <charset val="238"/>
      </rPr>
      <t>OPIS: pozicija je sestavljena iz postelje z vzmetnico</t>
    </r>
    <r>
      <rPr>
        <sz val="10"/>
        <rFont val="Arial"/>
        <family val="2"/>
        <charset val="238"/>
      </rPr>
      <t xml:space="preserve">
SKUPNA DIMENZIJA (Š / V / G): 204 / 94 / 40 cm postelja                                      POSTELJA: okvir UT 20 mm,robovi obdelani z ABS nalimki
dimenzija (šxvxg): 204X40X94 cm
okvir postelje: v okvir so vijačeni kovinski L kotniki v katere se položi posteljno letveno dno</t>
    </r>
    <r>
      <rPr>
        <b/>
        <sz val="10"/>
        <rFont val="Arial"/>
        <family val="2"/>
        <charset val="238"/>
      </rPr>
      <t xml:space="preserve">
</t>
    </r>
  </si>
  <si>
    <r>
      <t xml:space="preserve">SP1 - sprejemni pult
POZICIJA : Pritličje: B001  
</t>
    </r>
    <r>
      <rPr>
        <sz val="10"/>
        <color rgb="FFFF0000"/>
        <rFont val="Arial"/>
        <family val="2"/>
        <charset val="238"/>
      </rPr>
      <t xml:space="preserve">OPOMBA: Na načrtu NBO-A-PZI-N-171 Oprema_Pritličje je prikazana večja dimenzija pulta. Za izvedbo je potrebno upoštevati načrta NBO-A-PZI-N-Oprema SP1_Tloris in NBO-A-PZI-N-Oprema SP1 </t>
    </r>
    <r>
      <rPr>
        <sz val="10"/>
        <rFont val="Arial"/>
        <family val="2"/>
        <charset val="238"/>
      </rPr>
      <t xml:space="preserve">                                                                                               
OPIS: pozicija je sestavljena iz sprejemnega pulta.  Celotna pozicija je iz krivljene vezane plošče. Pult je iz dveh segmentov, vmes pa je prehod za zaposlene. Višina delovne mize je 75cm. Višina pulta je v enem segmentu 90 cm . Pod delovno mizo sta dva predalnika na kolescih (ločeno zajeta v popisu predalnikov). Pod mizo so poleg prostora za sedenje tudi omarice s policami.
SKUPNA DIMENZIJA (Š / V / G): premer celotne pozicije =360 cm, višina =90 cm, globina posameznih segmentov = 80 cm
cokel : vododoporna vezana plošča . višina 100 mm , zapira se vse vidne stranice opreme, barva enaka kot barva opreme
</t>
    </r>
  </si>
  <si>
    <r>
      <rPr>
        <b/>
        <sz val="10"/>
        <rFont val="Arial"/>
        <family val="2"/>
        <charset val="238"/>
      </rPr>
      <t>R1 - visoki regali z odprtimi policami</t>
    </r>
    <r>
      <rPr>
        <sz val="10"/>
        <rFont val="Arial"/>
        <family val="2"/>
        <charset val="238"/>
      </rPr>
      <t xml:space="preserve">
POZICIJA : Klet: BK08, BK09, BK10 
</t>
    </r>
    <r>
      <rPr>
        <b/>
        <sz val="10"/>
        <rFont val="Arial"/>
        <family val="2"/>
        <charset val="238"/>
      </rPr>
      <t>OPIS: pozicija je sestavljena iz visoke omare s krilnimi vrati</t>
    </r>
    <r>
      <rPr>
        <sz val="10"/>
        <rFont val="Arial"/>
        <family val="2"/>
        <charset val="238"/>
      </rPr>
      <t xml:space="preserve">
SKUPNA DIMENZIJA (Š / V / G): 50 x210x 90 cm
OMARA: korpus: iveral 20 mm,robovi obdelani z 1 mm ABS nalimki 
police: iveral 20 mm, višinsko nastavljive, 10 kom 
cokel : 20 mm UT , višina 100 mm , zapira se vse vidne stranice opreme, barva enaka kot barva opreme, vsi robovi obdelani z ABS nalimki
</t>
    </r>
  </si>
  <si>
    <r>
      <rPr>
        <b/>
        <sz val="10"/>
        <rFont val="Arial"/>
        <family val="2"/>
        <charset val="238"/>
      </rPr>
      <t>R3 - visoki regali z odprtimi policami</t>
    </r>
    <r>
      <rPr>
        <sz val="10"/>
        <rFont val="Arial"/>
        <family val="2"/>
        <charset val="238"/>
      </rPr>
      <t xml:space="preserve">
POZICIJA : 1. nadstropje: B126
</t>
    </r>
    <r>
      <rPr>
        <b/>
        <sz val="10"/>
        <rFont val="Arial"/>
        <family val="2"/>
        <charset val="238"/>
      </rPr>
      <t>OPIS: pozicija je sestavljena iz visoke omare z odprtimi policami</t>
    </r>
    <r>
      <rPr>
        <sz val="10"/>
        <rFont val="Arial"/>
        <family val="2"/>
        <charset val="238"/>
      </rPr>
      <t xml:space="preserve">
SKUPNA DIMENZIJA (Š / V / G): 60 x210x 50 cm
OMARA: korpus: iveral 20 mm,robovi obdelani z 1 mm ABS nalimki 
police: iveral 20 mm, višinsko nastavljive, 5 kom 
cokel : 20 mm UT , višina 100 mm , zapira se vse vidne stranice opreme, barva enaka kot barva opreme, vsi robovi obdelani z ABS nalimki
</t>
    </r>
  </si>
  <si>
    <r>
      <rPr>
        <b/>
        <sz val="10"/>
        <rFont val="Arial"/>
        <family val="2"/>
        <charset val="238"/>
      </rPr>
      <t>OV1 - stenske omare</t>
    </r>
    <r>
      <rPr>
        <sz val="10"/>
        <rFont val="Arial"/>
        <family val="2"/>
        <charset val="238"/>
      </rPr>
      <t xml:space="preserve">
POZICIJA : Klet:  BK18
</t>
    </r>
    <r>
      <rPr>
        <b/>
        <sz val="10"/>
        <rFont val="Arial"/>
        <family val="2"/>
        <charset val="238"/>
      </rPr>
      <t>OPIS: pozicija je sestavljena iz stenskih omaric za čistila</t>
    </r>
    <r>
      <rPr>
        <sz val="10"/>
        <rFont val="Arial"/>
        <family val="2"/>
        <charset val="238"/>
      </rPr>
      <t xml:space="preserve">
SKUPNA DIMENZIJA (Š / V / G): 250x60x35 cm
OMARE: 5x korpus dimenzije 50x60x35 cm: iveral 20 mm,robovi obdelani z 1 mm ABS nalimki 
police: iveral 20 mm, višinsko nastavljive, 5 kom 
vrata: krilna, 5x UT, d= 20 mm,  krilna, robovi obdelani z ABS nalimki
Ročaji  potekajo po celotni višini krilnih vrat, tip Rujz 2197B, barvan po izboru arhitekta.
</t>
    </r>
  </si>
  <si>
    <r>
      <rPr>
        <b/>
        <sz val="10"/>
        <rFont val="Arial"/>
        <family val="2"/>
        <charset val="238"/>
      </rPr>
      <t>O2.2- visoka omara za čistila</t>
    </r>
    <r>
      <rPr>
        <sz val="10"/>
        <rFont val="Arial"/>
        <family val="2"/>
        <charset val="238"/>
      </rPr>
      <t xml:space="preserve">
POZICIJA : pritličje B021, 1. nadstropje:B121
OPIS: pozicija je sestavljena iz visoke omare
SKUPNA DIMENZIJA (Š / V / G): 50 x210 x 60 cm
OMARA:korpus iveral 20 mm,robovi obdelani z 1 mm ABS nalimki 
police: iveral 20 mm, višinsko nastavljive, 3 kom                                                       
vrata: UT krilna, 1x dimenzije 50x200 cm 
dodatno : inox vstavek za odlaganje mokrih stvari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</si>
  <si>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O2 - visoka omara s policami</t>
    </r>
    <r>
      <rPr>
        <sz val="10"/>
        <rFont val="Arial"/>
        <family val="2"/>
        <charset val="238"/>
      </rPr>
      <t xml:space="preserve">
POZICIJA :  pritličje B005, B028b, 1. nadstropje B105, 2. nadstropje: : B223, mansarda: BM17
OPIS: pozicija je sestavljena iz visoke zaprte omare
SKUPNA DIMENZIJA (Š / V / G): 50 x210 x 60 cm
OMARA:korpus iveral 20 mm,robovi obdelani z 1 mm ABS nalimki 
police: iveral 20 mm, višinsko nastavljive, 5 kom                                                       
vrata: UT krilna, 1x dimenzije 50x200 cm                                                                                                                  cokel : 20 mm UT , višina 100 mm , zapira se vse vidne stranice opreme, barva enaka kot barva opreme, vsi robovi obdelani z ABS nalimki
Ročaji  potekajo po celotni višini krilnih vrat, tip Rujz 2197B, barvan po izboru arhitekta. Zaklepanje vrat.</t>
    </r>
  </si>
  <si>
    <r>
      <rPr>
        <b/>
        <sz val="10"/>
        <rFont val="Arial"/>
        <family val="2"/>
        <charset val="238"/>
      </rPr>
      <t>O3 visoke zaprte omare</t>
    </r>
    <r>
      <rPr>
        <sz val="10"/>
        <rFont val="Arial"/>
        <family val="2"/>
        <charset val="238"/>
      </rPr>
      <t xml:space="preserve">
POZICIJA : Pritličje: A017,B016, B013,, 1. nadstropje: A113,B116, B114, B126,         2. nadstropje: A213, B218, B216, B228, mansarda: AM15, BM12, BM10
OPIS: pozicija je sestavljena iz zaprte visoke omare s krilnimi vrati
SKUPNA DIMENZIJA (Š / V / G): 60 x210 x 50 cm
OMARA: iveral 20 mm,robovi obdelani z 1 mm ABS nalimki , police: iveral 20 mm, višinsko nastavljive, 8 kom                                                       
vrata:UT krilna, 1x dimenzije 60x200, zaklepanje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</si>
  <si>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O4 visoke omare s predali in nišo</t>
    </r>
    <r>
      <rPr>
        <sz val="10"/>
        <rFont val="Arial"/>
        <family val="2"/>
        <charset val="238"/>
      </rPr>
      <t xml:space="preserve">
POZICIJA : Pritličje: B016,  1. nadstropje:  B116, B126, 2. nadstropje: B218,  mansarda: BM12
OPIS: pozicija je sestavljena iz visoke omare s predali, odprtimi policami ter zaprtega dela zgoraj
SKUPNA DIMENZIJA (Š / V / G): 60 x210 x 50 cm
OMARA: korpus iveral 20 mm,robovi obdelani z 1 mm ABS nalimki ,delitev: 3x korpus po višini, police: iveral 20 mm, višinsko nastavljive                                                                                                               
PREDALI: 3X, zaklepanje                                                                                         vrata:UT krilna, 1x 
cokel : 20 mm UT , višina 100 mm , zapira se vse vidne stranice opreme, barva enaka kot barva opreme, vsi robovi obdelani z ABS nalimki
Ročaji  potekajo po celotni širini krilnih vrat in predalov, tip Rujz 2197B, barvan po izboru arhitekta.
</t>
    </r>
  </si>
  <si>
    <r>
      <rPr>
        <b/>
        <sz val="10"/>
        <rFont val="Arial"/>
        <family val="2"/>
        <charset val="238"/>
      </rPr>
      <t>O5 visoke omare</t>
    </r>
    <r>
      <rPr>
        <sz val="10"/>
        <rFont val="Arial"/>
        <family val="2"/>
        <charset val="238"/>
      </rPr>
      <t xml:space="preserve">
POZICIJA : Pritličje: B003, B005,1. nadstropje: B105, B103, B127a, B128, B129a, B130, B131, B132, B113. 2. nadstropje: B205, B227, B230, B215 mansarda: BM09
OPIS: pozicija je sestavljena iz zaprte visoke omare s krilnimi vrati
SKUPNA DIMENZIJA (Š / V / G): 90 x210 x 40 cm
OMARA: iveral 20 mm,robovi obdelani z  ABS nalimki , police: iveral 20 mm, višinsko nastavljive                                                     
vrata:UT krilna, 2x dimenzije 45x200, z zaklepanjem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</si>
  <si>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O6 visoke omare s predali in nišo</t>
    </r>
    <r>
      <rPr>
        <sz val="10"/>
        <rFont val="Arial"/>
        <family val="2"/>
        <charset val="238"/>
      </rPr>
      <t xml:space="preserve">
POZICIJA : Pritličje: B003, B005,1. nadstropje: B105, B103, B127a, B128, B129a, B130, B131, B132. 2. nadstropje: B205, B227, B230
OPIS: pozicija je sestavljena iz visoke omare s predali, odprtimi policami ter zaprtega dela zgoraj
SKUPNA DIMENZIJA (Š / V / G):  90x210 x 40 cm
OMARA: korpus iveral 20 mm,robovi obdelani z 1 mm ABS nalimki ,delitev: 3x korpus po višini, police: iveral 20 mm, višinsko nastavljive                                                                                                               
PREDALI: 3X, zaklepanje, ličnice UT, z zaklepanjem                                                                                         vrata:UT krilna, 2x 
cokel : 20 mm UT , višina 100 mm , zapira se vse vidne stranice opreme, barva enaka kot barva opreme, vsi robovi obdelani z ABS nalimki
Ročaji  potekajo po celotni širini krilnih vrat in predalov, tip Rujz 2197B, barvan po izboru arhitekta.</t>
    </r>
  </si>
  <si>
    <r>
      <rPr>
        <b/>
        <sz val="10"/>
        <rFont val="Arial"/>
        <family val="2"/>
        <charset val="238"/>
      </rPr>
      <t>O7 visoke zaprte omare s policami</t>
    </r>
    <r>
      <rPr>
        <sz val="10"/>
        <rFont val="Arial"/>
        <family val="2"/>
        <charset val="238"/>
      </rPr>
      <t xml:space="preserve">
POZICIJA : Pritličje: B022, B003,B004,1. nadstropje: B122, B103, B104OPIS: pozicija je sestavljena iz zaprte visoke omare s krilnimi vrati
SKUPNA DIMENZIJA (Š / V / G): 90 x210 x 60 cm
OMARA: iveral 20 mm,robovi obdelani z  ABS nalimki , police: iveral 20 mm, višinsko nastavljive 10x                                                    
vrata:UT krilna, 2x dimenzije 45x200
cokel : 20 mm UT , višina 100 mm , zapira se vse vidne stranice opreme, barva enaka kot barva opreme, vsi robovi obdelani z ABS nalimki
Ročaji  potekajo po celotni višini krilnih vrat, tip Rujz 2197B, barvan po izboru arhitekta.
</t>
    </r>
  </si>
  <si>
    <r>
      <rPr>
        <b/>
        <sz val="10"/>
        <rFont val="Arial"/>
        <family val="2"/>
        <charset val="238"/>
      </rPr>
      <t>O8 visoke  omare s koši za smeti</t>
    </r>
    <r>
      <rPr>
        <sz val="10"/>
        <rFont val="Arial"/>
        <family val="2"/>
        <charset val="238"/>
      </rPr>
      <t xml:space="preserve">
POZICIJA : 1. nadstropje: B101 , 2. nadstropje: B201
OPIS: pozicija je sestavljena iz delno zaprte in delno odprte visoke omare s krilnimi in nihajnimi vrati
SKUPNA DIMENZIJA (Š / V / G): 60 x210 x 45 cm
OMARA: iveral 20 mm,robovi obdelani z  ABS nalimki , police: iveral 20 mm, višinsko nastavljive, odprte police za knjige in revije v sredinskem delu omarfe, spodaj prostor za koš za odpadke, ki je postavljen v omaro                                                 
vrata:UT krilna, 2x, zgoraj krilna, spodaj nihajna                                                        cokel : 20 mm UT , višina 100 mm , zapira se vse vidne stranice opreme, barva enaka kot barva opreme, vsi robovi obdelani z ABS nalimki
Ročaji  potekajo po celotni višini krilnih vrat, tip Rujz 2197B, barvan po izboru arhitekta.
</t>
    </r>
  </si>
  <si>
    <r>
      <t xml:space="preserve">OG1 - garderobne omare 
POZICIJA : Klet BK01, garderobe
</t>
    </r>
    <r>
      <rPr>
        <b/>
        <sz val="10"/>
        <rFont val="Arial"/>
        <family val="2"/>
        <charset val="238"/>
      </rPr>
      <t>OPIS: pozicija je sestavljena iz garderobnih omar s krilnimi vrati . Vse omare imajo ključavnico za zaklepanje.</t>
    </r>
    <r>
      <rPr>
        <sz val="10"/>
        <rFont val="Arial"/>
        <family val="2"/>
        <charset val="238"/>
      </rPr>
      <t xml:space="preserve">
SKUPNA DIMENZIJA (Š / V / G): 60 x120 x 60 cm
OMARA:korpus, po vertikali razdeljen na dva dela (en za obešanje in drugi s policami), hrbtišče in police: iveral 20 mm,robovi obdelani z 1 mm ABS nalimki , police: 2x, 
vrata: iz UT, krilna , zaklepanje s ključavnico
cokel : 20 mm UT , višina 100 mm , zapira se vse vidne stranice opreme, barva enaka kot barva opreme, robovi obdelani z abs nalimki
Ročaji  potekajo po celotni višini krilnih vrat, tip Rujz 2197B, barvan po izboru arhitekta.
Dodatno: V kompletu z obešalnim drogom  za obešanje in pripadajoča obešalnika
ter ločilna pregrada (ki se obesi na drog) za čista in nečista oblačila , zgornja in spodnja stranica omare sta 1 cm krajši, s čimer se med stranico in krilnimi vrati ustvari rega za zračenje omare
</t>
    </r>
  </si>
  <si>
    <r>
      <t xml:space="preserve">OG2 - garderobne omare za tri osebe
POZICIJA : Klet BK04a, garderobe
</t>
    </r>
    <r>
      <rPr>
        <b/>
        <sz val="10"/>
        <rFont val="Arial"/>
        <family val="2"/>
        <charset val="238"/>
      </rPr>
      <t xml:space="preserve">OPIS: pozicija je sestavljena iz garderobnih omar s krilnimi vrati . Vse omare imajo ključavnico za zaklepanje.
</t>
    </r>
    <r>
      <rPr>
        <b/>
        <sz val="10"/>
        <color rgb="FFFF0000"/>
        <rFont val="Arial"/>
        <family val="2"/>
        <charset val="238"/>
      </rPr>
      <t>OPOMBA: Sredinjske omare v prostoru BK04a je treba izvesti do stropa in pri tem upoštevati rebarsto konstrukcijo stropa.</t>
    </r>
    <r>
      <rPr>
        <sz val="10"/>
        <rFont val="Arial"/>
        <family val="2"/>
        <charset val="238"/>
      </rPr>
      <t xml:space="preserve">
SKUPNA DIMENZIJA (Š / V / G): 90 x</t>
    </r>
    <r>
      <rPr>
        <sz val="10"/>
        <color rgb="FFFF0000"/>
        <rFont val="Arial"/>
        <family val="2"/>
        <charset val="238"/>
      </rPr>
      <t>250</t>
    </r>
    <r>
      <rPr>
        <sz val="10"/>
        <rFont val="Arial"/>
        <family val="2"/>
        <charset val="238"/>
      </rPr>
      <t xml:space="preserve"> x 60 cm
OMARA:korpus, hrbtišče in police: iveral 20 mm,robovi obdelani z 1 mm ABS nalimki , omara je razdeljena na tri dele širine 30 cm (za tri osebe) police: 6x, 
vrata: iz UT, krilna,  dimenzije 30x200cm, 3x, ključavnica za zaklepanje 3x (na vsakih vratih po ena)
cokel : 20 mm UT , višina 100 mm , zapira se vse vidne stranice opreme, barva enaka kot barva opreme
Ročaji  potekajo po celotni višini krilnih vrat, tip Rujz 2197B, barvan po izboru arhitekta.
Dodatno: V kompletu drog za obešanje in pripadajoča obešalnika 3x (za vsak segment en drog)
ter 3x  ločilna pregrada (ki se obesi na drog) za čista in nečista oblačila , zgornja in spodnja stranica omare sta 1 cm krajši, s čimer se med stranico in krilnimi vrati ustvari rega za zračenje omare
</t>
    </r>
  </si>
  <si>
    <r>
      <t xml:space="preserve">OG2.1 - garderobne omare za dve osebi
POZICIJA : Klet BK04a, garderobe
</t>
    </r>
    <r>
      <rPr>
        <b/>
        <sz val="10"/>
        <rFont val="Arial"/>
        <family val="2"/>
        <charset val="238"/>
      </rPr>
      <t xml:space="preserve">OPIS: pozicija je sestavljena iz garderobnih omar s krilnimi vrati . Vse omare imajo ključavnico za zaklepanje.
</t>
    </r>
    <r>
      <rPr>
        <b/>
        <sz val="10"/>
        <color rgb="FFFF0000"/>
        <rFont val="Arial"/>
        <family val="2"/>
        <charset val="238"/>
      </rPr>
      <t>OPOMBA: Sredinjske omare v prostoru BK04a je treba izvesti do stropa in pri tem upoštevati rebarsto konstrukcijo stropa.</t>
    </r>
    <r>
      <rPr>
        <sz val="10"/>
        <rFont val="Arial"/>
        <family val="2"/>
        <charset val="238"/>
      </rPr>
      <t xml:space="preserve">
SKUPNA DIMENZIJA (Š / V / G): 60 x</t>
    </r>
    <r>
      <rPr>
        <sz val="10"/>
        <color rgb="FFFF0000"/>
        <rFont val="Arial"/>
        <family val="2"/>
        <charset val="238"/>
      </rPr>
      <t>250</t>
    </r>
    <r>
      <rPr>
        <sz val="10"/>
        <rFont val="Arial"/>
        <family val="2"/>
        <charset val="238"/>
      </rPr>
      <t xml:space="preserve"> x 60 cm
OMARA:korpus, hrbtišče in police: iveral 20 mm,robovi obdelani z 1 mm ABS nalimki , omara je razdeljena na dva dela širine 30 cm (za dve osebi) police: 4x, 
vrata: iz UT, krilna,  dimenzije 30x200cm, 2x
cokel : 20 mm UT , višina 100 mm , zapira se vse vidne stranice opreme, barva enaka kot barva opreme
Ročaji  potekajo po celotni višini krilnih vrat, tip Rujz 2197B, barvan po izboru arhitekta.
Dodatno: V kompletu drog za obešanje in pripadajoča obešalnika 2x (za vsak segment en drog)
ter 2x  ločilna pregrada (ki se obesi na drog) za čista in nečista oblačila , zgornja in spodnja stranica omare sta 1 cm krajši, s čimer se med stranico in krilnimi vrati ustvari rega za zračenje omare</t>
    </r>
  </si>
  <si>
    <r>
      <t xml:space="preserve">OG3 - garderobne omare 
POZICIJA : pritličje A010a, A009a, A008a, A007a A006a, A005a, A004a,A003a, A002a, A001a, 1. nadstropje:A106a, A105a, A104a, A103a, A102a, A101a, B129a,B128, B127a    2. nadstropje: A206a, A205a, A204a, A203a, A202a, A201a,B231, B229,  mansarda - : AM10a,AM09a, AM08a, AM07a, AM05a, AM04a, AM03a, AM02a, AM01a
</t>
    </r>
    <r>
      <rPr>
        <b/>
        <sz val="10"/>
        <rFont val="Arial"/>
        <family val="2"/>
        <charset val="238"/>
      </rPr>
      <t>OPIS: pozicija je sestavljena iz garderobne omare s krilnimi vrati</t>
    </r>
    <r>
      <rPr>
        <sz val="10"/>
        <rFont val="Arial"/>
        <family val="2"/>
        <charset val="238"/>
      </rPr>
      <t xml:space="preserve">
SKUPNA DIMENZIJA (Š / V / G): 80x210x40 cm
OMARA: korpus: iveral 20 mm,robovi obdelani z 1 mm ABS nalimki , po višini razdeljena na dva enaka dela, eden za obešanje in eden s policami
police: iveral 20 mm, višinsko nastavljive                                                    
vrata: iz UT, d= 2 cm,2x krilna, dimenzije 40x200 cm, robovi obdelani z ABS nalimki
dodatno : kljukice za obešanje pritrjene v hrbtišče omare 2x  in izvlečni drog za obešanje in pripadajoča obešalnika                                                                                                        cokel : 20 mm UT , višina 100 mm , zapira se vse vidne stranice opreme, barva enaka kot barva opreme 
Ročaji  potekajo po celotni višini krilnih vrat, tip Rujz 2197B, barvan po izboru arhitekta.
stranica omare sta 1 cm krajši, s čimer se med stranico in krilnimi vrati ustvari rega za zračenje omare</t>
    </r>
  </si>
  <si>
    <r>
      <t xml:space="preserve">Stol za paciente, v bolniških sobah in jedilnicah:Tipski stol za pacienta.Sedalo in naslon stola morata biti iz vezane lesene plošče.   Ogrodje stola: kovinsko-kromirano ali leseno. Brez rokonaslonov. Barva po izbiri arhitekta. 
</t>
    </r>
    <r>
      <rPr>
        <sz val="10"/>
        <color rgb="FFFF0000"/>
        <rFont val="Arial"/>
        <family val="2"/>
        <charset val="238"/>
      </rPr>
      <t>OPOMBA: V vseh bolniških sobah v južnem traktu je potrebno dodatno zaščititi vogale opreme.</t>
    </r>
  </si>
  <si>
    <r>
      <t xml:space="preserve">Tipska miza , kvadratna, dimenzije 80x80x75 cm, tipsko kovinsko podnožje in ploskev mize iz compact plošče premera 80 cm , barva po izboru projektanta
</t>
    </r>
    <r>
      <rPr>
        <sz val="10"/>
        <color rgb="FFFF0000"/>
        <rFont val="Arial"/>
        <family val="2"/>
        <charset val="238"/>
      </rPr>
      <t>OPOMBA: V vseh bolniških sobah v južnem traktu je potrebno dodatno zaščititi vogale opreme.</t>
    </r>
  </si>
  <si>
    <r>
      <t xml:space="preserve">O2.1- visoka kovinska omara za čistila
POZICIJA : Klet: BK14,
</t>
    </r>
    <r>
      <rPr>
        <b/>
        <sz val="10"/>
        <rFont val="Arial"/>
        <family val="2"/>
        <charset val="238"/>
      </rPr>
      <t>OPIS: pozicija je sestavljena iz visoke omare</t>
    </r>
    <r>
      <rPr>
        <sz val="10"/>
        <rFont val="Arial"/>
        <family val="2"/>
        <charset val="238"/>
      </rPr>
      <t xml:space="preserve">
SKUPNA DIMENZIJA (Š / V / G): 50 x210 x 60 cm
OMARA:korpus kovinski
police: kovinske višinsko nastavljive, 2 kom                                                       
vrata: kovinska ,krilna, 1x dimenzije 50x200 cm                                                                                                                cokel : kovinski, višina 100 mm , zapira se vse vidne stranice opreme, barva enaka kot barva opreme
Ročaji  po izboru projektanta
</t>
    </r>
  </si>
  <si>
    <r>
      <t xml:space="preserve">P_O2b - visoka kovinska omara za čistila
POZICIJA : Klet: BK14,
</t>
    </r>
    <r>
      <rPr>
        <b/>
        <sz val="10"/>
        <rFont val="Arial"/>
        <family val="2"/>
        <charset val="238"/>
      </rPr>
      <t>OPIS: pozicija je sestavljena iz visoke omare</t>
    </r>
    <r>
      <rPr>
        <sz val="10"/>
        <rFont val="Arial"/>
        <family val="2"/>
        <charset val="238"/>
      </rPr>
      <t xml:space="preserve">
SKUPNA DIMENZIJA (Š / V / G): 50 x210 x 60 cm
OMARA:korpus kovinski
police: kovinske višinsko nastavljive, 6 kom                                                       
vrata: kovinska ,krilna, 1x dimenzije 50x200 cm                                                                                                                cokel : kovinski, višina 100 mm , zapira se vse vidne stranice opreme, barva enaka kot barva opreme
Ročaji  po izboru projektanta
</t>
    </r>
  </si>
  <si>
    <r>
      <t xml:space="preserve">Glavna informativna tabla zgradbe, </t>
    </r>
    <r>
      <rPr>
        <sz val="11"/>
        <color indexed="63"/>
        <rFont val="Arial"/>
        <family val="2"/>
        <charset val="238"/>
      </rPr>
      <t>dim. 60/100.</t>
    </r>
    <r>
      <rPr>
        <sz val="10"/>
        <color indexed="63"/>
        <rFont val="Arial"/>
        <family val="2"/>
        <charset val="238"/>
      </rPr>
      <t xml:space="preserve"> Tabla zunaj ob vhodu v zgradbo.</t>
    </r>
  </si>
  <si>
    <t>višina s kolesi 100 cm - odstopanje dimenzij ± 5%</t>
  </si>
  <si>
    <t>pred poškodbami, višina s kolesi cca. 100 cm - odstopanje dimenzij ± 5%</t>
  </si>
  <si>
    <t>4.  dimenzija plošče  cca. 60 x 35 cm ± 10 %.</t>
  </si>
  <si>
    <r>
      <t xml:space="preserve">1.  Velikost vozička: cca.100x65x105 cm </t>
    </r>
    <r>
      <rPr>
        <sz val="10"/>
        <color indexed="8"/>
        <rFont val="Arial"/>
        <family val="2"/>
        <charset val="238"/>
      </rPr>
      <t>± 10%</t>
    </r>
  </si>
  <si>
    <r>
      <t xml:space="preserve">4.  velikost obroča: 36x45 cm </t>
    </r>
    <r>
      <rPr>
        <strike/>
        <sz val="10"/>
        <rFont val="Arial"/>
        <family val="2"/>
        <charset val="238"/>
      </rPr>
      <t>(</t>
    </r>
    <r>
      <rPr>
        <sz val="10"/>
        <rFont val="Arial"/>
        <family val="2"/>
        <charset val="238"/>
      </rPr>
      <t xml:space="preserve"> +/- 10 %)</t>
    </r>
  </si>
  <si>
    <r>
      <t xml:space="preserve">Prostori: 1x B0 13, B1 14, B2 16, BM 10, </t>
    </r>
    <r>
      <rPr>
        <sz val="10"/>
        <color indexed="10"/>
        <rFont val="Arial"/>
        <family val="2"/>
        <charset val="238"/>
      </rPr>
      <t xml:space="preserve"> B2 28</t>
    </r>
  </si>
  <si>
    <r>
      <t>7.  nastavljanje višine z obeh strani ležišča</t>
    </r>
    <r>
      <rPr>
        <b/>
        <sz val="10"/>
        <rFont val="Arial"/>
        <family val="2"/>
        <charset val="238"/>
      </rPr>
      <t xml:space="preserve">  </t>
    </r>
    <r>
      <rPr>
        <sz val="10"/>
        <rFont val="Arial"/>
        <family val="2"/>
        <charset val="238"/>
      </rPr>
      <t>(ustrezno stikalo na obeh straneh mize - npr. nožni krožni pedal ali daljinec na kablu, s pomočjo katerega je možno mizo upravljati iz obeh strani)</t>
    </r>
  </si>
  <si>
    <r>
      <t xml:space="preserve">1.  </t>
    </r>
    <r>
      <rPr>
        <sz val="10"/>
        <color indexed="8"/>
        <rFont val="Arial"/>
        <family val="2"/>
        <charset val="238"/>
      </rPr>
      <t>Dimenzije aparata na mobilnem podstavku ne smejo presegati  širine 75cm globine 70cm</t>
    </r>
  </si>
  <si>
    <r>
      <t xml:space="preserve">2. </t>
    </r>
    <r>
      <rPr>
        <sz val="10"/>
        <color indexed="8"/>
        <rFont val="Arial"/>
        <family val="2"/>
        <charset val="238"/>
      </rPr>
      <t xml:space="preserve">Centralna zavora, kolesa s kabelskimi odbojniki </t>
    </r>
  </si>
  <si>
    <r>
      <t xml:space="preserve">3.  </t>
    </r>
    <r>
      <rPr>
        <sz val="10"/>
        <color indexed="8"/>
        <rFont val="Arial"/>
        <family val="2"/>
        <charset val="238"/>
      </rPr>
      <t>Najmanj 15 palčni zaslon na dotik z nastavljivimi vsebinami zaslona</t>
    </r>
  </si>
  <si>
    <r>
      <t>4.</t>
    </r>
    <r>
      <rPr>
        <sz val="10"/>
        <color indexed="8"/>
        <rFont val="Arial"/>
        <family val="2"/>
        <charset val="238"/>
      </rPr>
      <t>  Samotestiranje aparata, vključno z umerjanjem vseh senzorjev in testiranjem kontrolnih ventilov, po zagonu brez potrebne interakcije uporabnika</t>
    </r>
  </si>
  <si>
    <r>
      <t>6.</t>
    </r>
    <r>
      <rPr>
        <sz val="10"/>
        <color indexed="8"/>
        <rFont val="Arial"/>
        <family val="2"/>
        <charset val="238"/>
      </rPr>
      <t>  Mehansko nadzorovan mešalnik plina z elektronskim merjenjem pretoka, numeričnimi kazalniki pretoka plina in virtualnimi merilniki pretoka</t>
    </r>
  </si>
  <si>
    <r>
      <t xml:space="preserve">7.  </t>
    </r>
    <r>
      <rPr>
        <sz val="10"/>
        <color indexed="8"/>
        <rFont val="Arial"/>
        <family val="2"/>
        <charset val="238"/>
      </rPr>
      <t>Namestitev enega hlapilnika</t>
    </r>
  </si>
  <si>
    <r>
      <t>8.</t>
    </r>
    <r>
      <rPr>
        <sz val="10"/>
        <color indexed="8"/>
        <rFont val="Arial"/>
        <family val="2"/>
        <charset val="238"/>
      </rPr>
      <t xml:space="preserve">  Roč./Spon. ventilacija z odmerjanjem O₂, ZRAKA , N₂O in anestetikov je mogoča tudi ob izključeni napravi </t>
    </r>
  </si>
  <si>
    <r>
      <t>9.</t>
    </r>
    <r>
      <rPr>
        <sz val="10"/>
        <color indexed="8"/>
        <rFont val="Arial"/>
        <family val="2"/>
        <charset val="238"/>
      </rPr>
      <t xml:space="preserve">  Pomožen ročni način, ki omogoča neposredno spremembo v ročni način ventilacije. Zagotovljen  neprekinjen dovod O2, ZRAKA in anestetikov iz hlapilnika </t>
    </r>
  </si>
  <si>
    <r>
      <t>10.</t>
    </r>
    <r>
      <rPr>
        <sz val="10"/>
        <color indexed="8"/>
        <rFont val="Arial"/>
        <family val="2"/>
        <charset val="238"/>
      </rPr>
      <t>  Dodatni zaslon za prikaz vsaj tlaka dihalnih poti, stanja baterije in oskrbe s plini (centralni plinski sistem + jeklenke)</t>
    </r>
  </si>
  <si>
    <r>
      <t>11.</t>
    </r>
    <r>
      <rPr>
        <sz val="10"/>
        <color indexed="8"/>
        <rFont val="Arial"/>
        <family val="2"/>
        <charset val="238"/>
      </rPr>
      <t>  Mehansko ventilacijo z zrakom v prostoru v primeru popolnega izpada dovoda plinov</t>
    </r>
  </si>
  <si>
    <r>
      <t>12. Test O</t>
    </r>
    <r>
      <rPr>
        <sz val="10"/>
        <color indexed="8"/>
        <rFont val="Arial"/>
        <family val="2"/>
        <charset val="238"/>
      </rPr>
      <t>₂ (dejanski)  plina pri  samotestiranju aparata</t>
    </r>
  </si>
  <si>
    <r>
      <t>13.</t>
    </r>
    <r>
      <rPr>
        <sz val="10"/>
        <color indexed="8"/>
        <rFont val="Arial"/>
        <family val="2"/>
        <charset val="238"/>
      </rPr>
      <t>  Integriran modul za merjenje koncentracije vdihanih in izdihanih plinov O2, N2O, CO2 in anestetikov, samodejna določitev izoflurana, sevoflurana, desflurana, halotana, enflurana, zaznavanje anestezijskih mešanic plinov, prikaz xMAC, starostno korigiran, vzorčni plin vrnjen v dihalni krog</t>
    </r>
  </si>
  <si>
    <r>
      <t xml:space="preserve">14.  </t>
    </r>
    <r>
      <rPr>
        <sz val="10"/>
        <color indexed="8"/>
        <rFont val="Arial"/>
        <family val="2"/>
        <charset val="238"/>
      </rPr>
      <t xml:space="preserve">Integrirana osvetlitev delovnih površin </t>
    </r>
  </si>
  <si>
    <r>
      <t>15.</t>
    </r>
    <r>
      <rPr>
        <sz val="10"/>
        <color indexed="8"/>
        <rFont val="Arial"/>
        <family val="2"/>
        <charset val="238"/>
      </rPr>
      <t xml:space="preserve">  Dihalni balon kot pokazatelj pomanjkanja dovoda in uhajanja svežega plina </t>
    </r>
  </si>
  <si>
    <r>
      <t>16.</t>
    </r>
    <r>
      <rPr>
        <sz val="10"/>
        <color indexed="8"/>
        <rFont val="Arial"/>
        <family val="2"/>
        <charset val="238"/>
      </rPr>
      <t xml:space="preserve">  Funkcija samodejne nastavitve za opredelitev vseh alarmnih omejitev </t>
    </r>
  </si>
  <si>
    <r>
      <t>17.</t>
    </r>
    <r>
      <rPr>
        <sz val="10"/>
        <color indexed="8"/>
        <rFont val="Arial"/>
        <family val="2"/>
        <charset val="238"/>
      </rPr>
      <t>  Minutni volumen (MV) in dihalni volumen (VT in ΔVT); hitrost dihanja (frekvenca); najvišji inspiratorni tlak (PIP), izhodiščni tlak (Pplat), povprečni tlak v dihalnih poteh (Pmean), PEEP;dinamična skladnost (Cdyn), upor (R), elastičnost (E)</t>
    </r>
  </si>
  <si>
    <r>
      <t xml:space="preserve">19. </t>
    </r>
    <r>
      <rPr>
        <sz val="10"/>
        <color indexed="8"/>
        <rFont val="Arial"/>
        <family val="2"/>
        <charset val="238"/>
      </rPr>
      <t> Vgrajen absorber ogljikovega dioksida, možna menjava med delovanjem, vsebine vsaj 1,2L</t>
    </r>
  </si>
  <si>
    <r>
      <t>20.</t>
    </r>
    <r>
      <rPr>
        <sz val="10"/>
        <color indexed="8"/>
        <rFont val="Arial"/>
        <family val="2"/>
        <charset val="238"/>
      </rPr>
      <t>  Elektronsko krmiljen ventilator, ki mora pacienta ventilirati brez uporabe medicinskih plinov</t>
    </r>
  </si>
  <si>
    <r>
      <t>21.</t>
    </r>
    <r>
      <rPr>
        <sz val="10"/>
        <color indexed="8"/>
        <rFont val="Arial"/>
        <family val="2"/>
        <charset val="238"/>
      </rPr>
      <t>  Način ventilacije: ročno/spontano (Roč./Spon.), nadzor volumna: nadzor časa (VC-CMV), nadzor tlaka: nadzor časa (PC-CMV)</t>
    </r>
  </si>
  <si>
    <r>
      <t>22.</t>
    </r>
    <r>
      <rPr>
        <sz val="10"/>
        <color indexed="8"/>
        <rFont val="Arial"/>
        <family val="2"/>
        <charset val="238"/>
      </rPr>
      <t>  Prag sprožilca (Trigger) od 0,3 do 15 L/min</t>
    </r>
  </si>
  <si>
    <r>
      <t>23.</t>
    </r>
    <r>
      <rPr>
        <sz val="10"/>
        <color indexed="8"/>
        <rFont val="Arial"/>
        <family val="2"/>
        <charset val="238"/>
      </rPr>
      <t>  Dihalni volumen (VT) od 10ml do vsaj 1000 mL</t>
    </r>
  </si>
  <si>
    <r>
      <t>24.</t>
    </r>
    <r>
      <rPr>
        <sz val="10"/>
        <color indexed="8"/>
        <rFont val="Arial"/>
        <family val="2"/>
        <charset val="238"/>
      </rPr>
      <t>  Frekvenca dihanja (RR) od 3 do 100/min</t>
    </r>
  </si>
  <si>
    <r>
      <t xml:space="preserve">25. </t>
    </r>
    <r>
      <rPr>
        <sz val="10"/>
        <color indexed="8"/>
        <rFont val="Arial"/>
        <family val="2"/>
        <charset val="238"/>
      </rPr>
      <t xml:space="preserve"> Pozitivni tlak ob koncu izdiha  (PEEP)  izklopljen, 2 do 35</t>
    </r>
  </si>
  <si>
    <r>
      <t>26.</t>
    </r>
    <r>
      <rPr>
        <sz val="10"/>
        <color indexed="8"/>
        <rFont val="Arial"/>
        <family val="2"/>
        <charset val="238"/>
      </rPr>
      <t>  Izpihovanje z O2 (Flush O2)  25 do 75 L/min</t>
    </r>
  </si>
  <si>
    <r>
      <t>27.</t>
    </r>
    <r>
      <rPr>
        <sz val="10"/>
        <color indexed="8"/>
        <rFont val="Arial"/>
        <family val="2"/>
        <charset val="238"/>
      </rPr>
      <t>  O₂ koncentracija (sveži plin O₂)  od 21 do 100 vol. %</t>
    </r>
  </si>
  <si>
    <r>
      <t>28.</t>
    </r>
    <r>
      <rPr>
        <sz val="10"/>
        <color indexed="8"/>
        <rFont val="Arial"/>
        <family val="2"/>
        <charset val="238"/>
      </rPr>
      <t>  Zunanji dovod kisika (delovanje neodvisno od aparata) s pretočnim merilcem 0 do najmanj 10L/min</t>
    </r>
  </si>
  <si>
    <r>
      <t>29.</t>
    </r>
    <r>
      <rPr>
        <sz val="10"/>
        <color indexed="8"/>
        <rFont val="Arial"/>
        <family val="2"/>
        <charset val="238"/>
      </rPr>
      <t>  Mora imeti priključek za O₂  jeklenko pin indeks</t>
    </r>
  </si>
  <si>
    <r>
      <t>30.</t>
    </r>
    <r>
      <rPr>
        <sz val="10"/>
        <color indexed="8"/>
        <rFont val="Arial"/>
        <family val="2"/>
        <charset val="238"/>
      </rPr>
      <t>  Ob izpadu električnega napajanja iz omrežja samodejni preklop na delovanje z vgrajeno baterijo vsaj 45 min. V tem času mora aparat pacienta tudi ventilirati</t>
    </r>
  </si>
  <si>
    <r>
      <t>31.</t>
    </r>
    <r>
      <rPr>
        <sz val="10"/>
        <color indexed="8"/>
        <rFont val="Arial"/>
        <family val="2"/>
        <charset val="238"/>
      </rPr>
      <t>  Aparat mora imeti vsaj štiri električne vtičnice</t>
    </r>
  </si>
  <si>
    <r>
      <t>33.</t>
    </r>
    <r>
      <rPr>
        <sz val="10"/>
        <color indexed="8"/>
        <rFont val="Arial"/>
        <family val="2"/>
        <charset val="238"/>
      </rPr>
      <t>  Aspirator z nosilcem, vključno z nosilcem za dve aspiracijski posodi</t>
    </r>
  </si>
  <si>
    <r>
      <t>34.</t>
    </r>
    <r>
      <rPr>
        <sz val="10"/>
        <color indexed="8"/>
        <rFont val="Arial"/>
        <family val="2"/>
        <charset val="238"/>
      </rPr>
      <t>  Uporabniški vmesnik in originalna tovarniška navodila za uporabo v slovenskem jeziku</t>
    </r>
  </si>
  <si>
    <r>
      <t xml:space="preserve">     - SaO</t>
    </r>
    <r>
      <rPr>
        <sz val="10"/>
        <color indexed="8"/>
        <rFont val="Arial"/>
        <family val="2"/>
        <charset val="238"/>
      </rPr>
      <t>₂, MetHb, CO</t>
    </r>
  </si>
  <si>
    <r>
      <t xml:space="preserve">     - EtCO</t>
    </r>
    <r>
      <rPr>
        <sz val="10"/>
        <color indexed="8"/>
        <rFont val="Arial"/>
        <family val="2"/>
        <charset val="238"/>
      </rPr>
      <t>₂</t>
    </r>
  </si>
  <si>
    <r>
      <t>- ETCO</t>
    </r>
    <r>
      <rPr>
        <sz val="10"/>
        <color indexed="8"/>
        <rFont val="Arial"/>
        <family val="2"/>
        <charset val="238"/>
      </rPr>
      <t>₂ mora temeljiti ali na sidestream ali na microstream tehnologiji.</t>
    </r>
  </si>
  <si>
    <r>
      <t>-</t>
    </r>
    <r>
      <rPr>
        <sz val="10"/>
        <color indexed="8"/>
        <rFont val="Arial"/>
        <family val="2"/>
        <charset val="238"/>
      </rPr>
      <t> življenjska doba žarnice vsaj 50.000 ur</t>
    </r>
  </si>
  <si>
    <r>
      <t>-</t>
    </r>
    <r>
      <rPr>
        <sz val="10"/>
        <color indexed="8"/>
        <rFont val="Arial"/>
        <family val="2"/>
        <charset val="238"/>
      </rPr>
      <t> polnilec za induktivno polnjenje z vsemi potrebnimi adapterji za varno uporabo</t>
    </r>
  </si>
  <si>
    <r>
      <t>-</t>
    </r>
    <r>
      <rPr>
        <sz val="10"/>
        <color indexed="8"/>
        <rFont val="Arial"/>
        <family val="2"/>
        <charset val="238"/>
      </rPr>
      <t> polnilec naj omogoča sočasno polnjenje dveh baterijskih vložkov</t>
    </r>
  </si>
  <si>
    <r>
      <t>-</t>
    </r>
    <r>
      <rPr>
        <sz val="10"/>
        <color indexed="8"/>
        <rFont val="Arial"/>
        <family val="2"/>
        <charset val="238"/>
      </rPr>
      <t> komplet žlic MACINTOSH: št. 0, 1, 2, 3, 4, 5</t>
    </r>
  </si>
  <si>
    <r>
      <t>-</t>
    </r>
    <r>
      <rPr>
        <sz val="10"/>
        <color indexed="8"/>
        <rFont val="Arial"/>
        <family val="2"/>
        <charset val="238"/>
      </rPr>
      <t> komplet žlic MILLER: št. 0, 1, 2, 3, 4</t>
    </r>
  </si>
  <si>
    <r>
      <t>-</t>
    </r>
    <r>
      <rPr>
        <sz val="10"/>
        <color indexed="8"/>
        <rFont val="Arial"/>
        <family val="2"/>
        <charset val="238"/>
      </rPr>
      <t> Magillova prijemalka za odrasle</t>
    </r>
  </si>
  <si>
    <r>
      <rPr>
        <b/>
        <sz val="10"/>
        <rFont val="Arial"/>
        <family val="2"/>
        <charset val="238"/>
      </rPr>
      <t xml:space="preserve">Higienski voziček </t>
    </r>
    <r>
      <rPr>
        <sz val="10"/>
        <rFont val="Arial"/>
        <family val="2"/>
        <charset val="238"/>
      </rPr>
      <t>namenjen za transport in tuširanje oskrbovancev</t>
    </r>
  </si>
  <si>
    <r>
      <t xml:space="preserve">1.  za </t>
    </r>
    <r>
      <rPr>
        <sz val="10"/>
        <color indexed="8"/>
        <rFont val="Arial"/>
        <family val="2"/>
        <charset val="238"/>
      </rPr>
      <t>montažo na steno</t>
    </r>
  </si>
  <si>
    <r>
      <t xml:space="preserve">2.  </t>
    </r>
    <r>
      <rPr>
        <sz val="10"/>
        <color indexed="8"/>
        <rFont val="Arial"/>
        <family val="2"/>
        <charset val="238"/>
      </rPr>
      <t>omogočati mora učinkovito in enostavno tuširanje pacienta</t>
    </r>
  </si>
  <si>
    <r>
      <t xml:space="preserve">3.  </t>
    </r>
    <r>
      <rPr>
        <sz val="10"/>
        <color indexed="8"/>
        <rFont val="Arial"/>
        <family val="2"/>
        <charset val="238"/>
      </rPr>
      <t>omogočati mora čiščenje in dezinfekcijo opreme</t>
    </r>
  </si>
  <si>
    <r>
      <t xml:space="preserve">5.  z </t>
    </r>
    <r>
      <rPr>
        <sz val="10"/>
        <color indexed="8"/>
        <rFont val="Arial"/>
        <family val="2"/>
        <charset val="238"/>
      </rPr>
      <t>zaščito pred vročo vodo</t>
    </r>
  </si>
  <si>
    <r>
      <t xml:space="preserve">6.  </t>
    </r>
    <r>
      <rPr>
        <sz val="10"/>
        <color indexed="8"/>
        <rFont val="Arial"/>
        <family val="2"/>
        <charset val="238"/>
      </rPr>
      <t>dezinfekcijsko sredstvo zaklenjeno</t>
    </r>
  </si>
  <si>
    <r>
      <t xml:space="preserve">7.  </t>
    </r>
    <r>
      <rPr>
        <sz val="10"/>
        <color indexed="8"/>
        <rFont val="Arial"/>
        <family val="2"/>
        <charset val="238"/>
      </rPr>
      <t>enota za čiščenje z regulacijskim pretočnim kazalom za razkužilo/čistilo</t>
    </r>
  </si>
  <si>
    <r>
      <t xml:space="preserve">8.  </t>
    </r>
    <r>
      <rPr>
        <sz val="10"/>
        <color indexed="8"/>
        <rFont val="Arial"/>
        <family val="2"/>
        <charset val="238"/>
      </rPr>
      <t>nastavljanje tlaka vode</t>
    </r>
  </si>
  <si>
    <r>
      <t xml:space="preserve">9.  </t>
    </r>
    <r>
      <rPr>
        <sz val="10"/>
        <color indexed="8"/>
        <rFont val="Arial"/>
        <family val="2"/>
        <charset val="238"/>
      </rPr>
      <t>nastavljanje temperature vode</t>
    </r>
  </si>
  <si>
    <r>
      <t xml:space="preserve">10. </t>
    </r>
    <r>
      <rPr>
        <sz val="10"/>
        <color indexed="8"/>
        <rFont val="Arial"/>
        <family val="2"/>
        <charset val="238"/>
      </rPr>
      <t>korito s splakovanjem integrirano v panel</t>
    </r>
  </si>
  <si>
    <r>
      <t xml:space="preserve">11. </t>
    </r>
    <r>
      <rPr>
        <sz val="10"/>
        <color indexed="8"/>
        <rFont val="Arial"/>
        <family val="2"/>
        <charset val="238"/>
      </rPr>
      <t>tuš ročka integrirana v panel</t>
    </r>
  </si>
  <si>
    <r>
      <t xml:space="preserve">12. </t>
    </r>
    <r>
      <rPr>
        <sz val="10"/>
        <color indexed="8"/>
        <rFont val="Arial"/>
        <family val="2"/>
        <charset val="238"/>
      </rPr>
      <t>dezinfekcijska enota z nastavljivim mešalnim ventilom</t>
    </r>
  </si>
  <si>
    <r>
      <t xml:space="preserve">13. </t>
    </r>
    <r>
      <rPr>
        <sz val="10"/>
        <color indexed="8"/>
        <rFont val="Arial"/>
        <family val="2"/>
        <charset val="238"/>
      </rPr>
      <t>ročka za dezinfekcijo integrirana v panel</t>
    </r>
  </si>
  <si>
    <r>
      <t xml:space="preserve">14. </t>
    </r>
    <r>
      <rPr>
        <sz val="10"/>
        <color indexed="8"/>
        <rFont val="Arial"/>
        <family val="2"/>
        <charset val="238"/>
      </rPr>
      <t>splakovalni ventil z rezervoarjem splakovalne vode</t>
    </r>
  </si>
  <si>
    <r>
      <t xml:space="preserve">16. </t>
    </r>
    <r>
      <rPr>
        <sz val="10"/>
        <color indexed="8"/>
        <rFont val="Arial"/>
        <family val="2"/>
        <charset val="238"/>
      </rPr>
      <t>priključek na toplo in hladno vodo z nepovratnim ventilom in filtrom z možnostjo čiščenja</t>
    </r>
  </si>
  <si>
    <r>
      <t xml:space="preserve">17. </t>
    </r>
    <r>
      <rPr>
        <sz val="10"/>
        <color indexed="8"/>
        <rFont val="Arial"/>
        <family val="2"/>
        <charset val="238"/>
      </rPr>
      <t>material: pokrov panela izdelan iz vakuumsko oblikovanega polistirena v beli barvi</t>
    </r>
  </si>
  <si>
    <t>Računalniki z monitorji</t>
  </si>
  <si>
    <t>8. Konstrukcija iz materiala, ki omogoča učinkovito mokro čiščenje in razkuževanje</t>
  </si>
  <si>
    <r>
      <rPr>
        <b/>
        <sz val="10"/>
        <rFont val="Arial"/>
        <family val="2"/>
        <charset val="238"/>
      </rPr>
      <t>M3: delovne mize</t>
    </r>
    <r>
      <rPr>
        <sz val="10"/>
        <rFont val="Arial"/>
        <family val="2"/>
        <charset val="238"/>
      </rPr>
      <t xml:space="preserve">
POZICIJA : 1. nadstropje: B131, B132                                                                                   </t>
    </r>
    <r>
      <rPr>
        <b/>
        <sz val="10"/>
        <rFont val="Arial"/>
        <family val="2"/>
        <charset val="238"/>
      </rPr>
      <t xml:space="preserve">OPIS: pozicija je sestavljena delovne mize </t>
    </r>
    <r>
      <rPr>
        <sz val="10"/>
        <rFont val="Arial"/>
        <family val="2"/>
        <charset val="238"/>
      </rPr>
      <t xml:space="preserve">
SKUPNA DIMENZIJA (Š / V / G): 160 / 75 / 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</si>
  <si>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M4: delovne mize</t>
    </r>
    <r>
      <rPr>
        <sz val="10"/>
        <rFont val="Arial"/>
        <family val="2"/>
        <charset val="238"/>
      </rPr>
      <t xml:space="preserve">
POZICIJA : Pritličje: B013, 1. nadstropje: B114, 2. nadstropje: B216, mansarda BM10
</t>
    </r>
    <r>
      <rPr>
        <b/>
        <sz val="10"/>
        <rFont val="Arial"/>
        <family val="2"/>
        <charset val="238"/>
      </rPr>
      <t xml:space="preserve">OPIS: pozicija je sestavljena delovne mize </t>
    </r>
    <r>
      <rPr>
        <sz val="10"/>
        <rFont val="Arial"/>
        <family val="2"/>
        <charset val="238"/>
      </rPr>
      <t xml:space="preserve">
SKUPNA DIMENZIJA (Š / V / G): 120 / 75 / 80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t>
    </r>
  </si>
  <si>
    <r>
      <rPr>
        <b/>
        <sz val="10"/>
        <rFont val="Arial"/>
        <family val="2"/>
        <charset val="238"/>
      </rPr>
      <t xml:space="preserve">M5: delovne mize  </t>
    </r>
    <r>
      <rPr>
        <sz val="10"/>
        <rFont val="Arial"/>
        <family val="2"/>
        <charset val="238"/>
      </rPr>
      <t xml:space="preserve">
POZICIJA : Pritličje: B003, B005, 1. nadstropje: B130, B105,B103, 2. nadstropje: B227, B205 
</t>
    </r>
    <r>
      <rPr>
        <b/>
        <sz val="10"/>
        <rFont val="Arial"/>
        <family val="2"/>
        <charset val="238"/>
      </rPr>
      <t xml:space="preserve">OPIS: pozicija je sestavljena iz delovne mize </t>
    </r>
    <r>
      <rPr>
        <sz val="10"/>
        <rFont val="Arial"/>
        <family val="2"/>
        <charset val="238"/>
      </rPr>
      <t xml:space="preserve">
SKUPNA DIMENZIJA (Š / V / G): 160 / 75 / 80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1x predalnik na kolescih, ki je v popisu zajet ločeno
OPOZORILO: MIZA V PROSTORU GLAVNE SESTRE: B227 JE DOLGA 140 CM!</t>
    </r>
  </si>
  <si>
    <r>
      <rPr>
        <b/>
        <sz val="10"/>
        <rFont val="Arial"/>
        <family val="2"/>
        <charset val="238"/>
      </rPr>
      <t xml:space="preserve">M6: delovne mize </t>
    </r>
    <r>
      <rPr>
        <sz val="10"/>
        <rFont val="Arial"/>
        <family val="2"/>
        <charset val="238"/>
      </rPr>
      <t xml:space="preserve">
POZICIJA : pritličje: B016, 1. nadstropje: B116, 2. nadstropje: B218, mansarda: BM12
OPIS: pozicija je sestavljena iz dveh enakih delovnih miz
SKUPNA DIMENZIJA (Š / V / G): 350/ 75 / 70 cm , posamezna miza 175/75/70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2x okrogla rozeta za kable Ø60 mm, 1x predalnik na kolescih, ki je v popisu zajet ločeno
</t>
    </r>
  </si>
  <si>
    <r>
      <rPr>
        <b/>
        <sz val="10"/>
        <rFont val="Arial"/>
        <family val="2"/>
        <charset val="238"/>
      </rPr>
      <t>M7 niz iz treh delovnih miz</t>
    </r>
    <r>
      <rPr>
        <sz val="10"/>
        <rFont val="Arial"/>
        <family val="2"/>
        <charset val="238"/>
      </rPr>
      <t xml:space="preserve">
POZICIJA : 1. nadstropje: B128, B126                                                                            SKUPNA DIMENZIJA (Š / V / G): 460/ 75 / 70 cm , posamezna miza : 2x miza dimenzije 160/75/70 cm in 1x miza dimenzije 140/75/70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2x okrogla rozeta za kable Ø60 mm, 2x predalnik na kolescih, ki je v popisu zajet ločeno</t>
    </r>
  </si>
  <si>
    <r>
      <rPr>
        <b/>
        <sz val="10"/>
        <rFont val="Arial"/>
        <family val="2"/>
        <charset val="238"/>
      </rPr>
      <t>M8: delovne mize  z okvirjem za računalnik</t>
    </r>
    <r>
      <rPr>
        <sz val="10"/>
        <rFont val="Arial"/>
        <family val="2"/>
        <charset val="238"/>
      </rPr>
      <t xml:space="preserve">
POZICIJA : Pritličje: B028b , 1. nadstropje: B129a, B127a                                                                                    </t>
    </r>
    <r>
      <rPr>
        <b/>
        <sz val="10"/>
        <rFont val="Arial"/>
        <family val="2"/>
        <charset val="238"/>
      </rPr>
      <t xml:space="preserve">OPIS: pozicija je sestavljena delovne mize </t>
    </r>
    <r>
      <rPr>
        <sz val="10"/>
        <rFont val="Arial"/>
        <family val="2"/>
        <charset val="238"/>
      </rPr>
      <t xml:space="preserve">
SKUPNA DIMENZIJA (Š / V / G): 120 / 75 / 60 cm 
MIZNA PLOSKEV: ultrapas, skupna debelina 20 mm, robovi obdelani z abs 
opomba: mizna ploskev ima 1x izrez z vgrajeno uvodnico za kable Ø60 mm
podnožje: noga - vertikalna stranica iz UT skupne debeline 20 mm, robovi obdelani z  poveznik: UT 20 mm, med obema stranicama mize
TIPSKA OPREMA: 
1x okrogla rozeta za kable Ø60 mm
</t>
    </r>
  </si>
  <si>
    <r>
      <rPr>
        <b/>
        <sz val="10"/>
        <rFont val="Arial"/>
        <family val="2"/>
        <charset val="238"/>
      </rPr>
      <t xml:space="preserve">M9 delovne mize </t>
    </r>
    <r>
      <rPr>
        <sz val="10"/>
        <rFont val="Arial"/>
        <family val="2"/>
        <charset val="238"/>
      </rPr>
      <t xml:space="preserve">
POZICIJA : pritličje: B019, 1. nadstropje: B119, 2. nadstropje: B221 mansarda: BM15
OPIS: pozicija je sestavljena iz delovne mize
SKUPNA DIMENZIJA (Š / V / G): 270/ 75 / 70 cm                                                      MIZNA PLOSKEV:iz dveh segmentov 135x70 cm, ultrapas, skupna debelina 20 mm, robovi obdelani z abs 
opomba: mizna ploskev ima 1x izrez z vgrajeno uvodnico za kable Ø60 mm
podnožje: noge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</si>
  <si>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 xml:space="preserve">M10 delovna miza </t>
    </r>
    <r>
      <rPr>
        <sz val="10"/>
        <rFont val="Arial"/>
        <family val="2"/>
        <charset val="238"/>
      </rPr>
      <t xml:space="preserve">
POZICIJA : 2. nadstropje: B230                                                                                   OPIS: pozicija je sestavljena iz delovne mize
SKUPNA DIMENZIJA (Š / V / G): 230/ 75 / 70 cm                                                      MIZNA PLOSKEV: ultrapas, skupna debelina 20 mm, robovi obdelani z abs 
opomba: mizna ploskev ima 1x izrez z vgrajeno uvodnico za kable Ø60 mm
podnožje: noge - vertikalna stranica iz UT skupne debeline 20 mm, robovi obdelani z  poveznik: UT 20 mm, med obema stranicama mize
TIPSKA OPREMA: 
1x okrogla rozeta za kable Ø60 mm, 1x predalnik na kolescih, ki je v popisu zajet ločeno
</t>
    </r>
  </si>
  <si>
    <r>
      <rPr>
        <b/>
        <sz val="10"/>
        <rFont val="Arial"/>
        <family val="2"/>
        <charset val="238"/>
      </rPr>
      <t>O1 - visoke omare</t>
    </r>
    <r>
      <rPr>
        <sz val="10"/>
        <rFont val="Arial"/>
        <family val="2"/>
        <charset val="238"/>
      </rPr>
      <t xml:space="preserve">
POZICIJA : Klet, BK08, BK09, BK10 , pritličje: B019,B021, 1. nadstropje: B121, B122, B119, 2. nadstropje: B221, B233, B202, B206, mansarda: BM15
</t>
    </r>
    <r>
      <rPr>
        <b/>
        <sz val="10"/>
        <rFont val="Arial"/>
        <family val="2"/>
        <charset val="238"/>
      </rPr>
      <t>OPIS: pozicija je sestavljena iz visoke omare s krilnimi vrati</t>
    </r>
    <r>
      <rPr>
        <sz val="10"/>
        <rFont val="Arial"/>
        <family val="2"/>
        <charset val="238"/>
      </rPr>
      <t xml:space="preserve">
SKUPNA DIMENZIJA (Š / V / G): 60 x210x 60 cm
OMARA: korpus: iveral 20 mm,robovi obdelani z 1 mm ABS nalimki 
police: iveral 20 mm, višinsko nastavljive, 5 kom 
vrata: UT, d= 20 mm,  krilna, robovi obdelani z ABS nalimki
cokel : 20 mm UT , višina 100 mm , zapira se vse vidne stranice opreme, barva enaka kot barva opreme
Ročaji  potekajo po celotni višini krilnih vrat, tip Rujz 2197B, barvan po izboru arhitekta.
Po dogovoru z naročnikom se lahko na določene omare namesti ključavnice. Dodatno: V štiri omare v sestrskih delovnih prostorih bo v omaro vgrajen trezor za narkotike. Preveriti je potrebno težo sefa in pod njim po potrebi izvesti dodatno ojačitev (debelejša polica)</t>
    </r>
  </si>
  <si>
    <t>POZICIJA : Pritličje: A012, A014 1. nadstropje: A108, A110, 2. nadstropje: A208, A210, B232  , mansarda : AM06                                                                                                                        OPIS: Pozicija je sestavljena iz pulta, podpultnih omar, stenske obloge in dveh stenskih polic. Celotna pozicija je iz nerjaveče pločevine - RF.
SKUPNA DIMENZIJA (Š / V / G): 180x210x 60 cm
PULT: nerjaveča RF pločevina
dimenzija (šxg): 120X60 cm
STENSKA OBLOGA :RF oz obloga iz nerjaveče pločevine med pultom in stenskimi policami, dimenzija (šxv): 180X60 cm                                                                                                        STENSKE POLICE: iz nerjaveče pločevine, dimenzije 180x35 cm, 2 kosa, nevidno pritrjevanje v steno s stenskimi nosilci
PODPULTNI ELEMENTI: vse iz RF nerjaveče pločevine , 2 elementa širine 60 cm
skupna dimenzija (šxvxg): 120X71X60 cm
1x omarica z višinsko nastavljivo polico, 1x predal pod koritom z vpenjalnim okvirjem za vrečke
tipska oprema: enojno vgradno RF korito brez odcejevalnika  armatura za korito kot npr.   Unitas Fresh   21, zajeto v popisu tipske opreme  
OPOZORILO :štirje pulti imajo korito na levi in štirje na desni strani, glej načrte opreme.</t>
  </si>
  <si>
    <t>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</si>
  <si>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</si>
  <si>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</si>
  <si>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</si>
  <si>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</si>
  <si>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</si>
  <si>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</si>
  <si>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</si>
  <si>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</si>
  <si>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</si>
  <si>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</si>
  <si>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</si>
  <si>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</si>
  <si>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</si>
  <si>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</si>
  <si>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</si>
  <si>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</si>
  <si>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</si>
  <si>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</si>
  <si>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</si>
  <si>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</si>
  <si>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</si>
  <si>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</si>
  <si>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</si>
  <si>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</si>
  <si>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</si>
  <si>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</si>
  <si>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</si>
  <si>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</si>
  <si>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</si>
  <si>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</si>
  <si>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</si>
  <si>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</si>
  <si>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</si>
  <si>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</si>
  <si>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</si>
  <si>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Ponudnike opozarjamo, da morajo biti pri pripravi ponudbe pozorni na besedilo celic v popisih, saj se lahko zgodi, da celotno besedilo opisa postavke ni razvidno v celoti in se razkrije šele, ko se na celico klikne. V kolikor pri tolmačenju ponudbe nastane dvom o obsegu besedila v celici, se za presojo upošteva celotno besedilo celice elektronskega popisa.</t>
  </si>
  <si>
    <t>Cene ponudnik vpiše na največ dve decimalni mesti.</t>
  </si>
  <si>
    <t>OPREMA INFORMACIJSKE TEHNOLOGIJE SKUPAJ:</t>
  </si>
  <si>
    <t>OPREMA TELEFONIJE SKUPAJ</t>
  </si>
  <si>
    <t>MEDICINSKA OPREMA SKUPAJ:</t>
  </si>
  <si>
    <t>6.</t>
  </si>
  <si>
    <r>
      <t xml:space="preserve">V kolikor ponudnik pri posamezni postavki v stolpcu </t>
    </r>
    <r>
      <rPr>
        <b/>
        <sz val="10"/>
        <rFont val="Arial"/>
        <family val="2"/>
        <charset val="238"/>
      </rPr>
      <t xml:space="preserve">"Cena/EM (EUR/EM)" </t>
    </r>
    <r>
      <rPr>
        <sz val="10"/>
        <rFont val="Arial"/>
        <family val="2"/>
        <charset val="238"/>
      </rPr>
      <t>ne vpiše cene, bo naročnik smatral, da ponudnik to postavko ponuja brezplačno.</t>
    </r>
  </si>
  <si>
    <t>V polju vrednost v EUR brez DDV je vrednost posameznega sklopa iz obrazca »PREDRAČUN za opremo (SKUPAJ vrednost v EUR brez DDV)«, ki se samodejno prepiše iz OBR - 2.1. (za sklop 1) oz. OBR - 2.2. (za sklop 2) oz. OBR - 2.3. (za sklop 3) oz. OBR - 2.4. (za sklop 4)</t>
  </si>
  <si>
    <t>TV sprejemnik kot npr. Samsung UE85AU7172UXXH 4K UHD LED televizor, Smart TV ali enakovredno (za sejno sobo), skupaj s tv daljisnkim upravljalnikom, projektor v sejni sobi ni predviden, zaradi neustrezne geometrije prostora</t>
  </si>
  <si>
    <t xml:space="preserve">Izdelan iz materiala odpornega na čiščenje, cevasta konstrukcija
tri držala iz brizgane toge plastike za vrečke
opremljen  s tremi ABS pokrovi na pedala z vgrajenimi ročaji, pritrjenimi na palico iz nerjavečega jekla, odpiranje in zapiranje pokrovov s pritiski na pedal
pokrovi morajo imeti sistem mehkega zapiranja
pokrovi so lahko v različnih barvah (bel/rumen/rdeč/moder)
pedala iz iz materiala odpornega na čiščenje z gumijasto površino proti zdrsu
spodaj prečne cevi iz materiala odpornega na čiščenje, ki služijo kot opora vreči
podonožje na 4 vrtljivih kolesih premera  80 mm, ki ne puščajo sledi
na vseh 4 kolesih so gumijasti odbijači
dimenzije vozička 1070xx490x1010 (d/š/v)
</t>
  </si>
  <si>
    <t>4.a</t>
  </si>
  <si>
    <t>4.b</t>
  </si>
  <si>
    <t>4.c</t>
  </si>
  <si>
    <t>Vsa ponujena oprema mora imeti ES izjave o skladnosti, ki jih ponudnik predloži ob primopredaji.</t>
  </si>
  <si>
    <t>- ES izjava o skladnosti</t>
  </si>
  <si>
    <t>Monitor za nadzor življenjskih funkcij</t>
  </si>
  <si>
    <t>Monitor mora vsebovati in zagotavljati:</t>
  </si>
  <si>
    <t>1. LCD ekran z barvnim zaslonom velikosti vsaj 10'' z delovanjem na dotik ("touch screen") in ločljivostjo vsaj 800x600 točk.</t>
  </si>
  <si>
    <t>2. Teža manj kot 4,5 kg.</t>
  </si>
  <si>
    <t>3. Pasivno hlajenje vseh aktivnih komponent (brez ventilatorjev).</t>
  </si>
  <si>
    <t>4. Monitor mora biti integralne oblike, napajalnik, procesorska enota, ekran in baterija naj bodo vgrajeni v ohišje monitorja.</t>
  </si>
  <si>
    <t>5. Možnost transporta z avtonomijo vgrajene ali vstavljene baterije vsaj 6 ur.</t>
  </si>
  <si>
    <t>6. Prikaz  do 5 krivulj in vseh numeričnih podatkov.</t>
  </si>
  <si>
    <t>7. Omogočati morajo nadzor vsaj sledečih parametrov:</t>
  </si>
  <si>
    <t>7.1 EKG z možnostjo izbire in uporabe 3 žilnega ali 5 žilnega kabla in možnostjo prikaza poljubnega od treh (3 žilnik kabel) ali sedmih odvodov (5 žilni kabel).</t>
  </si>
  <si>
    <t>7.1.1 Samodejno analizo EKG (vsaj ST-analiza)</t>
  </si>
  <si>
    <t>7.2 RR - Respiracijo preko EKG kablov.</t>
  </si>
  <si>
    <t>7.3 NIBP - Neinvazivno merjenje krvnega tlaka.</t>
  </si>
  <si>
    <t>7.4 SpO2 - pulzno oksimetrijo z naprstno ščipalko za odrasle bolnike.</t>
  </si>
  <si>
    <t>7.5 T- Temperaturo s kožnim senzorjem za večkratno uporabo,</t>
  </si>
  <si>
    <t>7.6 Vsaj dveh invazivno merjenih krvnih tlakov z možnostjo izbire in samodejne postavitve prednastavljenih vrednosti vsaj za meritve venskega in arterijskega tlaka.</t>
  </si>
  <si>
    <t>8. Monitor mora omogočati poljubne nastavitve alarmov za obvladovanje vseh nadzorovanih parametrov.</t>
  </si>
  <si>
    <t>8.1 Omogočen mora biti pregled vseh alarmov.</t>
  </si>
  <si>
    <t>8.2 Na monitorju mora biti omogočen pregled vseh dogodkov in alarmov v času 48 ur.</t>
  </si>
  <si>
    <t>8.3 Slišno in z vgrajeno lučjo vidno  pozivanje v primeru alarma.</t>
  </si>
  <si>
    <t>9. Monitor mora imeti držalo – ročaj za transport.</t>
  </si>
  <si>
    <t>11. Vsi senzorji, kabli in povezave za večkratno uporabo za nadzor življenjskih funkcij odraslih bolnikov.</t>
  </si>
  <si>
    <t>10. Monitor mora biti dobavljen z mehanizmom za fiksacijo na enojno stensko tirnico.</t>
  </si>
  <si>
    <t>SKLOP 1: MEDICINSKA OPREMA</t>
  </si>
  <si>
    <t xml:space="preserve"> - povsod, kjer so v zahtevah navedeni standardi velja, da lahko ponudnik ponudi tudi opremo, ki ustreza standardom, ki so enakovredni navedenim, pri čemer je na ponudniku dokazno breme, da gre dejansko za enakovredni standard z razpisanim</t>
  </si>
  <si>
    <t xml:space="preserve"> Izjavljamo, da bo vsa izdelana, dobavljena in montirana oprema iz tega obrazca izpolnjevala vse navedene zahteve naročnika.</t>
  </si>
  <si>
    <t>Oprema mora imeti ES izjave o skladnosti, ki jih ponudnik predloži ob primopredaji.</t>
  </si>
  <si>
    <r>
      <t xml:space="preserve">REPUBLIKA SLOVENIJA, MINISTRSTVO ZA  ZDRAVJE,                                                             Urad Republike Slovenije za nadzor, kakovost in investicije v zdravstvu
</t>
    </r>
    <r>
      <rPr>
        <sz val="14"/>
        <color indexed="8"/>
        <rFont val="Arial"/>
        <family val="2"/>
        <charset val="238"/>
      </rPr>
      <t>Ul. Ambrožiča Novljana 7, 1000 Ljubljana</t>
    </r>
  </si>
  <si>
    <r>
      <t xml:space="preserve">7.  Predali:  4 predali višine </t>
    </r>
    <r>
      <rPr>
        <sz val="10"/>
        <color theme="1"/>
        <rFont val="Arial"/>
        <family val="2"/>
        <charset val="238"/>
      </rPr>
      <t>vsaj</t>
    </r>
    <r>
      <rPr>
        <sz val="10"/>
        <rFont val="Arial"/>
        <family val="2"/>
        <charset val="238"/>
      </rPr>
      <t xml:space="preserve"> 16 cm, v prvih dveh predalih pregrade</t>
    </r>
  </si>
  <si>
    <r>
      <t>predal 22,4 cm s pregradami za steklenice -</t>
    </r>
    <r>
      <rPr>
        <sz val="10"/>
        <color theme="1"/>
        <rFont val="Arial"/>
        <family val="2"/>
        <charset val="238"/>
      </rPr>
      <t xml:space="preserve"> odstopanje dimenzij ± 5%</t>
    </r>
  </si>
  <si>
    <r>
      <t xml:space="preserve">11. koš za odpadke s pokrovom, volumen 23l  </t>
    </r>
    <r>
      <rPr>
        <sz val="10"/>
        <color theme="1"/>
        <rFont val="Arial"/>
        <family val="2"/>
        <charset val="238"/>
      </rPr>
      <t>(± 5%)</t>
    </r>
  </si>
  <si>
    <r>
      <t xml:space="preserve">7.  dimenzija podnožja na kolesih: 39x39 cm </t>
    </r>
    <r>
      <rPr>
        <sz val="10"/>
        <color rgb="FF0070C0"/>
        <rFont val="Arial"/>
        <family val="2"/>
        <charset val="238"/>
      </rPr>
      <t>-</t>
    </r>
    <r>
      <rPr>
        <sz val="10"/>
        <color theme="1"/>
        <rFont val="Arial"/>
        <family val="2"/>
        <charset val="238"/>
      </rPr>
      <t xml:space="preserve"> odstopanje dimenzij ± 5%</t>
    </r>
  </si>
  <si>
    <r>
      <t xml:space="preserve">3.  sedež Ø36 cm oblazinjen </t>
    </r>
    <r>
      <rPr>
        <sz val="10"/>
        <color theme="1"/>
        <rFont val="Arial"/>
        <family val="2"/>
        <charset val="238"/>
      </rPr>
      <t>(± 5%)</t>
    </r>
  </si>
  <si>
    <t>1. odpornost za razkužila in kemikalije</t>
  </si>
  <si>
    <t>anestezijski aparat (na vozičku)</t>
  </si>
  <si>
    <r>
      <t xml:space="preserve">Ponudnik mora za </t>
    </r>
    <r>
      <rPr>
        <b/>
        <u/>
        <sz val="10"/>
        <color theme="1"/>
        <rFont val="Arial"/>
        <family val="2"/>
        <charset val="238"/>
      </rPr>
      <t>VSAKO POSTAVKO tega obrazca v  RJAVO  obarvana polja</t>
    </r>
    <r>
      <rPr>
        <b/>
        <sz val="10"/>
        <color theme="1"/>
        <rFont val="Arial"/>
        <family val="2"/>
        <charset val="238"/>
      </rPr>
      <t xml:space="preserve"> v stolpcu „PONUJENI PROIZVOD (tip, kat. št., proizvajalec)“ </t>
    </r>
    <r>
      <rPr>
        <b/>
        <u/>
        <sz val="10"/>
        <color theme="1"/>
        <rFont val="Arial"/>
        <family val="2"/>
        <charset val="238"/>
      </rPr>
      <t xml:space="preserve">vpisati proizvajalca in tip ponujene opreme. 
</t>
    </r>
    <r>
      <rPr>
        <b/>
        <sz val="10"/>
        <color theme="1"/>
        <rFont val="Arial"/>
        <family val="2"/>
        <charset val="238"/>
      </rPr>
      <t xml:space="preserve">
Ponudnik mora za vso ponujeno opremo predložiti v ponudbi še tehnično dokumentacijo (prospektni material, katalogi, tehnični opisi opreme …) v slovenskem ali angleškem jeziku, iz katere bo nedvoumno razvidno, da ponujena oprema izpolnjuje vse tehnične zahteve naročnika.
V kolikor ponujena oprema, ki jo je ponudnik navedel v RJAVO obarvana polja stolpca „PONUJENI PROIZVOD (tip, kat. št., proizvajalec)“ posamezno tehnično zahtevo izpolnjuje, ni pa to razvidno iz  obstoječe tehnične dokumentacije, bo naročnik kot ustrezno dokazilo za izpolnjevanje te zahteve upošteval podpisano izjavo oz. dokument proizvajalca te opreme, iz katere pa mora biti nedvoumno razvidno izpolnjevanje te posamezne zahteve.</t>
    </r>
  </si>
  <si>
    <t>sanitarni kompleti - dodatna oprema vgradnih korit v pultih: - 1 kos držalo za tekoče milo, 1 kos držalo za dezifekcijsko sredstvo, 1 kos držalo za papirante brisače, 2 kos NiRo stensko fiksno inv. U-držalo za umivalnik, pritrdilni in tesnilni material</t>
  </si>
  <si>
    <t>Tipski koš z nihajnim pokrovom volumna 25 litrov in možnostjo namestitve PVC vrečke</t>
  </si>
  <si>
    <r>
      <t xml:space="preserve">V kolikor ponudnik pri posamezni postavki v stolpcu </t>
    </r>
    <r>
      <rPr>
        <b/>
        <sz val="10"/>
        <color theme="1"/>
        <rFont val="Arial"/>
        <family val="2"/>
        <charset val="238"/>
      </rPr>
      <t xml:space="preserve">"Cena/EM (EUR/EM)" </t>
    </r>
    <r>
      <rPr>
        <sz val="10"/>
        <color theme="1"/>
        <rFont val="Arial"/>
        <family val="2"/>
        <charset val="238"/>
      </rPr>
      <t>ne vpiše cene, bo naročnik smatral, da ponudnik to postavko ponuja brezplačno.</t>
    </r>
  </si>
  <si>
    <r>
      <rPr>
        <b/>
        <u/>
        <sz val="10"/>
        <color theme="1"/>
        <rFont val="Arial"/>
        <family val="2"/>
        <charset val="238"/>
      </rPr>
      <t xml:space="preserve">Velja za postavke 1.a, 1.b, 2 in 3: </t>
    </r>
    <r>
      <rPr>
        <b/>
        <sz val="10"/>
        <color theme="1"/>
        <rFont val="Arial"/>
        <family val="2"/>
        <charset val="238"/>
      </rPr>
      <t xml:space="preserve">
</t>
    </r>
    <r>
      <rPr>
        <sz val="10"/>
        <color theme="1"/>
        <rFont val="Arial"/>
        <family val="2"/>
        <charset val="238"/>
      </rPr>
      <t xml:space="preserve">Ponudnik </t>
    </r>
    <r>
      <rPr>
        <b/>
        <sz val="10"/>
        <color theme="1"/>
        <rFont val="Arial"/>
        <family val="2"/>
        <charset val="238"/>
      </rPr>
      <t xml:space="preserve">mora </t>
    </r>
    <r>
      <rPr>
        <sz val="10"/>
        <color theme="1"/>
        <rFont val="Arial"/>
        <family val="2"/>
        <charset val="238"/>
      </rPr>
      <t xml:space="preserve">za računalniško opremo iz postavk </t>
    </r>
    <r>
      <rPr>
        <b/>
        <sz val="10"/>
        <color theme="1"/>
        <rFont val="Arial"/>
        <family val="2"/>
        <charset val="238"/>
      </rPr>
      <t>1.a, 1.b, 2 in 3 v RJAVO  obarvana polja v stolpcu „PONUJENI PROIZVOD (tip, kat. št., proizvajalec)“</t>
    </r>
    <r>
      <rPr>
        <sz val="10"/>
        <color theme="1"/>
        <rFont val="Arial"/>
        <family val="2"/>
        <charset val="238"/>
      </rPr>
      <t xml:space="preserve"> vpisati proizvajalca in tip opreme , ki jo ponuja. Ponudnik mora za to ponujeno opremo predložiti v ponudbi še </t>
    </r>
    <r>
      <rPr>
        <b/>
        <sz val="10"/>
        <color theme="1"/>
        <rFont val="Arial"/>
        <family val="2"/>
        <charset val="238"/>
      </rPr>
      <t xml:space="preserve">tehnično dokumentacijo (prospektni material, katalogi, tehnični opisi opreme …) </t>
    </r>
    <r>
      <rPr>
        <sz val="10"/>
        <color theme="1"/>
        <rFont val="Arial"/>
        <family val="2"/>
        <charset val="238"/>
      </rPr>
      <t>v slovenskem ali angleškem jeziku, iz katere bo nedvoumno razvidno, da ponujena oprema izpolnjuje navedene zahteve.
V kolikor ponujena oprema, ki jo je ponudnik navedel v RJAVO obarvanih poljih stolpca „PONUJENI PROIZVOD (tip, kat. št., proizvajalec)“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t>
    </r>
  </si>
  <si>
    <r>
      <rPr>
        <b/>
        <u/>
        <sz val="10"/>
        <color theme="1"/>
        <rFont val="Arial"/>
        <family val="2"/>
        <charset val="238"/>
      </rPr>
      <t>Velja za postavke 4.a, 4.b, 4.c in 5:</t>
    </r>
    <r>
      <rPr>
        <sz val="10"/>
        <color theme="1"/>
        <rFont val="Arial"/>
        <family val="2"/>
        <charset val="238"/>
      </rPr>
      <t xml:space="preserve">
Projektant je pri teh postavkah navedel proizvajalca in/ali tip opreme izključno z namenom, da se določi zahtevana raven kakovosti. V ponudbi  lahko ponudite tudi opremo drugih proizvajalcev, vendar mora biti le ta tehnično najmanj enakovredna navedeni opremi.
</t>
    </r>
  </si>
  <si>
    <r>
      <t>V kolikor ponudnik ponudi drug proizvod kot je naveden v popisu določene postavke,</t>
    </r>
    <r>
      <rPr>
        <b/>
        <sz val="10"/>
        <color theme="1"/>
        <rFont val="Arial"/>
        <family val="2"/>
        <charset val="238"/>
      </rPr>
      <t xml:space="preserve"> mora proizvajalca in tip drugega ponujenega proizvoda  vpisati v RJAVO obarvana polja stolpca „PONUJENI PROIZVOD (tip, kat. št., proizvajalec)“</t>
    </r>
    <r>
      <rPr>
        <sz val="10"/>
        <color theme="1"/>
        <rFont val="Arial"/>
        <family val="2"/>
        <charset val="238"/>
      </rPr>
      <t xml:space="preserve"> ob določeni postavki iz popisa. V tem primeru mora ponudnik za ponujen tip in proizvajalca proizvoda, ki jo je navedel v RJAVO obarvano polje stolpca „PONUJENI PROIZVOD (tip, kat. št., proizvajalec) </t>
    </r>
    <r>
      <rPr>
        <b/>
        <sz val="10"/>
        <color theme="1"/>
        <rFont val="Arial"/>
        <family val="2"/>
        <charset val="238"/>
      </rPr>
      <t>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 V kolikor ponujena oprema,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t>
    </r>
  </si>
  <si>
    <r>
      <rPr>
        <b/>
        <sz val="10"/>
        <color theme="1"/>
        <rFont val="Arial"/>
        <family val="2"/>
        <charset val="238"/>
      </rPr>
      <t>V primeru, da ponudnik ponuja natančno ta tip proizvoda, ki je naveden v teh popisih pri postavkah 4.a, 4.b, 4.c in 5</t>
    </r>
    <r>
      <rPr>
        <sz val="10"/>
        <color theme="1"/>
        <rFont val="Arial"/>
        <family val="2"/>
        <charset val="238"/>
      </rPr>
      <t xml:space="preserve"> , ponudniku ni potrebno v označena RJAVO obarvana polja  vpisovati proizvajalca in tip ponujenega proizvoda. V kolikor ponudnik na predvideno mesto (v RJAVO obarvano polje) ne vpiše proizvajalca in tipa ponujenega blaga, bo torej naročnik štel, da ponuja proizvod proizvajalca in tipa, kot je izrecno navedeno v opisu naročnikovih zahtev pod posamezno postavko. Ponudniku v tem primeru ni potrebno v ponudbi za ponujen proizvod priložiti tehnične dokumentacije.</t>
    </r>
  </si>
  <si>
    <r>
      <t xml:space="preserve">Opomba: </t>
    </r>
    <r>
      <rPr>
        <sz val="11"/>
        <color theme="1"/>
        <rFont val="Arial"/>
        <family val="2"/>
        <charset val="238"/>
      </rPr>
      <t>komplet mora omogočati montažo računalnika in monitorja v eno (all-in-one). Priloženi morajo biti vsi potrebni dodatki za montažo (stojalo/nosilec, povezovalni kabel/adapter med računalnikom in monitorjem dolžine največ 0,15m). Celotna rešitev mora biti od enega proizvajalca</t>
    </r>
  </si>
  <si>
    <r>
      <rPr>
        <sz val="7"/>
        <color theme="1"/>
        <rFont val="Arial"/>
        <family val="2"/>
        <charset val="238"/>
      </rPr>
      <t xml:space="preserve">  </t>
    </r>
    <r>
      <rPr>
        <sz val="11"/>
        <color theme="1"/>
        <rFont val="Arial"/>
        <family val="2"/>
        <charset val="238"/>
      </rPr>
      <t>Tehnologija: Laser</t>
    </r>
  </si>
  <si>
    <r>
      <rPr>
        <sz val="7"/>
        <color theme="1"/>
        <rFont val="Arial"/>
        <family val="2"/>
        <charset val="238"/>
      </rPr>
      <t xml:space="preserve">  </t>
    </r>
    <r>
      <rPr>
        <sz val="11"/>
        <color theme="1"/>
        <rFont val="Arial"/>
        <family val="2"/>
        <charset val="238"/>
      </rPr>
      <t>Čas izpisa 1 strani BARVNO (sekunde) &lt;= 12 sekund</t>
    </r>
  </si>
  <si>
    <r>
      <rPr>
        <sz val="7"/>
        <color theme="1"/>
        <rFont val="Arial"/>
        <family val="2"/>
        <charset val="238"/>
      </rPr>
      <t xml:space="preserve"> </t>
    </r>
    <r>
      <rPr>
        <sz val="11"/>
        <color theme="1"/>
        <rFont val="Arial"/>
        <family val="2"/>
        <charset val="238"/>
      </rPr>
      <t>Čas izpisa 1 kopije BARVNO (sekunde) &lt;= 12 sekund</t>
    </r>
  </si>
  <si>
    <r>
      <rPr>
        <sz val="7"/>
        <color theme="1"/>
        <rFont val="Arial"/>
        <family val="2"/>
        <charset val="238"/>
      </rPr>
      <t xml:space="preserve">  </t>
    </r>
    <r>
      <rPr>
        <sz val="11"/>
        <color theme="1"/>
        <rFont val="Arial"/>
        <family val="2"/>
        <charset val="238"/>
      </rPr>
      <t>Ločljivost tiskanja (dpi) vsaj 1200 x1200 (vsaj 600x600)</t>
    </r>
  </si>
  <si>
    <r>
      <rPr>
        <sz val="7"/>
        <color theme="1"/>
        <rFont val="Arial"/>
        <family val="2"/>
        <charset val="238"/>
      </rPr>
      <t xml:space="preserve"> </t>
    </r>
    <r>
      <rPr>
        <sz val="11"/>
        <color theme="1"/>
        <rFont val="Arial"/>
        <family val="2"/>
        <charset val="238"/>
      </rPr>
      <t>Ločljivost kopiranja (dpi) Vsaj 600 x 600</t>
    </r>
  </si>
  <si>
    <r>
      <rPr>
        <sz val="7"/>
        <color theme="1"/>
        <rFont val="Arial"/>
        <family val="2"/>
        <charset val="238"/>
      </rPr>
      <t xml:space="preserve"> </t>
    </r>
    <r>
      <rPr>
        <sz val="11"/>
        <color theme="1"/>
        <rFont val="Arial"/>
        <family val="2"/>
        <charset val="238"/>
      </rPr>
      <t>Ločljivost skeniranja (dpi) Vsaj 600 x 600</t>
    </r>
  </si>
  <si>
    <r>
      <rPr>
        <sz val="7"/>
        <color theme="1"/>
        <rFont val="Arial"/>
        <family val="2"/>
        <charset val="238"/>
      </rPr>
      <t xml:space="preserve">  </t>
    </r>
    <r>
      <rPr>
        <sz val="11"/>
        <color theme="1"/>
        <rFont val="Arial"/>
        <family val="2"/>
        <charset val="238"/>
      </rPr>
      <t>Emulacije PCL6, Postscript</t>
    </r>
  </si>
  <si>
    <r>
      <rPr>
        <sz val="7"/>
        <color theme="1"/>
        <rFont val="Arial"/>
        <family val="2"/>
        <charset val="238"/>
      </rPr>
      <t xml:space="preserve"> </t>
    </r>
    <r>
      <rPr>
        <sz val="11"/>
        <color theme="1"/>
        <rFont val="Arial"/>
        <family val="2"/>
        <charset val="238"/>
      </rPr>
      <t>Priključki: vsaj USB 2.0, Ethernet 10/100BaseTX (RJ-45), delujoč tudi na 1000Base-T</t>
    </r>
  </si>
  <si>
    <r>
      <rPr>
        <sz val="7"/>
        <color theme="1"/>
        <rFont val="Arial"/>
        <family val="2"/>
        <charset val="238"/>
      </rPr>
      <t xml:space="preserve"> </t>
    </r>
    <r>
      <rPr>
        <sz val="11"/>
        <color theme="1"/>
        <rFont val="Arial"/>
        <family val="2"/>
        <charset val="238"/>
      </rPr>
      <t>Predal (listov) vsaj 250, večnamenski podajalnik za posamezne liste</t>
    </r>
  </si>
  <si>
    <r>
      <rPr>
        <sz val="7"/>
        <color theme="1"/>
        <rFont val="Arial"/>
        <family val="2"/>
        <charset val="238"/>
      </rPr>
      <t xml:space="preserve"> </t>
    </r>
    <r>
      <rPr>
        <sz val="11"/>
        <color theme="1"/>
        <rFont val="Arial"/>
        <family val="2"/>
        <charset val="238"/>
      </rPr>
      <t>Obračalnik – duplex</t>
    </r>
  </si>
  <si>
    <r>
      <rPr>
        <sz val="7"/>
        <color theme="1"/>
        <rFont val="Arial"/>
        <family val="2"/>
        <charset val="238"/>
      </rPr>
      <t xml:space="preserve"> </t>
    </r>
    <r>
      <rPr>
        <sz val="11"/>
        <color theme="1"/>
        <rFont val="Arial"/>
        <family val="2"/>
        <charset val="238"/>
      </rPr>
      <t>Podprti formati BMP, JBIG, JPEG, PDF, secure PDF, TIFF</t>
    </r>
  </si>
  <si>
    <r>
      <rPr>
        <sz val="7"/>
        <color theme="1"/>
        <rFont val="Arial"/>
        <family val="2"/>
        <charset val="238"/>
      </rPr>
      <t xml:space="preserve"> </t>
    </r>
    <r>
      <rPr>
        <sz val="11"/>
        <color theme="1"/>
        <rFont val="Arial"/>
        <family val="2"/>
        <charset val="238"/>
      </rPr>
      <t>Tiskalniki morajo vključevati možnost tiskanja oziroma fotokopiranja v programski opremi ali ročnih nastavitvah.</t>
    </r>
  </si>
  <si>
    <r>
      <t>o</t>
    </r>
    <r>
      <rPr>
        <sz val="7"/>
        <color theme="1"/>
        <rFont val="Arial"/>
        <family val="2"/>
        <charset val="238"/>
      </rPr>
      <t xml:space="preserve">   </t>
    </r>
    <r>
      <rPr>
        <sz val="11"/>
        <color theme="1"/>
        <rFont val="Arial"/>
        <family val="2"/>
        <charset val="238"/>
      </rPr>
      <t>vsaj USB 2.0, integrirana mrežna kartica Ethernet</t>
    </r>
  </si>
  <si>
    <r>
      <t>Projektant je pri teh postavkah nnavedel proizvajalca in/ali tip opreme izključno z namenom, da se določi zahtevana raven kakovosti. V ponudbi  lahko ponudite tudi opremo drugih proizvajalcev, vendar mora biti le ta tehnično najmanj enakovredna navedeni opremi</t>
    </r>
    <r>
      <rPr>
        <b/>
        <sz val="10"/>
        <color theme="1"/>
        <rFont val="Arial"/>
        <family val="2"/>
        <charset val="238"/>
      </rPr>
      <t xml:space="preserve"> ter popolnoma kompatibilna z navedenim proizvajalcem in tipom opreme v tem popisu. </t>
    </r>
    <r>
      <rPr>
        <sz val="10"/>
        <color theme="1"/>
        <rFont val="Arial"/>
        <family val="2"/>
        <charset val="238"/>
      </rPr>
      <t xml:space="preserve">
</t>
    </r>
  </si>
  <si>
    <r>
      <t>V kolikor ponudnik ponudi drug proizvod kot je naveden v popisu določene postavke,</t>
    </r>
    <r>
      <rPr>
        <b/>
        <sz val="10"/>
        <color theme="1"/>
        <rFont val="Arial"/>
        <family val="2"/>
        <charset val="238"/>
      </rPr>
      <t xml:space="preserve"> mora proizvajalca in tip drugega ponujenega proizvoda  vpisati v RJAVO obarvana polja stolpca „PONUJENI PROIZVOD (tip, kat. št., proizvajalec)“</t>
    </r>
    <r>
      <rPr>
        <sz val="10"/>
        <color theme="1"/>
        <rFont val="Arial"/>
        <family val="2"/>
        <charset val="238"/>
      </rPr>
      <t xml:space="preserve"> ob določeni postavki iz popisa. V tem primeru mora ponudnik za ponujen tip in proizvajalca proizvoda, ki jo je navedel v RJAVO obarvano polje stolpca „PONUJENI PROIZVOD (tip, kat. št., proizvajalec) </t>
    </r>
    <r>
      <rPr>
        <b/>
        <sz val="10"/>
        <color theme="1"/>
        <rFont val="Arial"/>
        <family val="2"/>
        <charset val="238"/>
      </rPr>
      <t>predložiti v ponudbi še tehnično dokumentacijo</t>
    </r>
    <r>
      <rPr>
        <sz val="10"/>
        <color theme="1"/>
        <rFont val="Arial"/>
        <family val="2"/>
        <charset val="238"/>
      </rPr>
      <t xml:space="preserve"> (prospektni material, katalogi, tehnični opisi opreme …) v slovenskem ali angleškem jeziku, iz katere bo nedvoumno razvidno, da ponujena oprema izpolnjuje zahteve naročnika. V kolikor ponujena oprema,  posamezno tehnično zahtevo izpolnjuje, ni pa to razvidno iz obstoječe tehnične dokumentacije, bo naročnik kot ustrezno dokazilo za izpolnjevanje te zahteve štel podpisano izjavo oz. dokument proizvajalca te opreme, iz katere pa mora biti nedvoumno razvidno izpolnjevanje te posamezne zahteve.
</t>
    </r>
    <r>
      <rPr>
        <b/>
        <sz val="10"/>
        <color theme="1"/>
        <rFont val="Arial"/>
        <family val="2"/>
        <charset val="238"/>
      </rPr>
      <t xml:space="preserve">V kolikor ponudnik ponuja drugega proizvajalca in tip opreme, mora biti le-ta popolnoma kompatibilna z navedenim proizvajalcem in tipom opreme v tem popisu. </t>
    </r>
  </si>
  <si>
    <t>Sef za narkotike vgradni v omari
Prostori: 1x B0 19, B1 19, B2 21,B2 30, BM 15
OPIS:
Sef za narkotike, majhen;
1.  velikosti npr. dim. cca 37x31x27 cm (dxšxh)
2.  za vgradnjo v omaro ali visečo omarico
3.  varnostna stopnja A - po SIST EN 1300 , SIST EN 1143-1
4. vključno pripadajoči montažni elementi in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</si>
</sst>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4" formatCode="_-* #,##0.00\ &quot;€&quot;_-;\-* #,##0.00\ &quot;€&quot;_-;_-* &quot;-&quot;??\ &quot;€&quot;_-;_-@_-"/>
    <numFmt numFmtId="164" formatCode="_-* #,##0.00\ &quot;SIT&quot;_-;\-* #,##0.00\ &quot;SIT&quot;_-;_-* &quot;-&quot;??\ &quot;SIT&quot;_-;_-@_-"/>
    <numFmt numFmtId="165" formatCode="_-* #,##0.00\ _S_I_T_-;\-* #,##0.00\ _S_I_T_-;_-* &quot;-&quot;??\ _S_I_T_-;_-@_-"/>
    <numFmt numFmtId="166" formatCode="_-* #,##0.00&quot; SIT&quot;_-;\-* #,##0.00&quot; SIT&quot;_-;_-* \-??&quot; SIT&quot;_-;_-@_-"/>
    <numFmt numFmtId="167" formatCode="_-* #,##0.00\ _S_I_T_-;\-* #,##0.00\ _S_I_T_-;_-* \-??\ _S_I_T_-;_-@_-"/>
    <numFmt numFmtId="168" formatCode="#,##0.00\ &quot;€&quot;"/>
    <numFmt numFmtId="169" formatCode="_-* #,##0.0\ &quot;€&quot;_-;\-* #,##0.0\ &quot;€&quot;_-;_-* &quot;-&quot;??\ &quot;€&quot;_-;_-@_-"/>
    <numFmt numFmtId="170" formatCode="#,##0.00_ ;[Red]\-#,##0.00\ "/>
    <numFmt numFmtId="171" formatCode="#,##0.00\ [$€-1]"/>
  </numFmts>
  <fonts count="71">
    <font>
      <sz val="10"/>
      <name val="Arial"/>
    </font>
    <font>
      <sz val="10"/>
      <name val="Arial"/>
      <family val="2"/>
    </font>
    <font>
      <sz val="10"/>
      <color indexed="18"/>
      <name val="Arial Narrow"/>
      <family val="2"/>
    </font>
    <font>
      <sz val="10"/>
      <name val="Arial Narrow"/>
      <family val="2"/>
    </font>
    <font>
      <b/>
      <sz val="10"/>
      <name val="Arial Narrow"/>
      <family val="2"/>
    </font>
    <font>
      <sz val="8"/>
      <name val="Arial"/>
      <family val="2"/>
    </font>
    <font>
      <sz val="10"/>
      <name val="Arial"/>
      <family val="2"/>
      <charset val="238"/>
    </font>
    <font>
      <b/>
      <sz val="10"/>
      <name val="Arial"/>
      <family val="2"/>
      <charset val="238"/>
    </font>
    <font>
      <sz val="12"/>
      <name val="Arial"/>
      <family val="2"/>
      <charset val="238"/>
    </font>
    <font>
      <b/>
      <sz val="12"/>
      <name val="Arial"/>
      <family val="2"/>
      <charset val="238"/>
    </font>
    <font>
      <sz val="10"/>
      <name val="Geneva"/>
    </font>
    <font>
      <sz val="8"/>
      <name val="Arial"/>
      <family val="2"/>
      <charset val="238"/>
    </font>
    <font>
      <sz val="11"/>
      <color indexed="8"/>
      <name val="Calibri"/>
      <family val="2"/>
      <charset val="238"/>
    </font>
    <font>
      <sz val="11"/>
      <color indexed="63"/>
      <name val="Arial"/>
      <family val="2"/>
      <charset val="238"/>
    </font>
    <font>
      <sz val="10"/>
      <color indexed="63"/>
      <name val="Arial"/>
      <family val="2"/>
      <charset val="238"/>
    </font>
    <font>
      <sz val="10"/>
      <color indexed="8"/>
      <name val="Arial"/>
      <family val="2"/>
      <charset val="238"/>
    </font>
    <font>
      <sz val="11"/>
      <color rgb="FF00000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sz val="7.75"/>
      <color rgb="FF000000"/>
      <name val="Arial"/>
      <family val="2"/>
      <charset val="238"/>
    </font>
    <font>
      <sz val="12"/>
      <color theme="1"/>
      <name val="Calibri Light"/>
      <family val="2"/>
      <charset val="238"/>
    </font>
    <font>
      <sz val="12"/>
      <color rgb="FF9C0006"/>
      <name val="Calibri Light"/>
      <family val="2"/>
      <charset val="238"/>
    </font>
    <font>
      <sz val="12"/>
      <color rgb="FF9C5700"/>
      <name val="Calibri Light"/>
      <family val="2"/>
      <charset val="238"/>
    </font>
    <font>
      <sz val="12"/>
      <color theme="0"/>
      <name val="Calibri Light"/>
      <family val="2"/>
      <charset val="238"/>
    </font>
    <font>
      <sz val="11"/>
      <color indexed="8"/>
      <name val="Arial"/>
      <family val="2"/>
      <charset val="238"/>
    </font>
    <font>
      <b/>
      <sz val="14"/>
      <color indexed="8"/>
      <name val="Arial"/>
      <family val="2"/>
      <charset val="238"/>
    </font>
    <font>
      <sz val="10"/>
      <name val="Arial CE"/>
      <charset val="238"/>
    </font>
    <font>
      <b/>
      <sz val="10"/>
      <color indexed="8"/>
      <name val="Arial Narrow"/>
      <family val="2"/>
      <charset val="238"/>
    </font>
    <font>
      <sz val="10"/>
      <color indexed="55"/>
      <name val="Arial"/>
      <family val="2"/>
      <charset val="238"/>
    </font>
    <font>
      <b/>
      <sz val="10"/>
      <color indexed="55"/>
      <name val="Arial"/>
      <family val="2"/>
      <charset val="238"/>
    </font>
    <font>
      <b/>
      <i/>
      <sz val="10"/>
      <color indexed="18"/>
      <name val="Arial"/>
      <family val="2"/>
      <charset val="238"/>
    </font>
    <font>
      <b/>
      <i/>
      <sz val="10"/>
      <name val="Arial"/>
      <family val="2"/>
      <charset val="238"/>
    </font>
    <font>
      <sz val="10"/>
      <color indexed="16"/>
      <name val="Arial"/>
      <family val="2"/>
      <charset val="238"/>
    </font>
    <font>
      <b/>
      <sz val="12"/>
      <color indexed="16"/>
      <name val="Arial"/>
      <family val="2"/>
      <charset val="238"/>
    </font>
    <font>
      <sz val="12"/>
      <color indexed="8"/>
      <name val="Arial"/>
      <family val="2"/>
      <charset val="238"/>
    </font>
    <font>
      <b/>
      <sz val="12"/>
      <color indexed="8"/>
      <name val="Arial"/>
      <family val="2"/>
      <charset val="238"/>
    </font>
    <font>
      <sz val="11"/>
      <name val="Arial"/>
      <family val="2"/>
      <charset val="238"/>
    </font>
    <font>
      <sz val="11"/>
      <color theme="1"/>
      <name val="Arial"/>
      <family val="2"/>
      <charset val="238"/>
    </font>
    <font>
      <b/>
      <sz val="11"/>
      <color theme="1"/>
      <name val="Arial"/>
      <family val="2"/>
      <charset val="238"/>
    </font>
    <font>
      <b/>
      <sz val="10"/>
      <color theme="1"/>
      <name val="Arial"/>
      <family val="2"/>
      <charset val="238"/>
    </font>
    <font>
      <b/>
      <sz val="11"/>
      <name val="Arial"/>
      <family val="2"/>
      <charset val="238"/>
    </font>
    <font>
      <sz val="10"/>
      <color rgb="FFC00000"/>
      <name val="Arial"/>
      <family val="2"/>
      <charset val="238"/>
    </font>
    <font>
      <sz val="11"/>
      <color rgb="FFC00000"/>
      <name val="Arial"/>
      <family val="2"/>
      <charset val="238"/>
    </font>
    <font>
      <sz val="7"/>
      <name val="Arial"/>
      <family val="2"/>
      <charset val="238"/>
    </font>
    <font>
      <b/>
      <sz val="9"/>
      <name val="Arial"/>
      <family val="2"/>
      <charset val="238"/>
    </font>
    <font>
      <b/>
      <sz val="10"/>
      <color rgb="FFFF0000"/>
      <name val="Arial"/>
      <family val="2"/>
      <charset val="238"/>
    </font>
    <font>
      <sz val="10"/>
      <color theme="4" tint="-0.249977111117893"/>
      <name val="Arial"/>
      <family val="2"/>
      <charset val="238"/>
    </font>
    <font>
      <sz val="10"/>
      <color theme="8"/>
      <name val="Arial"/>
      <family val="2"/>
      <charset val="238"/>
    </font>
    <font>
      <sz val="10"/>
      <color rgb="FF000000"/>
      <name val="Arial"/>
      <family val="2"/>
      <charset val="238"/>
    </font>
    <font>
      <strike/>
      <sz val="10"/>
      <name val="Arial"/>
      <family val="2"/>
      <charset val="238"/>
    </font>
    <font>
      <sz val="10"/>
      <color indexed="10"/>
      <name val="Arial"/>
      <family val="2"/>
      <charset val="238"/>
    </font>
    <font>
      <sz val="10"/>
      <color rgb="FF0070C0"/>
      <name val="Arial"/>
      <family val="2"/>
      <charset val="238"/>
    </font>
    <font>
      <b/>
      <sz val="10"/>
      <color rgb="FF000000"/>
      <name val="Arial"/>
      <family val="2"/>
      <charset val="238"/>
    </font>
    <font>
      <sz val="8"/>
      <name val="Republika"/>
      <charset val="238"/>
    </font>
    <font>
      <sz val="12"/>
      <color indexed="8"/>
      <name val="Times New Roman"/>
      <family val="2"/>
      <charset val="238"/>
    </font>
    <font>
      <b/>
      <sz val="10"/>
      <color rgb="FF0070C0"/>
      <name val="Arial"/>
      <family val="2"/>
      <charset val="238"/>
    </font>
    <font>
      <sz val="8"/>
      <color rgb="FF0070C0"/>
      <name val="Arial"/>
      <family val="2"/>
      <charset val="238"/>
    </font>
    <font>
      <sz val="12"/>
      <color rgb="FF0070C0"/>
      <name val="Arial"/>
      <family val="2"/>
      <charset val="238"/>
    </font>
    <font>
      <sz val="8"/>
      <name val="Arial"/>
      <family val="2"/>
      <charset val="1"/>
    </font>
    <font>
      <b/>
      <sz val="8"/>
      <color rgb="FF0070C0"/>
      <name val="Arial"/>
      <family val="2"/>
      <charset val="238"/>
    </font>
    <font>
      <b/>
      <sz val="8"/>
      <color rgb="FF0070C0"/>
      <name val="Arial"/>
      <family val="2"/>
    </font>
    <font>
      <sz val="10"/>
      <color rgb="FF0070C0"/>
      <name val="Arial"/>
      <family val="2"/>
    </font>
    <font>
      <sz val="10"/>
      <color rgb="FF0070C0"/>
      <name val="Arial Narrow"/>
      <family val="2"/>
      <charset val="238"/>
    </font>
    <font>
      <sz val="14"/>
      <color indexed="8"/>
      <name val="Arial"/>
      <family val="2"/>
      <charset val="238"/>
    </font>
    <font>
      <sz val="10"/>
      <color theme="1"/>
      <name val="Arial"/>
      <family val="2"/>
    </font>
    <font>
      <b/>
      <sz val="10"/>
      <color theme="1"/>
      <name val="Arial"/>
      <family val="2"/>
    </font>
    <font>
      <sz val="8"/>
      <color theme="1"/>
      <name val="Arial"/>
      <family val="2"/>
    </font>
    <font>
      <b/>
      <u/>
      <sz val="10"/>
      <color theme="1"/>
      <name val="Arial"/>
      <family val="2"/>
      <charset val="238"/>
    </font>
    <font>
      <sz val="10"/>
      <color theme="1"/>
      <name val="Arial Narrow"/>
      <family val="2"/>
      <charset val="238"/>
    </font>
    <font>
      <sz val="7"/>
      <color theme="1"/>
      <name val="Arial"/>
      <family val="2"/>
      <charset val="238"/>
    </font>
  </fonts>
  <fills count="14">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theme="7"/>
        <bgColor indexed="64"/>
      </patternFill>
    </fill>
    <fill>
      <patternFill patternType="solid">
        <fgColor rgb="FFFFC7CE"/>
      </patternFill>
    </fill>
    <fill>
      <patternFill patternType="solid">
        <fgColor rgb="FFFFEB9C"/>
      </patternFill>
    </fill>
    <fill>
      <patternFill patternType="solid">
        <fgColor theme="4"/>
      </patternFill>
    </fill>
    <fill>
      <patternFill patternType="solid">
        <fgColor theme="9" tint="0.59999389629810485"/>
        <bgColor indexed="65"/>
      </patternFill>
    </fill>
    <fill>
      <patternFill patternType="solid">
        <fgColor rgb="FFFFFF00"/>
        <bgColor indexed="64"/>
      </patternFill>
    </fill>
    <fill>
      <patternFill patternType="solid">
        <fgColor theme="0" tint="-0.24994659260841701"/>
        <bgColor indexed="64"/>
      </patternFill>
    </fill>
    <fill>
      <patternFill patternType="solid">
        <fgColor rgb="FFFFC000"/>
        <bgColor indexed="64"/>
      </patternFill>
    </fill>
    <fill>
      <patternFill patternType="solid">
        <fgColor theme="5"/>
        <bgColor indexed="64"/>
      </patternFill>
    </fill>
    <fill>
      <patternFill patternType="solid">
        <fgColor theme="0" tint="-0.34998626667073579"/>
        <bgColor indexed="64"/>
      </patternFill>
    </fill>
  </fills>
  <borders count="3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ashed">
        <color auto="1"/>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top/>
      <bottom/>
      <diagonal/>
    </border>
    <border>
      <left/>
      <right style="hair">
        <color auto="1"/>
      </right>
      <top/>
      <bottom/>
      <diagonal/>
    </border>
    <border>
      <left/>
      <right style="hair">
        <color indexed="64"/>
      </right>
      <top style="thin">
        <color indexed="64"/>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right/>
      <top style="hair">
        <color indexed="64"/>
      </top>
      <bottom/>
      <diagonal/>
    </border>
  </borders>
  <cellStyleXfs count="33">
    <xf numFmtId="0" fontId="0" fillId="0" borderId="0"/>
    <xf numFmtId="0" fontId="16" fillId="0" borderId="0"/>
    <xf numFmtId="0" fontId="17" fillId="0" borderId="0"/>
    <xf numFmtId="0" fontId="6" fillId="0" borderId="0"/>
    <xf numFmtId="0" fontId="10" fillId="0" borderId="0"/>
    <xf numFmtId="0" fontId="12" fillId="0" borderId="0"/>
    <xf numFmtId="0" fontId="12" fillId="0" borderId="0"/>
    <xf numFmtId="164" fontId="1" fillId="0" borderId="0" applyFont="0" applyFill="0" applyBorder="0" applyAlignment="0" applyProtection="0"/>
    <xf numFmtId="164"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7" fontId="6" fillId="0" borderId="0" applyFill="0" applyBorder="0" applyAlignment="0" applyProtection="0"/>
    <xf numFmtId="167" fontId="6" fillId="0" borderId="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17" fillId="0" borderId="0"/>
    <xf numFmtId="0" fontId="21" fillId="8"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0" applyNumberFormat="0" applyBorder="0" applyAlignment="0" applyProtection="0"/>
    <xf numFmtId="0" fontId="17" fillId="0" borderId="0"/>
    <xf numFmtId="165" fontId="27" fillId="0" borderId="0" applyFont="0" applyFill="0" applyBorder="0" applyAlignment="0" applyProtection="0"/>
    <xf numFmtId="0" fontId="27" fillId="0" borderId="0"/>
    <xf numFmtId="164" fontId="27" fillId="0" borderId="0" applyFont="0" applyFill="0" applyBorder="0" applyAlignment="0" applyProtection="0"/>
    <xf numFmtId="0" fontId="12" fillId="0" borderId="0"/>
    <xf numFmtId="164" fontId="27" fillId="0" borderId="0" applyFont="0" applyFill="0" applyBorder="0" applyAlignment="0" applyProtection="0"/>
    <xf numFmtId="0" fontId="55" fillId="0" borderId="0"/>
  </cellStyleXfs>
  <cellXfs count="542">
    <xf numFmtId="0" fontId="0" fillId="0" borderId="0" xfId="0"/>
    <xf numFmtId="4" fontId="6" fillId="0" borderId="0" xfId="0" applyNumberFormat="1" applyFont="1" applyProtection="1">
      <protection locked="0"/>
    </xf>
    <xf numFmtId="0" fontId="6" fillId="0" borderId="0" xfId="0" applyFont="1" applyProtection="1">
      <protection locked="0"/>
    </xf>
    <xf numFmtId="0" fontId="6" fillId="12" borderId="0" xfId="0" applyFont="1" applyFill="1" applyProtection="1">
      <protection locked="0"/>
    </xf>
    <xf numFmtId="4" fontId="18" fillId="0" borderId="0" xfId="0" applyNumberFormat="1" applyFont="1" applyProtection="1">
      <protection locked="0"/>
    </xf>
    <xf numFmtId="2" fontId="7" fillId="0" borderId="0" xfId="7" applyNumberFormat="1" applyFont="1" applyFill="1" applyAlignment="1" applyProtection="1">
      <alignment vertical="top"/>
      <protection locked="0"/>
    </xf>
    <xf numFmtId="4" fontId="48" fillId="0" borderId="0" xfId="0" applyNumberFormat="1" applyFont="1" applyProtection="1">
      <protection locked="0"/>
    </xf>
    <xf numFmtId="4" fontId="6" fillId="0" borderId="0" xfId="0" applyNumberFormat="1" applyFont="1" applyAlignment="1" applyProtection="1">
      <alignment vertical="top"/>
      <protection locked="0"/>
    </xf>
    <xf numFmtId="4" fontId="6" fillId="0" borderId="0" xfId="3" applyNumberFormat="1" applyAlignment="1" applyProtection="1">
      <alignment horizontal="right" vertical="top"/>
      <protection locked="0"/>
    </xf>
    <xf numFmtId="4" fontId="7" fillId="0" borderId="1" xfId="14" applyNumberFormat="1" applyFont="1" applyFill="1" applyBorder="1" applyAlignment="1" applyProtection="1">
      <alignment vertical="top"/>
      <protection locked="0"/>
    </xf>
    <xf numFmtId="4" fontId="6" fillId="0" borderId="0" xfId="14" applyNumberFormat="1" applyFont="1" applyFill="1" applyAlignment="1" applyProtection="1">
      <alignment vertical="top"/>
      <protection locked="0"/>
    </xf>
    <xf numFmtId="4" fontId="6" fillId="0" borderId="1" xfId="0" applyNumberFormat="1" applyFont="1" applyBorder="1" applyProtection="1">
      <protection locked="0"/>
    </xf>
    <xf numFmtId="0" fontId="37" fillId="12" borderId="0" xfId="0" applyFont="1" applyFill="1" applyAlignment="1" applyProtection="1">
      <alignment vertical="top"/>
      <protection locked="0"/>
    </xf>
    <xf numFmtId="0" fontId="37" fillId="12" borderId="0" xfId="0" applyFont="1" applyFill="1" applyProtection="1">
      <protection locked="0"/>
    </xf>
    <xf numFmtId="4" fontId="6" fillId="12" borderId="0" xfId="0" applyNumberFormat="1" applyFont="1" applyFill="1" applyProtection="1">
      <protection locked="0"/>
    </xf>
    <xf numFmtId="0" fontId="6" fillId="12" borderId="3" xfId="0" applyFont="1" applyFill="1" applyBorder="1" applyProtection="1">
      <protection locked="0"/>
    </xf>
    <xf numFmtId="0" fontId="6" fillId="12" borderId="4" xfId="0" applyFont="1" applyFill="1" applyBorder="1" applyProtection="1">
      <protection locked="0"/>
    </xf>
    <xf numFmtId="0" fontId="6" fillId="12" borderId="6" xfId="0" applyFont="1" applyFill="1" applyBorder="1" applyProtection="1">
      <protection locked="0"/>
    </xf>
    <xf numFmtId="0" fontId="62" fillId="12" borderId="6" xfId="0" applyFont="1" applyFill="1" applyBorder="1" applyProtection="1">
      <protection locked="0"/>
    </xf>
    <xf numFmtId="4" fontId="18" fillId="12" borderId="3" xfId="0" applyNumberFormat="1" applyFont="1" applyFill="1" applyBorder="1" applyProtection="1">
      <protection locked="0"/>
    </xf>
    <xf numFmtId="4" fontId="18" fillId="12" borderId="6" xfId="0" applyNumberFormat="1" applyFont="1" applyFill="1" applyBorder="1" applyProtection="1">
      <protection locked="0"/>
    </xf>
    <xf numFmtId="4" fontId="18" fillId="12" borderId="4" xfId="0" applyNumberFormat="1" applyFont="1" applyFill="1" applyBorder="1" applyProtection="1">
      <protection locked="0"/>
    </xf>
    <xf numFmtId="4" fontId="65" fillId="12" borderId="6" xfId="0" applyNumberFormat="1" applyFont="1" applyFill="1" applyBorder="1" applyProtection="1">
      <protection locked="0"/>
    </xf>
    <xf numFmtId="4" fontId="6" fillId="12" borderId="0" xfId="3" applyNumberFormat="1" applyFill="1" applyAlignment="1" applyProtection="1">
      <alignment vertical="top"/>
      <protection locked="0"/>
    </xf>
    <xf numFmtId="4" fontId="6" fillId="12" borderId="0" xfId="3" applyNumberFormat="1" applyFill="1" applyAlignment="1" applyProtection="1">
      <alignment horizontal="right" vertical="top"/>
      <protection locked="0"/>
    </xf>
    <xf numFmtId="4" fontId="6" fillId="12" borderId="0" xfId="0" applyNumberFormat="1" applyFont="1" applyFill="1" applyAlignment="1" applyProtection="1">
      <alignment vertical="top"/>
      <protection locked="0"/>
    </xf>
    <xf numFmtId="4" fontId="6" fillId="12" borderId="0" xfId="0" applyNumberFormat="1" applyFont="1" applyFill="1" applyAlignment="1" applyProtection="1">
      <alignment wrapText="1"/>
      <protection locked="0"/>
    </xf>
    <xf numFmtId="4" fontId="18" fillId="12" borderId="0" xfId="0" applyNumberFormat="1" applyFont="1" applyFill="1" applyProtection="1">
      <protection locked="0"/>
    </xf>
    <xf numFmtId="4" fontId="6" fillId="12" borderId="0" xfId="3" applyNumberFormat="1" applyFill="1" applyAlignment="1" applyProtection="1">
      <alignment horizontal="right"/>
      <protection locked="0"/>
    </xf>
    <xf numFmtId="0" fontId="6" fillId="0" borderId="0" xfId="0" applyFont="1" applyAlignment="1">
      <alignment wrapText="1"/>
    </xf>
    <xf numFmtId="4" fontId="6" fillId="0" borderId="0" xfId="0" applyNumberFormat="1" applyFont="1"/>
    <xf numFmtId="4" fontId="6" fillId="0" borderId="0" xfId="3" applyNumberFormat="1" applyAlignment="1" applyProtection="1">
      <alignment horizontal="right"/>
      <protection locked="0"/>
    </xf>
    <xf numFmtId="0" fontId="25" fillId="0" borderId="0" xfId="0" applyFont="1"/>
    <xf numFmtId="49" fontId="25" fillId="0" borderId="0" xfId="0" applyNumberFormat="1" applyFont="1"/>
    <xf numFmtId="0" fontId="35" fillId="0" borderId="0" xfId="0" applyFont="1" applyAlignment="1">
      <alignment vertical="center"/>
    </xf>
    <xf numFmtId="44" fontId="35" fillId="0" borderId="0" xfId="0" applyNumberFormat="1" applyFont="1" applyAlignment="1">
      <alignment horizontal="center" vertical="center"/>
    </xf>
    <xf numFmtId="0" fontId="7" fillId="0" borderId="0" xfId="0" applyFont="1" applyAlignment="1">
      <alignment horizontal="center" vertical="center" wrapText="1"/>
    </xf>
    <xf numFmtId="44" fontId="35" fillId="0" borderId="0" xfId="0" applyNumberFormat="1" applyFont="1" applyAlignment="1">
      <alignment horizontal="right" vertical="center"/>
    </xf>
    <xf numFmtId="44" fontId="36" fillId="0" borderId="0" xfId="0" applyNumberFormat="1" applyFont="1" applyAlignment="1">
      <alignment horizontal="center" vertical="center"/>
    </xf>
    <xf numFmtId="0" fontId="28" fillId="0" borderId="0" xfId="0" applyFont="1" applyAlignment="1">
      <alignment vertical="center" wrapText="1"/>
    </xf>
    <xf numFmtId="0" fontId="28" fillId="0" borderId="0" xfId="0" applyFont="1" applyAlignment="1">
      <alignment vertical="top"/>
    </xf>
    <xf numFmtId="0" fontId="34" fillId="0" borderId="0" xfId="0" applyFont="1" applyAlignment="1">
      <alignment vertical="center"/>
    </xf>
    <xf numFmtId="0" fontId="9" fillId="0" borderId="0" xfId="0" applyFont="1" applyAlignment="1">
      <alignment horizontal="left" vertical="center" wrapText="1"/>
    </xf>
    <xf numFmtId="0" fontId="35" fillId="0" borderId="0" xfId="0" applyFont="1" applyAlignment="1">
      <alignment horizontal="center" vertical="center"/>
    </xf>
    <xf numFmtId="0" fontId="9" fillId="0" borderId="0" xfId="0" applyFont="1" applyAlignment="1">
      <alignment vertical="center" wrapText="1"/>
    </xf>
    <xf numFmtId="0" fontId="35" fillId="0" borderId="0" xfId="0" applyFont="1" applyAlignment="1">
      <alignment horizontal="center"/>
    </xf>
    <xf numFmtId="0" fontId="35" fillId="0" borderId="0" xfId="0" applyFont="1"/>
    <xf numFmtId="0" fontId="9" fillId="0" borderId="0" xfId="0" applyFont="1" applyAlignment="1">
      <alignment horizontal="center" vertical="center"/>
    </xf>
    <xf numFmtId="0" fontId="9" fillId="0" borderId="0" xfId="0" applyFont="1" applyAlignment="1">
      <alignment horizontal="left" vertical="center"/>
    </xf>
    <xf numFmtId="49" fontId="26" fillId="0" borderId="0" xfId="0" applyNumberFormat="1" applyFont="1" applyAlignment="1">
      <alignment horizontal="center" vertical="center" wrapText="1"/>
    </xf>
    <xf numFmtId="0" fontId="40" fillId="3" borderId="2" xfId="0" applyFont="1" applyFill="1" applyBorder="1" applyAlignment="1">
      <alignment horizontal="center" vertical="center"/>
    </xf>
    <xf numFmtId="0" fontId="40" fillId="3" borderId="8" xfId="0" applyFont="1" applyFill="1" applyBorder="1" applyAlignment="1">
      <alignment vertical="center"/>
    </xf>
    <xf numFmtId="0" fontId="6" fillId="10" borderId="1" xfId="0" applyFont="1" applyFill="1" applyBorder="1"/>
    <xf numFmtId="4" fontId="6" fillId="10" borderId="1" xfId="0" applyNumberFormat="1" applyFont="1" applyFill="1" applyBorder="1" applyAlignment="1">
      <alignment wrapText="1"/>
    </xf>
    <xf numFmtId="2" fontId="6" fillId="10" borderId="9" xfId="0" applyNumberFormat="1" applyFont="1" applyFill="1" applyBorder="1"/>
    <xf numFmtId="168" fontId="7" fillId="10" borderId="2" xfId="0" applyNumberFormat="1" applyFont="1" applyFill="1" applyBorder="1" applyAlignment="1">
      <alignment vertical="top"/>
    </xf>
    <xf numFmtId="168" fontId="7" fillId="0" borderId="0" xfId="0" applyNumberFormat="1" applyFont="1" applyAlignment="1">
      <alignment vertical="top"/>
    </xf>
    <xf numFmtId="0" fontId="40" fillId="0" borderId="2" xfId="0" applyFont="1" applyBorder="1" applyAlignment="1">
      <alignment horizontal="center" vertical="center"/>
    </xf>
    <xf numFmtId="0" fontId="40" fillId="0" borderId="2" xfId="0" applyFont="1" applyBorder="1" applyAlignment="1">
      <alignment vertical="center" wrapText="1"/>
    </xf>
    <xf numFmtId="0" fontId="37" fillId="0" borderId="8" xfId="0" applyFont="1" applyBorder="1"/>
    <xf numFmtId="4" fontId="37" fillId="0" borderId="1" xfId="0" applyNumberFormat="1" applyFont="1" applyBorder="1" applyAlignment="1">
      <alignment wrapText="1"/>
    </xf>
    <xf numFmtId="2" fontId="37" fillId="0" borderId="9" xfId="0" applyNumberFormat="1" applyFont="1" applyBorder="1"/>
    <xf numFmtId="168" fontId="37" fillId="9" borderId="2" xfId="0" applyNumberFormat="1" applyFont="1" applyFill="1" applyBorder="1"/>
    <xf numFmtId="0" fontId="36" fillId="0" borderId="0" xfId="0" applyFont="1" applyAlignment="1">
      <alignment vertical="center"/>
    </xf>
    <xf numFmtId="0" fontId="37" fillId="0" borderId="0" xfId="0" applyFont="1" applyAlignment="1">
      <alignment vertical="center" wrapText="1"/>
    </xf>
    <xf numFmtId="3" fontId="8" fillId="0" borderId="0" xfId="27" applyNumberFormat="1" applyFont="1" applyFill="1" applyBorder="1" applyAlignment="1" applyProtection="1">
      <alignment horizontal="center" vertical="center" wrapText="1"/>
    </xf>
    <xf numFmtId="0" fontId="8" fillId="0" borderId="0" xfId="0" applyFont="1" applyAlignment="1">
      <alignment horizontal="center" vertical="center" wrapText="1"/>
    </xf>
    <xf numFmtId="7" fontId="35" fillId="0" borderId="0" xfId="0" applyNumberFormat="1" applyFont="1" applyAlignment="1">
      <alignment horizontal="right" vertical="center"/>
    </xf>
    <xf numFmtId="0" fontId="40" fillId="0" borderId="0" xfId="0" applyFont="1"/>
    <xf numFmtId="0" fontId="18" fillId="0" borderId="0" xfId="0" applyFont="1"/>
    <xf numFmtId="0" fontId="18" fillId="0" borderId="0" xfId="0" applyFont="1" applyAlignment="1">
      <alignment horizontal="center" vertical="top"/>
    </xf>
    <xf numFmtId="0" fontId="18" fillId="0" borderId="0" xfId="0" applyFont="1" applyAlignment="1">
      <alignment vertical="top" wrapText="1"/>
    </xf>
    <xf numFmtId="49" fontId="18" fillId="11" borderId="0" xfId="0" applyNumberFormat="1" applyFont="1" applyFill="1"/>
    <xf numFmtId="0" fontId="18" fillId="0" borderId="10" xfId="0" applyFont="1" applyBorder="1"/>
    <xf numFmtId="168" fontId="0" fillId="0" borderId="0" xfId="0" applyNumberFormat="1"/>
    <xf numFmtId="168" fontId="7" fillId="0" borderId="0" xfId="0" applyNumberFormat="1" applyFont="1" applyAlignment="1">
      <alignment horizontal="center" vertical="center" wrapText="1"/>
    </xf>
    <xf numFmtId="49" fontId="7" fillId="0" borderId="0" xfId="0" applyNumberFormat="1" applyFont="1" applyAlignment="1">
      <alignment horizontal="center" vertical="center" wrapText="1"/>
    </xf>
    <xf numFmtId="4" fontId="6" fillId="0" borderId="0" xfId="0" applyNumberFormat="1" applyFont="1" applyAlignment="1">
      <alignment horizontal="center" vertical="center" wrapText="1"/>
    </xf>
    <xf numFmtId="0" fontId="40" fillId="0" borderId="0" xfId="0" applyFont="1" applyAlignment="1">
      <alignment horizontal="left" vertical="center" wrapText="1"/>
    </xf>
    <xf numFmtId="0" fontId="7" fillId="0" borderId="2" xfId="0" applyFont="1" applyBorder="1" applyAlignment="1">
      <alignment horizontal="center" vertical="center" wrapText="1"/>
    </xf>
    <xf numFmtId="49" fontId="7"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168" fontId="7" fillId="0" borderId="2"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4" fontId="6" fillId="0" borderId="7" xfId="0" applyNumberFormat="1" applyFont="1" applyBorder="1" applyAlignment="1">
      <alignment horizontal="center" vertical="center" wrapText="1"/>
    </xf>
    <xf numFmtId="168" fontId="7" fillId="0" borderId="7" xfId="0" applyNumberFormat="1" applyFont="1" applyBorder="1" applyAlignment="1">
      <alignment horizontal="center" vertical="center" wrapText="1"/>
    </xf>
    <xf numFmtId="49" fontId="7" fillId="0" borderId="3" xfId="4" applyNumberFormat="1" applyFont="1" applyBorder="1" applyAlignment="1">
      <alignment horizontal="right"/>
    </xf>
    <xf numFmtId="0" fontId="7" fillId="0" borderId="29" xfId="0" quotePrefix="1" applyFont="1" applyBorder="1"/>
    <xf numFmtId="4" fontId="6" fillId="0" borderId="3" xfId="0" applyNumberFormat="1" applyFont="1" applyBorder="1" applyAlignment="1">
      <alignment horizontal="left" vertical="top"/>
    </xf>
    <xf numFmtId="0" fontId="6" fillId="0" borderId="26" xfId="0" applyFont="1" applyBorder="1" applyAlignment="1">
      <alignment horizontal="right"/>
    </xf>
    <xf numFmtId="4" fontId="40" fillId="0" borderId="3" xfId="0" applyNumberFormat="1" applyFont="1" applyBorder="1"/>
    <xf numFmtId="49" fontId="42" fillId="0" borderId="4" xfId="4" applyNumberFormat="1" applyFont="1" applyBorder="1" applyAlignment="1">
      <alignment horizontal="right"/>
    </xf>
    <xf numFmtId="49" fontId="6" fillId="0" borderId="24" xfId="0" applyNumberFormat="1" applyFont="1" applyBorder="1" applyAlignment="1">
      <alignment horizontal="left"/>
    </xf>
    <xf numFmtId="0" fontId="6" fillId="0" borderId="4" xfId="0" applyFont="1" applyBorder="1"/>
    <xf numFmtId="0" fontId="42" fillId="0" borderId="25" xfId="0" applyFont="1" applyBorder="1" applyAlignment="1">
      <alignment horizontal="right"/>
    </xf>
    <xf numFmtId="4" fontId="18" fillId="0" borderId="4" xfId="0" applyNumberFormat="1" applyFont="1" applyBorder="1"/>
    <xf numFmtId="4" fontId="40" fillId="0" borderId="4" xfId="0" applyNumberFormat="1" applyFont="1" applyBorder="1"/>
    <xf numFmtId="49" fontId="42" fillId="0" borderId="4" xfId="4" quotePrefix="1" applyNumberFormat="1" applyFont="1" applyBorder="1" applyAlignment="1">
      <alignment horizontal="right"/>
    </xf>
    <xf numFmtId="49" fontId="6" fillId="0" borderId="24" xfId="0" quotePrefix="1" applyNumberFormat="1" applyFont="1" applyBorder="1" applyAlignment="1">
      <alignment horizontal="left"/>
    </xf>
    <xf numFmtId="49" fontId="42" fillId="0" borderId="5" xfId="4" applyNumberFormat="1" applyFont="1" applyBorder="1" applyAlignment="1">
      <alignment horizontal="right"/>
    </xf>
    <xf numFmtId="0" fontId="42" fillId="0" borderId="30" xfId="0" quotePrefix="1" applyFont="1" applyBorder="1"/>
    <xf numFmtId="0" fontId="42" fillId="0" borderId="27" xfId="0" applyFont="1" applyBorder="1" applyAlignment="1">
      <alignment horizontal="right"/>
    </xf>
    <xf numFmtId="4" fontId="18" fillId="0" borderId="5" xfId="0" applyNumberFormat="1" applyFont="1" applyBorder="1"/>
    <xf numFmtId="4" fontId="40" fillId="0" borderId="5" xfId="0" applyNumberFormat="1" applyFont="1" applyBorder="1"/>
    <xf numFmtId="49" fontId="7" fillId="0" borderId="6" xfId="0" quotePrefix="1" applyNumberFormat="1" applyFont="1" applyBorder="1" applyAlignment="1">
      <alignment horizontal="right"/>
    </xf>
    <xf numFmtId="0" fontId="7" fillId="0" borderId="31" xfId="0" applyFont="1" applyBorder="1"/>
    <xf numFmtId="4" fontId="6" fillId="0" borderId="4" xfId="0" applyNumberFormat="1" applyFont="1" applyBorder="1" applyAlignment="1">
      <alignment horizontal="left" vertical="top"/>
    </xf>
    <xf numFmtId="1" fontId="6" fillId="0" borderId="28" xfId="0" applyNumberFormat="1" applyFont="1" applyBorder="1" applyAlignment="1">
      <alignment horizontal="right"/>
    </xf>
    <xf numFmtId="4" fontId="40" fillId="0" borderId="6" xfId="0" applyNumberFormat="1" applyFont="1" applyBorder="1"/>
    <xf numFmtId="49" fontId="6" fillId="0" borderId="4" xfId="0" quotePrefix="1" applyNumberFormat="1" applyFont="1" applyBorder="1" applyAlignment="1">
      <alignment horizontal="right"/>
    </xf>
    <xf numFmtId="1" fontId="6" fillId="0" borderId="25" xfId="0" applyNumberFormat="1" applyFont="1" applyBorder="1" applyAlignment="1">
      <alignment horizontal="right"/>
    </xf>
    <xf numFmtId="0" fontId="49" fillId="0" borderId="24" xfId="0" applyFont="1" applyBorder="1"/>
    <xf numFmtId="49" fontId="6" fillId="0" borderId="5" xfId="0" quotePrefix="1" applyNumberFormat="1" applyFont="1" applyBorder="1" applyAlignment="1">
      <alignment horizontal="right"/>
    </xf>
    <xf numFmtId="49" fontId="6" fillId="0" borderId="30" xfId="0" applyNumberFormat="1" applyFont="1" applyBorder="1" applyAlignment="1">
      <alignment horizontal="left"/>
    </xf>
    <xf numFmtId="1" fontId="6" fillId="0" borderId="27" xfId="0" applyNumberFormat="1" applyFont="1" applyBorder="1" applyAlignment="1">
      <alignment horizontal="right"/>
    </xf>
    <xf numFmtId="49" fontId="7" fillId="0" borderId="31" xfId="0" applyNumberFormat="1" applyFont="1" applyBorder="1" applyAlignment="1">
      <alignment horizontal="left"/>
    </xf>
    <xf numFmtId="0" fontId="6" fillId="0" borderId="28" xfId="0" applyFont="1" applyBorder="1" applyAlignment="1">
      <alignment horizontal="right"/>
    </xf>
    <xf numFmtId="49" fontId="42" fillId="0" borderId="4" xfId="0" quotePrefix="1" applyNumberFormat="1" applyFont="1" applyBorder="1" applyAlignment="1">
      <alignment horizontal="right"/>
    </xf>
    <xf numFmtId="49" fontId="42" fillId="0" borderId="4" xfId="0" applyNumberFormat="1" applyFont="1" applyBorder="1" applyAlignment="1">
      <alignment horizontal="right"/>
    </xf>
    <xf numFmtId="1" fontId="42" fillId="0" borderId="25" xfId="0" applyNumberFormat="1" applyFont="1" applyBorder="1" applyAlignment="1">
      <alignment horizontal="right"/>
    </xf>
    <xf numFmtId="49" fontId="42" fillId="0" borderId="5" xfId="0" applyNumberFormat="1" applyFont="1" applyBorder="1" applyAlignment="1">
      <alignment horizontal="right"/>
    </xf>
    <xf numFmtId="49" fontId="6" fillId="0" borderId="30" xfId="0" quotePrefix="1" applyNumberFormat="1" applyFont="1" applyBorder="1" applyAlignment="1">
      <alignment horizontal="left"/>
    </xf>
    <xf numFmtId="1" fontId="42" fillId="0" borderId="27" xfId="0" applyNumberFormat="1" applyFont="1" applyBorder="1" applyAlignment="1">
      <alignment horizontal="right"/>
    </xf>
    <xf numFmtId="49" fontId="7" fillId="0" borderId="6" xfId="0" applyNumberFormat="1" applyFont="1" applyBorder="1" applyAlignment="1">
      <alignment horizontal="right"/>
    </xf>
    <xf numFmtId="0" fontId="6" fillId="0" borderId="24" xfId="0" applyFont="1" applyBorder="1" applyAlignment="1">
      <alignment horizontal="left"/>
    </xf>
    <xf numFmtId="0" fontId="6" fillId="0" borderId="24" xfId="0" quotePrefix="1" applyFont="1" applyBorder="1"/>
    <xf numFmtId="49" fontId="42" fillId="0" borderId="5" xfId="0" quotePrefix="1" applyNumberFormat="1" applyFont="1" applyBorder="1" applyAlignment="1">
      <alignment horizontal="right"/>
    </xf>
    <xf numFmtId="0" fontId="6" fillId="0" borderId="24" xfId="0" quotePrefix="1" applyFont="1" applyBorder="1" applyAlignment="1">
      <alignment horizontal="left"/>
    </xf>
    <xf numFmtId="0" fontId="6" fillId="0" borderId="24" xfId="2" quotePrefix="1" applyFont="1" applyBorder="1"/>
    <xf numFmtId="0" fontId="6" fillId="0" borderId="24" xfId="0" applyFont="1" applyBorder="1"/>
    <xf numFmtId="0" fontId="42" fillId="0" borderId="30" xfId="0" applyFont="1" applyBorder="1" applyAlignment="1">
      <alignment horizontal="left"/>
    </xf>
    <xf numFmtId="1" fontId="42" fillId="0" borderId="28" xfId="0" applyNumberFormat="1" applyFont="1" applyBorder="1" applyAlignment="1">
      <alignment horizontal="right"/>
    </xf>
    <xf numFmtId="4" fontId="18" fillId="0" borderId="6" xfId="0" applyNumberFormat="1" applyFont="1" applyBorder="1"/>
    <xf numFmtId="0" fontId="18" fillId="0" borderId="4" xfId="0" applyFont="1" applyBorder="1"/>
    <xf numFmtId="0" fontId="6" fillId="0" borderId="25" xfId="0" applyFont="1" applyBorder="1" applyAlignment="1">
      <alignment horizontal="right"/>
    </xf>
    <xf numFmtId="0" fontId="6" fillId="0" borderId="24" xfId="0" quotePrefix="1" applyFont="1" applyBorder="1" applyAlignment="1">
      <alignment wrapText="1"/>
    </xf>
    <xf numFmtId="0" fontId="49" fillId="0" borderId="24" xfId="0" quotePrefix="1" applyFont="1" applyBorder="1"/>
    <xf numFmtId="0" fontId="7" fillId="0" borderId="31" xfId="0" applyFont="1" applyBorder="1" applyAlignment="1">
      <alignment horizontal="left"/>
    </xf>
    <xf numFmtId="0" fontId="18" fillId="0" borderId="25" xfId="0" applyFont="1" applyBorder="1" applyAlignment="1">
      <alignment horizontal="right"/>
    </xf>
    <xf numFmtId="0" fontId="40" fillId="0" borderId="4" xfId="0" applyFont="1" applyBorder="1"/>
    <xf numFmtId="0" fontId="6" fillId="0" borderId="24" xfId="2" quotePrefix="1" applyFont="1" applyBorder="1" applyAlignment="1">
      <alignment wrapText="1"/>
    </xf>
    <xf numFmtId="0" fontId="6" fillId="0" borderId="24" xfId="0" applyFont="1" applyBorder="1" applyAlignment="1">
      <alignment horizontal="justify" vertical="center"/>
    </xf>
    <xf numFmtId="0" fontId="6" fillId="0" borderId="24" xfId="0" quotePrefix="1" applyFont="1" applyBorder="1" applyAlignment="1">
      <alignment horizontal="justify" vertical="center"/>
    </xf>
    <xf numFmtId="49" fontId="6" fillId="0" borderId="0" xfId="0" applyNumberFormat="1" applyFont="1" applyAlignment="1">
      <alignment horizontal="left" wrapText="1"/>
    </xf>
    <xf numFmtId="49" fontId="6" fillId="0" borderId="0" xfId="0" applyNumberFormat="1" applyFont="1" applyAlignment="1">
      <alignment horizontal="left"/>
    </xf>
    <xf numFmtId="0" fontId="6" fillId="0" borderId="24" xfId="0" quotePrefix="1" applyFont="1" applyBorder="1" applyAlignment="1">
      <alignment horizontal="justify"/>
    </xf>
    <xf numFmtId="0" fontId="6" fillId="0" borderId="24" xfId="0" quotePrefix="1" applyFont="1" applyBorder="1" applyAlignment="1">
      <alignment horizontal="left" vertical="center"/>
    </xf>
    <xf numFmtId="49" fontId="42" fillId="0" borderId="4" xfId="0" quotePrefix="1" applyNumberFormat="1" applyFont="1" applyBorder="1" applyAlignment="1">
      <alignment horizontal="right" vertical="top"/>
    </xf>
    <xf numFmtId="0" fontId="6" fillId="0" borderId="24" xfId="0" applyFont="1" applyBorder="1" applyAlignment="1">
      <alignment horizontal="justify" vertical="top"/>
    </xf>
    <xf numFmtId="0" fontId="42" fillId="0" borderId="25" xfId="0" applyFont="1" applyBorder="1" applyAlignment="1">
      <alignment horizontal="right" vertical="top"/>
    </xf>
    <xf numFmtId="4" fontId="18" fillId="0" borderId="4" xfId="0" applyNumberFormat="1" applyFont="1" applyBorder="1" applyAlignment="1">
      <alignment vertical="top"/>
    </xf>
    <xf numFmtId="4" fontId="40" fillId="0" borderId="4" xfId="0" applyNumberFormat="1" applyFont="1" applyBorder="1" applyAlignment="1">
      <alignment vertical="top"/>
    </xf>
    <xf numFmtId="49" fontId="42" fillId="0" borderId="4" xfId="0" quotePrefix="1" applyNumberFormat="1" applyFont="1" applyBorder="1" applyAlignment="1">
      <alignment horizontal="left"/>
    </xf>
    <xf numFmtId="4" fontId="18" fillId="0" borderId="4" xfId="0" applyNumberFormat="1" applyFont="1" applyBorder="1" applyAlignment="1">
      <alignment horizontal="left"/>
    </xf>
    <xf numFmtId="4" fontId="40" fillId="0" borderId="4" xfId="0" applyNumberFormat="1" applyFont="1" applyBorder="1" applyAlignment="1">
      <alignment horizontal="left"/>
    </xf>
    <xf numFmtId="0" fontId="6" fillId="0" borderId="24" xfId="0" applyFont="1" applyBorder="1" applyAlignment="1">
      <alignment horizontal="left" vertical="top" wrapText="1"/>
    </xf>
    <xf numFmtId="0" fontId="6" fillId="0" borderId="24" xfId="0" applyFont="1" applyBorder="1" applyAlignment="1">
      <alignment horizontal="justify"/>
    </xf>
    <xf numFmtId="0" fontId="7" fillId="0" borderId="24" xfId="0" applyFont="1" applyBorder="1" applyAlignment="1">
      <alignment wrapText="1"/>
    </xf>
    <xf numFmtId="0" fontId="7" fillId="0" borderId="24" xfId="0" applyFont="1" applyBorder="1" applyAlignment="1">
      <alignment horizontal="left"/>
    </xf>
    <xf numFmtId="0" fontId="6" fillId="0" borderId="24" xfId="0" applyFont="1" applyBorder="1" applyAlignment="1">
      <alignment wrapText="1"/>
    </xf>
    <xf numFmtId="0" fontId="7" fillId="0" borderId="24" xfId="0" applyFont="1" applyBorder="1" applyAlignment="1">
      <alignment horizontal="justify"/>
    </xf>
    <xf numFmtId="0" fontId="7" fillId="0" borderId="24" xfId="0" applyFont="1" applyBorder="1" applyAlignment="1">
      <alignment horizontal="justify" vertical="center"/>
    </xf>
    <xf numFmtId="0" fontId="0" fillId="4" borderId="0" xfId="0" applyFill="1"/>
    <xf numFmtId="0" fontId="6" fillId="0" borderId="24" xfId="0" applyFont="1" applyBorder="1" applyAlignment="1">
      <alignment horizontal="left" wrapText="1"/>
    </xf>
    <xf numFmtId="4" fontId="6" fillId="0" borderId="4" xfId="0" applyNumberFormat="1" applyFont="1" applyBorder="1"/>
    <xf numFmtId="4" fontId="7" fillId="0" borderId="4" xfId="0" applyNumberFormat="1" applyFont="1" applyBorder="1"/>
    <xf numFmtId="49" fontId="6" fillId="0" borderId="4" xfId="0" quotePrefix="1" applyNumberFormat="1" applyFont="1" applyBorder="1" applyAlignment="1">
      <alignment horizontal="left"/>
    </xf>
    <xf numFmtId="0" fontId="6" fillId="0" borderId="24" xfId="0" applyFont="1" applyBorder="1" applyAlignment="1">
      <alignment horizontal="left" vertical="center"/>
    </xf>
    <xf numFmtId="4" fontId="6" fillId="0" borderId="4" xfId="0" applyNumberFormat="1" applyFont="1" applyBorder="1" applyAlignment="1">
      <alignment horizontal="left"/>
    </xf>
    <xf numFmtId="4" fontId="7" fillId="0" borderId="4" xfId="0" applyNumberFormat="1" applyFont="1" applyBorder="1" applyAlignment="1">
      <alignment horizontal="left"/>
    </xf>
    <xf numFmtId="0" fontId="6" fillId="0" borderId="0" xfId="0" applyFont="1" applyAlignment="1">
      <alignment horizontal="justify" vertical="center"/>
    </xf>
    <xf numFmtId="0" fontId="18" fillId="0" borderId="27" xfId="0" applyFont="1" applyBorder="1" applyAlignment="1">
      <alignment horizontal="right"/>
    </xf>
    <xf numFmtId="0" fontId="18" fillId="0" borderId="24" xfId="0" applyFont="1" applyBorder="1" applyAlignment="1">
      <alignment horizontal="left" vertical="center"/>
    </xf>
    <xf numFmtId="0" fontId="6" fillId="0" borderId="24" xfId="0" applyFont="1" applyBorder="1" applyAlignment="1">
      <alignment horizontal="left" vertical="center" wrapText="1"/>
    </xf>
    <xf numFmtId="49" fontId="42" fillId="0" borderId="30" xfId="0" applyNumberFormat="1" applyFont="1" applyBorder="1" applyAlignment="1">
      <alignment horizontal="left"/>
    </xf>
    <xf numFmtId="0" fontId="7" fillId="0" borderId="31" xfId="4" applyFont="1" applyBorder="1" applyAlignment="1">
      <alignment horizontal="left"/>
    </xf>
    <xf numFmtId="0" fontId="6" fillId="0" borderId="24" xfId="4" applyFont="1" applyBorder="1" applyAlignment="1">
      <alignment horizontal="left"/>
    </xf>
    <xf numFmtId="0" fontId="6" fillId="0" borderId="24" xfId="5" quotePrefix="1" applyFont="1" applyBorder="1"/>
    <xf numFmtId="0" fontId="6" fillId="0" borderId="24" xfId="5" quotePrefix="1" applyFont="1" applyBorder="1" applyAlignment="1">
      <alignment wrapText="1"/>
    </xf>
    <xf numFmtId="0" fontId="18" fillId="0" borderId="4" xfId="0" applyFont="1" applyBorder="1" applyAlignment="1">
      <alignment vertical="top"/>
    </xf>
    <xf numFmtId="0" fontId="6" fillId="0" borderId="24" xfId="0" quotePrefix="1" applyFont="1" applyBorder="1" applyAlignment="1">
      <alignment vertical="top" wrapText="1"/>
    </xf>
    <xf numFmtId="1" fontId="42" fillId="0" borderId="25" xfId="0" applyNumberFormat="1" applyFont="1" applyBorder="1" applyAlignment="1">
      <alignment horizontal="right" vertical="top"/>
    </xf>
    <xf numFmtId="0" fontId="18" fillId="0" borderId="5" xfId="0" applyFont="1" applyBorder="1"/>
    <xf numFmtId="0" fontId="7" fillId="0" borderId="31" xfId="0" applyFont="1" applyBorder="1" applyAlignment="1">
      <alignment wrapText="1"/>
    </xf>
    <xf numFmtId="49" fontId="6" fillId="0" borderId="24" xfId="0" applyNumberFormat="1" applyFont="1" applyBorder="1" applyAlignment="1">
      <alignment horizontal="left" vertical="top" wrapText="1"/>
    </xf>
    <xf numFmtId="0" fontId="42" fillId="0" borderId="30" xfId="0" applyFont="1" applyBorder="1" applyAlignment="1">
      <alignment wrapText="1"/>
    </xf>
    <xf numFmtId="49" fontId="66" fillId="0" borderId="6" xfId="0" quotePrefix="1" applyNumberFormat="1" applyFont="1" applyBorder="1" applyAlignment="1">
      <alignment horizontal="right"/>
    </xf>
    <xf numFmtId="0" fontId="66" fillId="0" borderId="32" xfId="0" applyFont="1" applyBorder="1"/>
    <xf numFmtId="0" fontId="65" fillId="0" borderId="6" xfId="0" applyFont="1" applyBorder="1"/>
    <xf numFmtId="0" fontId="65" fillId="0" borderId="32" xfId="0" applyFont="1" applyBorder="1" applyAlignment="1">
      <alignment horizontal="right"/>
    </xf>
    <xf numFmtId="4" fontId="66" fillId="0" borderId="28" xfId="0" applyNumberFormat="1" applyFont="1" applyBorder="1"/>
    <xf numFmtId="0" fontId="61" fillId="0" borderId="0" xfId="0" applyFont="1"/>
    <xf numFmtId="0" fontId="67" fillId="0" borderId="24" xfId="0" applyFont="1" applyBorder="1"/>
    <xf numFmtId="0" fontId="65" fillId="0" borderId="0" xfId="0" applyFont="1"/>
    <xf numFmtId="0" fontId="57" fillId="0" borderId="4" xfId="0" applyFont="1" applyBorder="1"/>
    <xf numFmtId="0" fontId="57" fillId="0" borderId="0" xfId="0" applyFont="1" applyAlignment="1">
      <alignment horizontal="right"/>
    </xf>
    <xf numFmtId="4" fontId="57" fillId="0" borderId="4" xfId="0" applyNumberFormat="1" applyFont="1" applyBorder="1"/>
    <xf numFmtId="4" fontId="60" fillId="0" borderId="0" xfId="0" applyNumberFormat="1" applyFont="1"/>
    <xf numFmtId="0" fontId="59" fillId="0" borderId="0" xfId="0" applyFont="1"/>
    <xf numFmtId="0" fontId="59" fillId="0" borderId="25" xfId="0" applyFont="1" applyBorder="1"/>
    <xf numFmtId="0" fontId="65" fillId="0" borderId="0" xfId="0" applyFont="1" applyAlignment="1">
      <alignment horizontal="justify"/>
    </xf>
    <xf numFmtId="0" fontId="67" fillId="0" borderId="4" xfId="0" applyFont="1" applyBorder="1"/>
    <xf numFmtId="4" fontId="60" fillId="0" borderId="25" xfId="0" applyNumberFormat="1" applyFont="1" applyBorder="1"/>
    <xf numFmtId="0" fontId="67" fillId="0" borderId="0" xfId="0" applyFont="1"/>
    <xf numFmtId="0" fontId="7" fillId="0" borderId="31" xfId="0" applyFont="1" applyBorder="1" applyAlignment="1">
      <alignment horizontal="left" wrapText="1"/>
    </xf>
    <xf numFmtId="0" fontId="18" fillId="0" borderId="24" xfId="0" applyFont="1" applyBorder="1"/>
    <xf numFmtId="0" fontId="18" fillId="0" borderId="24" xfId="0" quotePrefix="1" applyFont="1" applyBorder="1"/>
    <xf numFmtId="49" fontId="6" fillId="0" borderId="24" xfId="0" quotePrefix="1" applyNumberFormat="1" applyFont="1" applyBorder="1" applyAlignment="1">
      <alignment horizontal="left" wrapText="1"/>
    </xf>
    <xf numFmtId="0" fontId="52" fillId="0" borderId="30" xfId="4" applyFont="1" applyBorder="1" applyAlignment="1">
      <alignment horizontal="left"/>
    </xf>
    <xf numFmtId="0" fontId="7" fillId="0" borderId="31" xfId="0" quotePrefix="1" applyFont="1" applyBorder="1"/>
    <xf numFmtId="0" fontId="18" fillId="0" borderId="24" xfId="0" applyFont="1" applyBorder="1" applyAlignment="1">
      <alignment vertical="top" wrapText="1"/>
    </xf>
    <xf numFmtId="0" fontId="18" fillId="0" borderId="24" xfId="0" applyFont="1" applyBorder="1" applyAlignment="1">
      <alignment wrapText="1"/>
    </xf>
    <xf numFmtId="0" fontId="18" fillId="0" borderId="24" xfId="0" applyFont="1" applyBorder="1" applyAlignment="1">
      <alignment vertical="center"/>
    </xf>
    <xf numFmtId="0" fontId="18" fillId="0" borderId="24" xfId="0" applyFont="1" applyBorder="1" applyAlignment="1">
      <alignment horizontal="left"/>
    </xf>
    <xf numFmtId="0" fontId="18" fillId="0" borderId="30" xfId="0" applyFont="1" applyBorder="1" applyAlignment="1">
      <alignment vertical="center"/>
    </xf>
    <xf numFmtId="0" fontId="6" fillId="0" borderId="24" xfId="6" quotePrefix="1" applyFont="1" applyBorder="1"/>
    <xf numFmtId="0" fontId="6" fillId="0" borderId="24" xfId="6" applyFont="1" applyBorder="1"/>
    <xf numFmtId="0" fontId="6" fillId="0" borderId="24" xfId="6" quotePrefix="1" applyFont="1" applyBorder="1" applyAlignment="1">
      <alignment horizontal="left"/>
    </xf>
    <xf numFmtId="49" fontId="7" fillId="0" borderId="24" xfId="0" applyNumberFormat="1" applyFont="1" applyBorder="1" applyAlignment="1">
      <alignment horizontal="left"/>
    </xf>
    <xf numFmtId="0" fontId="6" fillId="0" borderId="0" xfId="0" applyFont="1"/>
    <xf numFmtId="49" fontId="7" fillId="0" borderId="24" xfId="0" quotePrefix="1" applyNumberFormat="1" applyFont="1" applyBorder="1" applyAlignment="1">
      <alignment horizontal="left"/>
    </xf>
    <xf numFmtId="0" fontId="18" fillId="0" borderId="24" xfId="2" applyFont="1" applyBorder="1"/>
    <xf numFmtId="0" fontId="18" fillId="0" borderId="24" xfId="2" quotePrefix="1" applyFont="1" applyBorder="1"/>
    <xf numFmtId="0" fontId="42" fillId="0" borderId="25" xfId="0" applyFont="1" applyBorder="1" applyAlignment="1">
      <alignment horizontal="right" wrapText="1"/>
    </xf>
    <xf numFmtId="0" fontId="6" fillId="0" borderId="24" xfId="0" applyFont="1" applyBorder="1" applyAlignment="1">
      <alignment vertical="top" wrapText="1"/>
    </xf>
    <xf numFmtId="0" fontId="40" fillId="0" borderId="30" xfId="0" applyFont="1" applyBorder="1"/>
    <xf numFmtId="2" fontId="40" fillId="0" borderId="4" xfId="0" applyNumberFormat="1" applyFont="1" applyBorder="1" applyAlignment="1">
      <alignment horizontal="right"/>
    </xf>
    <xf numFmtId="49" fontId="6" fillId="0" borderId="24" xfId="0" quotePrefix="1" applyNumberFormat="1" applyFont="1" applyBorder="1" applyAlignment="1">
      <alignment horizontal="left" vertical="top" wrapText="1"/>
    </xf>
    <xf numFmtId="0" fontId="6" fillId="0" borderId="24" xfId="0" quotePrefix="1" applyFont="1" applyBorder="1" applyAlignment="1">
      <alignment horizontal="left" vertical="center" wrapText="1"/>
    </xf>
    <xf numFmtId="0" fontId="40" fillId="0" borderId="24" xfId="0" applyFont="1" applyBorder="1"/>
    <xf numFmtId="0" fontId="49" fillId="0" borderId="24" xfId="0" quotePrefix="1" applyFont="1" applyBorder="1" applyAlignment="1">
      <alignment horizontal="left"/>
    </xf>
    <xf numFmtId="0" fontId="49" fillId="0" borderId="24" xfId="0" applyFont="1" applyBorder="1" applyAlignment="1">
      <alignment horizontal="left"/>
    </xf>
    <xf numFmtId="0" fontId="6" fillId="0" borderId="6" xfId="0" applyFont="1" applyBorder="1"/>
    <xf numFmtId="0" fontId="49" fillId="0" borderId="0" xfId="0" quotePrefix="1" applyFont="1"/>
    <xf numFmtId="0" fontId="42" fillId="0" borderId="4" xfId="0" applyFont="1" applyBorder="1"/>
    <xf numFmtId="0" fontId="42" fillId="0" borderId="0" xfId="0" applyFont="1" applyAlignment="1">
      <alignment horizontal="right"/>
    </xf>
    <xf numFmtId="4" fontId="40" fillId="0" borderId="0" xfId="0" applyNumberFormat="1" applyFont="1"/>
    <xf numFmtId="0" fontId="18" fillId="13" borderId="0" xfId="0" applyFont="1" applyFill="1"/>
    <xf numFmtId="0" fontId="53" fillId="13" borderId="0" xfId="0" applyFont="1" applyFill="1" applyAlignment="1">
      <alignment vertical="center"/>
    </xf>
    <xf numFmtId="0" fontId="42" fillId="13" borderId="0" xfId="0" applyFont="1" applyFill="1"/>
    <xf numFmtId="0" fontId="6" fillId="13" borderId="0" xfId="0" applyFont="1" applyFill="1"/>
    <xf numFmtId="4" fontId="18" fillId="13" borderId="0" xfId="0" applyNumberFormat="1" applyFont="1" applyFill="1"/>
    <xf numFmtId="4" fontId="40" fillId="13" borderId="0" xfId="0" applyNumberFormat="1" applyFont="1" applyFill="1"/>
    <xf numFmtId="0" fontId="53" fillId="0" borderId="0" xfId="0" applyFont="1" applyAlignment="1">
      <alignment vertical="center"/>
    </xf>
    <xf numFmtId="0" fontId="42" fillId="0" borderId="0" xfId="0" applyFont="1"/>
    <xf numFmtId="4" fontId="18" fillId="0" borderId="0" xfId="0" applyNumberFormat="1" applyFont="1"/>
    <xf numFmtId="49" fontId="7" fillId="0" borderId="11" xfId="0" applyNumberFormat="1" applyFont="1" applyBorder="1"/>
    <xf numFmtId="49" fontId="7" fillId="0" borderId="0" xfId="0" applyNumberFormat="1" applyFont="1" applyAlignment="1">
      <alignment horizontal="left" vertical="top" wrapText="1"/>
    </xf>
    <xf numFmtId="39" fontId="6" fillId="0" borderId="0" xfId="0" applyNumberFormat="1" applyFont="1" applyAlignment="1">
      <alignment horizontal="center"/>
    </xf>
    <xf numFmtId="49" fontId="6" fillId="0" borderId="2" xfId="0" applyNumberFormat="1" applyFont="1" applyBorder="1" applyAlignment="1">
      <alignment horizontal="center" vertical="top"/>
    </xf>
    <xf numFmtId="49" fontId="18" fillId="0" borderId="2" xfId="0" applyNumberFormat="1" applyFont="1" applyBorder="1" applyAlignment="1">
      <alignment horizontal="center" vertical="top"/>
    </xf>
    <xf numFmtId="0" fontId="52" fillId="0" borderId="0" xfId="0" applyFont="1"/>
    <xf numFmtId="0" fontId="0" fillId="0" borderId="0" xfId="0" applyAlignment="1">
      <alignment horizontal="center" wrapText="1"/>
    </xf>
    <xf numFmtId="0" fontId="11" fillId="0" borderId="0" xfId="0" applyFont="1"/>
    <xf numFmtId="0" fontId="0" fillId="0" borderId="0" xfId="0" applyAlignment="1">
      <alignment wrapText="1"/>
    </xf>
    <xf numFmtId="0" fontId="35" fillId="0" borderId="0" xfId="32" applyFont="1"/>
    <xf numFmtId="0" fontId="18" fillId="0" borderId="0" xfId="0" applyFont="1" applyAlignment="1">
      <alignment horizontal="right"/>
    </xf>
    <xf numFmtId="0" fontId="52" fillId="0" borderId="0" xfId="0" applyFont="1" applyAlignment="1">
      <alignment horizontal="right"/>
    </xf>
    <xf numFmtId="0" fontId="52" fillId="0" borderId="20" xfId="0" applyFont="1" applyBorder="1"/>
    <xf numFmtId="0" fontId="52" fillId="0" borderId="10" xfId="0" applyFont="1" applyBorder="1"/>
    <xf numFmtId="0" fontId="2" fillId="0" borderId="0" xfId="0" applyFont="1"/>
    <xf numFmtId="0" fontId="3" fillId="0" borderId="0" xfId="0" applyFont="1"/>
    <xf numFmtId="4" fontId="7" fillId="0" borderId="0" xfId="0" applyNumberFormat="1" applyFont="1" applyAlignment="1">
      <alignment horizontal="center" vertical="center" wrapText="1"/>
    </xf>
    <xf numFmtId="0" fontId="4" fillId="0" borderId="0" xfId="0" applyFont="1"/>
    <xf numFmtId="0" fontId="7" fillId="0" borderId="0" xfId="0" applyFont="1" applyAlignment="1">
      <alignment horizontal="center" vertical="top"/>
    </xf>
    <xf numFmtId="0" fontId="7" fillId="0" borderId="0" xfId="0" applyFont="1" applyAlignment="1">
      <alignment wrapText="1"/>
    </xf>
    <xf numFmtId="4" fontId="6" fillId="0" borderId="0" xfId="0" applyNumberFormat="1" applyFont="1" applyAlignment="1">
      <alignment wrapText="1"/>
    </xf>
    <xf numFmtId="0" fontId="7" fillId="0" borderId="0" xfId="0" applyFont="1" applyAlignment="1">
      <alignment vertical="top"/>
    </xf>
    <xf numFmtId="0" fontId="37" fillId="0" borderId="0" xfId="0" applyFont="1" applyAlignment="1">
      <alignment horizontal="justify" vertical="center"/>
    </xf>
    <xf numFmtId="0" fontId="38" fillId="0" borderId="0" xfId="0" applyFont="1" applyAlignment="1">
      <alignment horizontal="justify" vertical="center"/>
    </xf>
    <xf numFmtId="0" fontId="39" fillId="0" borderId="0" xfId="0" applyFont="1" applyAlignment="1">
      <alignment wrapText="1"/>
    </xf>
    <xf numFmtId="0" fontId="40" fillId="0" borderId="0" xfId="0" applyFont="1" applyAlignment="1">
      <alignment wrapText="1"/>
    </xf>
    <xf numFmtId="0" fontId="38" fillId="0" borderId="0" xfId="0" applyFont="1" applyAlignment="1">
      <alignment wrapText="1"/>
    </xf>
    <xf numFmtId="0" fontId="38" fillId="0" borderId="0" xfId="0" applyFont="1" applyAlignment="1">
      <alignment horizontal="left" vertical="center" wrapText="1"/>
    </xf>
    <xf numFmtId="0" fontId="37" fillId="0" borderId="0" xfId="0" applyFont="1" applyAlignment="1">
      <alignment horizontal="left" vertical="center" wrapText="1"/>
    </xf>
    <xf numFmtId="49" fontId="43" fillId="0" borderId="0" xfId="0" quotePrefix="1" applyNumberFormat="1" applyFont="1" applyAlignment="1">
      <alignment horizontal="right"/>
    </xf>
    <xf numFmtId="49" fontId="38" fillId="0" borderId="0" xfId="0" applyNumberFormat="1" applyFont="1" applyAlignment="1">
      <alignment horizontal="left"/>
    </xf>
    <xf numFmtId="0" fontId="37" fillId="0" borderId="0" xfId="0" applyFont="1" applyAlignment="1">
      <alignment vertical="top" wrapText="1"/>
    </xf>
    <xf numFmtId="0" fontId="43" fillId="0" borderId="0" xfId="0" applyFont="1"/>
    <xf numFmtId="49" fontId="7" fillId="0" borderId="0" xfId="0" quotePrefix="1" applyNumberFormat="1" applyFont="1" applyAlignment="1">
      <alignment horizontal="center"/>
    </xf>
    <xf numFmtId="1" fontId="18" fillId="0" borderId="0" xfId="0" applyNumberFormat="1" applyFont="1"/>
    <xf numFmtId="49" fontId="42" fillId="0" borderId="0" xfId="0" quotePrefix="1" applyNumberFormat="1" applyFont="1" applyAlignment="1">
      <alignment horizontal="center"/>
    </xf>
    <xf numFmtId="0" fontId="38" fillId="0" borderId="0" xfId="0" applyFont="1" applyAlignment="1">
      <alignment vertical="top" wrapText="1"/>
    </xf>
    <xf numFmtId="0" fontId="37" fillId="0" borderId="0" xfId="0" applyFont="1" applyAlignment="1">
      <alignment vertical="top"/>
    </xf>
    <xf numFmtId="0" fontId="18" fillId="0" borderId="0" xfId="0" applyFont="1" applyAlignment="1">
      <alignment horizontal="center"/>
    </xf>
    <xf numFmtId="0" fontId="18" fillId="0" borderId="0" xfId="0" applyFont="1" applyAlignment="1">
      <alignment wrapText="1"/>
    </xf>
    <xf numFmtId="0" fontId="38" fillId="0" borderId="0" xfId="0" applyFont="1" applyAlignment="1">
      <alignment horizontal="left" vertical="top" wrapText="1" indent="3"/>
    </xf>
    <xf numFmtId="0" fontId="39" fillId="0" borderId="0" xfId="0" quotePrefix="1" applyFont="1" applyAlignment="1">
      <alignment wrapText="1"/>
    </xf>
    <xf numFmtId="0" fontId="38" fillId="0" borderId="0" xfId="0" applyFont="1"/>
    <xf numFmtId="0" fontId="37" fillId="0" borderId="0" xfId="0" applyFont="1"/>
    <xf numFmtId="0" fontId="39" fillId="0" borderId="0" xfId="0" applyFont="1" applyAlignment="1">
      <alignment horizontal="center" wrapText="1"/>
    </xf>
    <xf numFmtId="0" fontId="43" fillId="0" borderId="0" xfId="0" applyFont="1" applyAlignment="1">
      <alignment wrapText="1"/>
    </xf>
    <xf numFmtId="4" fontId="38" fillId="0" borderId="0" xfId="0" applyNumberFormat="1" applyFont="1"/>
    <xf numFmtId="4" fontId="39" fillId="0" borderId="0" xfId="0" applyNumberFormat="1" applyFont="1"/>
    <xf numFmtId="0" fontId="37" fillId="0" borderId="0" xfId="0" applyFont="1" applyAlignment="1">
      <alignment horizontal="center"/>
    </xf>
    <xf numFmtId="0" fontId="45" fillId="0" borderId="0" xfId="0" applyFont="1" applyAlignment="1">
      <alignment horizontal="center" vertical="top"/>
    </xf>
    <xf numFmtId="0" fontId="7" fillId="13" borderId="0" xfId="0" applyFont="1" applyFill="1"/>
    <xf numFmtId="4" fontId="7" fillId="13" borderId="0" xfId="0" applyNumberFormat="1" applyFont="1" applyFill="1"/>
    <xf numFmtId="4" fontId="7" fillId="13" borderId="0" xfId="0" applyNumberFormat="1" applyFont="1" applyFill="1" applyAlignment="1">
      <alignment wrapText="1"/>
    </xf>
    <xf numFmtId="0" fontId="7" fillId="0" borderId="0" xfId="0" applyFont="1"/>
    <xf numFmtId="0" fontId="18" fillId="0" borderId="17" xfId="0" applyFont="1" applyBorder="1" applyAlignment="1">
      <alignment horizontal="center" vertical="top"/>
    </xf>
    <xf numFmtId="0" fontId="18" fillId="0" borderId="22" xfId="0" applyFont="1" applyBorder="1"/>
    <xf numFmtId="0" fontId="18" fillId="0" borderId="23" xfId="0" applyFont="1" applyBorder="1"/>
    <xf numFmtId="49" fontId="18" fillId="0" borderId="13" xfId="0" applyNumberFormat="1" applyFont="1" applyBorder="1" applyAlignment="1">
      <alignment horizontal="center" vertical="top" wrapText="1"/>
    </xf>
    <xf numFmtId="0" fontId="52" fillId="0" borderId="0" xfId="0" applyFont="1" applyAlignment="1">
      <alignment horizontal="center" wrapText="1"/>
    </xf>
    <xf numFmtId="0" fontId="57" fillId="0" borderId="0" xfId="0" applyFont="1"/>
    <xf numFmtId="0" fontId="52" fillId="0" borderId="0" xfId="0" applyFont="1" applyAlignment="1">
      <alignment wrapText="1"/>
    </xf>
    <xf numFmtId="0" fontId="58" fillId="0" borderId="0" xfId="32" applyFont="1"/>
    <xf numFmtId="0" fontId="54" fillId="0" borderId="0" xfId="0" applyFont="1" applyAlignment="1">
      <alignment vertical="center"/>
    </xf>
    <xf numFmtId="0" fontId="39" fillId="0" borderId="0" xfId="0" applyFont="1" applyAlignment="1">
      <alignment horizontal="left" vertical="top" wrapText="1"/>
    </xf>
    <xf numFmtId="0" fontId="41" fillId="0" borderId="0" xfId="0" applyFont="1" applyAlignment="1">
      <alignment horizontal="left" vertical="top" wrapText="1"/>
    </xf>
    <xf numFmtId="0" fontId="41" fillId="0" borderId="0" xfId="0" applyFont="1" applyAlignment="1">
      <alignment horizontal="left" vertical="center" wrapText="1" indent="1"/>
    </xf>
    <xf numFmtId="0" fontId="37" fillId="0" borderId="0" xfId="0" applyFont="1" applyAlignment="1">
      <alignment horizontal="left" vertical="center" wrapText="1" indent="1"/>
    </xf>
    <xf numFmtId="0" fontId="41" fillId="0" borderId="0" xfId="0" applyFont="1" applyAlignment="1">
      <alignment wrapText="1"/>
    </xf>
    <xf numFmtId="0" fontId="37" fillId="0" borderId="0" xfId="0" applyFont="1" applyAlignment="1">
      <alignment horizontal="justify" vertical="center" wrapText="1"/>
    </xf>
    <xf numFmtId="4" fontId="0" fillId="0" borderId="0" xfId="0" applyNumberFormat="1"/>
    <xf numFmtId="0" fontId="7" fillId="0" borderId="0" xfId="0" applyFont="1" applyAlignment="1">
      <alignment horizontal="left" vertical="top" wrapText="1"/>
    </xf>
    <xf numFmtId="0" fontId="18" fillId="12" borderId="0" xfId="0" applyFont="1" applyFill="1" applyAlignment="1" applyProtection="1">
      <alignment horizontal="center"/>
      <protection locked="0"/>
    </xf>
    <xf numFmtId="0" fontId="35" fillId="12" borderId="0" xfId="0" applyFont="1" applyFill="1" applyAlignment="1" applyProtection="1">
      <alignment horizontal="center" vertical="center"/>
      <protection locked="0"/>
    </xf>
    <xf numFmtId="0" fontId="52" fillId="12" borderId="0" xfId="0" applyFont="1" applyFill="1" applyAlignment="1" applyProtection="1">
      <alignment horizontal="center"/>
      <protection locked="0"/>
    </xf>
    <xf numFmtId="0" fontId="18" fillId="0" borderId="12" xfId="0" applyFont="1" applyBorder="1" applyAlignment="1">
      <alignment horizontal="left" vertical="top" wrapText="1"/>
    </xf>
    <xf numFmtId="0" fontId="40" fillId="0" borderId="2" xfId="0" applyFont="1" applyBorder="1" applyAlignment="1">
      <alignment horizontal="left" vertical="top" wrapText="1"/>
    </xf>
    <xf numFmtId="0" fontId="18" fillId="0" borderId="2" xfId="0" applyFont="1" applyBorder="1" applyAlignment="1">
      <alignment horizontal="left" vertical="top" wrapText="1"/>
    </xf>
    <xf numFmtId="0" fontId="6" fillId="0" borderId="8" xfId="0" applyFont="1" applyBorder="1" applyAlignment="1">
      <alignment horizontal="left" vertical="top" wrapText="1"/>
    </xf>
    <xf numFmtId="0" fontId="6" fillId="0" borderId="1" xfId="0" applyFont="1" applyBorder="1" applyAlignment="1">
      <alignment horizontal="left" vertical="top" wrapText="1"/>
    </xf>
    <xf numFmtId="0" fontId="6" fillId="0" borderId="9" xfId="0" applyFont="1" applyBorder="1" applyAlignment="1">
      <alignment horizontal="left" vertical="top" wrapText="1"/>
    </xf>
    <xf numFmtId="0" fontId="6" fillId="0" borderId="2" xfId="0" applyFont="1" applyBorder="1" applyAlignment="1">
      <alignment horizontal="left" vertical="top" wrapText="1"/>
    </xf>
    <xf numFmtId="0" fontId="18" fillId="0" borderId="8" xfId="0" applyFont="1" applyBorder="1" applyAlignment="1">
      <alignment horizontal="left" vertical="top" wrapText="1"/>
    </xf>
    <xf numFmtId="0" fontId="18" fillId="0" borderId="1" xfId="0" applyFont="1" applyBorder="1" applyAlignment="1">
      <alignment horizontal="left" vertical="top" wrapText="1"/>
    </xf>
    <xf numFmtId="0" fontId="18" fillId="0" borderId="9" xfId="0" applyFont="1" applyBorder="1" applyAlignment="1">
      <alignment horizontal="left" vertical="top" wrapText="1"/>
    </xf>
    <xf numFmtId="0" fontId="40" fillId="0" borderId="12" xfId="0" applyFont="1" applyBorder="1" applyAlignment="1">
      <alignment horizontal="left" vertical="top" wrapText="1"/>
    </xf>
    <xf numFmtId="0" fontId="18" fillId="0" borderId="17" xfId="0" applyFont="1" applyBorder="1" applyAlignment="1">
      <alignment horizontal="left" vertical="top" wrapText="1"/>
    </xf>
    <xf numFmtId="0" fontId="18" fillId="0" borderId="7" xfId="0" applyFont="1" applyBorder="1" applyAlignment="1">
      <alignment horizontal="left" vertical="top" wrapText="1"/>
    </xf>
    <xf numFmtId="0" fontId="18" fillId="0" borderId="18" xfId="0" applyFont="1" applyBorder="1" applyAlignment="1">
      <alignment horizontal="left" vertical="top" wrapText="1"/>
    </xf>
    <xf numFmtId="0" fontId="18" fillId="0" borderId="0" xfId="0" applyFont="1" applyAlignment="1">
      <alignment horizontal="left" vertical="top" wrapText="1"/>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21" xfId="0" applyFont="1" applyBorder="1" applyAlignment="1">
      <alignment horizontal="left" vertical="top" wrapText="1"/>
    </xf>
    <xf numFmtId="0" fontId="7" fillId="0" borderId="20" xfId="0" applyFont="1" applyBorder="1" applyAlignment="1">
      <alignment horizontal="left" vertical="top" wrapText="1"/>
    </xf>
    <xf numFmtId="0" fontId="18" fillId="0" borderId="0" xfId="0" applyFont="1" applyAlignment="1">
      <alignment vertical="top" wrapText="1"/>
    </xf>
    <xf numFmtId="0" fontId="18" fillId="0" borderId="19" xfId="0" applyFont="1" applyBorder="1" applyAlignment="1">
      <alignment vertical="top" wrapText="1"/>
    </xf>
    <xf numFmtId="0" fontId="18" fillId="0" borderId="20" xfId="0" applyFont="1" applyBorder="1" applyAlignment="1">
      <alignment vertical="top" wrapText="1"/>
    </xf>
    <xf numFmtId="0" fontId="18" fillId="0" borderId="21" xfId="0" applyFont="1" applyBorder="1" applyAlignment="1">
      <alignment vertical="top" wrapText="1"/>
    </xf>
    <xf numFmtId="0" fontId="40" fillId="0" borderId="12" xfId="0" applyFont="1" applyBorder="1" applyAlignment="1">
      <alignment vertical="top" wrapText="1"/>
    </xf>
    <xf numFmtId="0" fontId="18" fillId="0" borderId="2" xfId="0" applyFont="1" applyBorder="1" applyAlignment="1">
      <alignment vertical="top" wrapText="1"/>
    </xf>
    <xf numFmtId="0" fontId="18" fillId="0" borderId="8" xfId="0" applyFont="1" applyBorder="1" applyAlignment="1">
      <alignment vertical="top" wrapText="1"/>
    </xf>
    <xf numFmtId="0" fontId="18" fillId="0" borderId="1"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vertical="top" wrapText="1"/>
    </xf>
    <xf numFmtId="0" fontId="18" fillId="0" borderId="18" xfId="0" applyFont="1" applyBorder="1" applyAlignment="1">
      <alignment vertical="top" wrapText="1"/>
    </xf>
    <xf numFmtId="0" fontId="7" fillId="0" borderId="0" xfId="0" applyFont="1" applyAlignment="1" applyProtection="1">
      <alignment horizontal="center" vertical="center" wrapText="1"/>
    </xf>
    <xf numFmtId="49" fontId="7" fillId="0" borderId="0" xfId="0" applyNumberFormat="1" applyFont="1" applyAlignment="1" applyProtection="1">
      <alignment horizontal="center" vertical="center" wrapText="1"/>
    </xf>
    <xf numFmtId="4" fontId="7" fillId="0" borderId="0" xfId="0" applyNumberFormat="1" applyFont="1" applyAlignment="1" applyProtection="1">
      <alignment horizontal="center" vertical="center" wrapText="1"/>
    </xf>
    <xf numFmtId="168" fontId="7" fillId="0" borderId="0" xfId="0" applyNumberFormat="1" applyFont="1" applyAlignment="1" applyProtection="1">
      <alignment horizontal="center" vertical="center" wrapText="1"/>
    </xf>
    <xf numFmtId="0" fontId="25" fillId="0" borderId="0" xfId="0" applyFont="1" applyProtection="1"/>
    <xf numFmtId="49" fontId="25" fillId="0" borderId="0" xfId="0" applyNumberFormat="1" applyFont="1" applyProtection="1"/>
    <xf numFmtId="0" fontId="25" fillId="0" borderId="0" xfId="0" applyFont="1" applyAlignment="1" applyProtection="1">
      <alignment vertical="top"/>
    </xf>
    <xf numFmtId="49" fontId="26" fillId="0" borderId="0" xfId="0" applyNumberFormat="1" applyFont="1" applyAlignment="1" applyProtection="1">
      <alignment horizontal="left" vertical="top" wrapText="1"/>
    </xf>
    <xf numFmtId="49" fontId="26" fillId="0" borderId="0" xfId="0" applyNumberFormat="1" applyFont="1" applyAlignment="1" applyProtection="1">
      <alignment horizontal="center" vertical="top"/>
    </xf>
    <xf numFmtId="49" fontId="26" fillId="0" borderId="0" xfId="0" applyNumberFormat="1" applyFont="1" applyAlignment="1" applyProtection="1">
      <alignment horizontal="left" vertical="top"/>
    </xf>
    <xf numFmtId="49" fontId="25" fillId="0" borderId="0" xfId="0" applyNumberFormat="1" applyFont="1" applyAlignment="1" applyProtection="1">
      <alignment vertical="top"/>
    </xf>
    <xf numFmtId="4" fontId="6" fillId="0" borderId="0" xfId="0" applyNumberFormat="1" applyFont="1" applyAlignment="1" applyProtection="1">
      <alignment horizontal="right" wrapText="1"/>
    </xf>
    <xf numFmtId="4" fontId="6" fillId="0" borderId="0" xfId="27" applyNumberFormat="1" applyFont="1" applyFill="1" applyBorder="1" applyAlignment="1" applyProtection="1">
      <alignment horizontal="right" wrapText="1"/>
    </xf>
    <xf numFmtId="0" fontId="6" fillId="0" borderId="0" xfId="0" applyFont="1" applyAlignment="1" applyProtection="1">
      <alignment horizontal="left" vertical="top" wrapText="1"/>
    </xf>
    <xf numFmtId="0" fontId="15" fillId="0" borderId="0" xfId="0" applyFont="1" applyProtection="1"/>
    <xf numFmtId="0" fontId="28" fillId="0" borderId="0" xfId="0" applyFont="1" applyAlignment="1" applyProtection="1">
      <alignment vertical="center" wrapText="1"/>
    </xf>
    <xf numFmtId="0" fontId="28" fillId="0" borderId="0" xfId="0" applyFont="1" applyAlignment="1" applyProtection="1">
      <alignment vertical="top"/>
    </xf>
    <xf numFmtId="49" fontId="6" fillId="0" borderId="0" xfId="0" applyNumberFormat="1" applyFont="1" applyProtection="1"/>
    <xf numFmtId="0" fontId="7" fillId="0" borderId="0" xfId="0" applyFont="1" applyAlignment="1" applyProtection="1">
      <alignment vertical="top" wrapText="1"/>
    </xf>
    <xf numFmtId="0" fontId="6" fillId="0" borderId="0" xfId="0" applyFont="1" applyAlignment="1" applyProtection="1">
      <alignment horizontal="right"/>
    </xf>
    <xf numFmtId="49" fontId="6" fillId="0" borderId="0" xfId="0" applyNumberFormat="1" applyFont="1" applyAlignment="1" applyProtection="1">
      <alignment horizontal="left" vertical="top"/>
    </xf>
    <xf numFmtId="0" fontId="7" fillId="0" borderId="0" xfId="0" applyFont="1" applyAlignment="1" applyProtection="1">
      <alignment vertical="top"/>
    </xf>
    <xf numFmtId="4" fontId="7" fillId="0" borderId="0" xfId="27" applyNumberFormat="1" applyFont="1" applyFill="1" applyAlignment="1" applyProtection="1">
      <alignment horizontal="right"/>
    </xf>
    <xf numFmtId="0" fontId="6" fillId="0" borderId="0" xfId="0" applyFont="1" applyProtection="1"/>
    <xf numFmtId="0" fontId="6" fillId="0" borderId="0" xfId="0" applyFont="1" applyAlignment="1" applyProtection="1">
      <alignment vertical="top" wrapText="1"/>
    </xf>
    <xf numFmtId="0" fontId="6" fillId="0" borderId="0" xfId="0" applyFont="1" applyAlignment="1" applyProtection="1">
      <alignment vertical="top"/>
    </xf>
    <xf numFmtId="4" fontId="6" fillId="0" borderId="0" xfId="27" applyNumberFormat="1" applyFont="1" applyFill="1" applyAlignment="1" applyProtection="1">
      <alignment horizontal="right"/>
    </xf>
    <xf numFmtId="0" fontId="6" fillId="0" borderId="0" xfId="28" applyFont="1" applyAlignment="1" applyProtection="1">
      <alignment horizontal="justify" vertical="top" wrapText="1"/>
    </xf>
    <xf numFmtId="49" fontId="6" fillId="0" borderId="0" xfId="0" quotePrefix="1" applyNumberFormat="1" applyFont="1" applyAlignment="1" applyProtection="1">
      <alignment horizontal="center" vertical="top"/>
    </xf>
    <xf numFmtId="0" fontId="18" fillId="0" borderId="0" xfId="0" applyFont="1" applyAlignment="1" applyProtection="1">
      <alignment vertical="top" wrapText="1"/>
    </xf>
    <xf numFmtId="49" fontId="6" fillId="0" borderId="0" xfId="0" applyNumberFormat="1" applyFont="1" applyAlignment="1" applyProtection="1">
      <alignment vertical="top"/>
    </xf>
    <xf numFmtId="49" fontId="6" fillId="0" borderId="0" xfId="0" applyNumberFormat="1" applyFont="1" applyAlignment="1" applyProtection="1">
      <alignment horizontal="right" vertical="top"/>
    </xf>
    <xf numFmtId="49" fontId="7" fillId="0" borderId="0" xfId="0" applyNumberFormat="1" applyFont="1" applyProtection="1"/>
    <xf numFmtId="49" fontId="6" fillId="0" borderId="0" xfId="0" applyNumberFormat="1" applyFont="1" applyAlignment="1" applyProtection="1">
      <alignment horizontal="right"/>
    </xf>
    <xf numFmtId="49" fontId="7" fillId="0" borderId="0" xfId="0" applyNumberFormat="1" applyFont="1" applyAlignment="1" applyProtection="1">
      <alignment vertical="top"/>
    </xf>
    <xf numFmtId="169" fontId="6" fillId="0" borderId="0" xfId="0" applyNumberFormat="1" applyFont="1" applyAlignment="1" applyProtection="1">
      <alignment horizontal="right" wrapText="1"/>
    </xf>
    <xf numFmtId="4" fontId="6" fillId="0" borderId="0" xfId="0" applyNumberFormat="1" applyFont="1" applyProtection="1"/>
    <xf numFmtId="49" fontId="7" fillId="0" borderId="0" xfId="0" applyNumberFormat="1" applyFont="1" applyAlignment="1" applyProtection="1">
      <alignment horizontal="left" vertical="top"/>
    </xf>
    <xf numFmtId="0" fontId="7" fillId="0" borderId="0" xfId="0" applyFont="1" applyAlignment="1" applyProtection="1">
      <alignment horizontal="right"/>
    </xf>
    <xf numFmtId="4" fontId="7" fillId="0" borderId="0" xfId="0" applyNumberFormat="1" applyFont="1" applyAlignment="1" applyProtection="1">
      <alignment horizontal="right" wrapText="1"/>
    </xf>
    <xf numFmtId="170" fontId="7" fillId="0" borderId="0" xfId="0" applyNumberFormat="1" applyFont="1" applyAlignment="1" applyProtection="1">
      <alignment horizontal="right" wrapText="1"/>
    </xf>
    <xf numFmtId="169" fontId="7" fillId="0" borderId="0" xfId="0" applyNumberFormat="1" applyFont="1" applyAlignment="1" applyProtection="1">
      <alignment horizontal="right" wrapText="1"/>
    </xf>
    <xf numFmtId="0" fontId="7" fillId="0" borderId="0" xfId="0" applyFont="1" applyAlignment="1" applyProtection="1">
      <alignment horizontal="left" vertical="top" wrapText="1"/>
    </xf>
    <xf numFmtId="49" fontId="6" fillId="0" borderId="0" xfId="0" applyNumberFormat="1" applyFont="1" applyAlignment="1" applyProtection="1">
      <alignment horizontal="left" vertical="top" wrapText="1"/>
    </xf>
    <xf numFmtId="4" fontId="7" fillId="0" borderId="0" xfId="27" applyNumberFormat="1" applyFont="1" applyFill="1" applyBorder="1" applyAlignment="1" applyProtection="1">
      <alignment horizontal="right"/>
    </xf>
    <xf numFmtId="4" fontId="6" fillId="0" borderId="0" xfId="27" applyNumberFormat="1" applyFont="1" applyFill="1" applyBorder="1" applyAlignment="1" applyProtection="1">
      <alignment horizontal="right"/>
    </xf>
    <xf numFmtId="49" fontId="29" fillId="0" borderId="0" xfId="0" applyNumberFormat="1" applyFont="1" applyAlignment="1" applyProtection="1">
      <alignment horizontal="left" vertical="top"/>
    </xf>
    <xf numFmtId="0" fontId="30" fillId="0" borderId="0" xfId="0" applyFont="1" applyAlignment="1" applyProtection="1">
      <alignment vertical="top" wrapText="1"/>
    </xf>
    <xf numFmtId="0" fontId="29" fillId="0" borderId="0" xfId="0" applyFont="1" applyAlignment="1" applyProtection="1">
      <alignment horizontal="right"/>
    </xf>
    <xf numFmtId="4" fontId="29" fillId="0" borderId="0" xfId="0" applyNumberFormat="1" applyFont="1" applyAlignment="1" applyProtection="1">
      <alignment horizontal="right" wrapText="1"/>
    </xf>
    <xf numFmtId="171" fontId="29" fillId="0" borderId="0" xfId="29" applyNumberFormat="1" applyFont="1" applyFill="1" applyBorder="1" applyAlignment="1" applyProtection="1">
      <alignment horizontal="right" wrapText="1"/>
    </xf>
    <xf numFmtId="49" fontId="31" fillId="0" borderId="0" xfId="0" applyNumberFormat="1" applyFont="1" applyAlignment="1" applyProtection="1">
      <alignment vertical="top"/>
    </xf>
    <xf numFmtId="0" fontId="31" fillId="0" borderId="0" xfId="0" applyFont="1" applyAlignment="1" applyProtection="1">
      <alignment horizontal="right" wrapText="1"/>
    </xf>
    <xf numFmtId="4" fontId="31" fillId="0" borderId="0" xfId="27" applyNumberFormat="1" applyFont="1" applyFill="1" applyBorder="1" applyAlignment="1" applyProtection="1">
      <alignment horizontal="center" wrapText="1"/>
    </xf>
    <xf numFmtId="171" fontId="31" fillId="0" borderId="0" xfId="29" applyNumberFormat="1" applyFont="1" applyFill="1" applyBorder="1" applyAlignment="1" applyProtection="1">
      <alignment horizontal="right" wrapText="1"/>
    </xf>
    <xf numFmtId="49" fontId="32" fillId="0" borderId="0" xfId="0" applyNumberFormat="1" applyFont="1" applyAlignment="1" applyProtection="1">
      <alignment vertical="top" wrapText="1"/>
    </xf>
    <xf numFmtId="0" fontId="32" fillId="0" borderId="0" xfId="0" applyFont="1" applyAlignment="1" applyProtection="1">
      <alignment horizontal="right" wrapText="1"/>
    </xf>
    <xf numFmtId="4" fontId="32" fillId="0" borderId="0" xfId="27" applyNumberFormat="1" applyFont="1" applyFill="1" applyBorder="1" applyAlignment="1" applyProtection="1">
      <alignment horizontal="right" wrapText="1"/>
    </xf>
    <xf numFmtId="49" fontId="7" fillId="0" borderId="0" xfId="0" applyNumberFormat="1" applyFont="1" applyAlignment="1" applyProtection="1">
      <alignment horizontal="left" vertical="top" wrapText="1"/>
    </xf>
    <xf numFmtId="49" fontId="7" fillId="0" borderId="0" xfId="0" applyNumberFormat="1" applyFont="1" applyAlignment="1" applyProtection="1">
      <alignment vertical="top" wrapText="1"/>
    </xf>
    <xf numFmtId="0" fontId="7" fillId="0" borderId="0" xfId="0" applyFont="1" applyAlignment="1" applyProtection="1">
      <alignment horizontal="right" wrapText="1"/>
    </xf>
    <xf numFmtId="4" fontId="7" fillId="0" borderId="0" xfId="27" applyNumberFormat="1" applyFont="1" applyFill="1" applyBorder="1" applyAlignment="1" applyProtection="1">
      <alignment horizontal="right" wrapText="1"/>
    </xf>
    <xf numFmtId="49" fontId="6" fillId="0" borderId="0" xfId="0" applyNumberFormat="1" applyFont="1" applyAlignment="1" applyProtection="1">
      <alignment vertical="top" wrapText="1"/>
    </xf>
    <xf numFmtId="0" fontId="6" fillId="0" borderId="0" xfId="0" applyFont="1" applyAlignment="1" applyProtection="1">
      <alignment horizontal="right" wrapText="1"/>
    </xf>
    <xf numFmtId="4" fontId="6" fillId="0" borderId="0" xfId="29" applyNumberFormat="1" applyFont="1" applyFill="1" applyBorder="1" applyAlignment="1" applyProtection="1">
      <alignment horizontal="right"/>
    </xf>
    <xf numFmtId="49" fontId="6" fillId="0" borderId="0" xfId="0" applyNumberFormat="1" applyFont="1" applyAlignment="1" applyProtection="1">
      <alignment horizontal="right" vertical="top" wrapText="1"/>
    </xf>
    <xf numFmtId="0" fontId="6" fillId="0" borderId="0" xfId="3" applyAlignment="1" applyProtection="1">
      <alignment horizontal="left" vertical="top" wrapText="1"/>
    </xf>
    <xf numFmtId="0" fontId="6" fillId="0" borderId="0" xfId="30" applyFont="1" applyAlignment="1" applyProtection="1">
      <alignment horizontal="left" vertical="top" wrapText="1"/>
    </xf>
    <xf numFmtId="0" fontId="6" fillId="0" borderId="0" xfId="30" applyFont="1" applyAlignment="1" applyProtection="1">
      <alignment horizontal="right" wrapText="1"/>
    </xf>
    <xf numFmtId="2" fontId="6" fillId="0" borderId="0" xfId="30" applyNumberFormat="1" applyFont="1" applyAlignment="1" applyProtection="1">
      <alignment horizontal="right" wrapText="1"/>
    </xf>
    <xf numFmtId="170" fontId="7" fillId="0" borderId="0" xfId="27" applyNumberFormat="1" applyFont="1" applyFill="1" applyBorder="1" applyAlignment="1" applyProtection="1">
      <alignment horizontal="right" wrapText="1"/>
    </xf>
    <xf numFmtId="170" fontId="6" fillId="0" borderId="0" xfId="27" applyNumberFormat="1" applyFont="1" applyFill="1" applyBorder="1" applyAlignment="1" applyProtection="1">
      <alignment horizontal="right" wrapText="1"/>
    </xf>
    <xf numFmtId="4" fontId="7" fillId="0" borderId="0" xfId="29" applyNumberFormat="1" applyFont="1" applyFill="1" applyBorder="1" applyAlignment="1" applyProtection="1">
      <alignment horizontal="right"/>
    </xf>
    <xf numFmtId="170" fontId="6" fillId="0" borderId="0" xfId="0" applyNumberFormat="1" applyFont="1" applyAlignment="1" applyProtection="1">
      <alignment horizontal="right" wrapText="1"/>
    </xf>
    <xf numFmtId="4" fontId="6" fillId="0" borderId="0" xfId="31" applyNumberFormat="1" applyFont="1" applyFill="1" applyBorder="1" applyAlignment="1" applyProtection="1">
      <alignment horizontal="right"/>
    </xf>
    <xf numFmtId="0" fontId="6" fillId="0" borderId="0" xfId="0" applyFont="1" applyAlignment="1" applyProtection="1">
      <alignment horizontal="right" vertical="top" wrapText="1"/>
    </xf>
    <xf numFmtId="0" fontId="33" fillId="0" borderId="0" xfId="0" applyFont="1" applyAlignment="1" applyProtection="1">
      <alignment vertical="top" wrapText="1"/>
    </xf>
    <xf numFmtId="0" fontId="33" fillId="0" borderId="0" xfId="0" applyFont="1" applyAlignment="1" applyProtection="1">
      <alignment horizontal="right"/>
    </xf>
    <xf numFmtId="170" fontId="33" fillId="0" borderId="0" xfId="0" applyNumberFormat="1" applyFont="1" applyAlignment="1" applyProtection="1">
      <alignment horizontal="right" wrapText="1"/>
    </xf>
    <xf numFmtId="4" fontId="33" fillId="0" borderId="0" xfId="0" applyNumberFormat="1" applyFont="1" applyAlignment="1" applyProtection="1">
      <alignment horizontal="right" wrapText="1"/>
    </xf>
    <xf numFmtId="169" fontId="33" fillId="0" borderId="0" xfId="0" applyNumberFormat="1" applyFont="1" applyAlignment="1" applyProtection="1">
      <alignment horizontal="right" wrapText="1"/>
    </xf>
    <xf numFmtId="49" fontId="33" fillId="0" borderId="0" xfId="0" applyNumberFormat="1" applyFont="1" applyAlignment="1" applyProtection="1">
      <alignment horizontal="left" vertical="top"/>
    </xf>
    <xf numFmtId="0" fontId="6" fillId="0" borderId="24" xfId="0" quotePrefix="1" applyFont="1" applyFill="1" applyBorder="1"/>
    <xf numFmtId="0" fontId="35" fillId="0" borderId="0" xfId="0" applyFont="1" applyAlignment="1" applyProtection="1">
      <alignment vertical="center"/>
    </xf>
    <xf numFmtId="44" fontId="35" fillId="0" borderId="0" xfId="0" applyNumberFormat="1" applyFont="1" applyAlignment="1" applyProtection="1">
      <alignment horizontal="right" vertical="center"/>
    </xf>
    <xf numFmtId="0" fontId="2" fillId="0" borderId="0" xfId="0" applyFont="1" applyProtection="1"/>
    <xf numFmtId="0" fontId="3" fillId="0" borderId="0" xfId="0" applyFont="1" applyProtection="1"/>
    <xf numFmtId="0" fontId="4" fillId="0" borderId="0" xfId="0" applyFont="1" applyProtection="1"/>
    <xf numFmtId="0" fontId="0" fillId="0" borderId="0" xfId="0" applyProtection="1"/>
    <xf numFmtId="44" fontId="36" fillId="0" borderId="0" xfId="0" applyNumberFormat="1" applyFont="1" applyAlignment="1" applyProtection="1">
      <alignment horizontal="center" vertical="center"/>
    </xf>
    <xf numFmtId="0" fontId="40" fillId="0" borderId="0" xfId="0" applyFont="1" applyAlignment="1" applyProtection="1">
      <alignment horizontal="left" vertical="center" wrapText="1"/>
    </xf>
    <xf numFmtId="0" fontId="7" fillId="0" borderId="2"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49" fontId="7" fillId="0" borderId="2" xfId="0" applyNumberFormat="1" applyFont="1" applyBorder="1" applyAlignment="1" applyProtection="1">
      <alignment horizontal="center" vertical="center" wrapText="1"/>
    </xf>
    <xf numFmtId="4" fontId="7" fillId="0" borderId="2" xfId="0" applyNumberFormat="1" applyFont="1" applyBorder="1" applyAlignment="1" applyProtection="1">
      <alignment horizontal="center" vertical="center" wrapText="1"/>
    </xf>
    <xf numFmtId="168" fontId="7" fillId="0" borderId="2" xfId="0" applyNumberFormat="1" applyFont="1" applyBorder="1" applyAlignment="1" applyProtection="1">
      <alignment horizontal="center" vertical="center" wrapText="1"/>
    </xf>
    <xf numFmtId="0" fontId="3" fillId="0" borderId="0" xfId="0" applyFont="1" applyAlignment="1" applyProtection="1">
      <alignment vertical="top"/>
    </xf>
    <xf numFmtId="0" fontId="3" fillId="0" borderId="0" xfId="0" applyFont="1" applyAlignment="1" applyProtection="1">
      <alignment vertical="top" wrapText="1"/>
    </xf>
    <xf numFmtId="0" fontId="3" fillId="0" borderId="0" xfId="0" applyFont="1" applyAlignment="1" applyProtection="1">
      <alignment horizontal="right" vertical="top" wrapText="1"/>
    </xf>
    <xf numFmtId="4" fontId="3" fillId="0" borderId="0" xfId="14" applyNumberFormat="1" applyFont="1" applyAlignment="1" applyProtection="1">
      <alignment vertical="top" wrapText="1"/>
    </xf>
    <xf numFmtId="2" fontId="3" fillId="0" borderId="0" xfId="14" applyNumberFormat="1" applyFont="1" applyAlignment="1" applyProtection="1">
      <alignment vertical="top"/>
    </xf>
    <xf numFmtId="2" fontId="3" fillId="0" borderId="0" xfId="7" applyNumberFormat="1" applyFont="1" applyAlignment="1" applyProtection="1">
      <alignment vertical="top"/>
    </xf>
    <xf numFmtId="0" fontId="7" fillId="0" borderId="0" xfId="0" applyFont="1" applyAlignment="1" applyProtection="1">
      <alignment horizontal="right" vertical="top" wrapText="1"/>
    </xf>
    <xf numFmtId="4" fontId="7" fillId="0" borderId="0" xfId="14" applyNumberFormat="1" applyFont="1" applyFill="1" applyAlignment="1" applyProtection="1">
      <alignment vertical="top" wrapText="1"/>
    </xf>
    <xf numFmtId="4" fontId="7" fillId="0" borderId="0" xfId="14" applyNumberFormat="1" applyFont="1" applyFill="1" applyAlignment="1" applyProtection="1">
      <alignment vertical="top"/>
    </xf>
    <xf numFmtId="4" fontId="7" fillId="0" borderId="0" xfId="7" applyNumberFormat="1" applyFont="1" applyFill="1" applyAlignment="1" applyProtection="1">
      <alignment vertical="top"/>
    </xf>
    <xf numFmtId="4" fontId="6" fillId="0" borderId="0" xfId="0" applyNumberFormat="1" applyFont="1" applyAlignment="1" applyProtection="1">
      <alignment wrapText="1"/>
    </xf>
    <xf numFmtId="0" fontId="0" fillId="2" borderId="0" xfId="0" applyFill="1" applyProtection="1"/>
    <xf numFmtId="0" fontId="6" fillId="2" borderId="0" xfId="0" applyFont="1" applyFill="1" applyAlignment="1" applyProtection="1">
      <alignment vertical="top"/>
    </xf>
    <xf numFmtId="0" fontId="7" fillId="2" borderId="0" xfId="0" applyFont="1" applyFill="1" applyAlignment="1" applyProtection="1">
      <alignment vertical="top" wrapText="1"/>
    </xf>
    <xf numFmtId="0" fontId="6" fillId="2" borderId="0" xfId="0" applyFont="1" applyFill="1" applyAlignment="1" applyProtection="1">
      <alignment horizontal="right"/>
    </xf>
    <xf numFmtId="4" fontId="6" fillId="2" borderId="0" xfId="0" applyNumberFormat="1" applyFont="1" applyFill="1" applyAlignment="1" applyProtection="1">
      <alignment wrapText="1"/>
    </xf>
    <xf numFmtId="4" fontId="6" fillId="2" borderId="0" xfId="0" applyNumberFormat="1" applyFont="1" applyFill="1" applyProtection="1"/>
    <xf numFmtId="0" fontId="6" fillId="0" borderId="0" xfId="0" applyFont="1" applyAlignment="1" applyProtection="1">
      <alignment horizontal="left"/>
    </xf>
    <xf numFmtId="4" fontId="18" fillId="0" borderId="0" xfId="0" applyNumberFormat="1" applyFont="1" applyAlignment="1" applyProtection="1">
      <alignment wrapText="1"/>
    </xf>
    <xf numFmtId="0" fontId="19" fillId="0" borderId="0" xfId="0" applyFont="1" applyAlignment="1" applyProtection="1">
      <alignment vertical="top" wrapText="1"/>
    </xf>
    <xf numFmtId="0" fontId="19" fillId="0" borderId="0" xfId="0" applyFont="1" applyAlignment="1" applyProtection="1">
      <alignment horizontal="left"/>
    </xf>
    <xf numFmtId="4" fontId="19" fillId="0" borderId="0" xfId="0" applyNumberFormat="1" applyFont="1" applyAlignment="1" applyProtection="1">
      <alignment wrapText="1"/>
    </xf>
    <xf numFmtId="4" fontId="19" fillId="0" borderId="0" xfId="0" applyNumberFormat="1" applyFont="1" applyProtection="1"/>
    <xf numFmtId="0" fontId="6" fillId="0" borderId="0" xfId="0" applyFont="1" applyAlignment="1" applyProtection="1">
      <alignment horizontal="left" wrapText="1"/>
    </xf>
    <xf numFmtId="0" fontId="19" fillId="0" borderId="0" xfId="0" applyFont="1" applyProtection="1"/>
    <xf numFmtId="0" fontId="9" fillId="0" borderId="0" xfId="0" applyFont="1" applyAlignment="1" applyProtection="1">
      <alignment vertical="top" wrapText="1"/>
    </xf>
    <xf numFmtId="4" fontId="7" fillId="0" borderId="0" xfId="14" applyNumberFormat="1" applyFont="1" applyFill="1" applyAlignment="1" applyProtection="1">
      <alignment horizontal="left" vertical="top" wrapText="1"/>
    </xf>
    <xf numFmtId="2" fontId="7" fillId="0" borderId="0" xfId="14" applyNumberFormat="1" applyFont="1" applyFill="1" applyAlignment="1" applyProtection="1">
      <alignment vertical="top"/>
    </xf>
    <xf numFmtId="0" fontId="7" fillId="0" borderId="0" xfId="0" applyFont="1" applyProtection="1"/>
    <xf numFmtId="0" fontId="7" fillId="0" borderId="0" xfId="0" applyFont="1" applyAlignment="1" applyProtection="1">
      <alignment wrapText="1"/>
    </xf>
    <xf numFmtId="0" fontId="6" fillId="0" borderId="0" xfId="0" applyFont="1" applyAlignment="1" applyProtection="1">
      <alignment wrapText="1"/>
    </xf>
    <xf numFmtId="4" fontId="6" fillId="0" borderId="0" xfId="0" applyNumberFormat="1" applyFont="1" applyAlignment="1" applyProtection="1">
      <alignment horizontal="left"/>
    </xf>
    <xf numFmtId="0" fontId="18" fillId="0" borderId="0" xfId="0" applyFont="1" applyAlignment="1" applyProtection="1">
      <alignment wrapText="1"/>
    </xf>
    <xf numFmtId="4" fontId="18" fillId="0" borderId="0" xfId="0" applyNumberFormat="1" applyFont="1" applyAlignment="1" applyProtection="1">
      <alignment horizontal="left"/>
    </xf>
    <xf numFmtId="4" fontId="18" fillId="0" borderId="0" xfId="0" applyNumberFormat="1" applyFont="1" applyProtection="1"/>
    <xf numFmtId="4" fontId="47" fillId="0" borderId="0" xfId="0" applyNumberFormat="1" applyFont="1" applyAlignment="1" applyProtection="1">
      <alignment wrapText="1"/>
    </xf>
    <xf numFmtId="0" fontId="6" fillId="0" borderId="0" xfId="3" applyAlignment="1" applyProtection="1">
      <alignment wrapText="1"/>
    </xf>
    <xf numFmtId="4" fontId="6" fillId="0" borderId="0" xfId="0" applyNumberFormat="1" applyFont="1" applyAlignment="1" applyProtection="1">
      <alignment horizontal="left" vertical="top"/>
    </xf>
    <xf numFmtId="4" fontId="6" fillId="0" borderId="0" xfId="0" applyNumberFormat="1" applyFont="1" applyAlignment="1" applyProtection="1">
      <alignment vertical="top" wrapText="1"/>
    </xf>
    <xf numFmtId="4" fontId="6" fillId="0" borderId="0" xfId="0" applyNumberFormat="1" applyFont="1" applyAlignment="1" applyProtection="1">
      <alignment vertical="top"/>
    </xf>
    <xf numFmtId="0" fontId="7" fillId="0" borderId="1" xfId="0" applyFont="1" applyBorder="1" applyAlignment="1" applyProtection="1">
      <alignment vertical="top"/>
    </xf>
    <xf numFmtId="0" fontId="7" fillId="0" borderId="1" xfId="0" applyFont="1" applyBorder="1" applyAlignment="1" applyProtection="1">
      <alignment vertical="top" wrapText="1"/>
    </xf>
    <xf numFmtId="0" fontId="7" fillId="0" borderId="1" xfId="0" applyFont="1" applyBorder="1" applyAlignment="1" applyProtection="1">
      <alignment horizontal="left" vertical="top" wrapText="1"/>
    </xf>
    <xf numFmtId="4" fontId="7" fillId="0" borderId="1" xfId="14" applyNumberFormat="1" applyFont="1" applyFill="1" applyBorder="1" applyAlignment="1" applyProtection="1">
      <alignment vertical="top" wrapText="1"/>
    </xf>
    <xf numFmtId="4" fontId="7" fillId="0" borderId="1" xfId="14" applyNumberFormat="1" applyFont="1" applyFill="1" applyBorder="1" applyAlignment="1" applyProtection="1">
      <alignment vertical="top"/>
    </xf>
    <xf numFmtId="4" fontId="7" fillId="0" borderId="1" xfId="7" applyNumberFormat="1" applyFont="1" applyFill="1" applyBorder="1" applyAlignment="1" applyProtection="1">
      <alignment vertical="top"/>
    </xf>
    <xf numFmtId="49" fontId="40" fillId="0" borderId="6" xfId="0" quotePrefix="1" applyNumberFormat="1" applyFont="1" applyBorder="1" applyAlignment="1" applyProtection="1">
      <alignment horizontal="left" vertical="top"/>
    </xf>
    <xf numFmtId="0" fontId="18" fillId="0" borderId="0" xfId="0" applyFont="1" applyAlignment="1" applyProtection="1">
      <alignment horizontal="left"/>
    </xf>
    <xf numFmtId="4" fontId="18" fillId="0" borderId="6" xfId="0" applyNumberFormat="1" applyFont="1" applyBorder="1" applyProtection="1"/>
    <xf numFmtId="4" fontId="56" fillId="0" borderId="6" xfId="0" applyNumberFormat="1" applyFont="1" applyBorder="1" applyProtection="1"/>
    <xf numFmtId="0" fontId="52" fillId="0" borderId="0" xfId="0" applyFont="1" applyProtection="1"/>
    <xf numFmtId="4" fontId="6" fillId="0" borderId="0" xfId="14" applyNumberFormat="1" applyFont="1" applyFill="1" applyAlignment="1" applyProtection="1">
      <alignment vertical="top" wrapText="1"/>
    </xf>
    <xf numFmtId="4" fontId="6" fillId="0" borderId="0" xfId="7" applyNumberFormat="1" applyFont="1" applyFill="1" applyAlignment="1" applyProtection="1">
      <alignment vertical="top"/>
    </xf>
    <xf numFmtId="0" fontId="7" fillId="0" borderId="1" xfId="0" applyFont="1" applyBorder="1" applyAlignment="1" applyProtection="1">
      <alignment wrapText="1"/>
    </xf>
    <xf numFmtId="4" fontId="6" fillId="0" borderId="1" xfId="0" applyNumberFormat="1" applyFont="1" applyBorder="1" applyAlignment="1" applyProtection="1">
      <alignment horizontal="left"/>
    </xf>
    <xf numFmtId="4" fontId="6" fillId="0" borderId="1" xfId="0" applyNumberFormat="1" applyFont="1" applyBorder="1" applyAlignment="1" applyProtection="1">
      <alignment wrapText="1"/>
    </xf>
    <xf numFmtId="4" fontId="6" fillId="0" borderId="1" xfId="0" applyNumberFormat="1" applyFont="1" applyBorder="1" applyProtection="1"/>
    <xf numFmtId="4" fontId="6" fillId="0" borderId="0" xfId="0" applyNumberFormat="1" applyFont="1" applyAlignment="1" applyProtection="1">
      <alignment horizontal="right"/>
    </xf>
    <xf numFmtId="0" fontId="20" fillId="0" borderId="0" xfId="0" applyFont="1" applyAlignment="1" applyProtection="1">
      <alignment horizontal="right"/>
    </xf>
    <xf numFmtId="0" fontId="6" fillId="13" borderId="0" xfId="0" applyFont="1" applyFill="1" applyAlignment="1" applyProtection="1">
      <alignment vertical="top"/>
    </xf>
    <xf numFmtId="0" fontId="7" fillId="13" borderId="0" xfId="0" applyFont="1" applyFill="1" applyAlignment="1" applyProtection="1">
      <alignment vertical="top" wrapText="1"/>
    </xf>
    <xf numFmtId="0" fontId="6" fillId="13" borderId="0" xfId="0" applyFont="1" applyFill="1" applyAlignment="1" applyProtection="1">
      <alignment horizontal="right"/>
    </xf>
    <xf numFmtId="4" fontId="6" fillId="13" borderId="0" xfId="0" applyNumberFormat="1" applyFont="1" applyFill="1" applyAlignment="1" applyProtection="1">
      <alignment wrapText="1"/>
    </xf>
    <xf numFmtId="4" fontId="6" fillId="13" borderId="0" xfId="0" applyNumberFormat="1" applyFont="1" applyFill="1" applyProtection="1"/>
    <xf numFmtId="4" fontId="7" fillId="13" borderId="0" xfId="0" applyNumberFormat="1" applyFont="1" applyFill="1" applyProtection="1"/>
    <xf numFmtId="4" fontId="7" fillId="0" borderId="0" xfId="0" applyNumberFormat="1" applyFont="1" applyProtection="1"/>
    <xf numFmtId="49" fontId="7" fillId="0" borderId="11" xfId="0" applyNumberFormat="1" applyFont="1" applyBorder="1" applyProtection="1"/>
    <xf numFmtId="39" fontId="6" fillId="0" borderId="0" xfId="0" applyNumberFormat="1" applyFont="1" applyAlignment="1" applyProtection="1">
      <alignment horizontal="center"/>
    </xf>
    <xf numFmtId="49" fontId="6" fillId="0" borderId="2" xfId="0" applyNumberFormat="1" applyFont="1" applyBorder="1" applyAlignment="1" applyProtection="1">
      <alignment horizontal="center" vertical="top"/>
    </xf>
    <xf numFmtId="0" fontId="6" fillId="0" borderId="8" xfId="0" applyFont="1" applyBorder="1" applyAlignment="1" applyProtection="1">
      <alignment horizontal="left" vertical="top" wrapText="1"/>
    </xf>
    <xf numFmtId="0" fontId="6" fillId="0" borderId="1" xfId="0" applyFont="1" applyBorder="1" applyAlignment="1" applyProtection="1">
      <alignment horizontal="left" vertical="top" wrapText="1"/>
    </xf>
    <xf numFmtId="0" fontId="6" fillId="0" borderId="9" xfId="0" applyFont="1" applyBorder="1" applyAlignment="1" applyProtection="1">
      <alignment horizontal="left" vertical="top" wrapText="1"/>
    </xf>
    <xf numFmtId="0" fontId="6" fillId="0" borderId="14" xfId="0" applyFont="1" applyBorder="1" applyAlignment="1" applyProtection="1">
      <alignment horizontal="left" vertical="top" wrapText="1"/>
    </xf>
    <xf numFmtId="0" fontId="6" fillId="0" borderId="15" xfId="0" applyFont="1" applyBorder="1" applyAlignment="1" applyProtection="1">
      <alignment horizontal="left" vertical="top" wrapText="1"/>
    </xf>
    <xf numFmtId="0" fontId="6" fillId="0" borderId="16" xfId="0" applyFont="1" applyBorder="1" applyAlignment="1" applyProtection="1">
      <alignment horizontal="left" vertical="top" wrapText="1"/>
    </xf>
    <xf numFmtId="49" fontId="18" fillId="0" borderId="13" xfId="0" applyNumberFormat="1" applyFont="1" applyBorder="1" applyAlignment="1" applyProtection="1">
      <alignment horizontal="center" vertical="top" wrapText="1"/>
    </xf>
    <xf numFmtId="0" fontId="6" fillId="0" borderId="12" xfId="0" applyFont="1" applyBorder="1" applyAlignment="1" applyProtection="1">
      <alignment horizontal="left" vertical="top" wrapText="1"/>
    </xf>
    <xf numFmtId="0" fontId="0" fillId="9" borderId="0" xfId="0" applyFill="1" applyAlignment="1" applyProtection="1">
      <alignment horizontal="center" wrapText="1"/>
    </xf>
    <xf numFmtId="0" fontId="11" fillId="0" borderId="0" xfId="0" applyFont="1" applyProtection="1"/>
    <xf numFmtId="0" fontId="0" fillId="0" borderId="0" xfId="0" applyAlignment="1" applyProtection="1">
      <alignment wrapText="1"/>
    </xf>
    <xf numFmtId="0" fontId="35" fillId="0" borderId="0" xfId="32" applyFont="1" applyProtection="1"/>
    <xf numFmtId="0" fontId="52" fillId="0" borderId="0" xfId="0" applyFont="1" applyAlignment="1" applyProtection="1">
      <alignment vertical="top"/>
    </xf>
    <xf numFmtId="0" fontId="69" fillId="0" borderId="0" xfId="0" applyFont="1" applyAlignment="1" applyProtection="1">
      <alignment horizontal="center" vertical="top"/>
    </xf>
    <xf numFmtId="0" fontId="63" fillId="0" borderId="0" xfId="0" applyFont="1" applyAlignment="1" applyProtection="1">
      <alignment vertical="top"/>
    </xf>
    <xf numFmtId="0" fontId="63" fillId="0" borderId="0" xfId="0" applyFont="1" applyAlignment="1" applyProtection="1">
      <alignment horizontal="right"/>
    </xf>
    <xf numFmtId="4" fontId="63" fillId="0" borderId="0" xfId="0" applyNumberFormat="1" applyFont="1" applyAlignment="1" applyProtection="1">
      <alignment wrapText="1"/>
    </xf>
    <xf numFmtId="2" fontId="63" fillId="0" borderId="0" xfId="0" applyNumberFormat="1" applyFont="1" applyProtection="1"/>
    <xf numFmtId="0" fontId="18" fillId="0" borderId="0" xfId="0" applyFont="1" applyAlignment="1" applyProtection="1">
      <alignment horizontal="right"/>
    </xf>
    <xf numFmtId="0" fontId="52" fillId="0" borderId="0" xfId="0" applyFont="1" applyAlignment="1" applyProtection="1">
      <alignment horizontal="right"/>
    </xf>
    <xf numFmtId="0" fontId="52" fillId="0" borderId="20" xfId="0" applyFont="1" applyBorder="1" applyProtection="1"/>
    <xf numFmtId="0" fontId="52" fillId="0" borderId="10" xfId="0" applyFont="1" applyBorder="1" applyProtection="1"/>
    <xf numFmtId="0" fontId="0" fillId="0" borderId="0" xfId="0" applyAlignment="1" applyProtection="1">
      <alignment vertical="top"/>
    </xf>
    <xf numFmtId="0" fontId="3" fillId="0" borderId="0" xfId="0" applyFont="1" applyAlignment="1" applyProtection="1">
      <alignment horizontal="right"/>
    </xf>
    <xf numFmtId="4" fontId="3" fillId="0" borderId="0" xfId="0" applyNumberFormat="1" applyFont="1" applyAlignment="1" applyProtection="1">
      <alignment wrapText="1"/>
    </xf>
    <xf numFmtId="2" fontId="3" fillId="0" borderId="0" xfId="0" applyNumberFormat="1" applyFont="1" applyProtection="1"/>
  </cellXfs>
  <cellStyles count="33">
    <cellStyle name="40% - Accent6 2" xfId="22" xr:uid="{A8A363EB-0992-48A0-9A67-E4E126D40100}"/>
    <cellStyle name="Accent1 2" xfId="25" xr:uid="{B0B5F74E-0031-4FE6-8D8B-2B275671278F}"/>
    <cellStyle name="Bad 2" xfId="23" xr:uid="{9A1B9160-FCC0-4A11-B65B-A241C87AF5BF}"/>
    <cellStyle name="Excel Built-in Normal" xfId="32" xr:uid="{346C7703-EAE3-4A15-999C-2B2C35D30777}"/>
    <cellStyle name="Explanatory Text 16" xfId="1" xr:uid="{D657997C-D930-47C3-8B64-6B6D1B7ACAFB}"/>
    <cellStyle name="Navadno" xfId="0" builtinId="0"/>
    <cellStyle name="Navadno 10" xfId="2" xr:uid="{49BD945A-7784-4596-B2D9-F5DA26579328}"/>
    <cellStyle name="Navadno 2" xfId="3" xr:uid="{8A63BF4B-80E1-40DC-B9CE-33DD372CB53C}"/>
    <cellStyle name="Navadno 2 2" xfId="21" xr:uid="{1B27A274-BDE9-4FAF-A9F3-10C1C1F67D6F}"/>
    <cellStyle name="Navadno 3" xfId="4" xr:uid="{F7F4BB1E-7AF0-441E-8A95-301A73EC8E41}"/>
    <cellStyle name="Navadno 9" xfId="30" xr:uid="{FE7D8B14-B976-46BC-8A29-39A500A88031}"/>
    <cellStyle name="Navadno_Kino Siska_pop_GD" xfId="28" xr:uid="{9C8EC35A-1109-498B-8206-5440D1F6662C}"/>
    <cellStyle name="Navadno_SKLOP 5 Splošna Med Oprema-KONČNI" xfId="5" xr:uid="{B69A7808-518C-455F-AF7B-38120BC1A846}"/>
    <cellStyle name="Navadno_SKLOP 7 Anestezijski aparati in oprema-KONČNI" xfId="6" xr:uid="{5E539EBB-D0F2-4AF6-8954-03AD4AE14119}"/>
    <cellStyle name="Neutral 2" xfId="24" xr:uid="{BD79B18E-6000-45A8-9214-159E391DC7AD}"/>
    <cellStyle name="Normal 2" xfId="26" xr:uid="{34076F6B-A6C7-494A-977D-99108D9A3E6A}"/>
    <cellStyle name="Valuta" xfId="7" builtinId="4"/>
    <cellStyle name="Valuta 15" xfId="29" xr:uid="{6D0C608D-E8A1-4D87-B8F8-30CAF4C3A50D}"/>
    <cellStyle name="Valuta 19" xfId="31" xr:uid="{64351722-66BD-49B9-B44A-F3A045582CAC}"/>
    <cellStyle name="Valuta 2" xfId="8" xr:uid="{0408158D-DB8D-4DB0-ACDC-4AC2125E7C52}"/>
    <cellStyle name="Valuta 2 2" xfId="9" xr:uid="{A1D6BDAC-499A-4EC5-8EFD-7BA7FB5048E5}"/>
    <cellStyle name="Valuta 3" xfId="10" xr:uid="{8AB4A9ED-159F-412B-91A3-0702542C627A}"/>
    <cellStyle name="Valuta 4" xfId="11" xr:uid="{BDE87445-22C0-49DC-A7DE-85BEDE4960C8}"/>
    <cellStyle name="Valuta 4 2" xfId="12" xr:uid="{6A8F4D52-895E-4CED-B3C8-3DA2AB5669E2}"/>
    <cellStyle name="Valuta 5" xfId="13" xr:uid="{2AD80E31-7850-411D-9A37-77455A1C6D89}"/>
    <cellStyle name="Vejica" xfId="14" builtinId="3"/>
    <cellStyle name="Vejica 15" xfId="27" xr:uid="{E5A0F847-7C01-4C69-A867-212BF9FFCF33}"/>
    <cellStyle name="Vejica 2" xfId="15" xr:uid="{468A112D-C46B-486D-83A3-E697F4FC743D}"/>
    <cellStyle name="Vejica 2 2" xfId="16" xr:uid="{3956CB1E-2FDC-4D57-92B1-172B0CB68AC1}"/>
    <cellStyle name="Vejica 3" xfId="17" xr:uid="{B645E944-B108-4553-A978-F4B2A302008D}"/>
    <cellStyle name="Vejica 4" xfId="18" xr:uid="{DFE9C385-9208-4F44-A5F5-1EC452320A96}"/>
    <cellStyle name="Vejica 4 2" xfId="19" xr:uid="{CA49BD27-251A-46BE-9E3D-F10E65950ABA}"/>
    <cellStyle name="Vejica 5" xfId="20" xr:uid="{46A51796-F5FB-4F17-A691-821E29B0B4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jpeg"/><Relationship Id="rId1" Type="http://schemas.openxmlformats.org/officeDocument/2006/relationships/image" Target="../media/image1.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jpeg"/><Relationship Id="rId1" Type="http://schemas.openxmlformats.org/officeDocument/2006/relationships/image" Target="../media/image1.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11.png"/><Relationship Id="rId7" Type="http://schemas.openxmlformats.org/officeDocument/2006/relationships/image" Target="../media/image14.jpeg"/><Relationship Id="rId2" Type="http://schemas.openxmlformats.org/officeDocument/2006/relationships/image" Target="../media/image10.png"/><Relationship Id="rId1" Type="http://schemas.openxmlformats.org/officeDocument/2006/relationships/image" Target="../media/image9.jpeg"/><Relationship Id="rId6" Type="http://schemas.openxmlformats.org/officeDocument/2006/relationships/image" Target="../media/image1.png"/><Relationship Id="rId5" Type="http://schemas.openxmlformats.org/officeDocument/2006/relationships/image" Target="../media/image13.jpeg"/><Relationship Id="rId4" Type="http://schemas.openxmlformats.org/officeDocument/2006/relationships/image" Target="../media/image12.png"/><Relationship Id="rId9"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5.jpeg"/><Relationship Id="rId1" Type="http://schemas.openxmlformats.org/officeDocument/2006/relationships/image" Target="../media/image1.pn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6.jpeg"/><Relationship Id="rId1" Type="http://schemas.openxmlformats.org/officeDocument/2006/relationships/image" Target="../media/image1.png"/><Relationship Id="rId4"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2</xdr:col>
      <xdr:colOff>2882348</xdr:colOff>
      <xdr:row>2</xdr:row>
      <xdr:rowOff>18223</xdr:rowOff>
    </xdr:from>
    <xdr:to>
      <xdr:col>3</xdr:col>
      <xdr:colOff>331303</xdr:colOff>
      <xdr:row>4</xdr:row>
      <xdr:rowOff>6679</xdr:rowOff>
    </xdr:to>
    <xdr:pic>
      <xdr:nvPicPr>
        <xdr:cNvPr id="6" name="Slika 5">
          <a:extLst>
            <a:ext uri="{FF2B5EF4-FFF2-40B4-BE49-F238E27FC236}">
              <a16:creationId xmlns:a16="http://schemas.microsoft.com/office/drawing/2014/main" id="{2413B454-9FA4-43E1-9ED8-3F26CD6B35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69565" y="382658"/>
          <a:ext cx="1722781" cy="3528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1277179</xdr:colOff>
      <xdr:row>1</xdr:row>
      <xdr:rowOff>174764</xdr:rowOff>
    </xdr:from>
    <xdr:to>
      <xdr:col>2</xdr:col>
      <xdr:colOff>2675697</xdr:colOff>
      <xdr:row>4</xdr:row>
      <xdr:rowOff>24295</xdr:rowOff>
    </xdr:to>
    <xdr:pic>
      <xdr:nvPicPr>
        <xdr:cNvPr id="7" name="Slika 6">
          <a:extLst>
            <a:ext uri="{FF2B5EF4-FFF2-40B4-BE49-F238E27FC236}">
              <a16:creationId xmlns:a16="http://schemas.microsoft.com/office/drawing/2014/main" id="{27F50F95-F20C-465F-A483-1221149F98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3364396" y="356981"/>
          <a:ext cx="1398518" cy="396184"/>
        </a:xfrm>
        <a:prstGeom prst="rect">
          <a:avLst/>
        </a:prstGeom>
        <a:noFill/>
        <a:ln>
          <a:noFill/>
        </a:ln>
      </xdr:spPr>
    </xdr:pic>
    <xdr:clientData/>
  </xdr:twoCellAnchor>
  <xdr:twoCellAnchor editAs="oneCell">
    <xdr:from>
      <xdr:col>2</xdr:col>
      <xdr:colOff>366092</xdr:colOff>
      <xdr:row>1</xdr:row>
      <xdr:rowOff>158199</xdr:rowOff>
    </xdr:from>
    <xdr:to>
      <xdr:col>2</xdr:col>
      <xdr:colOff>1110560</xdr:colOff>
      <xdr:row>3</xdr:row>
      <xdr:rowOff>170898</xdr:rowOff>
    </xdr:to>
    <xdr:pic>
      <xdr:nvPicPr>
        <xdr:cNvPr id="8" name="Slika 7">
          <a:extLst>
            <a:ext uri="{FF2B5EF4-FFF2-40B4-BE49-F238E27FC236}">
              <a16:creationId xmlns:a16="http://schemas.microsoft.com/office/drawing/2014/main" id="{2B1DB8E1-FAE6-4D3C-B8BE-7FB4E647D8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453309" y="340416"/>
          <a:ext cx="744468" cy="377134"/>
        </a:xfrm>
        <a:prstGeom prst="rect">
          <a:avLst/>
        </a:prstGeom>
        <a:noFill/>
        <a:ln>
          <a:noFill/>
        </a:ln>
      </xdr:spPr>
    </xdr:pic>
    <xdr:clientData/>
  </xdr:twoCellAnchor>
  <xdr:twoCellAnchor editAs="oneCell">
    <xdr:from>
      <xdr:col>0</xdr:col>
      <xdr:colOff>0</xdr:colOff>
      <xdr:row>0</xdr:row>
      <xdr:rowOff>0</xdr:rowOff>
    </xdr:from>
    <xdr:to>
      <xdr:col>2</xdr:col>
      <xdr:colOff>274131</xdr:colOff>
      <xdr:row>5</xdr:row>
      <xdr:rowOff>0</xdr:rowOff>
    </xdr:to>
    <xdr:pic>
      <xdr:nvPicPr>
        <xdr:cNvPr id="9" name="Slika 8">
          <a:extLst>
            <a:ext uri="{FF2B5EF4-FFF2-40B4-BE49-F238E27FC236}">
              <a16:creationId xmlns:a16="http://schemas.microsoft.com/office/drawing/2014/main" id="{EFA34C20-DCB5-40DD-A4E8-BEA68226711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361348" cy="91108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99945</xdr:colOff>
      <xdr:row>2</xdr:row>
      <xdr:rowOff>103120</xdr:rowOff>
    </xdr:from>
    <xdr:to>
      <xdr:col>5</xdr:col>
      <xdr:colOff>657225</xdr:colOff>
      <xdr:row>5</xdr:row>
      <xdr:rowOff>9525</xdr:rowOff>
    </xdr:to>
    <xdr:pic>
      <xdr:nvPicPr>
        <xdr:cNvPr id="11" name="Slika 10">
          <a:extLst>
            <a:ext uri="{FF2B5EF4-FFF2-40B4-BE49-F238E27FC236}">
              <a16:creationId xmlns:a16="http://schemas.microsoft.com/office/drawing/2014/main" id="{60BFBB1D-847D-40D1-B643-2FFC629C87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3995" y="446020"/>
          <a:ext cx="2052705" cy="392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3907736</xdr:colOff>
      <xdr:row>2</xdr:row>
      <xdr:rowOff>152401</xdr:rowOff>
    </xdr:from>
    <xdr:to>
      <xdr:col>2</xdr:col>
      <xdr:colOff>258004</xdr:colOff>
      <xdr:row>5</xdr:row>
      <xdr:rowOff>60325</xdr:rowOff>
    </xdr:to>
    <xdr:pic>
      <xdr:nvPicPr>
        <xdr:cNvPr id="12" name="Slika 11">
          <a:extLst>
            <a:ext uri="{FF2B5EF4-FFF2-40B4-BE49-F238E27FC236}">
              <a16:creationId xmlns:a16="http://schemas.microsoft.com/office/drawing/2014/main" id="{49EE387E-D84E-46D4-99CA-FA76064602F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145861" y="495301"/>
          <a:ext cx="1398518" cy="393699"/>
        </a:xfrm>
        <a:prstGeom prst="rect">
          <a:avLst/>
        </a:prstGeom>
        <a:noFill/>
        <a:ln>
          <a:noFill/>
        </a:ln>
      </xdr:spPr>
    </xdr:pic>
    <xdr:clientData/>
  </xdr:twoCellAnchor>
  <xdr:twoCellAnchor editAs="oneCell">
    <xdr:from>
      <xdr:col>1</xdr:col>
      <xdr:colOff>2641325</xdr:colOff>
      <xdr:row>2</xdr:row>
      <xdr:rowOff>126310</xdr:rowOff>
    </xdr:from>
    <xdr:to>
      <xdr:col>1</xdr:col>
      <xdr:colOff>3385793</xdr:colOff>
      <xdr:row>5</xdr:row>
      <xdr:rowOff>15184</xdr:rowOff>
    </xdr:to>
    <xdr:pic>
      <xdr:nvPicPr>
        <xdr:cNvPr id="13" name="Slika 12">
          <a:extLst>
            <a:ext uri="{FF2B5EF4-FFF2-40B4-BE49-F238E27FC236}">
              <a16:creationId xmlns:a16="http://schemas.microsoft.com/office/drawing/2014/main" id="{3C30B751-7EC7-48AF-AF92-660B7DCD1A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79450" y="469210"/>
          <a:ext cx="744468" cy="374649"/>
        </a:xfrm>
        <a:prstGeom prst="rect">
          <a:avLst/>
        </a:prstGeom>
        <a:noFill/>
        <a:ln>
          <a:noFill/>
        </a:ln>
      </xdr:spPr>
    </xdr:pic>
    <xdr:clientData/>
  </xdr:twoCellAnchor>
  <xdr:twoCellAnchor editAs="oneCell">
    <xdr:from>
      <xdr:col>0</xdr:col>
      <xdr:colOff>0</xdr:colOff>
      <xdr:row>0</xdr:row>
      <xdr:rowOff>0</xdr:rowOff>
    </xdr:from>
    <xdr:to>
      <xdr:col>1</xdr:col>
      <xdr:colOff>2535307</xdr:colOff>
      <xdr:row>6</xdr:row>
      <xdr:rowOff>92800</xdr:rowOff>
    </xdr:to>
    <xdr:pic>
      <xdr:nvPicPr>
        <xdr:cNvPr id="14" name="Slika 13">
          <a:extLst>
            <a:ext uri="{FF2B5EF4-FFF2-40B4-BE49-F238E27FC236}">
              <a16:creationId xmlns:a16="http://schemas.microsoft.com/office/drawing/2014/main" id="{7AF8764E-0A0B-4C15-9240-A22809A9479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773432" cy="106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261870</xdr:colOff>
      <xdr:row>1</xdr:row>
      <xdr:rowOff>180976</xdr:rowOff>
    </xdr:from>
    <xdr:to>
      <xdr:col>5</xdr:col>
      <xdr:colOff>790575</xdr:colOff>
      <xdr:row>4</xdr:row>
      <xdr:rowOff>47626</xdr:rowOff>
    </xdr:to>
    <xdr:pic>
      <xdr:nvPicPr>
        <xdr:cNvPr id="2" name="Slika 1">
          <a:extLst>
            <a:ext uri="{FF2B5EF4-FFF2-40B4-BE49-F238E27FC236}">
              <a16:creationId xmlns:a16="http://schemas.microsoft.com/office/drawing/2014/main" id="{89E70914-BF6A-4A0D-BC2D-67DE99FDC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9745" y="371476"/>
          <a:ext cx="205270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3593411</xdr:colOff>
      <xdr:row>2</xdr:row>
      <xdr:rowOff>28576</xdr:rowOff>
    </xdr:from>
    <xdr:to>
      <xdr:col>3</xdr:col>
      <xdr:colOff>353254</xdr:colOff>
      <xdr:row>4</xdr:row>
      <xdr:rowOff>22225</xdr:rowOff>
    </xdr:to>
    <xdr:pic>
      <xdr:nvPicPr>
        <xdr:cNvPr id="3" name="Slika 2">
          <a:extLst>
            <a:ext uri="{FF2B5EF4-FFF2-40B4-BE49-F238E27FC236}">
              <a16:creationId xmlns:a16="http://schemas.microsoft.com/office/drawing/2014/main" id="{A9068648-0A4E-4F36-A957-E941C281EF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203011" y="409576"/>
          <a:ext cx="1398518" cy="374649"/>
        </a:xfrm>
        <a:prstGeom prst="rect">
          <a:avLst/>
        </a:prstGeom>
        <a:noFill/>
        <a:ln>
          <a:noFill/>
        </a:ln>
      </xdr:spPr>
    </xdr:pic>
    <xdr:clientData/>
  </xdr:twoCellAnchor>
  <xdr:twoCellAnchor editAs="oneCell">
    <xdr:from>
      <xdr:col>1</xdr:col>
      <xdr:colOff>2250800</xdr:colOff>
      <xdr:row>2</xdr:row>
      <xdr:rowOff>50110</xdr:rowOff>
    </xdr:from>
    <xdr:to>
      <xdr:col>1</xdr:col>
      <xdr:colOff>2995268</xdr:colOff>
      <xdr:row>4</xdr:row>
      <xdr:rowOff>24709</xdr:rowOff>
    </xdr:to>
    <xdr:pic>
      <xdr:nvPicPr>
        <xdr:cNvPr id="4" name="Slika 3">
          <a:extLst>
            <a:ext uri="{FF2B5EF4-FFF2-40B4-BE49-F238E27FC236}">
              <a16:creationId xmlns:a16="http://schemas.microsoft.com/office/drawing/2014/main" id="{F97FD503-2B0B-4416-AA59-7939F63B05E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0400" y="431110"/>
          <a:ext cx="744468" cy="355599"/>
        </a:xfrm>
        <a:prstGeom prst="rect">
          <a:avLst/>
        </a:prstGeom>
        <a:noFill/>
        <a:ln>
          <a:noFill/>
        </a:ln>
      </xdr:spPr>
    </xdr:pic>
    <xdr:clientData/>
  </xdr:twoCellAnchor>
  <xdr:twoCellAnchor editAs="oneCell">
    <xdr:from>
      <xdr:col>0</xdr:col>
      <xdr:colOff>0</xdr:colOff>
      <xdr:row>0</xdr:row>
      <xdr:rowOff>0</xdr:rowOff>
    </xdr:from>
    <xdr:to>
      <xdr:col>1</xdr:col>
      <xdr:colOff>2163832</xdr:colOff>
      <xdr:row>5</xdr:row>
      <xdr:rowOff>83275</xdr:rowOff>
    </xdr:to>
    <xdr:pic>
      <xdr:nvPicPr>
        <xdr:cNvPr id="8" name="Slika 7">
          <a:extLst>
            <a:ext uri="{FF2B5EF4-FFF2-40B4-BE49-F238E27FC236}">
              <a16:creationId xmlns:a16="http://schemas.microsoft.com/office/drawing/2014/main" id="{212AB5DB-7F11-4B90-BF2B-81C5C92E419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773432" cy="10834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4524375</xdr:colOff>
      <xdr:row>316</xdr:row>
      <xdr:rowOff>66674</xdr:rowOff>
    </xdr:from>
    <xdr:to>
      <xdr:col>1</xdr:col>
      <xdr:colOff>6413042</xdr:colOff>
      <xdr:row>323</xdr:row>
      <xdr:rowOff>95249</xdr:rowOff>
    </xdr:to>
    <xdr:pic>
      <xdr:nvPicPr>
        <xdr:cNvPr id="8693" name="Slika 6">
          <a:extLst>
            <a:ext uri="{FF2B5EF4-FFF2-40B4-BE49-F238E27FC236}">
              <a16:creationId xmlns:a16="http://schemas.microsoft.com/office/drawing/2014/main" id="{71500052-1B7D-DE6E-D74C-9BA62D5F6C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414" t="16583" r="4878" b="13550"/>
        <a:stretch>
          <a:fillRect/>
        </a:stretch>
      </xdr:blipFill>
      <xdr:spPr bwMode="auto">
        <a:xfrm>
          <a:off x="5133975" y="59931299"/>
          <a:ext cx="1888667" cy="1162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5648325</xdr:colOff>
      <xdr:row>69</xdr:row>
      <xdr:rowOff>9525</xdr:rowOff>
    </xdr:from>
    <xdr:to>
      <xdr:col>1</xdr:col>
      <xdr:colOff>6664325</xdr:colOff>
      <xdr:row>78</xdr:row>
      <xdr:rowOff>34925</xdr:rowOff>
    </xdr:to>
    <xdr:pic>
      <xdr:nvPicPr>
        <xdr:cNvPr id="8694" name="Grafik 2">
          <a:extLst>
            <a:ext uri="{FF2B5EF4-FFF2-40B4-BE49-F238E27FC236}">
              <a16:creationId xmlns:a16="http://schemas.microsoft.com/office/drawing/2014/main" id="{35148491-203D-4CF0-BA53-16E8020440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11944350"/>
          <a:ext cx="1016000" cy="1482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5715000</xdr:colOff>
      <xdr:row>96</xdr:row>
      <xdr:rowOff>28575</xdr:rowOff>
    </xdr:from>
    <xdr:to>
      <xdr:col>1</xdr:col>
      <xdr:colOff>6083300</xdr:colOff>
      <xdr:row>109</xdr:row>
      <xdr:rowOff>15875</xdr:rowOff>
    </xdr:to>
    <xdr:pic>
      <xdr:nvPicPr>
        <xdr:cNvPr id="8695" name="Grafik 2" descr="image001">
          <a:extLst>
            <a:ext uri="{FF2B5EF4-FFF2-40B4-BE49-F238E27FC236}">
              <a16:creationId xmlns:a16="http://schemas.microsoft.com/office/drawing/2014/main" id="{AB2A2079-F453-2D01-C4E0-E683486F5B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24600" y="16335375"/>
          <a:ext cx="368300" cy="2092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4692650</xdr:colOff>
      <xdr:row>11</xdr:row>
      <xdr:rowOff>25400</xdr:rowOff>
    </xdr:from>
    <xdr:to>
      <xdr:col>1</xdr:col>
      <xdr:colOff>5702300</xdr:colOff>
      <xdr:row>19</xdr:row>
      <xdr:rowOff>101599</xdr:rowOff>
    </xdr:to>
    <xdr:pic>
      <xdr:nvPicPr>
        <xdr:cNvPr id="8696" name="Slika 9">
          <a:extLst>
            <a:ext uri="{FF2B5EF4-FFF2-40B4-BE49-F238E27FC236}">
              <a16:creationId xmlns:a16="http://schemas.microsoft.com/office/drawing/2014/main" id="{86721832-D6F8-75E0-7481-8441F0B8C7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02250" y="2540000"/>
          <a:ext cx="100965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5384800</xdr:colOff>
      <xdr:row>22</xdr:row>
      <xdr:rowOff>41275</xdr:rowOff>
    </xdr:from>
    <xdr:to>
      <xdr:col>1</xdr:col>
      <xdr:colOff>6146800</xdr:colOff>
      <xdr:row>30</xdr:row>
      <xdr:rowOff>60325</xdr:rowOff>
    </xdr:to>
    <xdr:pic>
      <xdr:nvPicPr>
        <xdr:cNvPr id="8697" name="Slika 1">
          <a:extLst>
            <a:ext uri="{FF2B5EF4-FFF2-40B4-BE49-F238E27FC236}">
              <a16:creationId xmlns:a16="http://schemas.microsoft.com/office/drawing/2014/main" id="{8CEA8518-49F4-8EFA-F383-2C049A5EE5F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994400" y="4365625"/>
          <a:ext cx="76200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142875</xdr:colOff>
      <xdr:row>1</xdr:row>
      <xdr:rowOff>180976</xdr:rowOff>
    </xdr:from>
    <xdr:to>
      <xdr:col>5</xdr:col>
      <xdr:colOff>125584</xdr:colOff>
      <xdr:row>4</xdr:row>
      <xdr:rowOff>26832</xdr:rowOff>
    </xdr:to>
    <xdr:pic>
      <xdr:nvPicPr>
        <xdr:cNvPr id="5" name="Slika 4">
          <a:extLst>
            <a:ext uri="{FF2B5EF4-FFF2-40B4-BE49-F238E27FC236}">
              <a16:creationId xmlns:a16="http://schemas.microsoft.com/office/drawing/2014/main" id="{A9F60CAD-EF7C-4025-805A-2014A4ABA1A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00950" y="561976"/>
          <a:ext cx="1973434" cy="4173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4724399</xdr:colOff>
      <xdr:row>1</xdr:row>
      <xdr:rowOff>152401</xdr:rowOff>
    </xdr:from>
    <xdr:to>
      <xdr:col>1</xdr:col>
      <xdr:colOff>6001578</xdr:colOff>
      <xdr:row>3</xdr:row>
      <xdr:rowOff>165736</xdr:rowOff>
    </xdr:to>
    <xdr:pic>
      <xdr:nvPicPr>
        <xdr:cNvPr id="6" name="Slika 5">
          <a:extLst>
            <a:ext uri="{FF2B5EF4-FFF2-40B4-BE49-F238E27FC236}">
              <a16:creationId xmlns:a16="http://schemas.microsoft.com/office/drawing/2014/main" id="{114CDBFE-A212-470C-8B8D-C03D5182ABE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r="19594"/>
        <a:stretch>
          <a:fillRect/>
        </a:stretch>
      </xdr:blipFill>
      <xdr:spPr bwMode="auto">
        <a:xfrm>
          <a:off x="5333999" y="533401"/>
          <a:ext cx="1277179" cy="394335"/>
        </a:xfrm>
        <a:prstGeom prst="rect">
          <a:avLst/>
        </a:prstGeom>
        <a:noFill/>
        <a:ln>
          <a:noFill/>
        </a:ln>
      </xdr:spPr>
    </xdr:pic>
    <xdr:clientData/>
  </xdr:twoCellAnchor>
  <xdr:twoCellAnchor editAs="oneCell">
    <xdr:from>
      <xdr:col>1</xdr:col>
      <xdr:colOff>2981324</xdr:colOff>
      <xdr:row>1</xdr:row>
      <xdr:rowOff>135835</xdr:rowOff>
    </xdr:from>
    <xdr:to>
      <xdr:col>1</xdr:col>
      <xdr:colOff>3752849</xdr:colOff>
      <xdr:row>3</xdr:row>
      <xdr:rowOff>182585</xdr:rowOff>
    </xdr:to>
    <xdr:pic>
      <xdr:nvPicPr>
        <xdr:cNvPr id="7" name="Slika 6">
          <a:extLst>
            <a:ext uri="{FF2B5EF4-FFF2-40B4-BE49-F238E27FC236}">
              <a16:creationId xmlns:a16="http://schemas.microsoft.com/office/drawing/2014/main" id="{216AFC98-973E-4B69-A480-8A5D7353987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590924" y="516835"/>
          <a:ext cx="771525" cy="427750"/>
        </a:xfrm>
        <a:prstGeom prst="rect">
          <a:avLst/>
        </a:prstGeom>
        <a:noFill/>
        <a:ln>
          <a:noFill/>
        </a:ln>
      </xdr:spPr>
    </xdr:pic>
    <xdr:clientData/>
  </xdr:twoCellAnchor>
  <xdr:twoCellAnchor editAs="oneCell">
    <xdr:from>
      <xdr:col>0</xdr:col>
      <xdr:colOff>0</xdr:colOff>
      <xdr:row>0</xdr:row>
      <xdr:rowOff>0</xdr:rowOff>
    </xdr:from>
    <xdr:to>
      <xdr:col>1</xdr:col>
      <xdr:colOff>2163832</xdr:colOff>
      <xdr:row>6</xdr:row>
      <xdr:rowOff>121375</xdr:rowOff>
    </xdr:to>
    <xdr:pic>
      <xdr:nvPicPr>
        <xdr:cNvPr id="8" name="Slika 7">
          <a:extLst>
            <a:ext uri="{FF2B5EF4-FFF2-40B4-BE49-F238E27FC236}">
              <a16:creationId xmlns:a16="http://schemas.microsoft.com/office/drawing/2014/main" id="{2EAAD022-A0C4-4F2F-BCBB-33C94AC177C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0" y="0"/>
          <a:ext cx="2773432" cy="10357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466725</xdr:colOff>
      <xdr:row>3</xdr:row>
      <xdr:rowOff>19052</xdr:rowOff>
    </xdr:from>
    <xdr:to>
      <xdr:col>5</xdr:col>
      <xdr:colOff>954259</xdr:colOff>
      <xdr:row>5</xdr:row>
      <xdr:rowOff>20589</xdr:rowOff>
    </xdr:to>
    <xdr:pic>
      <xdr:nvPicPr>
        <xdr:cNvPr id="2" name="Slika 1">
          <a:extLst>
            <a:ext uri="{FF2B5EF4-FFF2-40B4-BE49-F238E27FC236}">
              <a16:creationId xmlns:a16="http://schemas.microsoft.com/office/drawing/2014/main" id="{ABA1CA82-9A9D-480E-B5A0-3CFB5B0298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0" y="590552"/>
          <a:ext cx="2078209" cy="35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3619500</xdr:colOff>
      <xdr:row>3</xdr:row>
      <xdr:rowOff>1</xdr:rowOff>
    </xdr:from>
    <xdr:to>
      <xdr:col>3</xdr:col>
      <xdr:colOff>246717</xdr:colOff>
      <xdr:row>5</xdr:row>
      <xdr:rowOff>66675</xdr:rowOff>
    </xdr:to>
    <xdr:pic>
      <xdr:nvPicPr>
        <xdr:cNvPr id="3" name="Slika 2">
          <a:extLst>
            <a:ext uri="{FF2B5EF4-FFF2-40B4-BE49-F238E27FC236}">
              <a16:creationId xmlns:a16="http://schemas.microsoft.com/office/drawing/2014/main" id="{25C5D8B8-E92A-4242-A32E-40A6437841E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076700" y="571501"/>
          <a:ext cx="1132542" cy="419099"/>
        </a:xfrm>
        <a:prstGeom prst="rect">
          <a:avLst/>
        </a:prstGeom>
        <a:noFill/>
        <a:ln>
          <a:noFill/>
        </a:ln>
      </xdr:spPr>
    </xdr:pic>
    <xdr:clientData/>
  </xdr:twoCellAnchor>
  <xdr:twoCellAnchor editAs="oneCell">
    <xdr:from>
      <xdr:col>1</xdr:col>
      <xdr:colOff>2466242</xdr:colOff>
      <xdr:row>2</xdr:row>
      <xdr:rowOff>138034</xdr:rowOff>
    </xdr:from>
    <xdr:to>
      <xdr:col>1</xdr:col>
      <xdr:colOff>3171092</xdr:colOff>
      <xdr:row>5</xdr:row>
      <xdr:rowOff>55075</xdr:rowOff>
    </xdr:to>
    <xdr:pic>
      <xdr:nvPicPr>
        <xdr:cNvPr id="4" name="Slika 3">
          <a:extLst>
            <a:ext uri="{FF2B5EF4-FFF2-40B4-BE49-F238E27FC236}">
              <a16:creationId xmlns:a16="http://schemas.microsoft.com/office/drawing/2014/main" id="{484EFF54-92CE-4580-9A11-0185B81259C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0511" y="519034"/>
          <a:ext cx="704850" cy="459233"/>
        </a:xfrm>
        <a:prstGeom prst="rect">
          <a:avLst/>
        </a:prstGeom>
        <a:noFill/>
        <a:ln>
          <a:noFill/>
        </a:ln>
      </xdr:spPr>
    </xdr:pic>
    <xdr:clientData/>
  </xdr:twoCellAnchor>
  <xdr:twoCellAnchor editAs="oneCell">
    <xdr:from>
      <xdr:col>0</xdr:col>
      <xdr:colOff>0</xdr:colOff>
      <xdr:row>0</xdr:row>
      <xdr:rowOff>0</xdr:rowOff>
    </xdr:from>
    <xdr:to>
      <xdr:col>1</xdr:col>
      <xdr:colOff>1939437</xdr:colOff>
      <xdr:row>6</xdr:row>
      <xdr:rowOff>80199</xdr:rowOff>
    </xdr:to>
    <xdr:pic>
      <xdr:nvPicPr>
        <xdr:cNvPr id="5" name="Slika 4">
          <a:extLst>
            <a:ext uri="{FF2B5EF4-FFF2-40B4-BE49-F238E27FC236}">
              <a16:creationId xmlns:a16="http://schemas.microsoft.com/office/drawing/2014/main" id="{C050078C-7E23-428E-B76E-4C964A67BF5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393706" cy="116458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561975</xdr:colOff>
      <xdr:row>2</xdr:row>
      <xdr:rowOff>152402</xdr:rowOff>
    </xdr:from>
    <xdr:to>
      <xdr:col>6</xdr:col>
      <xdr:colOff>458959</xdr:colOff>
      <xdr:row>5</xdr:row>
      <xdr:rowOff>47625</xdr:rowOff>
    </xdr:to>
    <xdr:pic>
      <xdr:nvPicPr>
        <xdr:cNvPr id="5" name="Slika 4">
          <a:extLst>
            <a:ext uri="{FF2B5EF4-FFF2-40B4-BE49-F238E27FC236}">
              <a16:creationId xmlns:a16="http://schemas.microsoft.com/office/drawing/2014/main" id="{2EA37684-3606-42E7-80B0-684F1B4E2E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29350" y="533402"/>
          <a:ext cx="2583034" cy="438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3743325</xdr:colOff>
      <xdr:row>2</xdr:row>
      <xdr:rowOff>152401</xdr:rowOff>
    </xdr:from>
    <xdr:to>
      <xdr:col>3</xdr:col>
      <xdr:colOff>105603</xdr:colOff>
      <xdr:row>5</xdr:row>
      <xdr:rowOff>85725</xdr:rowOff>
    </xdr:to>
    <xdr:pic>
      <xdr:nvPicPr>
        <xdr:cNvPr id="6" name="Slika 5">
          <a:extLst>
            <a:ext uri="{FF2B5EF4-FFF2-40B4-BE49-F238E27FC236}">
              <a16:creationId xmlns:a16="http://schemas.microsoft.com/office/drawing/2014/main" id="{35E1617E-C042-47A7-BF6B-E4BAF815A9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381500" y="533401"/>
          <a:ext cx="1391478" cy="476249"/>
        </a:xfrm>
        <a:prstGeom prst="rect">
          <a:avLst/>
        </a:prstGeom>
        <a:noFill/>
        <a:ln>
          <a:noFill/>
        </a:ln>
      </xdr:spPr>
    </xdr:pic>
    <xdr:clientData/>
  </xdr:twoCellAnchor>
  <xdr:twoCellAnchor editAs="oneCell">
    <xdr:from>
      <xdr:col>1</xdr:col>
      <xdr:colOff>2371724</xdr:colOff>
      <xdr:row>2</xdr:row>
      <xdr:rowOff>145361</xdr:rowOff>
    </xdr:from>
    <xdr:to>
      <xdr:col>1</xdr:col>
      <xdr:colOff>3181349</xdr:colOff>
      <xdr:row>5</xdr:row>
      <xdr:rowOff>119552</xdr:rowOff>
    </xdr:to>
    <xdr:pic>
      <xdr:nvPicPr>
        <xdr:cNvPr id="7" name="Slika 6">
          <a:extLst>
            <a:ext uri="{FF2B5EF4-FFF2-40B4-BE49-F238E27FC236}">
              <a16:creationId xmlns:a16="http://schemas.microsoft.com/office/drawing/2014/main" id="{1A0745AC-8D4F-4D67-83D5-24E40D6875E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899" y="526361"/>
          <a:ext cx="809625" cy="517116"/>
        </a:xfrm>
        <a:prstGeom prst="rect">
          <a:avLst/>
        </a:prstGeom>
        <a:noFill/>
        <a:ln>
          <a:noFill/>
        </a:ln>
      </xdr:spPr>
    </xdr:pic>
    <xdr:clientData/>
  </xdr:twoCellAnchor>
  <xdr:twoCellAnchor editAs="oneCell">
    <xdr:from>
      <xdr:col>0</xdr:col>
      <xdr:colOff>0</xdr:colOff>
      <xdr:row>0</xdr:row>
      <xdr:rowOff>0</xdr:rowOff>
    </xdr:from>
    <xdr:to>
      <xdr:col>1</xdr:col>
      <xdr:colOff>1800225</xdr:colOff>
      <xdr:row>7</xdr:row>
      <xdr:rowOff>64848</xdr:rowOff>
    </xdr:to>
    <xdr:pic>
      <xdr:nvPicPr>
        <xdr:cNvPr id="8" name="Slika 7">
          <a:extLst>
            <a:ext uri="{FF2B5EF4-FFF2-40B4-BE49-F238E27FC236}">
              <a16:creationId xmlns:a16="http://schemas.microsoft.com/office/drawing/2014/main" id="{4EBAA245-185D-4960-B45E-1A262E208DE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2438400" cy="131262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395785</xdr:colOff>
      <xdr:row>3</xdr:row>
      <xdr:rowOff>76200</xdr:rowOff>
    </xdr:from>
    <xdr:to>
      <xdr:col>5</xdr:col>
      <xdr:colOff>638174</xdr:colOff>
      <xdr:row>6</xdr:row>
      <xdr:rowOff>76200</xdr:rowOff>
    </xdr:to>
    <xdr:pic>
      <xdr:nvPicPr>
        <xdr:cNvPr id="7" name="Slika 6">
          <a:extLst>
            <a:ext uri="{FF2B5EF4-FFF2-40B4-BE49-F238E27FC236}">
              <a16:creationId xmlns:a16="http://schemas.microsoft.com/office/drawing/2014/main" id="{A79EFA68-25AE-4E65-87BC-3EC724BA2F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63160" y="561975"/>
          <a:ext cx="2071189"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3819525</xdr:colOff>
      <xdr:row>3</xdr:row>
      <xdr:rowOff>104775</xdr:rowOff>
    </xdr:from>
    <xdr:to>
      <xdr:col>3</xdr:col>
      <xdr:colOff>190500</xdr:colOff>
      <xdr:row>6</xdr:row>
      <xdr:rowOff>12700</xdr:rowOff>
    </xdr:to>
    <xdr:pic>
      <xdr:nvPicPr>
        <xdr:cNvPr id="2" name="Slika 1">
          <a:extLst>
            <a:ext uri="{FF2B5EF4-FFF2-40B4-BE49-F238E27FC236}">
              <a16:creationId xmlns:a16="http://schemas.microsoft.com/office/drawing/2014/main" id="{A3A87AAB-E2F6-0B91-D8BC-2EFD3BE7DB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4457700" y="590550"/>
          <a:ext cx="1400175" cy="393700"/>
        </a:xfrm>
        <a:prstGeom prst="rect">
          <a:avLst/>
        </a:prstGeom>
        <a:noFill/>
        <a:ln>
          <a:noFill/>
        </a:ln>
      </xdr:spPr>
    </xdr:pic>
    <xdr:clientData/>
  </xdr:twoCellAnchor>
  <xdr:twoCellAnchor editAs="oneCell">
    <xdr:from>
      <xdr:col>1</xdr:col>
      <xdr:colOff>2771775</xdr:colOff>
      <xdr:row>3</xdr:row>
      <xdr:rowOff>133350</xdr:rowOff>
    </xdr:from>
    <xdr:to>
      <xdr:col>1</xdr:col>
      <xdr:colOff>3517900</xdr:colOff>
      <xdr:row>6</xdr:row>
      <xdr:rowOff>22225</xdr:rowOff>
    </xdr:to>
    <xdr:pic>
      <xdr:nvPicPr>
        <xdr:cNvPr id="3" name="Slika 2">
          <a:extLst>
            <a:ext uri="{FF2B5EF4-FFF2-40B4-BE49-F238E27FC236}">
              <a16:creationId xmlns:a16="http://schemas.microsoft.com/office/drawing/2014/main" id="{E12D1BE0-D946-A25F-6A86-052B2F37B09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409950" y="619125"/>
          <a:ext cx="746125" cy="374650"/>
        </a:xfrm>
        <a:prstGeom prst="rect">
          <a:avLst/>
        </a:prstGeom>
        <a:noFill/>
        <a:ln>
          <a:noFill/>
        </a:ln>
      </xdr:spPr>
    </xdr:pic>
    <xdr:clientData/>
  </xdr:twoCellAnchor>
  <xdr:twoCellAnchor editAs="oneCell">
    <xdr:from>
      <xdr:col>0</xdr:col>
      <xdr:colOff>0</xdr:colOff>
      <xdr:row>0</xdr:row>
      <xdr:rowOff>0</xdr:rowOff>
    </xdr:from>
    <xdr:to>
      <xdr:col>1</xdr:col>
      <xdr:colOff>2635342</xdr:colOff>
      <xdr:row>7</xdr:row>
      <xdr:rowOff>123825</xdr:rowOff>
    </xdr:to>
    <xdr:pic>
      <xdr:nvPicPr>
        <xdr:cNvPr id="10" name="Slika 9">
          <a:extLst>
            <a:ext uri="{FF2B5EF4-FFF2-40B4-BE49-F238E27FC236}">
              <a16:creationId xmlns:a16="http://schemas.microsoft.com/office/drawing/2014/main" id="{A6379E3B-2033-863D-3851-C04580A7089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0"/>
          <a:ext cx="3273517" cy="12573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D3F4-C808-4E58-ABD5-C1C7B35E8CD6}">
  <dimension ref="A2:G45"/>
  <sheetViews>
    <sheetView view="pageBreakPreview" zoomScale="115" zoomScaleNormal="100" zoomScaleSheetLayoutView="115" workbookViewId="0">
      <selection activeCell="C8" sqref="C8"/>
    </sheetView>
  </sheetViews>
  <sheetFormatPr defaultColWidth="9.140625" defaultRowHeight="14.25"/>
  <cols>
    <col min="1" max="1" width="10.140625" style="355" customWidth="1"/>
    <col min="2" max="2" width="21.140625" style="355" customWidth="1"/>
    <col min="3" max="3" width="64.140625" style="356" customWidth="1"/>
    <col min="4" max="16384" width="9.140625" style="355"/>
  </cols>
  <sheetData>
    <row r="2" spans="1:7">
      <c r="A2" s="351"/>
      <c r="B2" s="351"/>
      <c r="C2" s="351"/>
      <c r="D2" s="352"/>
      <c r="E2" s="353"/>
      <c r="F2" s="354"/>
      <c r="G2" s="354"/>
    </row>
    <row r="3" spans="1:7">
      <c r="A3" s="351"/>
      <c r="B3" s="351"/>
      <c r="C3" s="351"/>
      <c r="D3" s="352"/>
      <c r="E3" s="353"/>
      <c r="F3" s="354"/>
      <c r="G3" s="354"/>
    </row>
    <row r="4" spans="1:7">
      <c r="A4" s="351"/>
      <c r="B4" s="351"/>
      <c r="C4" s="351"/>
      <c r="D4" s="352"/>
      <c r="E4" s="353"/>
      <c r="F4" s="354"/>
      <c r="G4" s="354"/>
    </row>
    <row r="5" spans="1:7">
      <c r="A5" s="351"/>
      <c r="B5" s="351"/>
      <c r="C5" s="351"/>
      <c r="D5" s="352"/>
      <c r="E5" s="353"/>
      <c r="F5" s="354"/>
      <c r="G5" s="354"/>
    </row>
    <row r="6" spans="1:7">
      <c r="A6" s="351"/>
      <c r="B6" s="351"/>
      <c r="C6" s="351"/>
      <c r="D6" s="352"/>
      <c r="E6" s="353"/>
      <c r="F6" s="354"/>
      <c r="G6" s="354"/>
    </row>
    <row r="7" spans="1:7" ht="19.5" customHeight="1"/>
    <row r="8" spans="1:7" s="357" customFormat="1" ht="72">
      <c r="B8" s="357" t="s">
        <v>778</v>
      </c>
      <c r="C8" s="358" t="s">
        <v>780</v>
      </c>
    </row>
    <row r="9" spans="1:7" s="357" customFormat="1" ht="18">
      <c r="C9" s="358"/>
    </row>
    <row r="10" spans="1:7" s="357" customFormat="1" ht="18">
      <c r="C10" s="359"/>
    </row>
    <row r="11" spans="1:7" s="357" customFormat="1" ht="108" customHeight="1">
      <c r="B11" s="357" t="s">
        <v>779</v>
      </c>
      <c r="C11" s="358" t="s">
        <v>1127</v>
      </c>
    </row>
    <row r="12" spans="1:7" s="357" customFormat="1" ht="18">
      <c r="C12" s="358"/>
    </row>
    <row r="13" spans="1:7" s="357" customFormat="1" ht="18">
      <c r="C13" s="358"/>
    </row>
    <row r="14" spans="1:7" s="357" customFormat="1" ht="18">
      <c r="C14" s="360"/>
    </row>
    <row r="15" spans="1:7" s="357" customFormat="1">
      <c r="C15" s="361"/>
    </row>
    <row r="16" spans="1:7" s="357" customFormat="1">
      <c r="C16" s="361"/>
    </row>
    <row r="17" spans="3:3" s="357" customFormat="1">
      <c r="C17" s="361"/>
    </row>
    <row r="18" spans="3:3" s="357" customFormat="1">
      <c r="C18" s="361"/>
    </row>
    <row r="19" spans="3:3" s="357" customFormat="1">
      <c r="C19" s="361"/>
    </row>
    <row r="20" spans="3:3" s="357" customFormat="1">
      <c r="C20" s="361"/>
    </row>
    <row r="26" spans="3:3">
      <c r="C26" s="355"/>
    </row>
    <row r="27" spans="3:3">
      <c r="C27" s="355"/>
    </row>
    <row r="28" spans="3:3">
      <c r="C28" s="355"/>
    </row>
    <row r="29" spans="3:3">
      <c r="C29" s="355"/>
    </row>
    <row r="30" spans="3:3">
      <c r="C30" s="355"/>
    </row>
    <row r="31" spans="3:3">
      <c r="C31" s="355"/>
    </row>
    <row r="32" spans="3:3">
      <c r="C32" s="355"/>
    </row>
    <row r="33" s="355" customFormat="1"/>
    <row r="34" s="355" customFormat="1"/>
    <row r="35" s="355" customFormat="1"/>
    <row r="36" s="355" customFormat="1"/>
    <row r="37" s="355" customFormat="1"/>
    <row r="38" s="355" customFormat="1"/>
    <row r="39" s="355" customFormat="1"/>
    <row r="40" s="355" customFormat="1"/>
    <row r="41" s="355" customFormat="1"/>
    <row r="42" s="355" customFormat="1"/>
    <row r="43" s="355" customFormat="1"/>
    <row r="44" s="355" customFormat="1"/>
    <row r="45" s="355" customFormat="1"/>
  </sheetData>
  <sheetProtection algorithmName="SHA-512" hashValue="FIP0ie2NfDy6xjx3MeM+RBXLZ8GInsR1goOQc/BT3HEAlgatBg8VpnHNuRMBGxm5xhsJWyUAJqbDMuMRT0yqxQ==" saltValue="ArVyqUQVtu6BqmWc+fmBng==" spinCount="100000" sheet="1" objects="1" scenarios="1"/>
  <phoneticPr fontId="5" type="noConversion"/>
  <pageMargins left="0.75" right="0.75" top="1" bottom="1" header="0" footer="0"/>
  <pageSetup paperSize="9" scale="77" orientation="portrait" verticalDpi="1200" r:id="rId1"/>
  <headerFooter alignWithMargins="0">
    <oddHeader xml:space="preserve">&amp;L&amp;"Arial Narrow,Navadno"INVESTITOR:
UKC Maribor
</oddHeader>
    <oddFooter>&amp;L&amp;"Arial Narrow,Regular"PZI OPREMA 2109/2021
&amp;KFF0000SPREMEMBE PZI OPREMA 2109/2025</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CA5B-0684-4771-956D-FA6966024C9C}">
  <dimension ref="A1:F835"/>
  <sheetViews>
    <sheetView workbookViewId="0">
      <selection activeCell="B17" sqref="B17"/>
    </sheetView>
  </sheetViews>
  <sheetFormatPr defaultColWidth="9.140625" defaultRowHeight="12.75"/>
  <cols>
    <col min="1" max="1" width="3.5703125" style="368" customWidth="1"/>
    <col min="2" max="2" width="75.7109375" style="376" customWidth="1"/>
    <col min="3" max="3" width="6.7109375" style="374" customWidth="1"/>
    <col min="4" max="4" width="9.7109375" style="387" customWidth="1"/>
    <col min="5" max="6" width="12.7109375" style="387" customWidth="1"/>
    <col min="7" max="16384" width="9.140625" style="364"/>
  </cols>
  <sheetData>
    <row r="1" spans="1:6" ht="14.25">
      <c r="A1" s="355"/>
      <c r="B1" s="355"/>
      <c r="C1" s="356"/>
      <c r="D1" s="362"/>
      <c r="E1" s="363"/>
      <c r="F1" s="363"/>
    </row>
    <row r="2" spans="1:6" s="365" customFormat="1">
      <c r="A2" s="351"/>
      <c r="B2" s="351"/>
      <c r="C2" s="351"/>
    </row>
    <row r="3" spans="1:6" s="365" customFormat="1">
      <c r="A3" s="351"/>
      <c r="B3" s="351"/>
      <c r="C3" s="351"/>
    </row>
    <row r="4" spans="1:6" s="365" customFormat="1">
      <c r="A4" s="351"/>
      <c r="B4" s="351"/>
      <c r="C4" s="351"/>
    </row>
    <row r="5" spans="1:6" s="365" customFormat="1">
      <c r="A5" s="351"/>
      <c r="B5" s="351"/>
      <c r="C5" s="351"/>
    </row>
    <row r="6" spans="1:6" s="365" customFormat="1">
      <c r="A6" s="351"/>
      <c r="B6" s="351"/>
      <c r="C6" s="351"/>
    </row>
    <row r="7" spans="1:6" s="365" customFormat="1">
      <c r="A7" s="351"/>
      <c r="B7" s="351"/>
      <c r="C7" s="351"/>
    </row>
    <row r="8" spans="1:6" s="365" customFormat="1" ht="18" customHeight="1">
      <c r="A8" s="366"/>
      <c r="B8" s="366"/>
      <c r="C8" s="367"/>
    </row>
    <row r="9" spans="1:6">
      <c r="B9" s="369" t="s">
        <v>781</v>
      </c>
      <c r="C9" s="370"/>
      <c r="D9" s="362"/>
      <c r="E9" s="363"/>
      <c r="F9" s="363"/>
    </row>
    <row r="10" spans="1:6" s="374" customFormat="1">
      <c r="A10" s="371"/>
      <c r="B10" s="369"/>
      <c r="C10" s="372"/>
      <c r="D10" s="373"/>
      <c r="E10" s="373"/>
      <c r="F10" s="373"/>
    </row>
    <row r="11" spans="1:6" s="374" customFormat="1" ht="21.75" customHeight="1">
      <c r="A11" s="371"/>
      <c r="B11" s="375" t="s">
        <v>782</v>
      </c>
      <c r="C11" s="376"/>
      <c r="D11" s="377"/>
      <c r="E11" s="377"/>
      <c r="F11" s="377"/>
    </row>
    <row r="12" spans="1:6" s="374" customFormat="1" ht="21.75" customHeight="1">
      <c r="A12" s="371"/>
      <c r="B12" s="378" t="s">
        <v>783</v>
      </c>
      <c r="C12" s="376"/>
      <c r="D12" s="377"/>
      <c r="E12" s="377"/>
      <c r="F12" s="377"/>
    </row>
    <row r="13" spans="1:6" s="374" customFormat="1" ht="32.25" customHeight="1">
      <c r="A13" s="371"/>
      <c r="B13" s="378" t="s">
        <v>784</v>
      </c>
      <c r="C13" s="376"/>
      <c r="D13" s="377"/>
      <c r="E13" s="377"/>
      <c r="F13" s="377"/>
    </row>
    <row r="14" spans="1:6" s="374" customFormat="1" ht="21.75" customHeight="1">
      <c r="A14" s="371"/>
      <c r="B14" s="375" t="s">
        <v>785</v>
      </c>
      <c r="C14" s="376"/>
      <c r="D14" s="377"/>
      <c r="E14" s="377"/>
      <c r="F14" s="377"/>
    </row>
    <row r="15" spans="1:6" s="374" customFormat="1" ht="21.75" customHeight="1">
      <c r="A15" s="371"/>
      <c r="B15" s="375" t="s">
        <v>786</v>
      </c>
      <c r="C15" s="376"/>
      <c r="D15" s="377"/>
      <c r="E15" s="377"/>
      <c r="F15" s="377"/>
    </row>
    <row r="16" spans="1:6" s="374" customFormat="1" ht="32.25" customHeight="1">
      <c r="A16" s="371"/>
      <c r="B16" s="378" t="s">
        <v>787</v>
      </c>
      <c r="C16" s="376"/>
      <c r="D16" s="377"/>
      <c r="E16" s="377"/>
      <c r="F16" s="377"/>
    </row>
    <row r="17" spans="1:6" s="374" customFormat="1" ht="21.75" customHeight="1">
      <c r="A17" s="371"/>
      <c r="B17" s="375" t="s">
        <v>788</v>
      </c>
      <c r="C17" s="376"/>
      <c r="D17" s="377"/>
      <c r="E17" s="377"/>
      <c r="F17" s="377"/>
    </row>
    <row r="18" spans="1:6" s="374" customFormat="1" ht="21.75" customHeight="1">
      <c r="A18" s="371"/>
      <c r="B18" s="375" t="s">
        <v>789</v>
      </c>
      <c r="C18" s="376"/>
      <c r="D18" s="377"/>
      <c r="E18" s="377"/>
      <c r="F18" s="377"/>
    </row>
    <row r="19" spans="1:6" s="374" customFormat="1" ht="21.75" customHeight="1">
      <c r="A19" s="371"/>
      <c r="B19" s="375" t="s">
        <v>790</v>
      </c>
      <c r="C19" s="376"/>
      <c r="D19" s="377"/>
      <c r="E19" s="377"/>
      <c r="F19" s="377"/>
    </row>
    <row r="20" spans="1:6" s="374" customFormat="1" ht="32.25" customHeight="1">
      <c r="A20" s="371"/>
      <c r="B20" s="378" t="s">
        <v>791</v>
      </c>
      <c r="C20" s="376"/>
      <c r="D20" s="377"/>
      <c r="E20" s="377"/>
      <c r="F20" s="377"/>
    </row>
    <row r="21" spans="1:6" s="374" customFormat="1" ht="32.25" customHeight="1">
      <c r="A21" s="371"/>
      <c r="B21" s="378" t="s">
        <v>792</v>
      </c>
      <c r="C21" s="376"/>
      <c r="D21" s="377"/>
      <c r="E21" s="377"/>
      <c r="F21" s="377"/>
    </row>
    <row r="22" spans="1:6" s="374" customFormat="1" ht="44.25" customHeight="1">
      <c r="A22" s="371"/>
      <c r="B22" s="378" t="s">
        <v>793</v>
      </c>
      <c r="C22" s="376"/>
      <c r="D22" s="377"/>
      <c r="E22" s="377"/>
      <c r="F22" s="377"/>
    </row>
    <row r="23" spans="1:6" ht="21.75" customHeight="1">
      <c r="A23" s="379"/>
      <c r="B23" s="364" t="s">
        <v>794</v>
      </c>
      <c r="C23" s="370"/>
      <c r="D23" s="362"/>
      <c r="E23" s="363"/>
      <c r="F23" s="363"/>
    </row>
    <row r="24" spans="1:6" ht="21.75" customHeight="1">
      <c r="A24" s="379"/>
      <c r="B24" s="375" t="s">
        <v>795</v>
      </c>
      <c r="C24" s="370"/>
      <c r="D24" s="362"/>
      <c r="E24" s="363"/>
      <c r="F24" s="363"/>
    </row>
    <row r="25" spans="1:6" ht="21.75" customHeight="1">
      <c r="A25" s="379"/>
      <c r="B25" s="375" t="s">
        <v>796</v>
      </c>
      <c r="C25" s="370"/>
      <c r="D25" s="362"/>
      <c r="E25" s="363"/>
      <c r="F25" s="363"/>
    </row>
    <row r="26" spans="1:6" s="374" customFormat="1" ht="32.25" customHeight="1">
      <c r="A26" s="371"/>
      <c r="B26" s="378" t="s">
        <v>797</v>
      </c>
      <c r="C26" s="376"/>
      <c r="D26" s="377"/>
      <c r="E26" s="377"/>
      <c r="F26" s="377"/>
    </row>
    <row r="27" spans="1:6" s="374" customFormat="1" ht="21.75" customHeight="1">
      <c r="A27" s="371"/>
      <c r="B27" s="375" t="s">
        <v>798</v>
      </c>
      <c r="C27" s="376"/>
      <c r="D27" s="377"/>
      <c r="E27" s="377"/>
      <c r="F27" s="377"/>
    </row>
    <row r="28" spans="1:6" s="374" customFormat="1" ht="21.75" customHeight="1">
      <c r="A28" s="371"/>
      <c r="B28" s="375" t="s">
        <v>799</v>
      </c>
      <c r="C28" s="376"/>
      <c r="D28" s="377"/>
      <c r="E28" s="377"/>
      <c r="F28" s="377"/>
    </row>
    <row r="29" spans="1:6" s="374" customFormat="1" ht="21.75" customHeight="1">
      <c r="A29" s="371"/>
      <c r="B29" s="375" t="s">
        <v>800</v>
      </c>
      <c r="C29" s="376"/>
      <c r="D29" s="377"/>
      <c r="E29" s="377"/>
      <c r="F29" s="377"/>
    </row>
    <row r="30" spans="1:6" s="374" customFormat="1" ht="21.75" customHeight="1">
      <c r="A30" s="371"/>
      <c r="B30" s="375" t="s">
        <v>801</v>
      </c>
      <c r="C30" s="376"/>
      <c r="D30" s="377"/>
      <c r="E30" s="377"/>
      <c r="F30" s="377"/>
    </row>
    <row r="31" spans="1:6" s="374" customFormat="1" ht="37.5" customHeight="1">
      <c r="A31" s="371"/>
      <c r="B31" s="380" t="s">
        <v>1124</v>
      </c>
      <c r="C31" s="376"/>
      <c r="D31" s="377"/>
      <c r="E31" s="377"/>
      <c r="F31" s="377"/>
    </row>
    <row r="32" spans="1:6" s="374" customFormat="1">
      <c r="A32" s="381"/>
      <c r="B32" s="375"/>
      <c r="C32" s="372"/>
      <c r="D32" s="377"/>
      <c r="E32" s="377"/>
      <c r="F32" s="377"/>
    </row>
    <row r="33" spans="1:6" s="374" customFormat="1">
      <c r="A33" s="382"/>
      <c r="B33" s="369" t="s">
        <v>802</v>
      </c>
      <c r="C33" s="372"/>
      <c r="D33" s="377"/>
      <c r="E33" s="377"/>
      <c r="F33" s="377"/>
    </row>
    <row r="34" spans="1:6" s="374" customFormat="1">
      <c r="A34" s="382"/>
      <c r="B34" s="369"/>
      <c r="C34" s="372"/>
      <c r="D34" s="377"/>
      <c r="E34" s="377"/>
      <c r="F34" s="377"/>
    </row>
    <row r="35" spans="1:6" ht="21.75" customHeight="1">
      <c r="A35" s="379"/>
      <c r="B35" s="375" t="s">
        <v>803</v>
      </c>
      <c r="C35" s="370"/>
      <c r="D35" s="362"/>
      <c r="E35" s="363"/>
      <c r="F35" s="363"/>
    </row>
    <row r="36" spans="1:6" s="374" customFormat="1" ht="32.25" customHeight="1">
      <c r="A36" s="371"/>
      <c r="B36" s="378" t="s">
        <v>804</v>
      </c>
      <c r="C36" s="376"/>
      <c r="D36" s="377"/>
      <c r="E36" s="377"/>
      <c r="F36" s="377"/>
    </row>
    <row r="37" spans="1:6" s="374" customFormat="1" ht="32.25" customHeight="1">
      <c r="A37" s="371"/>
      <c r="B37" s="378" t="s">
        <v>805</v>
      </c>
      <c r="C37" s="376"/>
      <c r="D37" s="377"/>
      <c r="E37" s="377"/>
      <c r="F37" s="377"/>
    </row>
    <row r="38" spans="1:6">
      <c r="A38" s="383"/>
      <c r="B38" s="364"/>
      <c r="C38" s="370"/>
      <c r="D38" s="362"/>
      <c r="E38" s="363"/>
      <c r="F38" s="363"/>
    </row>
    <row r="39" spans="1:6">
      <c r="A39" s="384"/>
      <c r="B39" s="385"/>
      <c r="C39" s="370"/>
      <c r="D39" s="362"/>
      <c r="E39" s="363"/>
      <c r="F39" s="363"/>
    </row>
    <row r="40" spans="1:6">
      <c r="A40" s="371"/>
      <c r="B40" s="375"/>
      <c r="C40" s="370"/>
      <c r="D40" s="362"/>
      <c r="E40" s="363"/>
      <c r="F40" s="386"/>
    </row>
    <row r="41" spans="1:6">
      <c r="A41" s="371"/>
      <c r="B41" s="375"/>
      <c r="C41" s="370"/>
      <c r="D41" s="362"/>
      <c r="F41" s="386"/>
    </row>
    <row r="42" spans="1:6">
      <c r="A42" s="371"/>
      <c r="B42" s="375"/>
      <c r="C42" s="370"/>
      <c r="D42" s="362"/>
      <c r="F42" s="386"/>
    </row>
    <row r="43" spans="1:6">
      <c r="A43" s="371"/>
      <c r="B43" s="375"/>
      <c r="C43" s="370"/>
      <c r="D43" s="362"/>
      <c r="F43" s="386"/>
    </row>
    <row r="44" spans="1:6">
      <c r="A44" s="371"/>
      <c r="B44" s="375"/>
      <c r="C44" s="370"/>
      <c r="D44" s="362"/>
      <c r="F44" s="386"/>
    </row>
    <row r="45" spans="1:6">
      <c r="A45" s="371"/>
      <c r="B45" s="375"/>
      <c r="C45" s="370"/>
      <c r="D45" s="362"/>
      <c r="F45" s="386"/>
    </row>
    <row r="46" spans="1:6">
      <c r="A46" s="364"/>
      <c r="B46" s="375"/>
      <c r="C46" s="370"/>
      <c r="D46" s="362"/>
      <c r="F46" s="386"/>
    </row>
    <row r="47" spans="1:6">
      <c r="A47" s="371"/>
      <c r="B47" s="369"/>
      <c r="C47" s="370"/>
      <c r="D47" s="362"/>
      <c r="E47" s="364"/>
      <c r="F47" s="363"/>
    </row>
    <row r="48" spans="1:6" s="393" customFormat="1">
      <c r="A48" s="388"/>
      <c r="B48" s="369"/>
      <c r="C48" s="389"/>
      <c r="D48" s="390"/>
      <c r="E48" s="391"/>
      <c r="F48" s="392"/>
    </row>
    <row r="49" spans="1:6">
      <c r="A49" s="371"/>
      <c r="B49" s="369"/>
      <c r="C49" s="370"/>
      <c r="D49" s="362"/>
      <c r="E49" s="364"/>
      <c r="F49" s="363"/>
    </row>
    <row r="50" spans="1:6">
      <c r="A50" s="371"/>
      <c r="B50" s="369"/>
      <c r="C50" s="370"/>
      <c r="D50" s="362"/>
      <c r="E50" s="363"/>
      <c r="F50" s="363"/>
    </row>
    <row r="51" spans="1:6">
      <c r="A51" s="371"/>
      <c r="B51" s="369"/>
      <c r="C51" s="370"/>
      <c r="D51" s="362"/>
      <c r="E51" s="363"/>
      <c r="F51" s="363"/>
    </row>
    <row r="52" spans="1:6">
      <c r="A52" s="371"/>
      <c r="B52" s="375"/>
      <c r="C52" s="370"/>
      <c r="D52" s="363"/>
      <c r="E52" s="363"/>
      <c r="F52" s="363"/>
    </row>
    <row r="53" spans="1:6">
      <c r="A53" s="371"/>
      <c r="B53" s="375"/>
      <c r="C53" s="370"/>
      <c r="D53" s="363"/>
      <c r="E53" s="363"/>
      <c r="F53" s="363"/>
    </row>
    <row r="54" spans="1:6">
      <c r="A54" s="371"/>
      <c r="B54" s="375"/>
      <c r="C54" s="370"/>
      <c r="D54" s="363"/>
      <c r="E54" s="363"/>
      <c r="F54" s="363"/>
    </row>
    <row r="55" spans="1:6">
      <c r="A55" s="371"/>
      <c r="B55" s="375"/>
      <c r="C55" s="370"/>
      <c r="D55" s="363"/>
      <c r="E55" s="363"/>
      <c r="F55" s="363"/>
    </row>
    <row r="56" spans="1:6">
      <c r="A56" s="371"/>
      <c r="B56" s="375"/>
      <c r="C56" s="370"/>
      <c r="D56" s="363"/>
      <c r="E56" s="363"/>
      <c r="F56" s="363"/>
    </row>
    <row r="57" spans="1:6">
      <c r="A57" s="371"/>
      <c r="B57" s="375"/>
      <c r="C57" s="370"/>
      <c r="D57" s="363"/>
      <c r="E57" s="363"/>
      <c r="F57" s="363"/>
    </row>
    <row r="58" spans="1:6">
      <c r="A58" s="394"/>
      <c r="B58" s="375"/>
      <c r="C58" s="370"/>
      <c r="D58" s="363"/>
      <c r="E58" s="363"/>
      <c r="F58" s="363"/>
    </row>
    <row r="59" spans="1:6">
      <c r="A59" s="394"/>
      <c r="B59" s="375"/>
      <c r="C59" s="370"/>
      <c r="D59" s="363"/>
      <c r="E59" s="363"/>
      <c r="F59" s="363"/>
    </row>
    <row r="60" spans="1:6">
      <c r="A60" s="371"/>
      <c r="B60" s="375"/>
      <c r="C60" s="370"/>
      <c r="D60" s="363"/>
      <c r="E60" s="363"/>
      <c r="F60" s="363"/>
    </row>
    <row r="61" spans="1:6">
      <c r="A61" s="371"/>
      <c r="B61" s="375"/>
      <c r="C61" s="370"/>
      <c r="D61" s="363"/>
      <c r="E61" s="363"/>
      <c r="F61" s="363"/>
    </row>
    <row r="62" spans="1:6">
      <c r="A62" s="371"/>
      <c r="B62" s="375"/>
      <c r="C62" s="370"/>
      <c r="D62" s="363"/>
      <c r="E62" s="363"/>
      <c r="F62" s="363"/>
    </row>
    <row r="63" spans="1:6">
      <c r="A63" s="371"/>
      <c r="B63" s="375"/>
      <c r="C63" s="370"/>
      <c r="D63" s="363"/>
      <c r="E63" s="363"/>
      <c r="F63" s="363"/>
    </row>
    <row r="64" spans="1:6">
      <c r="A64" s="371"/>
      <c r="B64" s="375"/>
      <c r="C64" s="370"/>
      <c r="D64" s="363"/>
      <c r="E64" s="363"/>
      <c r="F64" s="363"/>
    </row>
    <row r="65" spans="1:6">
      <c r="A65" s="371"/>
      <c r="B65" s="375"/>
      <c r="C65" s="370"/>
      <c r="D65" s="363"/>
      <c r="E65" s="363"/>
      <c r="F65" s="363"/>
    </row>
    <row r="66" spans="1:6">
      <c r="A66" s="371"/>
      <c r="B66" s="375"/>
      <c r="C66" s="370"/>
      <c r="D66" s="362"/>
      <c r="E66" s="363"/>
      <c r="F66" s="363"/>
    </row>
    <row r="67" spans="1:6">
      <c r="A67" s="371"/>
      <c r="B67" s="375"/>
      <c r="C67" s="370"/>
      <c r="D67" s="362"/>
      <c r="E67" s="363"/>
      <c r="F67" s="363"/>
    </row>
    <row r="68" spans="1:6">
      <c r="A68" s="371"/>
      <c r="B68" s="369"/>
      <c r="C68" s="370"/>
      <c r="D68" s="362"/>
      <c r="E68" s="363"/>
      <c r="F68" s="363"/>
    </row>
    <row r="69" spans="1:6" s="374" customFormat="1">
      <c r="A69" s="382"/>
      <c r="B69" s="369"/>
      <c r="C69" s="372"/>
      <c r="D69" s="395"/>
      <c r="E69" s="395"/>
      <c r="F69" s="395"/>
    </row>
    <row r="70" spans="1:6" s="374" customFormat="1">
      <c r="A70" s="381"/>
      <c r="B70" s="375"/>
      <c r="C70" s="376"/>
      <c r="D70" s="396"/>
      <c r="E70" s="396"/>
      <c r="F70" s="396"/>
    </row>
    <row r="71" spans="1:6" s="374" customFormat="1">
      <c r="A71" s="381"/>
      <c r="B71" s="375"/>
      <c r="C71" s="376"/>
      <c r="D71" s="396"/>
      <c r="E71" s="396"/>
      <c r="F71" s="396"/>
    </row>
    <row r="72" spans="1:6" s="374" customFormat="1">
      <c r="A72" s="381"/>
      <c r="B72" s="375"/>
      <c r="C72" s="376"/>
      <c r="D72" s="396"/>
      <c r="E72" s="396"/>
      <c r="F72" s="396"/>
    </row>
    <row r="73" spans="1:6" s="374" customFormat="1">
      <c r="A73" s="381"/>
      <c r="B73" s="375"/>
      <c r="C73" s="376"/>
      <c r="D73" s="396"/>
      <c r="E73" s="396"/>
      <c r="F73" s="396"/>
    </row>
    <row r="74" spans="1:6" s="374" customFormat="1">
      <c r="A74" s="381"/>
      <c r="B74" s="375"/>
      <c r="C74" s="376"/>
      <c r="D74" s="396"/>
      <c r="E74" s="396"/>
      <c r="F74" s="396"/>
    </row>
    <row r="75" spans="1:6" s="374" customFormat="1">
      <c r="A75" s="381"/>
      <c r="B75" s="375"/>
      <c r="C75" s="376"/>
      <c r="D75" s="396"/>
      <c r="E75" s="396"/>
      <c r="F75" s="396"/>
    </row>
    <row r="76" spans="1:6" s="374" customFormat="1">
      <c r="A76" s="381"/>
      <c r="B76" s="375"/>
      <c r="C76" s="376"/>
      <c r="D76" s="396"/>
      <c r="E76" s="396"/>
      <c r="F76" s="396"/>
    </row>
    <row r="77" spans="1:6" s="374" customFormat="1">
      <c r="A77" s="381"/>
      <c r="B77" s="375"/>
      <c r="C77" s="376"/>
      <c r="D77" s="396"/>
      <c r="E77" s="396"/>
      <c r="F77" s="396"/>
    </row>
    <row r="78" spans="1:6" s="374" customFormat="1">
      <c r="A78" s="381"/>
      <c r="B78" s="375"/>
      <c r="C78" s="376"/>
      <c r="D78" s="396"/>
      <c r="E78" s="396"/>
      <c r="F78" s="396"/>
    </row>
    <row r="79" spans="1:6">
      <c r="A79" s="381"/>
      <c r="B79" s="375"/>
      <c r="C79" s="376"/>
      <c r="D79" s="396"/>
      <c r="E79" s="396"/>
      <c r="F79" s="396"/>
    </row>
    <row r="80" spans="1:6">
      <c r="A80" s="381"/>
      <c r="B80" s="375"/>
      <c r="C80" s="370"/>
      <c r="D80" s="362"/>
      <c r="E80" s="363"/>
      <c r="F80" s="363"/>
    </row>
    <row r="81" spans="1:6">
      <c r="A81" s="381"/>
      <c r="B81" s="375"/>
      <c r="C81" s="370"/>
      <c r="D81" s="362"/>
      <c r="E81" s="363"/>
      <c r="F81" s="363"/>
    </row>
    <row r="82" spans="1:6">
      <c r="A82" s="381"/>
      <c r="B82" s="375"/>
      <c r="C82" s="370"/>
      <c r="D82" s="362"/>
      <c r="E82" s="363"/>
      <c r="F82" s="363"/>
    </row>
    <row r="83" spans="1:6">
      <c r="A83" s="381"/>
      <c r="B83" s="375"/>
      <c r="C83" s="370"/>
      <c r="D83" s="362"/>
      <c r="E83" s="363"/>
      <c r="F83" s="363"/>
    </row>
    <row r="84" spans="1:6">
      <c r="A84" s="381"/>
      <c r="B84" s="375"/>
      <c r="C84" s="370"/>
      <c r="D84" s="362"/>
      <c r="E84" s="363"/>
      <c r="F84" s="363"/>
    </row>
    <row r="85" spans="1:6">
      <c r="A85" s="381"/>
      <c r="B85" s="375"/>
      <c r="C85" s="370"/>
      <c r="D85" s="362"/>
      <c r="E85" s="363"/>
      <c r="F85" s="363"/>
    </row>
    <row r="86" spans="1:6" s="374" customFormat="1">
      <c r="A86" s="382"/>
      <c r="B86" s="369"/>
      <c r="C86" s="372"/>
      <c r="D86" s="396"/>
      <c r="E86" s="396"/>
      <c r="F86" s="396"/>
    </row>
    <row r="87" spans="1:6" s="374" customFormat="1">
      <c r="A87" s="382"/>
      <c r="B87" s="375"/>
      <c r="C87" s="372"/>
      <c r="D87" s="396"/>
      <c r="E87" s="396"/>
      <c r="F87" s="396"/>
    </row>
    <row r="88" spans="1:6" s="374" customFormat="1">
      <c r="A88" s="382"/>
      <c r="B88" s="375"/>
      <c r="C88" s="372"/>
      <c r="D88" s="396"/>
      <c r="E88" s="396"/>
      <c r="F88" s="396"/>
    </row>
    <row r="89" spans="1:6" s="374" customFormat="1">
      <c r="A89" s="382"/>
      <c r="B89" s="375"/>
      <c r="C89" s="372"/>
      <c r="D89" s="396"/>
      <c r="E89" s="396"/>
      <c r="F89" s="396"/>
    </row>
    <row r="90" spans="1:6" s="374" customFormat="1">
      <c r="A90" s="382"/>
      <c r="B90" s="375"/>
      <c r="C90" s="372"/>
      <c r="D90" s="396"/>
      <c r="E90" s="396"/>
      <c r="F90" s="396"/>
    </row>
    <row r="91" spans="1:6" s="374" customFormat="1">
      <c r="A91" s="382"/>
      <c r="B91" s="375"/>
      <c r="C91" s="372"/>
      <c r="D91" s="396"/>
      <c r="E91" s="396"/>
      <c r="F91" s="396"/>
    </row>
    <row r="92" spans="1:6" s="374" customFormat="1">
      <c r="A92" s="382"/>
      <c r="B92" s="375"/>
      <c r="C92" s="372"/>
      <c r="D92" s="396"/>
      <c r="E92" s="396"/>
      <c r="F92" s="396"/>
    </row>
    <row r="93" spans="1:6" s="374" customFormat="1">
      <c r="A93" s="382"/>
      <c r="B93" s="375"/>
      <c r="C93" s="372"/>
      <c r="D93" s="396"/>
      <c r="E93" s="396"/>
      <c r="F93" s="396"/>
    </row>
    <row r="94" spans="1:6">
      <c r="A94" s="397"/>
      <c r="B94" s="398"/>
      <c r="C94" s="399"/>
      <c r="D94" s="400"/>
      <c r="E94" s="401"/>
      <c r="F94" s="401"/>
    </row>
    <row r="95" spans="1:6">
      <c r="A95" s="397"/>
      <c r="B95" s="402"/>
      <c r="C95" s="403"/>
      <c r="D95" s="404"/>
      <c r="E95" s="405"/>
      <c r="F95" s="405"/>
    </row>
    <row r="96" spans="1:6">
      <c r="A96" s="371"/>
      <c r="B96" s="406"/>
      <c r="C96" s="407"/>
      <c r="D96" s="408"/>
      <c r="E96" s="408"/>
      <c r="F96" s="408"/>
    </row>
    <row r="97" spans="1:6" s="393" customFormat="1">
      <c r="A97" s="409"/>
      <c r="B97" s="410"/>
      <c r="C97" s="411"/>
      <c r="D97" s="412"/>
      <c r="E97" s="412"/>
      <c r="F97" s="412"/>
    </row>
    <row r="98" spans="1:6" s="393" customFormat="1">
      <c r="A98" s="409"/>
      <c r="B98" s="410"/>
      <c r="C98" s="411"/>
      <c r="D98" s="412"/>
      <c r="E98" s="412"/>
      <c r="F98" s="412"/>
    </row>
    <row r="99" spans="1:6" s="393" customFormat="1">
      <c r="A99" s="409"/>
      <c r="B99" s="410"/>
      <c r="C99" s="411"/>
      <c r="D99" s="412"/>
      <c r="E99" s="412"/>
      <c r="F99" s="412"/>
    </row>
    <row r="100" spans="1:6" s="393" customFormat="1">
      <c r="A100" s="409"/>
      <c r="B100" s="410"/>
      <c r="C100" s="411"/>
      <c r="D100" s="412"/>
      <c r="E100" s="412"/>
      <c r="F100" s="412"/>
    </row>
    <row r="101" spans="1:6" s="393" customFormat="1">
      <c r="A101" s="368"/>
      <c r="B101" s="410"/>
      <c r="C101" s="374"/>
      <c r="D101" s="387"/>
      <c r="E101" s="387"/>
      <c r="F101" s="387"/>
    </row>
    <row r="102" spans="1:6" s="393" customFormat="1" ht="51" customHeight="1">
      <c r="A102" s="368"/>
      <c r="B102" s="413"/>
      <c r="C102" s="374"/>
      <c r="D102" s="387"/>
      <c r="E102" s="387"/>
      <c r="F102" s="387"/>
    </row>
    <row r="103" spans="1:6" s="393" customFormat="1">
      <c r="A103" s="368"/>
      <c r="B103" s="413"/>
      <c r="C103" s="374"/>
      <c r="D103" s="387"/>
      <c r="E103" s="387"/>
      <c r="F103" s="387"/>
    </row>
    <row r="104" spans="1:6">
      <c r="A104" s="394"/>
      <c r="B104" s="413"/>
      <c r="C104" s="414"/>
      <c r="D104" s="363"/>
      <c r="E104" s="363"/>
      <c r="F104" s="363"/>
    </row>
    <row r="105" spans="1:6">
      <c r="A105" s="394"/>
      <c r="B105" s="364"/>
      <c r="C105" s="364"/>
      <c r="D105" s="364"/>
      <c r="E105" s="364"/>
      <c r="F105" s="364"/>
    </row>
    <row r="106" spans="1:6">
      <c r="A106" s="394"/>
      <c r="B106" s="364"/>
      <c r="C106" s="414"/>
      <c r="D106" s="363"/>
      <c r="E106" s="415"/>
      <c r="F106" s="386"/>
    </row>
    <row r="107" spans="1:6">
      <c r="A107" s="394"/>
      <c r="B107" s="364"/>
      <c r="C107" s="364"/>
      <c r="D107" s="364"/>
      <c r="E107" s="364"/>
      <c r="F107" s="364"/>
    </row>
    <row r="108" spans="1:6">
      <c r="A108" s="394"/>
      <c r="B108" s="364"/>
      <c r="C108" s="414"/>
      <c r="D108" s="363"/>
      <c r="E108" s="415"/>
      <c r="F108" s="386"/>
    </row>
    <row r="109" spans="1:6">
      <c r="A109" s="394"/>
      <c r="B109" s="364"/>
      <c r="C109" s="414"/>
      <c r="D109" s="363"/>
      <c r="E109" s="415"/>
      <c r="F109" s="386"/>
    </row>
    <row r="110" spans="1:6">
      <c r="A110" s="394"/>
      <c r="B110" s="364"/>
      <c r="C110" s="414"/>
      <c r="D110" s="363"/>
      <c r="E110" s="415"/>
      <c r="F110" s="386"/>
    </row>
    <row r="111" spans="1:6">
      <c r="A111" s="394"/>
      <c r="B111" s="364"/>
      <c r="C111" s="414"/>
      <c r="D111" s="363"/>
      <c r="E111" s="415"/>
      <c r="F111" s="386"/>
    </row>
    <row r="112" spans="1:6">
      <c r="A112" s="364"/>
      <c r="B112" s="364"/>
      <c r="C112" s="414"/>
      <c r="D112" s="363"/>
      <c r="E112" s="415"/>
      <c r="F112" s="386"/>
    </row>
    <row r="113" spans="1:6">
      <c r="A113" s="394"/>
      <c r="B113" s="413"/>
      <c r="C113" s="414"/>
      <c r="D113" s="363"/>
      <c r="E113" s="363"/>
      <c r="F113" s="363"/>
    </row>
    <row r="114" spans="1:6">
      <c r="A114" s="394"/>
      <c r="B114" s="413"/>
      <c r="C114" s="414"/>
      <c r="D114" s="363"/>
      <c r="E114" s="415"/>
      <c r="F114" s="386"/>
    </row>
    <row r="115" spans="1:6">
      <c r="A115" s="394"/>
      <c r="B115" s="413"/>
      <c r="C115" s="414"/>
      <c r="D115" s="363"/>
      <c r="E115" s="363"/>
      <c r="F115" s="363"/>
    </row>
    <row r="116" spans="1:6">
      <c r="A116" s="394"/>
      <c r="B116" s="413"/>
      <c r="C116" s="414"/>
      <c r="D116" s="363"/>
      <c r="E116" s="363"/>
      <c r="F116" s="363"/>
    </row>
    <row r="117" spans="1:6">
      <c r="A117" s="394"/>
      <c r="B117" s="413"/>
      <c r="C117" s="414"/>
      <c r="D117" s="363"/>
      <c r="E117" s="415"/>
      <c r="F117" s="386"/>
    </row>
    <row r="118" spans="1:6">
      <c r="A118" s="394"/>
      <c r="B118" s="413"/>
      <c r="C118" s="364"/>
      <c r="D118" s="364"/>
      <c r="E118" s="364"/>
      <c r="F118" s="364"/>
    </row>
    <row r="119" spans="1:6">
      <c r="A119" s="394"/>
      <c r="B119" s="413"/>
      <c r="C119" s="414"/>
      <c r="D119" s="363"/>
      <c r="E119" s="415"/>
      <c r="F119" s="386"/>
    </row>
    <row r="120" spans="1:6">
      <c r="A120" s="394"/>
      <c r="B120" s="413"/>
      <c r="C120" s="414"/>
      <c r="D120" s="363"/>
      <c r="E120" s="415"/>
      <c r="F120" s="386"/>
    </row>
    <row r="121" spans="1:6">
      <c r="A121" s="394"/>
      <c r="B121" s="413"/>
      <c r="C121" s="414"/>
      <c r="D121" s="363"/>
      <c r="E121" s="415"/>
      <c r="F121" s="386"/>
    </row>
    <row r="122" spans="1:6">
      <c r="A122" s="394"/>
      <c r="B122" s="413"/>
      <c r="C122" s="364"/>
      <c r="D122" s="364"/>
      <c r="E122" s="364"/>
      <c r="F122" s="364"/>
    </row>
    <row r="123" spans="1:6">
      <c r="A123" s="394"/>
      <c r="B123" s="413"/>
      <c r="C123" s="364"/>
      <c r="D123" s="364"/>
      <c r="E123" s="364"/>
      <c r="F123" s="364"/>
    </row>
    <row r="124" spans="1:6">
      <c r="A124" s="394"/>
      <c r="B124" s="416"/>
      <c r="C124" s="414"/>
      <c r="D124" s="363"/>
      <c r="E124" s="415"/>
      <c r="F124" s="386"/>
    </row>
    <row r="125" spans="1:6">
      <c r="A125" s="394"/>
      <c r="B125" s="416"/>
      <c r="C125" s="414"/>
      <c r="D125" s="363"/>
      <c r="E125" s="415"/>
      <c r="F125" s="386"/>
    </row>
    <row r="126" spans="1:6">
      <c r="A126" s="394"/>
      <c r="B126" s="416"/>
      <c r="C126" s="414"/>
      <c r="D126" s="363"/>
      <c r="E126" s="415"/>
      <c r="F126" s="386"/>
    </row>
    <row r="127" spans="1:6">
      <c r="A127" s="394"/>
      <c r="B127" s="410"/>
      <c r="C127" s="414"/>
      <c r="D127" s="363"/>
      <c r="E127" s="415"/>
      <c r="F127" s="386"/>
    </row>
    <row r="128" spans="1:6">
      <c r="A128" s="394"/>
      <c r="B128" s="413"/>
      <c r="C128" s="414"/>
      <c r="D128" s="363"/>
      <c r="E128" s="415"/>
      <c r="F128" s="386"/>
    </row>
    <row r="129" spans="1:6">
      <c r="A129" s="394"/>
      <c r="B129" s="413"/>
      <c r="C129" s="414"/>
      <c r="D129" s="363"/>
      <c r="E129" s="415"/>
      <c r="F129" s="386"/>
    </row>
    <row r="130" spans="1:6">
      <c r="A130" s="394"/>
      <c r="B130" s="413"/>
      <c r="C130" s="414"/>
      <c r="D130" s="363"/>
      <c r="E130" s="415"/>
      <c r="F130" s="386"/>
    </row>
    <row r="131" spans="1:6">
      <c r="A131" s="394"/>
      <c r="B131" s="413"/>
      <c r="C131" s="414"/>
      <c r="D131" s="363"/>
      <c r="E131" s="415"/>
      <c r="F131" s="386"/>
    </row>
    <row r="132" spans="1:6">
      <c r="A132" s="394"/>
      <c r="B132" s="413"/>
      <c r="C132" s="414"/>
      <c r="D132" s="363"/>
      <c r="E132" s="415"/>
      <c r="F132" s="386"/>
    </row>
    <row r="133" spans="1:6">
      <c r="A133" s="394"/>
      <c r="B133" s="413"/>
    </row>
    <row r="134" spans="1:6" s="393" customFormat="1">
      <c r="A134" s="409"/>
      <c r="B134" s="410"/>
      <c r="C134" s="411"/>
      <c r="D134" s="412"/>
      <c r="E134" s="412"/>
      <c r="F134" s="412"/>
    </row>
    <row r="135" spans="1:6" s="393" customFormat="1">
      <c r="A135" s="409"/>
      <c r="B135" s="410"/>
      <c r="C135" s="411"/>
      <c r="D135" s="412"/>
      <c r="E135" s="412"/>
      <c r="F135" s="412"/>
    </row>
    <row r="136" spans="1:6">
      <c r="A136" s="381"/>
      <c r="B136" s="410"/>
    </row>
    <row r="137" spans="1:6">
      <c r="A137" s="381"/>
      <c r="B137" s="413"/>
    </row>
    <row r="138" spans="1:6">
      <c r="A138" s="381"/>
      <c r="B138" s="413"/>
    </row>
    <row r="139" spans="1:6">
      <c r="A139" s="381"/>
      <c r="B139" s="413"/>
    </row>
    <row r="140" spans="1:6">
      <c r="A140" s="381"/>
      <c r="B140" s="413"/>
    </row>
    <row r="141" spans="1:6">
      <c r="A141" s="381"/>
      <c r="B141" s="413"/>
    </row>
    <row r="142" spans="1:6">
      <c r="A142" s="381"/>
      <c r="B142" s="413"/>
    </row>
    <row r="143" spans="1:6">
      <c r="A143" s="381"/>
      <c r="B143" s="410"/>
    </row>
    <row r="144" spans="1:6">
      <c r="A144" s="381"/>
      <c r="B144" s="413"/>
      <c r="C144" s="414"/>
      <c r="D144" s="363"/>
      <c r="E144" s="415"/>
      <c r="F144" s="386"/>
    </row>
    <row r="145" spans="1:6">
      <c r="A145" s="381"/>
      <c r="B145" s="413"/>
    </row>
    <row r="146" spans="1:6">
      <c r="A146" s="381"/>
      <c r="B146" s="413"/>
      <c r="C146" s="364"/>
      <c r="D146" s="364"/>
      <c r="E146" s="364"/>
      <c r="F146" s="364"/>
    </row>
    <row r="147" spans="1:6">
      <c r="A147" s="381"/>
      <c r="B147" s="413"/>
      <c r="C147" s="414"/>
      <c r="D147" s="363"/>
      <c r="E147" s="415"/>
      <c r="F147" s="386"/>
    </row>
    <row r="148" spans="1:6">
      <c r="A148" s="381"/>
      <c r="B148" s="413"/>
    </row>
    <row r="149" spans="1:6">
      <c r="A149" s="381"/>
      <c r="B149" s="413"/>
      <c r="C149" s="414"/>
      <c r="D149" s="363"/>
      <c r="E149" s="415"/>
      <c r="F149" s="386"/>
    </row>
    <row r="150" spans="1:6">
      <c r="A150" s="381"/>
      <c r="B150" s="413"/>
    </row>
    <row r="151" spans="1:6" ht="40.5" customHeight="1">
      <c r="A151" s="381"/>
      <c r="B151" s="413"/>
      <c r="C151" s="414"/>
      <c r="D151" s="363"/>
      <c r="E151" s="415"/>
      <c r="F151" s="386"/>
    </row>
    <row r="152" spans="1:6">
      <c r="A152" s="381"/>
      <c r="B152" s="413"/>
    </row>
    <row r="153" spans="1:6">
      <c r="A153" s="381"/>
      <c r="B153" s="413"/>
      <c r="C153" s="414"/>
      <c r="D153" s="363"/>
      <c r="E153" s="415"/>
      <c r="F153" s="386"/>
    </row>
    <row r="154" spans="1:6">
      <c r="A154" s="381"/>
      <c r="B154" s="413"/>
    </row>
    <row r="155" spans="1:6">
      <c r="A155" s="381"/>
      <c r="B155" s="413"/>
      <c r="C155" s="414"/>
      <c r="D155" s="363"/>
      <c r="E155" s="415"/>
      <c r="F155" s="386"/>
    </row>
    <row r="156" spans="1:6">
      <c r="A156" s="381"/>
      <c r="B156" s="413"/>
    </row>
    <row r="157" spans="1:6">
      <c r="A157" s="381"/>
      <c r="B157" s="413"/>
    </row>
    <row r="158" spans="1:6">
      <c r="A158" s="381"/>
      <c r="B158" s="416"/>
      <c r="C158" s="414"/>
      <c r="D158" s="363"/>
      <c r="E158" s="415"/>
      <c r="F158" s="386"/>
    </row>
    <row r="159" spans="1:6">
      <c r="A159" s="381"/>
      <c r="B159" s="416"/>
      <c r="C159" s="414"/>
      <c r="D159" s="363"/>
      <c r="E159" s="415"/>
      <c r="F159" s="386"/>
    </row>
    <row r="160" spans="1:6">
      <c r="A160" s="381"/>
      <c r="B160" s="416"/>
      <c r="C160" s="414"/>
      <c r="D160" s="363"/>
      <c r="E160" s="415"/>
      <c r="F160" s="386"/>
    </row>
    <row r="161" spans="1:6">
      <c r="A161" s="381"/>
      <c r="B161" s="416"/>
      <c r="C161" s="414"/>
      <c r="D161" s="363"/>
      <c r="E161" s="415"/>
      <c r="F161" s="386"/>
    </row>
    <row r="162" spans="1:6">
      <c r="A162" s="381"/>
      <c r="B162" s="416"/>
      <c r="C162" s="414"/>
      <c r="D162" s="363"/>
      <c r="E162" s="415"/>
      <c r="F162" s="386"/>
    </row>
    <row r="163" spans="1:6">
      <c r="A163" s="381"/>
      <c r="B163" s="416"/>
      <c r="C163" s="414"/>
      <c r="D163" s="363"/>
      <c r="E163" s="415"/>
      <c r="F163" s="386"/>
    </row>
    <row r="164" spans="1:6">
      <c r="A164" s="381"/>
      <c r="B164" s="416"/>
      <c r="C164" s="414"/>
      <c r="D164" s="363"/>
      <c r="E164" s="415"/>
      <c r="F164" s="386"/>
    </row>
    <row r="165" spans="1:6">
      <c r="A165" s="381"/>
      <c r="B165" s="416"/>
      <c r="C165" s="414"/>
      <c r="D165" s="363"/>
      <c r="E165" s="415"/>
      <c r="F165" s="386"/>
    </row>
    <row r="166" spans="1:6">
      <c r="A166" s="381"/>
      <c r="B166" s="416"/>
      <c r="C166" s="414"/>
      <c r="D166" s="363"/>
      <c r="E166" s="415"/>
      <c r="F166" s="386"/>
    </row>
    <row r="167" spans="1:6">
      <c r="A167" s="381"/>
      <c r="B167" s="416"/>
      <c r="C167" s="414"/>
      <c r="D167" s="363"/>
      <c r="E167" s="415"/>
      <c r="F167" s="386"/>
    </row>
    <row r="168" spans="1:6">
      <c r="A168" s="381"/>
      <c r="B168" s="416"/>
      <c r="C168" s="414"/>
      <c r="D168" s="363"/>
      <c r="E168" s="415"/>
      <c r="F168" s="386"/>
    </row>
    <row r="169" spans="1:6">
      <c r="A169" s="381"/>
      <c r="B169" s="417"/>
      <c r="C169" s="364"/>
      <c r="D169" s="364"/>
      <c r="E169" s="364"/>
      <c r="F169" s="364"/>
    </row>
    <row r="170" spans="1:6">
      <c r="A170" s="381"/>
      <c r="B170" s="416"/>
      <c r="C170" s="414"/>
      <c r="D170" s="363"/>
      <c r="E170" s="415"/>
      <c r="F170" s="386"/>
    </row>
    <row r="171" spans="1:6">
      <c r="A171" s="381"/>
      <c r="B171" s="416"/>
      <c r="C171" s="414"/>
      <c r="D171" s="363"/>
      <c r="E171" s="415"/>
      <c r="F171" s="386"/>
    </row>
    <row r="172" spans="1:6">
      <c r="A172" s="381"/>
      <c r="B172" s="416"/>
      <c r="C172" s="414"/>
      <c r="D172" s="363"/>
      <c r="E172" s="415"/>
      <c r="F172" s="386"/>
    </row>
    <row r="173" spans="1:6">
      <c r="A173" s="381"/>
      <c r="B173" s="416"/>
      <c r="C173" s="414"/>
      <c r="D173" s="363"/>
      <c r="E173" s="415"/>
      <c r="F173" s="386"/>
    </row>
    <row r="174" spans="1:6">
      <c r="A174" s="381"/>
      <c r="B174" s="417"/>
      <c r="C174" s="364"/>
      <c r="D174" s="364"/>
      <c r="E174" s="364"/>
      <c r="F174" s="364"/>
    </row>
    <row r="175" spans="1:6">
      <c r="A175" s="381"/>
      <c r="B175" s="416"/>
      <c r="C175" s="414"/>
      <c r="D175" s="363"/>
      <c r="E175" s="415"/>
      <c r="F175" s="386"/>
    </row>
    <row r="176" spans="1:6">
      <c r="A176" s="381"/>
      <c r="B176" s="416"/>
      <c r="C176" s="414"/>
      <c r="D176" s="363"/>
      <c r="E176" s="415"/>
      <c r="F176" s="386"/>
    </row>
    <row r="177" spans="1:6">
      <c r="A177" s="381"/>
      <c r="B177" s="416"/>
      <c r="C177" s="414"/>
      <c r="D177" s="363"/>
      <c r="E177" s="415"/>
      <c r="F177" s="386"/>
    </row>
    <row r="178" spans="1:6">
      <c r="A178" s="381"/>
      <c r="B178" s="417"/>
      <c r="C178" s="364"/>
      <c r="D178" s="364"/>
      <c r="E178" s="364"/>
      <c r="F178" s="364"/>
    </row>
    <row r="179" spans="1:6">
      <c r="A179" s="381"/>
      <c r="B179" s="416"/>
      <c r="C179" s="414"/>
      <c r="D179" s="363"/>
      <c r="E179" s="415"/>
      <c r="F179" s="386"/>
    </row>
    <row r="180" spans="1:6">
      <c r="A180" s="381"/>
      <c r="B180" s="416"/>
      <c r="C180" s="414"/>
      <c r="D180" s="363"/>
      <c r="E180" s="415"/>
      <c r="F180" s="386"/>
    </row>
    <row r="181" spans="1:6">
      <c r="A181" s="381"/>
      <c r="B181" s="416"/>
      <c r="C181" s="414"/>
      <c r="D181" s="363"/>
      <c r="E181" s="415"/>
      <c r="F181" s="386"/>
    </row>
    <row r="182" spans="1:6">
      <c r="A182" s="381"/>
      <c r="B182" s="416"/>
      <c r="C182" s="414"/>
      <c r="D182" s="363"/>
      <c r="E182" s="415"/>
      <c r="F182" s="386"/>
    </row>
    <row r="183" spans="1:6">
      <c r="A183" s="381"/>
      <c r="B183" s="417"/>
      <c r="C183" s="414"/>
      <c r="D183" s="363"/>
      <c r="E183" s="415"/>
      <c r="F183" s="386"/>
    </row>
    <row r="184" spans="1:6">
      <c r="A184" s="381"/>
      <c r="B184" s="416"/>
      <c r="C184" s="364"/>
      <c r="D184" s="364"/>
      <c r="E184" s="364"/>
      <c r="F184" s="364"/>
    </row>
    <row r="185" spans="1:6">
      <c r="A185" s="381"/>
      <c r="B185" s="417"/>
      <c r="C185" s="414"/>
      <c r="D185" s="363"/>
      <c r="E185" s="415"/>
      <c r="F185" s="386"/>
    </row>
    <row r="186" spans="1:6">
      <c r="A186" s="381"/>
      <c r="B186" s="416"/>
      <c r="C186" s="414"/>
      <c r="D186" s="363"/>
      <c r="E186" s="415"/>
      <c r="F186" s="386"/>
    </row>
    <row r="187" spans="1:6">
      <c r="A187" s="381"/>
      <c r="B187" s="417"/>
      <c r="C187" s="414"/>
      <c r="D187" s="363"/>
      <c r="E187" s="415"/>
      <c r="F187" s="386"/>
    </row>
    <row r="188" spans="1:6">
      <c r="A188" s="381"/>
      <c r="B188" s="416"/>
      <c r="C188" s="414"/>
      <c r="D188" s="363"/>
      <c r="E188" s="415"/>
      <c r="F188" s="386"/>
    </row>
    <row r="189" spans="1:6">
      <c r="A189" s="381"/>
      <c r="B189" s="417"/>
      <c r="C189" s="414"/>
      <c r="D189" s="363"/>
      <c r="E189" s="415"/>
      <c r="F189" s="386"/>
    </row>
    <row r="190" spans="1:6">
      <c r="A190" s="381"/>
      <c r="B190" s="417"/>
      <c r="C190" s="414"/>
      <c r="D190" s="363"/>
      <c r="E190" s="415"/>
      <c r="F190" s="386"/>
    </row>
    <row r="191" spans="1:6">
      <c r="A191" s="381"/>
      <c r="B191" s="417"/>
      <c r="C191" s="414"/>
      <c r="D191" s="363"/>
      <c r="E191" s="415"/>
      <c r="F191" s="386"/>
    </row>
    <row r="192" spans="1:6">
      <c r="A192" s="381"/>
      <c r="B192" s="417"/>
      <c r="C192" s="414"/>
      <c r="D192" s="363"/>
      <c r="E192" s="415"/>
      <c r="F192" s="386"/>
    </row>
    <row r="193" spans="1:6">
      <c r="A193" s="381"/>
      <c r="B193" s="417"/>
      <c r="C193" s="414"/>
      <c r="D193" s="363"/>
      <c r="E193" s="415"/>
      <c r="F193" s="386"/>
    </row>
    <row r="194" spans="1:6">
      <c r="A194" s="381"/>
      <c r="B194" s="417"/>
      <c r="C194" s="414"/>
      <c r="D194" s="363"/>
      <c r="E194" s="415"/>
      <c r="F194" s="386"/>
    </row>
    <row r="195" spans="1:6">
      <c r="A195" s="381"/>
      <c r="B195" s="417"/>
      <c r="C195" s="414"/>
      <c r="D195" s="363"/>
      <c r="E195" s="415"/>
      <c r="F195" s="386"/>
    </row>
    <row r="196" spans="1:6">
      <c r="A196" s="381"/>
      <c r="B196" s="417"/>
      <c r="C196" s="414"/>
      <c r="D196" s="363"/>
      <c r="E196" s="415"/>
      <c r="F196" s="386"/>
    </row>
    <row r="197" spans="1:6">
      <c r="A197" s="381"/>
      <c r="B197" s="417"/>
      <c r="C197" s="414"/>
      <c r="D197" s="363"/>
      <c r="E197" s="415"/>
      <c r="F197" s="386"/>
    </row>
    <row r="198" spans="1:6">
      <c r="A198" s="381"/>
      <c r="B198" s="417"/>
      <c r="C198" s="414"/>
      <c r="D198" s="363"/>
      <c r="E198" s="415"/>
      <c r="F198" s="386"/>
    </row>
    <row r="199" spans="1:6">
      <c r="A199" s="381"/>
      <c r="B199" s="417"/>
      <c r="C199" s="414"/>
      <c r="D199" s="363"/>
      <c r="E199" s="415"/>
      <c r="F199" s="386"/>
    </row>
    <row r="200" spans="1:6">
      <c r="A200" s="381"/>
      <c r="B200" s="417"/>
      <c r="C200" s="414"/>
      <c r="D200" s="363"/>
      <c r="E200" s="415"/>
      <c r="F200" s="386"/>
    </row>
    <row r="201" spans="1:6">
      <c r="A201" s="381"/>
      <c r="B201" s="417"/>
      <c r="C201" s="414"/>
      <c r="D201" s="363"/>
      <c r="E201" s="415"/>
      <c r="F201" s="386"/>
    </row>
    <row r="202" spans="1:6">
      <c r="A202" s="381"/>
      <c r="B202" s="417"/>
      <c r="C202" s="414"/>
      <c r="D202" s="363"/>
      <c r="E202" s="415"/>
      <c r="F202" s="386"/>
    </row>
    <row r="203" spans="1:6">
      <c r="A203" s="381"/>
      <c r="B203" s="417"/>
      <c r="C203" s="414"/>
      <c r="D203" s="363"/>
      <c r="E203" s="415"/>
      <c r="F203" s="386"/>
    </row>
    <row r="204" spans="1:6">
      <c r="A204" s="381"/>
      <c r="B204" s="417"/>
      <c r="C204" s="414"/>
      <c r="D204" s="363"/>
      <c r="E204" s="415"/>
      <c r="F204" s="386"/>
    </row>
    <row r="205" spans="1:6">
      <c r="A205" s="381"/>
      <c r="B205" s="417"/>
      <c r="C205" s="414"/>
      <c r="D205" s="363"/>
      <c r="E205" s="415"/>
      <c r="F205" s="386"/>
    </row>
    <row r="206" spans="1:6">
      <c r="A206" s="381"/>
      <c r="B206" s="375"/>
      <c r="C206" s="414"/>
      <c r="D206" s="363"/>
      <c r="E206" s="415"/>
      <c r="F206" s="415"/>
    </row>
    <row r="207" spans="1:6" s="393" customFormat="1">
      <c r="A207" s="381"/>
      <c r="B207" s="369"/>
      <c r="C207" s="389"/>
      <c r="D207" s="412"/>
      <c r="E207" s="415"/>
      <c r="F207" s="392"/>
    </row>
    <row r="210" spans="1:6" s="393" customFormat="1">
      <c r="A210" s="409"/>
      <c r="B210" s="410"/>
      <c r="C210" s="411"/>
      <c r="D210" s="412"/>
      <c r="E210" s="415"/>
      <c r="F210" s="415"/>
    </row>
    <row r="211" spans="1:6">
      <c r="A211" s="394"/>
      <c r="B211" s="413"/>
      <c r="C211" s="414"/>
      <c r="D211" s="363"/>
      <c r="E211" s="415"/>
      <c r="F211" s="415"/>
    </row>
    <row r="212" spans="1:6">
      <c r="A212" s="394"/>
      <c r="B212" s="410"/>
      <c r="C212" s="414"/>
      <c r="D212" s="363"/>
      <c r="E212" s="415"/>
      <c r="F212" s="415"/>
    </row>
    <row r="213" spans="1:6">
      <c r="A213" s="394"/>
      <c r="B213" s="413"/>
      <c r="C213" s="414"/>
      <c r="D213" s="363"/>
      <c r="E213" s="415"/>
      <c r="F213" s="415"/>
    </row>
    <row r="214" spans="1:6">
      <c r="A214" s="394"/>
      <c r="B214" s="413"/>
      <c r="C214" s="414"/>
      <c r="D214" s="363"/>
      <c r="E214" s="415"/>
      <c r="F214" s="415"/>
    </row>
    <row r="215" spans="1:6">
      <c r="A215" s="394"/>
      <c r="B215" s="413"/>
      <c r="C215" s="414"/>
      <c r="D215" s="363"/>
      <c r="E215" s="415"/>
      <c r="F215" s="415"/>
    </row>
    <row r="216" spans="1:6">
      <c r="A216" s="394"/>
      <c r="B216" s="413"/>
      <c r="C216" s="414"/>
      <c r="D216" s="363"/>
      <c r="E216" s="415"/>
      <c r="F216" s="415"/>
    </row>
    <row r="217" spans="1:6">
      <c r="A217" s="394"/>
      <c r="B217" s="413"/>
      <c r="C217" s="414"/>
      <c r="D217" s="363"/>
      <c r="E217" s="415"/>
      <c r="F217" s="415"/>
    </row>
    <row r="218" spans="1:6">
      <c r="A218" s="394"/>
      <c r="B218" s="413"/>
      <c r="C218" s="414"/>
      <c r="D218" s="363"/>
      <c r="E218" s="415"/>
      <c r="F218" s="415"/>
    </row>
    <row r="219" spans="1:6">
      <c r="A219" s="394"/>
      <c r="B219" s="413"/>
      <c r="C219" s="414"/>
      <c r="D219" s="363"/>
      <c r="E219" s="415"/>
      <c r="F219" s="415"/>
    </row>
    <row r="220" spans="1:6">
      <c r="A220" s="394"/>
      <c r="B220" s="413"/>
      <c r="C220" s="414"/>
      <c r="D220" s="363"/>
      <c r="E220" s="415"/>
      <c r="F220" s="415"/>
    </row>
    <row r="221" spans="1:6">
      <c r="A221" s="394"/>
      <c r="B221" s="413"/>
      <c r="C221" s="414"/>
      <c r="D221" s="363"/>
      <c r="E221" s="415"/>
      <c r="F221" s="415"/>
    </row>
    <row r="222" spans="1:6">
      <c r="A222" s="394"/>
      <c r="B222" s="413"/>
      <c r="C222" s="414"/>
      <c r="D222" s="363"/>
      <c r="E222" s="415"/>
      <c r="F222" s="386"/>
    </row>
    <row r="223" spans="1:6">
      <c r="A223" s="394"/>
      <c r="B223" s="410"/>
      <c r="C223" s="414"/>
      <c r="D223" s="363"/>
      <c r="E223" s="415"/>
      <c r="F223" s="386"/>
    </row>
    <row r="224" spans="1:6">
      <c r="A224" s="394"/>
      <c r="B224" s="409"/>
      <c r="C224" s="414"/>
      <c r="D224" s="363"/>
      <c r="E224" s="415"/>
      <c r="F224" s="386"/>
    </row>
    <row r="225" spans="1:6">
      <c r="A225" s="394"/>
      <c r="B225" s="418"/>
      <c r="C225" s="419"/>
      <c r="D225" s="420"/>
      <c r="E225" s="415"/>
      <c r="F225" s="386"/>
    </row>
    <row r="226" spans="1:6">
      <c r="A226" s="394"/>
      <c r="B226" s="418"/>
      <c r="C226" s="419"/>
      <c r="D226" s="420"/>
      <c r="E226" s="415"/>
      <c r="F226" s="386"/>
    </row>
    <row r="227" spans="1:6" ht="40.5" customHeight="1">
      <c r="A227" s="394"/>
      <c r="B227" s="413"/>
      <c r="C227" s="414"/>
      <c r="D227" s="363"/>
      <c r="E227" s="415"/>
      <c r="F227" s="386"/>
    </row>
    <row r="228" spans="1:6">
      <c r="A228" s="394"/>
      <c r="B228" s="413"/>
      <c r="C228" s="414"/>
      <c r="D228" s="363"/>
      <c r="E228" s="415"/>
      <c r="F228" s="386"/>
    </row>
    <row r="229" spans="1:6">
      <c r="A229" s="394"/>
      <c r="B229" s="413"/>
      <c r="C229" s="414"/>
      <c r="D229" s="363"/>
      <c r="E229" s="415"/>
      <c r="F229" s="386"/>
    </row>
    <row r="230" spans="1:6">
      <c r="A230" s="394"/>
      <c r="B230" s="413"/>
      <c r="C230" s="414"/>
      <c r="D230" s="363"/>
      <c r="E230" s="415"/>
      <c r="F230" s="386"/>
    </row>
    <row r="231" spans="1:6">
      <c r="A231" s="394"/>
      <c r="B231" s="413"/>
      <c r="C231" s="414"/>
      <c r="D231" s="363"/>
      <c r="E231" s="415"/>
      <c r="F231" s="386"/>
    </row>
    <row r="232" spans="1:6">
      <c r="A232" s="394"/>
      <c r="B232" s="413"/>
      <c r="C232" s="414"/>
      <c r="D232" s="363"/>
      <c r="E232" s="415"/>
      <c r="F232" s="386"/>
    </row>
    <row r="233" spans="1:6">
      <c r="A233" s="394"/>
      <c r="B233" s="413"/>
      <c r="C233" s="414"/>
      <c r="D233" s="363"/>
      <c r="E233" s="415"/>
      <c r="F233" s="386"/>
    </row>
    <row r="234" spans="1:6">
      <c r="A234" s="394"/>
      <c r="B234" s="413"/>
      <c r="C234" s="414"/>
      <c r="D234" s="363"/>
      <c r="E234" s="415"/>
      <c r="F234" s="386"/>
    </row>
    <row r="235" spans="1:6">
      <c r="A235" s="394"/>
      <c r="B235" s="413"/>
      <c r="C235" s="414"/>
      <c r="D235" s="363"/>
      <c r="E235" s="415"/>
      <c r="F235" s="386"/>
    </row>
    <row r="236" spans="1:6">
      <c r="A236" s="394"/>
      <c r="B236" s="413"/>
      <c r="C236" s="414"/>
      <c r="D236" s="363"/>
      <c r="E236" s="415"/>
      <c r="F236" s="415"/>
    </row>
    <row r="237" spans="1:6">
      <c r="A237" s="394"/>
      <c r="B237" s="413"/>
      <c r="C237" s="414"/>
      <c r="D237" s="363"/>
      <c r="E237" s="415"/>
      <c r="F237" s="386"/>
    </row>
    <row r="238" spans="1:6">
      <c r="A238" s="394"/>
      <c r="B238" s="413"/>
      <c r="C238" s="414"/>
      <c r="D238" s="363"/>
      <c r="E238" s="415"/>
      <c r="F238" s="415"/>
    </row>
    <row r="239" spans="1:6">
      <c r="A239" s="394"/>
      <c r="B239" s="413"/>
      <c r="C239" s="414"/>
      <c r="D239" s="363"/>
      <c r="E239" s="415"/>
      <c r="F239" s="386"/>
    </row>
    <row r="240" spans="1:6">
      <c r="A240" s="394"/>
      <c r="B240" s="413"/>
      <c r="C240" s="414"/>
      <c r="D240" s="363"/>
      <c r="E240" s="415"/>
      <c r="F240" s="386"/>
    </row>
    <row r="241" spans="1:6">
      <c r="A241" s="394"/>
      <c r="B241" s="413"/>
      <c r="C241" s="414"/>
      <c r="D241" s="363"/>
      <c r="E241" s="415"/>
      <c r="F241" s="386"/>
    </row>
    <row r="242" spans="1:6">
      <c r="A242" s="394"/>
      <c r="B242" s="413"/>
      <c r="C242" s="414"/>
      <c r="D242" s="363"/>
      <c r="E242" s="415"/>
      <c r="F242" s="386"/>
    </row>
    <row r="243" spans="1:6">
      <c r="A243" s="394"/>
      <c r="B243" s="413"/>
      <c r="C243" s="414"/>
      <c r="D243" s="363"/>
      <c r="E243" s="415"/>
      <c r="F243" s="386"/>
    </row>
    <row r="244" spans="1:6">
      <c r="A244" s="394"/>
      <c r="B244" s="413"/>
      <c r="C244" s="414"/>
      <c r="D244" s="363"/>
      <c r="E244" s="415"/>
      <c r="F244" s="386"/>
    </row>
    <row r="245" spans="1:6">
      <c r="A245" s="394"/>
      <c r="B245" s="413"/>
      <c r="C245" s="414"/>
      <c r="D245" s="363"/>
      <c r="E245" s="415"/>
      <c r="F245" s="386"/>
    </row>
    <row r="246" spans="1:6">
      <c r="A246" s="394"/>
      <c r="B246" s="413"/>
      <c r="C246" s="414"/>
      <c r="D246" s="363"/>
      <c r="E246" s="415"/>
      <c r="F246" s="386"/>
    </row>
    <row r="247" spans="1:6">
      <c r="A247" s="394"/>
      <c r="B247" s="413"/>
      <c r="C247" s="414"/>
      <c r="D247" s="363"/>
      <c r="E247" s="415"/>
      <c r="F247" s="386"/>
    </row>
    <row r="248" spans="1:6">
      <c r="A248" s="394"/>
      <c r="B248" s="413"/>
      <c r="C248" s="414"/>
      <c r="D248" s="363"/>
      <c r="E248" s="415"/>
      <c r="F248" s="386"/>
    </row>
    <row r="249" spans="1:6">
      <c r="A249" s="364"/>
      <c r="B249" s="413"/>
      <c r="C249" s="414"/>
      <c r="D249" s="363"/>
      <c r="E249" s="415"/>
      <c r="F249" s="386"/>
    </row>
    <row r="250" spans="1:6">
      <c r="A250" s="371"/>
    </row>
    <row r="251" spans="1:6" s="393" customFormat="1">
      <c r="A251" s="388"/>
      <c r="B251" s="410"/>
      <c r="C251" s="411"/>
      <c r="D251" s="412"/>
      <c r="E251" s="415"/>
      <c r="F251" s="392"/>
    </row>
    <row r="252" spans="1:6" s="393" customFormat="1">
      <c r="A252" s="388"/>
      <c r="B252" s="410"/>
      <c r="C252" s="411"/>
      <c r="D252" s="412"/>
      <c r="E252" s="415"/>
      <c r="F252" s="392"/>
    </row>
    <row r="254" spans="1:6">
      <c r="A254" s="388"/>
      <c r="B254" s="410"/>
      <c r="C254" s="411"/>
      <c r="D254" s="412"/>
      <c r="E254" s="415"/>
      <c r="F254" s="415"/>
    </row>
    <row r="255" spans="1:6">
      <c r="A255" s="371"/>
      <c r="B255" s="413"/>
      <c r="C255" s="414"/>
      <c r="D255" s="363"/>
      <c r="E255" s="415"/>
      <c r="F255" s="386"/>
    </row>
    <row r="256" spans="1:6">
      <c r="A256" s="371"/>
      <c r="B256" s="413"/>
      <c r="C256" s="414"/>
      <c r="D256" s="363"/>
      <c r="E256" s="415"/>
      <c r="F256" s="386"/>
    </row>
    <row r="257" spans="1:6">
      <c r="A257" s="371"/>
      <c r="B257" s="413"/>
      <c r="C257" s="414"/>
      <c r="D257" s="363"/>
      <c r="E257" s="415"/>
      <c r="F257" s="386"/>
    </row>
    <row r="258" spans="1:6">
      <c r="A258" s="394"/>
      <c r="B258" s="410"/>
      <c r="C258" s="411"/>
      <c r="D258" s="421"/>
      <c r="E258" s="415"/>
      <c r="F258" s="415"/>
    </row>
    <row r="259" spans="1:6">
      <c r="A259" s="394"/>
      <c r="B259" s="413"/>
      <c r="C259" s="411"/>
      <c r="D259" s="421"/>
      <c r="E259" s="415"/>
      <c r="F259" s="415"/>
    </row>
    <row r="260" spans="1:6">
      <c r="A260" s="394"/>
      <c r="B260" s="413"/>
      <c r="C260" s="414"/>
      <c r="D260" s="363"/>
      <c r="E260" s="415"/>
      <c r="F260" s="386"/>
    </row>
    <row r="261" spans="1:6">
      <c r="A261" s="394"/>
      <c r="B261" s="413"/>
      <c r="C261" s="414"/>
      <c r="D261" s="363"/>
      <c r="E261" s="415"/>
      <c r="F261" s="386"/>
    </row>
    <row r="262" spans="1:6">
      <c r="A262" s="394"/>
      <c r="B262" s="413"/>
      <c r="C262" s="414"/>
      <c r="D262" s="422"/>
      <c r="E262" s="415"/>
      <c r="F262" s="386"/>
    </row>
    <row r="263" spans="1:6">
      <c r="A263" s="394"/>
      <c r="B263" s="413"/>
      <c r="C263" s="414"/>
      <c r="D263" s="363"/>
      <c r="E263" s="415"/>
      <c r="F263" s="386"/>
    </row>
    <row r="264" spans="1:6">
      <c r="A264" s="394"/>
      <c r="B264" s="413"/>
      <c r="C264" s="414"/>
      <c r="D264" s="363"/>
      <c r="E264" s="415"/>
      <c r="F264" s="386"/>
    </row>
    <row r="265" spans="1:6">
      <c r="A265" s="394"/>
      <c r="B265" s="413"/>
      <c r="C265" s="411"/>
      <c r="D265" s="421"/>
      <c r="E265" s="415"/>
      <c r="F265" s="415"/>
    </row>
    <row r="266" spans="1:6">
      <c r="A266" s="394"/>
      <c r="B266" s="413"/>
      <c r="C266" s="414"/>
      <c r="D266" s="363"/>
      <c r="E266" s="415"/>
      <c r="F266" s="386"/>
    </row>
    <row r="267" spans="1:6">
      <c r="A267" s="394"/>
      <c r="B267" s="413"/>
      <c r="C267" s="414"/>
      <c r="D267" s="363"/>
      <c r="E267" s="415"/>
      <c r="F267" s="386"/>
    </row>
    <row r="268" spans="1:6">
      <c r="A268" s="394"/>
      <c r="B268" s="413"/>
      <c r="C268" s="411"/>
      <c r="D268" s="421"/>
      <c r="E268" s="415"/>
      <c r="F268" s="415"/>
    </row>
    <row r="269" spans="1:6">
      <c r="A269" s="394"/>
      <c r="B269" s="413"/>
      <c r="C269" s="414"/>
      <c r="D269" s="363"/>
      <c r="E269" s="415"/>
      <c r="F269" s="386"/>
    </row>
    <row r="270" spans="1:6">
      <c r="A270" s="394"/>
      <c r="B270" s="413"/>
      <c r="C270" s="414"/>
      <c r="D270" s="363"/>
      <c r="E270" s="415"/>
      <c r="F270" s="386"/>
    </row>
    <row r="271" spans="1:6">
      <c r="A271" s="394"/>
      <c r="B271" s="413"/>
      <c r="C271" s="414"/>
      <c r="D271" s="363"/>
      <c r="E271" s="415"/>
      <c r="F271" s="386"/>
    </row>
    <row r="272" spans="1:6">
      <c r="A272" s="394"/>
      <c r="B272" s="413"/>
      <c r="C272" s="414"/>
      <c r="D272" s="363"/>
      <c r="E272" s="415"/>
      <c r="F272" s="386"/>
    </row>
    <row r="273" spans="1:6">
      <c r="A273" s="394"/>
      <c r="B273" s="413"/>
      <c r="C273" s="414"/>
      <c r="D273" s="363"/>
      <c r="E273" s="415"/>
      <c r="F273" s="386"/>
    </row>
    <row r="274" spans="1:6">
      <c r="A274" s="394"/>
      <c r="B274" s="413"/>
      <c r="C274" s="414"/>
      <c r="D274" s="363"/>
      <c r="E274" s="415"/>
      <c r="F274" s="386"/>
    </row>
    <row r="275" spans="1:6">
      <c r="A275" s="394"/>
      <c r="B275" s="413"/>
      <c r="C275" s="414"/>
      <c r="D275" s="363"/>
      <c r="E275" s="415"/>
      <c r="F275" s="386"/>
    </row>
    <row r="276" spans="1:6">
      <c r="A276" s="394"/>
      <c r="B276" s="413"/>
      <c r="C276" s="414"/>
      <c r="D276" s="363"/>
      <c r="E276" s="415"/>
      <c r="F276" s="386"/>
    </row>
    <row r="277" spans="1:6">
      <c r="A277" s="394"/>
      <c r="B277" s="413"/>
      <c r="C277" s="414"/>
      <c r="D277" s="363"/>
      <c r="E277" s="415"/>
      <c r="F277" s="386"/>
    </row>
    <row r="278" spans="1:6">
      <c r="A278" s="394"/>
      <c r="B278" s="413"/>
      <c r="C278" s="414"/>
      <c r="D278" s="363"/>
      <c r="E278" s="415"/>
      <c r="F278" s="386"/>
    </row>
    <row r="279" spans="1:6">
      <c r="A279" s="394"/>
      <c r="B279" s="413"/>
      <c r="C279" s="414"/>
      <c r="D279" s="363"/>
      <c r="E279" s="415"/>
      <c r="F279" s="386"/>
    </row>
    <row r="280" spans="1:6">
      <c r="A280" s="394"/>
      <c r="B280" s="413"/>
      <c r="C280" s="414"/>
      <c r="D280" s="363"/>
      <c r="E280" s="415"/>
      <c r="F280" s="386"/>
    </row>
    <row r="281" spans="1:6">
      <c r="A281" s="394"/>
      <c r="B281" s="410"/>
      <c r="C281" s="414"/>
      <c r="D281" s="363"/>
      <c r="E281" s="415"/>
      <c r="F281" s="386"/>
    </row>
    <row r="282" spans="1:6">
      <c r="A282" s="394"/>
      <c r="B282" s="413"/>
      <c r="C282" s="414"/>
      <c r="D282" s="363"/>
      <c r="E282" s="415"/>
      <c r="F282" s="386"/>
    </row>
    <row r="283" spans="1:6">
      <c r="A283" s="394"/>
      <c r="B283" s="413"/>
      <c r="C283" s="414"/>
      <c r="D283" s="363"/>
      <c r="E283" s="415"/>
      <c r="F283" s="386"/>
    </row>
    <row r="284" spans="1:6">
      <c r="A284" s="394"/>
      <c r="B284" s="413"/>
      <c r="C284" s="414"/>
      <c r="D284" s="363"/>
      <c r="E284" s="415"/>
      <c r="F284" s="386"/>
    </row>
    <row r="285" spans="1:6">
      <c r="A285" s="371"/>
      <c r="B285" s="413"/>
      <c r="C285" s="414"/>
      <c r="D285" s="363"/>
      <c r="E285" s="415"/>
      <c r="F285" s="386"/>
    </row>
    <row r="286" spans="1:6">
      <c r="A286" s="394"/>
      <c r="B286" s="413"/>
      <c r="C286" s="414"/>
      <c r="D286" s="363"/>
      <c r="E286" s="415"/>
      <c r="F286" s="386"/>
    </row>
    <row r="287" spans="1:6">
      <c r="A287" s="394"/>
      <c r="B287" s="413"/>
      <c r="C287" s="414"/>
      <c r="D287" s="363"/>
      <c r="E287" s="415"/>
      <c r="F287" s="386"/>
    </row>
    <row r="288" spans="1:6">
      <c r="A288" s="394"/>
      <c r="B288" s="413"/>
      <c r="C288" s="414"/>
      <c r="D288" s="363"/>
      <c r="E288" s="415"/>
      <c r="F288" s="386"/>
    </row>
    <row r="289" spans="1:6">
      <c r="A289" s="394"/>
      <c r="B289" s="413"/>
      <c r="C289" s="414"/>
      <c r="D289" s="363"/>
      <c r="E289" s="415"/>
      <c r="F289" s="386"/>
    </row>
    <row r="290" spans="1:6">
      <c r="A290" s="394"/>
      <c r="B290" s="413"/>
      <c r="C290" s="414"/>
      <c r="D290" s="363"/>
      <c r="E290" s="415"/>
      <c r="F290" s="386"/>
    </row>
    <row r="291" spans="1:6">
      <c r="A291" s="371"/>
      <c r="B291" s="413"/>
      <c r="C291" s="414"/>
      <c r="D291" s="363"/>
      <c r="E291" s="415"/>
      <c r="F291" s="386"/>
    </row>
    <row r="292" spans="1:6">
      <c r="A292" s="364"/>
      <c r="B292" s="410"/>
      <c r="C292" s="414"/>
      <c r="D292" s="422"/>
      <c r="E292" s="415"/>
      <c r="F292" s="415"/>
    </row>
    <row r="293" spans="1:6">
      <c r="A293" s="364"/>
      <c r="B293" s="413"/>
      <c r="C293" s="414"/>
      <c r="D293" s="422"/>
      <c r="E293" s="415"/>
      <c r="F293" s="415"/>
    </row>
    <row r="294" spans="1:6">
      <c r="A294" s="394"/>
      <c r="B294" s="413"/>
      <c r="C294" s="414"/>
      <c r="D294" s="363"/>
      <c r="E294" s="415"/>
      <c r="F294" s="386"/>
    </row>
    <row r="295" spans="1:6">
      <c r="A295" s="394"/>
      <c r="B295" s="413"/>
      <c r="C295" s="414"/>
      <c r="D295" s="363"/>
      <c r="E295" s="415"/>
      <c r="F295" s="386"/>
    </row>
    <row r="296" spans="1:6">
      <c r="A296" s="394"/>
      <c r="B296" s="413"/>
      <c r="C296" s="414"/>
      <c r="D296" s="422"/>
      <c r="E296" s="415"/>
      <c r="F296" s="386"/>
    </row>
    <row r="297" spans="1:6">
      <c r="A297" s="394"/>
      <c r="B297" s="413"/>
      <c r="C297" s="414"/>
      <c r="D297" s="363"/>
      <c r="E297" s="415"/>
      <c r="F297" s="386"/>
    </row>
    <row r="298" spans="1:6">
      <c r="A298" s="394"/>
      <c r="B298" s="413"/>
      <c r="C298" s="414"/>
      <c r="D298" s="363"/>
      <c r="E298" s="415"/>
      <c r="F298" s="386"/>
    </row>
    <row r="299" spans="1:6">
      <c r="A299" s="394"/>
      <c r="B299" s="413"/>
      <c r="C299" s="414"/>
      <c r="D299" s="422"/>
      <c r="E299" s="415"/>
      <c r="F299" s="386"/>
    </row>
    <row r="300" spans="1:6">
      <c r="A300" s="394"/>
      <c r="B300" s="413"/>
      <c r="C300" s="414"/>
      <c r="D300" s="363"/>
      <c r="E300" s="415"/>
      <c r="F300" s="386"/>
    </row>
    <row r="301" spans="1:6">
      <c r="A301" s="364"/>
      <c r="B301" s="413"/>
      <c r="C301" s="414"/>
      <c r="D301" s="363"/>
      <c r="E301" s="415"/>
      <c r="F301" s="386"/>
    </row>
    <row r="302" spans="1:6">
      <c r="A302" s="364"/>
      <c r="B302" s="413"/>
      <c r="C302" s="414"/>
      <c r="D302" s="363"/>
      <c r="E302" s="415"/>
      <c r="F302" s="386"/>
    </row>
    <row r="303" spans="1:6">
      <c r="A303" s="394"/>
      <c r="B303" s="413"/>
      <c r="C303" s="414"/>
      <c r="D303" s="363"/>
      <c r="E303" s="415"/>
      <c r="F303" s="386"/>
    </row>
    <row r="304" spans="1:6">
      <c r="A304" s="364"/>
      <c r="B304" s="413"/>
      <c r="C304" s="414"/>
      <c r="D304" s="363"/>
      <c r="E304" s="415"/>
      <c r="F304" s="386"/>
    </row>
    <row r="305" spans="1:6">
      <c r="A305" s="364"/>
      <c r="B305" s="413"/>
      <c r="C305" s="414"/>
      <c r="D305" s="422"/>
      <c r="E305" s="415"/>
      <c r="F305" s="415"/>
    </row>
    <row r="306" spans="1:6">
      <c r="A306" s="394"/>
      <c r="B306" s="413"/>
      <c r="C306" s="414"/>
      <c r="D306" s="363"/>
      <c r="E306" s="415"/>
      <c r="F306" s="386"/>
    </row>
    <row r="307" spans="1:6">
      <c r="A307" s="364"/>
      <c r="B307" s="413"/>
      <c r="C307" s="414"/>
      <c r="D307" s="363"/>
      <c r="E307" s="415"/>
      <c r="F307" s="386"/>
    </row>
    <row r="308" spans="1:6">
      <c r="A308" s="364"/>
      <c r="B308" s="364"/>
      <c r="C308" s="364"/>
      <c r="D308" s="364"/>
      <c r="E308" s="364"/>
      <c r="F308" s="364"/>
    </row>
    <row r="309" spans="1:6">
      <c r="A309" s="364"/>
      <c r="B309" s="410"/>
      <c r="C309" s="414"/>
      <c r="D309" s="422"/>
      <c r="E309" s="415"/>
      <c r="F309" s="415"/>
    </row>
    <row r="310" spans="1:6">
      <c r="A310" s="364"/>
      <c r="B310" s="413"/>
      <c r="C310" s="414"/>
      <c r="D310" s="422"/>
      <c r="E310" s="415"/>
      <c r="F310" s="415"/>
    </row>
    <row r="311" spans="1:6">
      <c r="A311" s="394"/>
      <c r="B311" s="413"/>
      <c r="C311" s="414"/>
      <c r="D311" s="363"/>
      <c r="E311" s="415"/>
      <c r="F311" s="386"/>
    </row>
    <row r="312" spans="1:6">
      <c r="A312" s="394"/>
      <c r="B312" s="413"/>
      <c r="C312" s="414"/>
      <c r="D312" s="363"/>
      <c r="E312" s="415"/>
      <c r="F312" s="386"/>
    </row>
    <row r="313" spans="1:6">
      <c r="A313" s="394"/>
      <c r="B313" s="413"/>
      <c r="C313" s="414"/>
      <c r="D313" s="422"/>
      <c r="E313" s="415"/>
      <c r="F313" s="415"/>
    </row>
    <row r="314" spans="1:6">
      <c r="A314" s="394"/>
      <c r="B314" s="413"/>
      <c r="C314" s="414"/>
      <c r="D314" s="363"/>
      <c r="E314" s="415"/>
      <c r="F314" s="386"/>
    </row>
    <row r="315" spans="1:6">
      <c r="A315" s="394"/>
      <c r="B315" s="413"/>
      <c r="C315" s="414"/>
      <c r="D315" s="363"/>
      <c r="E315" s="415"/>
      <c r="F315" s="386"/>
    </row>
    <row r="316" spans="1:6">
      <c r="A316" s="394"/>
      <c r="B316" s="413"/>
      <c r="C316" s="414"/>
      <c r="D316" s="363"/>
      <c r="E316" s="415"/>
      <c r="F316" s="386"/>
    </row>
    <row r="317" spans="1:6">
      <c r="A317" s="394"/>
      <c r="B317" s="413"/>
      <c r="C317" s="414"/>
      <c r="D317" s="363"/>
      <c r="E317" s="415"/>
      <c r="F317" s="386"/>
    </row>
    <row r="318" spans="1:6">
      <c r="A318" s="394"/>
      <c r="B318" s="413"/>
      <c r="C318" s="414"/>
      <c r="D318" s="363"/>
      <c r="E318" s="415"/>
      <c r="F318" s="386"/>
    </row>
    <row r="319" spans="1:6">
      <c r="A319" s="394"/>
      <c r="B319" s="413"/>
      <c r="C319" s="414"/>
      <c r="D319" s="422"/>
      <c r="E319" s="415"/>
      <c r="F319" s="415"/>
    </row>
    <row r="320" spans="1:6">
      <c r="A320" s="394"/>
      <c r="B320" s="413"/>
      <c r="C320" s="414"/>
      <c r="D320" s="363"/>
      <c r="E320" s="415"/>
      <c r="F320" s="386"/>
    </row>
    <row r="321" spans="1:6">
      <c r="A321" s="394"/>
      <c r="B321" s="413"/>
      <c r="C321" s="414"/>
      <c r="D321" s="363"/>
      <c r="E321" s="415"/>
      <c r="F321" s="386"/>
    </row>
    <row r="322" spans="1:6">
      <c r="A322" s="371"/>
      <c r="B322" s="413"/>
      <c r="C322" s="414"/>
      <c r="D322" s="422"/>
      <c r="E322" s="415"/>
      <c r="F322" s="415"/>
    </row>
    <row r="323" spans="1:6">
      <c r="A323" s="394"/>
      <c r="B323" s="413"/>
      <c r="C323" s="414"/>
      <c r="D323" s="363"/>
      <c r="E323" s="415"/>
      <c r="F323" s="386"/>
    </row>
    <row r="324" spans="1:6" ht="16.5" customHeight="1">
      <c r="A324" s="364"/>
      <c r="B324" s="413"/>
      <c r="C324" s="414"/>
      <c r="D324" s="363"/>
      <c r="E324" s="415"/>
      <c r="F324" s="386"/>
    </row>
    <row r="325" spans="1:6">
      <c r="A325" s="394"/>
      <c r="B325" s="413"/>
      <c r="C325" s="414"/>
      <c r="D325" s="363"/>
      <c r="E325" s="415"/>
      <c r="F325" s="386"/>
    </row>
    <row r="326" spans="1:6">
      <c r="A326" s="394"/>
      <c r="B326" s="413"/>
      <c r="C326" s="414"/>
      <c r="D326" s="363"/>
      <c r="E326" s="415"/>
      <c r="F326" s="386"/>
    </row>
    <row r="327" spans="1:6" ht="15.75" customHeight="1">
      <c r="A327" s="364"/>
      <c r="B327" s="413"/>
      <c r="C327" s="414"/>
      <c r="D327" s="363"/>
      <c r="E327" s="415"/>
      <c r="F327" s="386"/>
    </row>
    <row r="328" spans="1:6">
      <c r="A328" s="364"/>
      <c r="B328" s="364"/>
      <c r="C328" s="364"/>
      <c r="D328" s="364"/>
      <c r="E328" s="364"/>
      <c r="F328" s="364"/>
    </row>
    <row r="329" spans="1:6">
      <c r="A329" s="364"/>
      <c r="B329" s="413"/>
      <c r="C329" s="414"/>
      <c r="D329" s="363"/>
      <c r="E329" s="415"/>
      <c r="F329" s="386"/>
    </row>
    <row r="330" spans="1:6">
      <c r="A330" s="364"/>
      <c r="B330" s="413"/>
      <c r="C330" s="414"/>
      <c r="D330" s="363"/>
      <c r="E330" s="415"/>
      <c r="F330" s="386"/>
    </row>
    <row r="331" spans="1:6">
      <c r="A331" s="364"/>
      <c r="B331" s="413"/>
      <c r="C331" s="414"/>
      <c r="D331" s="363"/>
      <c r="E331" s="415"/>
      <c r="F331" s="386"/>
    </row>
    <row r="332" spans="1:6">
      <c r="A332" s="394"/>
      <c r="B332" s="413"/>
      <c r="C332" s="414"/>
      <c r="D332" s="363"/>
      <c r="E332" s="415"/>
      <c r="F332" s="386"/>
    </row>
    <row r="333" spans="1:6" ht="15.75" customHeight="1">
      <c r="A333" s="394"/>
      <c r="B333" s="413"/>
      <c r="C333" s="414"/>
      <c r="D333" s="363"/>
      <c r="E333" s="415"/>
      <c r="F333" s="386"/>
    </row>
    <row r="334" spans="1:6">
      <c r="A334" s="394"/>
      <c r="B334" s="364"/>
      <c r="C334" s="364"/>
      <c r="D334" s="364"/>
      <c r="E334" s="364"/>
      <c r="F334" s="364"/>
    </row>
    <row r="335" spans="1:6">
      <c r="A335" s="394"/>
      <c r="B335" s="410"/>
      <c r="C335" s="364"/>
      <c r="D335" s="364"/>
      <c r="E335" s="364"/>
      <c r="F335" s="364"/>
    </row>
    <row r="336" spans="1:6">
      <c r="A336" s="371"/>
      <c r="B336" s="364"/>
      <c r="C336" s="364"/>
      <c r="D336" s="364"/>
      <c r="E336" s="364"/>
      <c r="F336" s="364"/>
    </row>
    <row r="337" spans="1:6">
      <c r="A337" s="394"/>
      <c r="B337" s="413"/>
      <c r="C337" s="414"/>
      <c r="D337" s="363"/>
      <c r="E337" s="415"/>
      <c r="F337" s="386"/>
    </row>
    <row r="338" spans="1:6">
      <c r="A338" s="394"/>
      <c r="B338" s="413"/>
      <c r="C338" s="414"/>
      <c r="D338" s="363"/>
      <c r="E338" s="415"/>
      <c r="F338" s="386"/>
    </row>
    <row r="339" spans="1:6">
      <c r="A339" s="394"/>
      <c r="B339" s="364"/>
      <c r="C339" s="364"/>
      <c r="D339" s="364"/>
      <c r="E339" s="364"/>
      <c r="F339" s="364"/>
    </row>
    <row r="340" spans="1:6">
      <c r="A340" s="394"/>
      <c r="B340" s="413"/>
      <c r="C340" s="414"/>
      <c r="D340" s="363"/>
      <c r="E340" s="415"/>
      <c r="F340" s="386"/>
    </row>
    <row r="341" spans="1:6">
      <c r="A341" s="364"/>
      <c r="B341" s="413"/>
      <c r="C341" s="414"/>
      <c r="D341" s="363"/>
      <c r="E341" s="415"/>
      <c r="F341" s="386"/>
    </row>
    <row r="342" spans="1:6">
      <c r="A342" s="364"/>
      <c r="B342" s="364"/>
      <c r="C342" s="364"/>
      <c r="D342" s="364"/>
      <c r="E342" s="364"/>
      <c r="F342" s="364"/>
    </row>
    <row r="343" spans="1:6">
      <c r="A343" s="394"/>
      <c r="B343" s="413"/>
      <c r="C343" s="414"/>
      <c r="D343" s="363"/>
      <c r="E343" s="415"/>
      <c r="F343" s="386"/>
    </row>
    <row r="344" spans="1:6">
      <c r="A344" s="394"/>
      <c r="B344" s="413"/>
      <c r="C344" s="414"/>
      <c r="D344" s="363"/>
      <c r="E344" s="415"/>
      <c r="F344" s="386"/>
    </row>
    <row r="345" spans="1:6">
      <c r="A345" s="394"/>
      <c r="B345" s="364"/>
      <c r="C345" s="364"/>
      <c r="D345" s="364"/>
      <c r="E345" s="364"/>
      <c r="F345" s="364"/>
    </row>
    <row r="346" spans="1:6">
      <c r="A346" s="394"/>
      <c r="B346" s="410"/>
      <c r="C346" s="364"/>
      <c r="D346" s="364"/>
      <c r="E346" s="364"/>
      <c r="F346" s="364"/>
    </row>
    <row r="347" spans="1:6">
      <c r="A347" s="394"/>
      <c r="B347" s="413"/>
      <c r="C347" s="364"/>
      <c r="D347" s="364"/>
      <c r="E347" s="364"/>
      <c r="F347" s="364"/>
    </row>
    <row r="348" spans="1:6">
      <c r="A348" s="394"/>
      <c r="B348" s="364"/>
      <c r="C348" s="364"/>
      <c r="D348" s="364"/>
      <c r="E348" s="364"/>
      <c r="F348" s="364"/>
    </row>
    <row r="349" spans="1:6">
      <c r="A349" s="394"/>
      <c r="B349" s="413"/>
      <c r="C349" s="414"/>
      <c r="D349" s="363"/>
      <c r="E349" s="364"/>
      <c r="F349" s="364"/>
    </row>
    <row r="350" spans="1:6">
      <c r="A350" s="394"/>
      <c r="B350" s="413"/>
      <c r="C350" s="414"/>
      <c r="D350" s="363"/>
      <c r="E350" s="364"/>
      <c r="F350" s="386"/>
    </row>
    <row r="351" spans="1:6">
      <c r="A351" s="394"/>
      <c r="B351" s="413"/>
      <c r="C351" s="414"/>
      <c r="D351" s="363"/>
      <c r="E351" s="364"/>
      <c r="F351" s="386"/>
    </row>
    <row r="352" spans="1:6">
      <c r="A352" s="394"/>
      <c r="B352" s="364"/>
      <c r="C352" s="364"/>
      <c r="D352" s="364"/>
      <c r="E352" s="364"/>
      <c r="F352" s="364"/>
    </row>
    <row r="353" spans="1:6">
      <c r="A353" s="394"/>
      <c r="B353" s="413"/>
      <c r="C353" s="414"/>
      <c r="D353" s="363"/>
      <c r="E353" s="364"/>
      <c r="F353" s="364"/>
    </row>
    <row r="354" spans="1:6">
      <c r="A354" s="394"/>
      <c r="B354" s="413"/>
      <c r="C354" s="414"/>
      <c r="D354" s="363"/>
      <c r="E354" s="364"/>
      <c r="F354" s="386"/>
    </row>
    <row r="355" spans="1:6">
      <c r="A355" s="394"/>
      <c r="B355" s="413"/>
      <c r="C355" s="414"/>
      <c r="D355" s="363"/>
      <c r="E355" s="364"/>
      <c r="F355" s="386"/>
    </row>
    <row r="356" spans="1:6">
      <c r="A356" s="394"/>
      <c r="B356" s="364"/>
      <c r="C356" s="364"/>
      <c r="D356" s="364"/>
      <c r="E356" s="364"/>
      <c r="F356" s="364"/>
    </row>
    <row r="357" spans="1:6">
      <c r="A357" s="394"/>
      <c r="B357" s="413"/>
      <c r="C357" s="414"/>
      <c r="D357" s="363"/>
      <c r="E357" s="364"/>
      <c r="F357" s="386"/>
    </row>
    <row r="358" spans="1:6">
      <c r="A358" s="394"/>
      <c r="B358" s="413"/>
      <c r="C358" s="414"/>
      <c r="D358" s="363"/>
      <c r="E358" s="364"/>
      <c r="F358" s="386"/>
    </row>
    <row r="359" spans="1:6">
      <c r="A359" s="394"/>
      <c r="B359" s="364"/>
      <c r="C359" s="364"/>
      <c r="D359" s="364"/>
      <c r="E359" s="364"/>
      <c r="F359" s="364"/>
    </row>
    <row r="360" spans="1:6">
      <c r="A360" s="394"/>
      <c r="B360" s="413"/>
      <c r="C360" s="414"/>
      <c r="D360" s="363"/>
      <c r="E360" s="364"/>
      <c r="F360" s="364"/>
    </row>
    <row r="361" spans="1:6">
      <c r="A361" s="394"/>
      <c r="B361" s="413"/>
      <c r="C361" s="414"/>
      <c r="D361" s="363"/>
      <c r="E361" s="364"/>
      <c r="F361" s="386"/>
    </row>
    <row r="362" spans="1:6">
      <c r="A362" s="394"/>
      <c r="B362" s="413"/>
      <c r="C362" s="414"/>
      <c r="D362" s="363"/>
      <c r="E362" s="364"/>
      <c r="F362" s="386"/>
    </row>
    <row r="363" spans="1:6">
      <c r="A363" s="394"/>
      <c r="B363" s="364"/>
      <c r="C363" s="364"/>
      <c r="D363" s="364"/>
      <c r="E363" s="415"/>
      <c r="F363" s="386"/>
    </row>
    <row r="364" spans="1:6">
      <c r="A364" s="394"/>
      <c r="B364" s="413"/>
      <c r="C364" s="414"/>
      <c r="D364" s="363"/>
      <c r="E364" s="364"/>
      <c r="F364" s="386"/>
    </row>
    <row r="365" spans="1:6">
      <c r="A365" s="394"/>
      <c r="B365" s="413"/>
      <c r="C365" s="414"/>
      <c r="D365" s="363"/>
      <c r="E365" s="364"/>
      <c r="F365" s="386"/>
    </row>
    <row r="366" spans="1:6">
      <c r="A366" s="394"/>
      <c r="B366" s="413"/>
      <c r="C366" s="414"/>
      <c r="D366" s="363"/>
      <c r="E366" s="415"/>
      <c r="F366" s="386"/>
    </row>
    <row r="367" spans="1:6">
      <c r="A367" s="394"/>
      <c r="B367" s="413"/>
      <c r="C367" s="414"/>
      <c r="D367" s="363"/>
      <c r="E367" s="415"/>
      <c r="F367" s="386"/>
    </row>
    <row r="368" spans="1:6">
      <c r="A368" s="394"/>
      <c r="B368" s="413"/>
      <c r="C368" s="414"/>
      <c r="D368" s="363"/>
      <c r="E368" s="415"/>
      <c r="F368" s="386"/>
    </row>
    <row r="369" spans="1:6">
      <c r="A369" s="394"/>
      <c r="B369" s="413"/>
      <c r="C369" s="414"/>
      <c r="D369" s="363"/>
      <c r="E369" s="415"/>
      <c r="F369" s="386"/>
    </row>
    <row r="370" spans="1:6">
      <c r="A370" s="394"/>
      <c r="B370" s="413"/>
      <c r="C370" s="414"/>
      <c r="D370" s="363"/>
      <c r="E370" s="415"/>
      <c r="F370" s="386"/>
    </row>
    <row r="371" spans="1:6">
      <c r="A371" s="394"/>
      <c r="B371" s="413"/>
      <c r="C371" s="414"/>
      <c r="D371" s="363"/>
      <c r="E371" s="415"/>
      <c r="F371" s="386"/>
    </row>
    <row r="372" spans="1:6">
      <c r="A372" s="394"/>
      <c r="B372" s="413"/>
      <c r="C372" s="414"/>
      <c r="D372" s="363"/>
      <c r="E372" s="415"/>
      <c r="F372" s="386"/>
    </row>
    <row r="373" spans="1:6">
      <c r="A373" s="394"/>
      <c r="B373" s="413"/>
      <c r="C373" s="414"/>
      <c r="D373" s="363"/>
      <c r="E373" s="415"/>
      <c r="F373" s="386"/>
    </row>
    <row r="374" spans="1:6">
      <c r="A374" s="394"/>
      <c r="B374" s="413"/>
      <c r="C374" s="414"/>
      <c r="D374" s="363"/>
      <c r="E374" s="415"/>
      <c r="F374" s="386"/>
    </row>
    <row r="375" spans="1:6">
      <c r="A375" s="394"/>
      <c r="B375" s="413"/>
      <c r="C375" s="414"/>
      <c r="D375" s="363"/>
      <c r="E375" s="415"/>
      <c r="F375" s="386"/>
    </row>
    <row r="376" spans="1:6">
      <c r="A376" s="394"/>
      <c r="B376" s="413"/>
      <c r="C376" s="414"/>
      <c r="D376" s="363"/>
      <c r="E376" s="415"/>
      <c r="F376" s="386"/>
    </row>
    <row r="377" spans="1:6">
      <c r="A377" s="394"/>
      <c r="B377" s="413"/>
      <c r="C377" s="414"/>
      <c r="D377" s="363"/>
      <c r="E377" s="415"/>
      <c r="F377" s="386"/>
    </row>
    <row r="378" spans="1:6">
      <c r="A378" s="394"/>
      <c r="B378" s="413"/>
      <c r="C378" s="414"/>
      <c r="D378" s="363"/>
      <c r="E378" s="415"/>
      <c r="F378" s="386"/>
    </row>
    <row r="379" spans="1:6">
      <c r="A379" s="364"/>
      <c r="B379" s="413"/>
      <c r="C379" s="414"/>
      <c r="D379" s="363"/>
      <c r="E379" s="415"/>
      <c r="F379" s="386"/>
    </row>
    <row r="380" spans="1:6">
      <c r="A380" s="364"/>
      <c r="B380" s="413"/>
      <c r="C380" s="414"/>
      <c r="D380" s="363"/>
      <c r="E380" s="415"/>
      <c r="F380" s="386"/>
    </row>
    <row r="381" spans="1:6">
      <c r="A381" s="364"/>
      <c r="B381" s="413"/>
      <c r="C381" s="414"/>
      <c r="D381" s="363"/>
      <c r="E381" s="415"/>
      <c r="F381" s="386"/>
    </row>
    <row r="382" spans="1:6">
      <c r="A382" s="394"/>
      <c r="B382" s="413"/>
      <c r="C382" s="414"/>
      <c r="D382" s="363"/>
      <c r="E382" s="415"/>
      <c r="F382" s="386"/>
    </row>
    <row r="383" spans="1:6">
      <c r="A383" s="394"/>
      <c r="B383" s="413"/>
      <c r="C383" s="414"/>
      <c r="D383" s="363"/>
      <c r="E383" s="415"/>
      <c r="F383" s="386"/>
    </row>
    <row r="384" spans="1:6">
      <c r="A384" s="394"/>
      <c r="B384" s="413"/>
      <c r="C384" s="414"/>
      <c r="D384" s="363"/>
      <c r="E384" s="415"/>
      <c r="F384" s="386"/>
    </row>
    <row r="385" spans="1:6">
      <c r="A385" s="394"/>
      <c r="B385" s="413"/>
      <c r="C385" s="414"/>
      <c r="D385" s="363"/>
      <c r="E385" s="415"/>
      <c r="F385" s="386"/>
    </row>
    <row r="386" spans="1:6">
      <c r="A386" s="394"/>
      <c r="B386" s="413"/>
      <c r="C386" s="414"/>
      <c r="D386" s="363"/>
      <c r="E386" s="415"/>
      <c r="F386" s="386"/>
    </row>
    <row r="387" spans="1:6">
      <c r="A387" s="394"/>
      <c r="B387" s="413"/>
      <c r="C387" s="414"/>
      <c r="D387" s="363"/>
      <c r="E387" s="415"/>
      <c r="F387" s="386"/>
    </row>
    <row r="388" spans="1:6">
      <c r="A388" s="394"/>
      <c r="B388" s="413"/>
      <c r="C388" s="414"/>
      <c r="D388" s="363"/>
      <c r="E388" s="415"/>
      <c r="F388" s="386"/>
    </row>
    <row r="389" spans="1:6">
      <c r="A389" s="394"/>
      <c r="B389" s="413"/>
      <c r="C389" s="414"/>
      <c r="D389" s="363"/>
      <c r="E389" s="415"/>
      <c r="F389" s="386"/>
    </row>
    <row r="390" spans="1:6">
      <c r="A390" s="394"/>
      <c r="B390" s="413"/>
      <c r="C390" s="414"/>
      <c r="D390" s="363"/>
      <c r="E390" s="415"/>
      <c r="F390" s="386"/>
    </row>
    <row r="391" spans="1:6">
      <c r="A391" s="394"/>
      <c r="B391" s="413"/>
      <c r="C391" s="414"/>
      <c r="D391" s="363"/>
      <c r="E391" s="415"/>
      <c r="F391" s="386"/>
    </row>
    <row r="392" spans="1:6">
      <c r="A392" s="394"/>
      <c r="B392" s="413"/>
      <c r="C392" s="414"/>
      <c r="D392" s="363"/>
      <c r="E392" s="415"/>
      <c r="F392" s="386"/>
    </row>
    <row r="393" spans="1:6">
      <c r="A393" s="394"/>
      <c r="B393" s="413"/>
      <c r="C393" s="414"/>
      <c r="D393" s="363"/>
      <c r="E393" s="415"/>
      <c r="F393" s="386"/>
    </row>
    <row r="394" spans="1:6">
      <c r="A394" s="394"/>
      <c r="B394" s="413"/>
      <c r="C394" s="414"/>
      <c r="D394" s="363"/>
      <c r="E394" s="415"/>
      <c r="F394" s="386"/>
    </row>
    <row r="395" spans="1:6">
      <c r="A395" s="394"/>
      <c r="B395" s="413"/>
      <c r="C395" s="414"/>
      <c r="D395" s="363"/>
      <c r="E395" s="415"/>
      <c r="F395" s="386"/>
    </row>
    <row r="396" spans="1:6">
      <c r="A396" s="394"/>
      <c r="B396" s="413"/>
      <c r="C396" s="414"/>
      <c r="D396" s="363"/>
      <c r="E396" s="415"/>
      <c r="F396" s="386"/>
    </row>
    <row r="397" spans="1:6">
      <c r="A397" s="364"/>
      <c r="B397" s="413"/>
      <c r="C397" s="414"/>
      <c r="D397" s="363"/>
      <c r="E397" s="415"/>
      <c r="F397" s="386"/>
    </row>
    <row r="398" spans="1:6">
      <c r="A398" s="394"/>
      <c r="B398" s="413"/>
      <c r="C398" s="414"/>
      <c r="D398" s="363"/>
      <c r="E398" s="415"/>
      <c r="F398" s="386"/>
    </row>
    <row r="399" spans="1:6">
      <c r="A399" s="394"/>
      <c r="B399" s="413"/>
      <c r="C399" s="414"/>
      <c r="D399" s="363"/>
      <c r="E399" s="415"/>
      <c r="F399" s="386"/>
    </row>
    <row r="400" spans="1:6">
      <c r="A400" s="394"/>
      <c r="B400" s="413"/>
      <c r="C400" s="414"/>
      <c r="D400" s="363"/>
      <c r="E400" s="415"/>
      <c r="F400" s="386"/>
    </row>
    <row r="401" spans="1:6">
      <c r="A401" s="394"/>
      <c r="B401" s="413"/>
      <c r="C401" s="414"/>
      <c r="D401" s="363"/>
      <c r="E401" s="364"/>
      <c r="F401" s="386"/>
    </row>
    <row r="402" spans="1:6">
      <c r="A402" s="371"/>
      <c r="B402" s="413"/>
      <c r="C402" s="414"/>
      <c r="D402" s="363"/>
      <c r="E402" s="415"/>
      <c r="F402" s="386"/>
    </row>
    <row r="403" spans="1:6">
      <c r="A403" s="371"/>
      <c r="B403" s="413"/>
      <c r="C403" s="414"/>
      <c r="D403" s="363"/>
      <c r="E403" s="415"/>
      <c r="F403" s="415"/>
    </row>
    <row r="404" spans="1:6">
      <c r="A404" s="371"/>
      <c r="B404" s="413"/>
      <c r="C404" s="414"/>
      <c r="D404" s="363"/>
      <c r="E404" s="415"/>
      <c r="F404" s="415"/>
    </row>
    <row r="405" spans="1:6">
      <c r="A405" s="371"/>
      <c r="B405" s="413"/>
      <c r="C405" s="414"/>
      <c r="D405" s="363"/>
      <c r="E405" s="415"/>
      <c r="F405" s="386"/>
    </row>
    <row r="406" spans="1:6">
      <c r="A406" s="371"/>
      <c r="B406" s="413"/>
      <c r="C406" s="414"/>
      <c r="D406" s="363"/>
      <c r="E406" s="415"/>
      <c r="F406" s="386"/>
    </row>
    <row r="407" spans="1:6">
      <c r="A407" s="371"/>
      <c r="B407" s="413"/>
      <c r="C407" s="414"/>
      <c r="D407" s="363"/>
      <c r="E407" s="415"/>
      <c r="F407" s="415"/>
    </row>
    <row r="408" spans="1:6">
      <c r="A408" s="371"/>
      <c r="B408" s="413"/>
      <c r="C408" s="414"/>
      <c r="D408" s="363"/>
      <c r="E408" s="415"/>
      <c r="F408" s="415"/>
    </row>
    <row r="409" spans="1:6">
      <c r="A409" s="371"/>
      <c r="B409" s="413"/>
      <c r="C409" s="414"/>
      <c r="D409" s="363"/>
      <c r="E409" s="415"/>
      <c r="F409" s="386"/>
    </row>
    <row r="410" spans="1:6">
      <c r="A410" s="371"/>
      <c r="B410" s="413"/>
      <c r="C410" s="414"/>
      <c r="D410" s="363"/>
      <c r="E410" s="415"/>
      <c r="F410" s="386"/>
    </row>
    <row r="411" spans="1:6">
      <c r="A411" s="371"/>
      <c r="B411" s="413"/>
      <c r="C411" s="414"/>
      <c r="D411" s="363"/>
      <c r="E411" s="415"/>
      <c r="F411" s="415"/>
    </row>
    <row r="412" spans="1:6">
      <c r="A412" s="371"/>
      <c r="B412" s="413"/>
      <c r="C412" s="414"/>
      <c r="D412" s="363"/>
      <c r="E412" s="415"/>
      <c r="F412" s="386"/>
    </row>
    <row r="413" spans="1:6">
      <c r="A413" s="371"/>
      <c r="B413" s="413"/>
      <c r="C413" s="414"/>
      <c r="D413" s="363"/>
      <c r="E413" s="415"/>
      <c r="F413" s="386"/>
    </row>
    <row r="414" spans="1:6">
      <c r="A414" s="371"/>
      <c r="B414" s="413"/>
      <c r="C414" s="414"/>
      <c r="D414" s="363"/>
      <c r="E414" s="415"/>
      <c r="F414" s="415"/>
    </row>
    <row r="415" spans="1:6">
      <c r="A415" s="371"/>
      <c r="B415" s="413"/>
      <c r="C415" s="414"/>
      <c r="D415" s="363"/>
      <c r="E415" s="415"/>
      <c r="F415" s="415"/>
    </row>
    <row r="416" spans="1:6">
      <c r="A416" s="371"/>
      <c r="B416" s="413"/>
      <c r="C416" s="414"/>
      <c r="D416" s="363"/>
      <c r="E416" s="415"/>
      <c r="F416" s="386"/>
    </row>
    <row r="417" spans="1:6">
      <c r="A417" s="371"/>
      <c r="B417" s="413"/>
      <c r="C417" s="414"/>
      <c r="D417" s="363"/>
      <c r="E417" s="415"/>
      <c r="F417" s="386"/>
    </row>
    <row r="418" spans="1:6">
      <c r="A418" s="371"/>
      <c r="B418" s="413"/>
      <c r="C418" s="414"/>
      <c r="D418" s="363"/>
      <c r="E418" s="415"/>
      <c r="F418" s="415"/>
    </row>
    <row r="419" spans="1:6">
      <c r="A419" s="371"/>
      <c r="B419" s="413"/>
      <c r="C419" s="414"/>
      <c r="D419" s="363"/>
      <c r="E419" s="415"/>
      <c r="F419" s="415"/>
    </row>
    <row r="420" spans="1:6">
      <c r="A420" s="371"/>
      <c r="B420" s="413"/>
      <c r="C420" s="414"/>
      <c r="D420" s="363"/>
      <c r="E420" s="415"/>
      <c r="F420" s="386"/>
    </row>
    <row r="421" spans="1:6">
      <c r="A421" s="371"/>
      <c r="B421" s="413"/>
      <c r="C421" s="414"/>
      <c r="D421" s="363"/>
      <c r="E421" s="415"/>
      <c r="F421" s="386"/>
    </row>
    <row r="422" spans="1:6">
      <c r="A422" s="371"/>
      <c r="B422" s="413"/>
      <c r="C422" s="414"/>
      <c r="D422" s="363"/>
      <c r="E422" s="415"/>
      <c r="F422" s="415"/>
    </row>
    <row r="423" spans="1:6">
      <c r="A423" s="371"/>
      <c r="B423" s="413"/>
      <c r="C423" s="414"/>
      <c r="D423" s="363"/>
      <c r="E423" s="415"/>
      <c r="F423" s="415"/>
    </row>
    <row r="424" spans="1:6">
      <c r="A424" s="371"/>
      <c r="B424" s="413"/>
      <c r="C424" s="414"/>
      <c r="D424" s="363"/>
      <c r="E424" s="415"/>
      <c r="F424" s="386"/>
    </row>
    <row r="425" spans="1:6">
      <c r="A425" s="371"/>
      <c r="B425" s="413"/>
      <c r="C425" s="414"/>
      <c r="D425" s="363"/>
      <c r="E425" s="415"/>
      <c r="F425" s="386"/>
    </row>
    <row r="426" spans="1:6">
      <c r="A426" s="371"/>
      <c r="B426" s="413"/>
      <c r="C426" s="414"/>
      <c r="D426" s="363"/>
      <c r="E426" s="415"/>
      <c r="F426" s="415"/>
    </row>
    <row r="427" spans="1:6">
      <c r="A427" s="371"/>
      <c r="B427" s="413"/>
      <c r="C427" s="414"/>
      <c r="D427" s="363"/>
      <c r="E427" s="415"/>
      <c r="F427" s="415"/>
    </row>
    <row r="428" spans="1:6">
      <c r="A428" s="371"/>
      <c r="B428" s="413"/>
      <c r="C428" s="414"/>
      <c r="D428" s="363"/>
      <c r="E428" s="415"/>
      <c r="F428" s="386"/>
    </row>
    <row r="429" spans="1:6">
      <c r="A429" s="371"/>
      <c r="B429" s="413"/>
      <c r="C429" s="414"/>
      <c r="D429" s="363"/>
      <c r="E429" s="415"/>
      <c r="F429" s="386"/>
    </row>
    <row r="430" spans="1:6">
      <c r="A430" s="371"/>
      <c r="B430" s="413"/>
      <c r="C430" s="414"/>
      <c r="D430" s="363"/>
      <c r="E430" s="415"/>
      <c r="F430" s="415"/>
    </row>
    <row r="431" spans="1:6">
      <c r="A431" s="371"/>
      <c r="B431" s="413"/>
      <c r="C431" s="414"/>
      <c r="D431" s="363"/>
      <c r="E431" s="415"/>
      <c r="F431" s="415"/>
    </row>
    <row r="432" spans="1:6">
      <c r="A432" s="371"/>
      <c r="B432" s="413"/>
      <c r="C432" s="414"/>
      <c r="D432" s="363"/>
      <c r="E432" s="415"/>
      <c r="F432" s="386"/>
    </row>
    <row r="433" spans="1:6">
      <c r="A433" s="371"/>
      <c r="B433" s="413"/>
      <c r="C433" s="414"/>
      <c r="D433" s="363"/>
      <c r="E433" s="415"/>
      <c r="F433" s="386"/>
    </row>
    <row r="434" spans="1:6">
      <c r="A434" s="371"/>
      <c r="B434" s="413"/>
      <c r="C434" s="414"/>
      <c r="D434" s="363"/>
      <c r="E434" s="415"/>
      <c r="F434" s="415"/>
    </row>
    <row r="435" spans="1:6">
      <c r="A435" s="371"/>
      <c r="B435" s="413"/>
      <c r="C435" s="414"/>
      <c r="D435" s="363"/>
      <c r="E435" s="415"/>
      <c r="F435" s="415"/>
    </row>
    <row r="436" spans="1:6">
      <c r="A436" s="371"/>
      <c r="B436" s="413"/>
      <c r="C436" s="414"/>
      <c r="D436" s="363"/>
      <c r="E436" s="415"/>
      <c r="F436" s="386"/>
    </row>
    <row r="437" spans="1:6">
      <c r="A437" s="371"/>
      <c r="B437" s="413"/>
      <c r="C437" s="414"/>
      <c r="D437" s="363"/>
      <c r="E437" s="415"/>
      <c r="F437" s="386"/>
    </row>
    <row r="438" spans="1:6">
      <c r="A438" s="371"/>
      <c r="B438" s="413"/>
      <c r="C438" s="414"/>
      <c r="D438" s="363"/>
      <c r="E438" s="415"/>
      <c r="F438" s="415"/>
    </row>
    <row r="439" spans="1:6">
      <c r="A439" s="371"/>
      <c r="B439" s="413"/>
      <c r="C439" s="414"/>
      <c r="D439" s="363"/>
      <c r="E439" s="415"/>
      <c r="F439" s="415"/>
    </row>
    <row r="440" spans="1:6">
      <c r="A440" s="371"/>
      <c r="B440" s="413"/>
      <c r="C440" s="414"/>
      <c r="D440" s="363"/>
      <c r="E440" s="415"/>
      <c r="F440" s="386"/>
    </row>
    <row r="441" spans="1:6">
      <c r="A441" s="371"/>
      <c r="B441" s="413"/>
      <c r="C441" s="414"/>
      <c r="D441" s="363"/>
      <c r="E441" s="415"/>
      <c r="F441" s="386"/>
    </row>
    <row r="442" spans="1:6">
      <c r="A442" s="371"/>
      <c r="B442" s="413"/>
      <c r="C442" s="414"/>
      <c r="D442" s="363"/>
      <c r="E442" s="415"/>
      <c r="F442" s="415"/>
    </row>
    <row r="443" spans="1:6">
      <c r="A443" s="371"/>
      <c r="B443" s="413"/>
      <c r="C443" s="414"/>
      <c r="D443" s="363"/>
      <c r="E443" s="415"/>
      <c r="F443" s="415"/>
    </row>
    <row r="444" spans="1:6">
      <c r="A444" s="371"/>
      <c r="B444" s="413"/>
      <c r="C444" s="414"/>
      <c r="D444" s="363"/>
      <c r="E444" s="415"/>
      <c r="F444" s="386"/>
    </row>
    <row r="445" spans="1:6">
      <c r="A445" s="371"/>
      <c r="B445" s="413"/>
      <c r="C445" s="414"/>
      <c r="D445" s="363"/>
      <c r="E445" s="415"/>
      <c r="F445" s="386"/>
    </row>
    <row r="446" spans="1:6">
      <c r="A446" s="371"/>
      <c r="B446" s="413"/>
      <c r="C446" s="414"/>
      <c r="D446" s="363"/>
      <c r="E446" s="415"/>
      <c r="F446" s="415"/>
    </row>
    <row r="447" spans="1:6">
      <c r="A447" s="371"/>
      <c r="B447" s="413"/>
      <c r="C447" s="414"/>
      <c r="D447" s="363"/>
      <c r="E447" s="415"/>
      <c r="F447" s="386"/>
    </row>
    <row r="448" spans="1:6">
      <c r="A448" s="371"/>
      <c r="B448" s="413"/>
      <c r="C448" s="414"/>
      <c r="D448" s="363"/>
      <c r="E448" s="415"/>
      <c r="F448" s="386"/>
    </row>
    <row r="449" spans="1:6">
      <c r="A449" s="371"/>
      <c r="B449" s="413"/>
      <c r="C449" s="414"/>
      <c r="D449" s="363"/>
      <c r="E449" s="415"/>
      <c r="F449" s="415"/>
    </row>
    <row r="450" spans="1:6">
      <c r="A450" s="371"/>
      <c r="B450" s="413"/>
      <c r="C450" s="414"/>
      <c r="D450" s="363"/>
      <c r="E450" s="415"/>
      <c r="F450" s="386"/>
    </row>
    <row r="451" spans="1:6">
      <c r="A451" s="371"/>
      <c r="B451" s="413"/>
      <c r="C451" s="414"/>
      <c r="D451" s="363"/>
      <c r="E451" s="415"/>
      <c r="F451" s="386"/>
    </row>
    <row r="452" spans="1:6">
      <c r="A452" s="371"/>
      <c r="B452" s="413"/>
      <c r="C452" s="414"/>
      <c r="D452" s="363"/>
      <c r="E452" s="415"/>
      <c r="F452" s="415"/>
    </row>
    <row r="453" spans="1:6">
      <c r="A453" s="371"/>
      <c r="B453" s="413"/>
      <c r="C453" s="414"/>
      <c r="D453" s="363"/>
      <c r="E453" s="415"/>
      <c r="F453" s="415"/>
    </row>
    <row r="454" spans="1:6">
      <c r="A454" s="371"/>
      <c r="B454" s="413"/>
      <c r="C454" s="414"/>
      <c r="D454" s="363"/>
      <c r="E454" s="415"/>
      <c r="F454" s="386"/>
    </row>
    <row r="455" spans="1:6">
      <c r="A455" s="371"/>
      <c r="B455" s="413"/>
      <c r="C455" s="414"/>
      <c r="D455" s="363"/>
      <c r="E455" s="415"/>
      <c r="F455" s="386"/>
    </row>
    <row r="456" spans="1:6">
      <c r="A456" s="371"/>
      <c r="B456" s="364"/>
      <c r="C456" s="414"/>
      <c r="D456" s="422"/>
      <c r="E456" s="415"/>
      <c r="F456" s="415"/>
    </row>
    <row r="457" spans="1:6">
      <c r="A457" s="371"/>
      <c r="B457" s="413"/>
      <c r="C457" s="414"/>
      <c r="D457" s="363"/>
      <c r="E457" s="415"/>
      <c r="F457" s="386"/>
    </row>
    <row r="458" spans="1:6">
      <c r="A458" s="394"/>
      <c r="B458" s="413"/>
      <c r="C458" s="414"/>
      <c r="D458" s="363"/>
    </row>
    <row r="459" spans="1:6">
      <c r="A459" s="394"/>
      <c r="B459" s="413"/>
      <c r="C459" s="414"/>
      <c r="D459" s="363"/>
      <c r="E459" s="415"/>
      <c r="F459" s="415"/>
    </row>
    <row r="460" spans="1:6">
      <c r="A460" s="394"/>
      <c r="B460" s="413"/>
      <c r="C460" s="414"/>
      <c r="D460" s="363"/>
      <c r="E460" s="415"/>
      <c r="F460" s="386"/>
    </row>
    <row r="461" spans="1:6">
      <c r="A461" s="394"/>
      <c r="B461" s="413"/>
      <c r="C461" s="414"/>
      <c r="D461" s="363"/>
      <c r="E461" s="415"/>
      <c r="F461" s="386"/>
    </row>
    <row r="462" spans="1:6">
      <c r="A462" s="394"/>
      <c r="B462" s="413"/>
      <c r="C462" s="414"/>
      <c r="D462" s="363"/>
      <c r="E462" s="415"/>
      <c r="F462" s="386"/>
    </row>
    <row r="463" spans="1:6">
      <c r="A463" s="394"/>
      <c r="B463" s="413"/>
      <c r="C463" s="414"/>
      <c r="D463" s="363"/>
      <c r="E463" s="415"/>
      <c r="F463" s="415"/>
    </row>
    <row r="464" spans="1:6">
      <c r="A464" s="394"/>
      <c r="B464" s="413"/>
      <c r="C464" s="414"/>
      <c r="D464" s="363"/>
      <c r="E464" s="415"/>
      <c r="F464" s="386"/>
    </row>
    <row r="465" spans="1:6">
      <c r="A465" s="394"/>
      <c r="B465" s="413"/>
      <c r="C465" s="414"/>
      <c r="D465" s="363"/>
      <c r="E465" s="415"/>
      <c r="F465" s="386"/>
    </row>
    <row r="466" spans="1:6">
      <c r="A466" s="394"/>
      <c r="B466" s="413"/>
      <c r="C466" s="414"/>
      <c r="D466" s="363"/>
    </row>
    <row r="467" spans="1:6">
      <c r="A467" s="394"/>
      <c r="B467" s="413"/>
      <c r="C467" s="414"/>
      <c r="D467" s="363"/>
    </row>
    <row r="468" spans="1:6">
      <c r="A468" s="394"/>
      <c r="B468" s="413"/>
      <c r="C468" s="414"/>
      <c r="D468" s="363"/>
      <c r="E468" s="415"/>
      <c r="F468" s="386"/>
    </row>
    <row r="469" spans="1:6">
      <c r="A469" s="364"/>
      <c r="B469" s="413"/>
      <c r="C469" s="414"/>
      <c r="D469" s="363"/>
      <c r="E469" s="415"/>
      <c r="F469" s="415"/>
    </row>
    <row r="470" spans="1:6">
      <c r="A470" s="394"/>
      <c r="B470" s="413"/>
      <c r="C470" s="414"/>
      <c r="D470" s="363"/>
      <c r="E470" s="415"/>
      <c r="F470" s="386"/>
    </row>
    <row r="471" spans="1:6">
      <c r="A471" s="394"/>
      <c r="B471" s="413"/>
      <c r="C471" s="414"/>
      <c r="D471" s="363"/>
      <c r="E471" s="415"/>
      <c r="F471" s="386"/>
    </row>
    <row r="472" spans="1:6">
      <c r="A472" s="394"/>
      <c r="B472" s="413"/>
      <c r="C472" s="414"/>
      <c r="D472" s="363"/>
      <c r="E472" s="415"/>
      <c r="F472" s="386"/>
    </row>
    <row r="473" spans="1:6">
      <c r="A473" s="394"/>
      <c r="B473" s="410"/>
      <c r="C473" s="414"/>
      <c r="D473" s="363"/>
      <c r="E473" s="415"/>
      <c r="F473" s="386"/>
    </row>
    <row r="474" spans="1:6">
      <c r="A474" s="394"/>
      <c r="B474" s="413"/>
      <c r="C474" s="414"/>
      <c r="D474" s="363"/>
      <c r="E474" s="415"/>
      <c r="F474" s="386"/>
    </row>
    <row r="475" spans="1:6">
      <c r="A475" s="371"/>
      <c r="B475" s="413"/>
      <c r="C475" s="414"/>
      <c r="D475" s="363"/>
      <c r="E475" s="415"/>
      <c r="F475" s="415"/>
    </row>
    <row r="476" spans="1:6">
      <c r="A476" s="394"/>
      <c r="B476" s="413"/>
      <c r="C476" s="414"/>
      <c r="D476" s="363"/>
      <c r="E476" s="415"/>
      <c r="F476" s="386"/>
    </row>
    <row r="477" spans="1:6">
      <c r="A477" s="394"/>
      <c r="B477" s="413"/>
      <c r="C477" s="414"/>
      <c r="D477" s="363"/>
      <c r="E477" s="415"/>
      <c r="F477" s="386"/>
    </row>
    <row r="478" spans="1:6">
      <c r="A478" s="394"/>
      <c r="B478" s="416"/>
      <c r="C478" s="414"/>
      <c r="D478" s="363"/>
      <c r="E478" s="415"/>
      <c r="F478" s="386"/>
    </row>
    <row r="479" spans="1:6">
      <c r="A479" s="394"/>
      <c r="B479" s="369"/>
      <c r="C479" s="389"/>
      <c r="D479" s="390"/>
      <c r="E479" s="423"/>
      <c r="F479" s="392"/>
    </row>
    <row r="482" spans="1:6">
      <c r="A482" s="388"/>
      <c r="B482" s="410"/>
      <c r="C482" s="411"/>
      <c r="D482" s="412"/>
      <c r="E482" s="415"/>
      <c r="F482" s="415"/>
    </row>
    <row r="483" spans="1:6">
      <c r="A483" s="394"/>
      <c r="B483" s="413"/>
      <c r="C483" s="414"/>
      <c r="D483" s="363"/>
      <c r="E483" s="415"/>
      <c r="F483" s="386"/>
    </row>
    <row r="484" spans="1:6">
      <c r="A484" s="394"/>
      <c r="B484" s="413"/>
      <c r="C484" s="414"/>
      <c r="D484" s="363"/>
      <c r="E484" s="415"/>
      <c r="F484" s="386"/>
    </row>
    <row r="485" spans="1:6">
      <c r="A485" s="394"/>
      <c r="B485" s="413"/>
      <c r="C485" s="414"/>
      <c r="D485" s="363"/>
      <c r="E485" s="415"/>
      <c r="F485" s="386"/>
    </row>
    <row r="486" spans="1:6">
      <c r="A486" s="394"/>
      <c r="B486" s="410"/>
      <c r="C486" s="414"/>
      <c r="D486" s="363"/>
      <c r="E486" s="415"/>
      <c r="F486" s="386"/>
    </row>
    <row r="487" spans="1:6">
      <c r="A487" s="394"/>
      <c r="B487" s="413"/>
      <c r="C487" s="414"/>
      <c r="D487" s="363"/>
      <c r="E487" s="415"/>
      <c r="F487" s="386"/>
    </row>
    <row r="488" spans="1:6">
      <c r="A488" s="394"/>
      <c r="B488" s="413"/>
      <c r="C488" s="364"/>
      <c r="D488" s="364"/>
      <c r="E488" s="364"/>
      <c r="F488" s="364"/>
    </row>
    <row r="489" spans="1:6">
      <c r="A489" s="394"/>
      <c r="B489" s="413"/>
      <c r="C489" s="414"/>
      <c r="D489" s="363"/>
      <c r="E489" s="415"/>
      <c r="F489" s="386"/>
    </row>
    <row r="490" spans="1:6">
      <c r="A490" s="394"/>
      <c r="B490" s="413"/>
      <c r="C490" s="414"/>
      <c r="D490" s="363"/>
      <c r="E490" s="415"/>
      <c r="F490" s="386"/>
    </row>
    <row r="491" spans="1:6">
      <c r="A491" s="394"/>
      <c r="B491" s="413"/>
      <c r="C491" s="414"/>
      <c r="D491" s="363"/>
      <c r="E491" s="415"/>
      <c r="F491" s="386"/>
    </row>
    <row r="492" spans="1:6">
      <c r="A492" s="394"/>
      <c r="B492" s="413"/>
      <c r="C492" s="414"/>
      <c r="D492" s="363"/>
      <c r="E492" s="415"/>
      <c r="F492" s="386"/>
    </row>
    <row r="493" spans="1:6">
      <c r="A493" s="394"/>
      <c r="B493" s="413"/>
      <c r="C493" s="414"/>
      <c r="D493" s="363"/>
      <c r="E493" s="415"/>
      <c r="F493" s="386"/>
    </row>
    <row r="494" spans="1:6">
      <c r="A494" s="394"/>
      <c r="B494" s="413"/>
      <c r="C494" s="414"/>
      <c r="D494" s="363"/>
      <c r="E494" s="415"/>
      <c r="F494" s="386"/>
    </row>
    <row r="495" spans="1:6">
      <c r="A495" s="394"/>
      <c r="B495" s="413"/>
      <c r="C495" s="414"/>
      <c r="D495" s="363"/>
      <c r="E495" s="415"/>
      <c r="F495" s="386"/>
    </row>
    <row r="496" spans="1:6">
      <c r="A496" s="394"/>
      <c r="B496" s="413"/>
      <c r="C496" s="414"/>
      <c r="D496" s="363"/>
      <c r="E496" s="415"/>
      <c r="F496" s="386"/>
    </row>
    <row r="497" spans="1:6">
      <c r="A497" s="394"/>
      <c r="B497" s="413"/>
      <c r="C497" s="414"/>
      <c r="D497" s="363"/>
      <c r="E497" s="415"/>
      <c r="F497" s="386"/>
    </row>
    <row r="498" spans="1:6">
      <c r="A498" s="394"/>
      <c r="B498" s="413"/>
      <c r="C498" s="414"/>
      <c r="D498" s="363"/>
      <c r="E498" s="415"/>
      <c r="F498" s="386"/>
    </row>
    <row r="499" spans="1:6">
      <c r="A499" s="394"/>
      <c r="B499" s="413"/>
      <c r="C499" s="414"/>
      <c r="D499" s="363"/>
      <c r="E499" s="415"/>
      <c r="F499" s="386"/>
    </row>
    <row r="500" spans="1:6">
      <c r="A500" s="371"/>
      <c r="B500" s="413"/>
      <c r="C500" s="364"/>
      <c r="D500" s="364"/>
      <c r="E500" s="364"/>
      <c r="F500" s="364"/>
    </row>
    <row r="501" spans="1:6">
      <c r="A501" s="371"/>
      <c r="B501" s="413"/>
      <c r="C501" s="414"/>
      <c r="D501" s="363"/>
      <c r="E501" s="415"/>
      <c r="F501" s="386"/>
    </row>
    <row r="502" spans="1:6">
      <c r="A502" s="371"/>
      <c r="B502" s="413"/>
      <c r="C502" s="414"/>
      <c r="D502" s="363"/>
      <c r="E502" s="415"/>
      <c r="F502" s="386"/>
    </row>
    <row r="503" spans="1:6">
      <c r="A503" s="371"/>
      <c r="B503" s="413"/>
      <c r="C503" s="364"/>
      <c r="D503" s="364"/>
      <c r="E503" s="364"/>
      <c r="F503" s="364"/>
    </row>
    <row r="504" spans="1:6" ht="31.5" customHeight="1">
      <c r="A504" s="371"/>
      <c r="B504" s="413"/>
      <c r="C504" s="364"/>
      <c r="D504" s="364"/>
      <c r="E504" s="364"/>
      <c r="F504" s="364"/>
    </row>
    <row r="505" spans="1:6">
      <c r="A505" s="394"/>
      <c r="B505" s="413"/>
      <c r="C505" s="414"/>
      <c r="D505" s="363"/>
      <c r="E505" s="415"/>
      <c r="F505" s="386"/>
    </row>
    <row r="506" spans="1:6">
      <c r="A506" s="394"/>
      <c r="B506" s="413"/>
      <c r="C506" s="414"/>
      <c r="D506" s="363"/>
      <c r="E506" s="415"/>
      <c r="F506" s="386"/>
    </row>
    <row r="507" spans="1:6">
      <c r="A507" s="371"/>
      <c r="B507" s="413"/>
      <c r="C507" s="414"/>
      <c r="D507" s="363"/>
      <c r="E507" s="415"/>
      <c r="F507" s="386"/>
    </row>
    <row r="508" spans="1:6">
      <c r="A508" s="364"/>
      <c r="B508" s="410"/>
      <c r="C508" s="414"/>
      <c r="D508" s="422"/>
      <c r="E508" s="415"/>
      <c r="F508" s="415"/>
    </row>
    <row r="509" spans="1:6">
      <c r="A509" s="364"/>
      <c r="B509" s="413"/>
      <c r="C509" s="414"/>
      <c r="D509" s="422"/>
      <c r="E509" s="415"/>
      <c r="F509" s="415"/>
    </row>
    <row r="510" spans="1:6">
      <c r="A510" s="364"/>
      <c r="B510" s="413"/>
      <c r="C510" s="364"/>
      <c r="D510" s="364"/>
      <c r="E510" s="364"/>
      <c r="F510" s="364"/>
    </row>
    <row r="511" spans="1:6">
      <c r="A511" s="364"/>
      <c r="B511" s="413"/>
      <c r="C511" s="414"/>
      <c r="D511" s="363"/>
      <c r="E511" s="415"/>
      <c r="F511" s="386"/>
    </row>
    <row r="512" spans="1:6">
      <c r="A512" s="394"/>
      <c r="B512" s="413"/>
      <c r="C512" s="414"/>
      <c r="D512" s="422"/>
      <c r="E512" s="415"/>
      <c r="F512" s="386"/>
    </row>
    <row r="513" spans="1:6">
      <c r="A513" s="394"/>
      <c r="B513" s="413"/>
      <c r="C513" s="364"/>
      <c r="D513" s="364"/>
      <c r="E513" s="364"/>
      <c r="F513" s="364"/>
    </row>
    <row r="514" spans="1:6">
      <c r="A514" s="394"/>
      <c r="B514" s="413"/>
      <c r="C514" s="414"/>
      <c r="D514" s="363"/>
      <c r="E514" s="415"/>
      <c r="F514" s="386"/>
    </row>
    <row r="515" spans="1:6">
      <c r="A515" s="394"/>
      <c r="B515" s="413"/>
      <c r="C515" s="414"/>
      <c r="D515" s="422"/>
      <c r="E515" s="415"/>
      <c r="F515" s="386"/>
    </row>
    <row r="516" spans="1:6">
      <c r="A516" s="394"/>
      <c r="B516" s="413"/>
      <c r="C516" s="364"/>
      <c r="D516" s="364"/>
      <c r="E516" s="364"/>
      <c r="F516" s="364"/>
    </row>
    <row r="517" spans="1:6">
      <c r="A517" s="394"/>
      <c r="B517" s="413"/>
      <c r="C517" s="414"/>
      <c r="D517" s="363"/>
      <c r="E517" s="415"/>
      <c r="F517" s="386"/>
    </row>
    <row r="518" spans="1:6">
      <c r="A518" s="394"/>
      <c r="B518" s="413"/>
      <c r="C518" s="414"/>
      <c r="D518" s="422"/>
      <c r="E518" s="415"/>
      <c r="F518" s="386"/>
    </row>
    <row r="519" spans="1:6">
      <c r="A519" s="394"/>
      <c r="B519" s="413"/>
      <c r="C519" s="364"/>
      <c r="D519" s="364"/>
      <c r="E519" s="364"/>
      <c r="F519" s="364"/>
    </row>
    <row r="520" spans="1:6">
      <c r="A520" s="364"/>
      <c r="B520" s="413"/>
      <c r="C520" s="414"/>
      <c r="D520" s="363"/>
      <c r="E520" s="415"/>
      <c r="F520" s="386"/>
    </row>
    <row r="521" spans="1:6">
      <c r="A521" s="364"/>
      <c r="B521" s="364"/>
      <c r="C521" s="364"/>
      <c r="D521" s="364"/>
      <c r="E521" s="364"/>
      <c r="F521" s="364"/>
    </row>
    <row r="522" spans="1:6">
      <c r="A522" s="364"/>
      <c r="B522" s="410"/>
      <c r="C522" s="414"/>
      <c r="D522" s="422"/>
      <c r="E522" s="415"/>
      <c r="F522" s="415"/>
    </row>
    <row r="523" spans="1:6">
      <c r="A523" s="364"/>
      <c r="B523" s="413"/>
      <c r="C523" s="414"/>
      <c r="D523" s="422"/>
      <c r="E523" s="415"/>
      <c r="F523" s="415"/>
    </row>
    <row r="524" spans="1:6">
      <c r="A524" s="364"/>
      <c r="B524" s="413"/>
      <c r="C524" s="364"/>
      <c r="D524" s="364"/>
      <c r="E524" s="364"/>
      <c r="F524" s="364"/>
    </row>
    <row r="525" spans="1:6">
      <c r="A525" s="364"/>
      <c r="B525" s="413"/>
      <c r="C525" s="414"/>
      <c r="D525" s="363"/>
      <c r="E525" s="415"/>
      <c r="F525" s="386"/>
    </row>
    <row r="526" spans="1:6">
      <c r="A526" s="364"/>
      <c r="B526" s="413"/>
      <c r="C526" s="414"/>
      <c r="D526" s="363"/>
      <c r="E526" s="415"/>
      <c r="F526" s="386"/>
    </row>
    <row r="527" spans="1:6">
      <c r="A527" s="364"/>
      <c r="B527" s="413"/>
      <c r="C527" s="414"/>
      <c r="D527" s="363"/>
      <c r="E527" s="415"/>
      <c r="F527" s="386"/>
    </row>
    <row r="528" spans="1:6">
      <c r="A528" s="364"/>
      <c r="B528" s="413"/>
      <c r="C528" s="364"/>
      <c r="D528" s="364"/>
      <c r="E528" s="364"/>
      <c r="F528" s="364"/>
    </row>
    <row r="529" spans="1:6">
      <c r="A529" s="364"/>
      <c r="B529" s="413"/>
      <c r="C529" s="414"/>
      <c r="D529" s="363"/>
      <c r="E529" s="415"/>
      <c r="F529" s="386"/>
    </row>
    <row r="530" spans="1:6">
      <c r="A530" s="364"/>
      <c r="B530" s="413"/>
      <c r="C530" s="414"/>
      <c r="D530" s="363"/>
      <c r="E530" s="415"/>
      <c r="F530" s="386"/>
    </row>
    <row r="531" spans="1:6">
      <c r="A531" s="364"/>
      <c r="B531" s="413"/>
      <c r="C531" s="414"/>
      <c r="D531" s="422"/>
      <c r="E531" s="415"/>
      <c r="F531" s="415"/>
    </row>
    <row r="532" spans="1:6" ht="30" customHeight="1">
      <c r="A532" s="394"/>
      <c r="B532" s="413"/>
      <c r="C532" s="364"/>
      <c r="D532" s="364"/>
      <c r="E532" s="364"/>
      <c r="F532" s="364"/>
    </row>
    <row r="533" spans="1:6">
      <c r="A533" s="394"/>
      <c r="B533" s="413"/>
      <c r="C533" s="414"/>
      <c r="D533" s="363"/>
      <c r="E533" s="415"/>
      <c r="F533" s="386"/>
    </row>
    <row r="534" spans="1:6">
      <c r="A534" s="394"/>
      <c r="B534" s="413"/>
      <c r="C534" s="414"/>
      <c r="D534" s="363"/>
      <c r="E534" s="415"/>
      <c r="F534" s="386"/>
    </row>
    <row r="535" spans="1:6">
      <c r="A535" s="394"/>
      <c r="B535" s="413"/>
      <c r="C535" s="414"/>
      <c r="D535" s="363"/>
      <c r="E535" s="415"/>
      <c r="F535" s="386"/>
    </row>
    <row r="536" spans="1:6" ht="30" customHeight="1">
      <c r="A536" s="394"/>
      <c r="B536" s="413"/>
      <c r="C536" s="364"/>
      <c r="D536" s="364"/>
      <c r="E536" s="364"/>
      <c r="F536" s="364"/>
    </row>
    <row r="537" spans="1:6">
      <c r="A537" s="394"/>
      <c r="B537" s="413"/>
      <c r="C537" s="414"/>
      <c r="D537" s="363"/>
      <c r="E537" s="415"/>
      <c r="F537" s="386"/>
    </row>
    <row r="538" spans="1:6">
      <c r="A538" s="394"/>
      <c r="B538" s="413"/>
      <c r="C538" s="414"/>
      <c r="D538" s="363"/>
      <c r="E538" s="415"/>
      <c r="F538" s="386"/>
    </row>
    <row r="539" spans="1:6">
      <c r="A539" s="394"/>
      <c r="B539" s="413"/>
      <c r="C539" s="414"/>
      <c r="D539" s="363"/>
      <c r="E539" s="415"/>
      <c r="F539" s="386"/>
    </row>
    <row r="540" spans="1:6">
      <c r="A540" s="394"/>
      <c r="B540" s="413"/>
      <c r="C540" s="364"/>
      <c r="D540" s="364"/>
      <c r="E540" s="364"/>
      <c r="F540" s="364"/>
    </row>
    <row r="541" spans="1:6">
      <c r="A541" s="394"/>
      <c r="B541" s="413"/>
      <c r="C541" s="414"/>
      <c r="D541" s="363"/>
      <c r="E541" s="415"/>
      <c r="F541" s="386"/>
    </row>
    <row r="542" spans="1:6">
      <c r="A542" s="394"/>
      <c r="B542" s="413"/>
      <c r="C542" s="414"/>
      <c r="D542" s="363"/>
      <c r="E542" s="415"/>
      <c r="F542" s="386"/>
    </row>
    <row r="543" spans="1:6">
      <c r="A543" s="394"/>
      <c r="B543" s="413"/>
      <c r="C543" s="414"/>
      <c r="D543" s="363"/>
      <c r="E543" s="415"/>
      <c r="F543" s="386"/>
    </row>
    <row r="544" spans="1:6">
      <c r="A544" s="394"/>
      <c r="B544" s="413"/>
      <c r="C544" s="364"/>
      <c r="D544" s="364"/>
      <c r="E544" s="364"/>
      <c r="F544" s="364"/>
    </row>
    <row r="545" spans="1:6">
      <c r="A545" s="394"/>
      <c r="B545" s="413"/>
      <c r="C545" s="414"/>
      <c r="D545" s="363"/>
      <c r="E545" s="415"/>
      <c r="F545" s="386"/>
    </row>
    <row r="546" spans="1:6">
      <c r="A546" s="394"/>
      <c r="B546" s="413"/>
      <c r="C546" s="414"/>
      <c r="D546" s="363"/>
      <c r="E546" s="415"/>
      <c r="F546" s="386"/>
    </row>
    <row r="547" spans="1:6">
      <c r="A547" s="371"/>
      <c r="B547" s="413"/>
      <c r="C547" s="414"/>
      <c r="D547" s="422"/>
      <c r="E547" s="415"/>
      <c r="F547" s="415"/>
    </row>
    <row r="548" spans="1:6">
      <c r="A548" s="394"/>
      <c r="B548" s="413"/>
      <c r="C548" s="364"/>
      <c r="D548" s="364"/>
      <c r="E548" s="364"/>
      <c r="F548" s="364"/>
    </row>
    <row r="549" spans="1:6">
      <c r="A549" s="394"/>
      <c r="B549" s="413"/>
      <c r="C549" s="414"/>
      <c r="D549" s="363"/>
      <c r="E549" s="415"/>
      <c r="F549" s="386"/>
    </row>
    <row r="550" spans="1:6">
      <c r="A550" s="364"/>
      <c r="B550" s="413"/>
      <c r="C550" s="414"/>
      <c r="D550" s="363"/>
      <c r="E550" s="415"/>
      <c r="F550" s="386"/>
    </row>
    <row r="551" spans="1:6">
      <c r="A551" s="364"/>
      <c r="B551" s="364"/>
      <c r="C551" s="364"/>
      <c r="D551" s="364"/>
      <c r="E551" s="364"/>
      <c r="F551" s="364"/>
    </row>
    <row r="552" spans="1:6">
      <c r="A552" s="364"/>
      <c r="B552" s="413"/>
      <c r="C552" s="364"/>
      <c r="D552" s="364"/>
      <c r="E552" s="364"/>
      <c r="F552" s="364"/>
    </row>
    <row r="553" spans="1:6">
      <c r="A553" s="364"/>
      <c r="B553" s="413"/>
      <c r="C553" s="414"/>
      <c r="D553" s="363"/>
      <c r="E553" s="415"/>
      <c r="F553" s="386"/>
    </row>
    <row r="554" spans="1:6">
      <c r="A554" s="364"/>
      <c r="B554" s="413"/>
      <c r="C554" s="414"/>
      <c r="D554" s="363"/>
      <c r="E554" s="415"/>
      <c r="F554" s="386"/>
    </row>
    <row r="555" spans="1:6">
      <c r="A555" s="394"/>
      <c r="B555" s="413"/>
      <c r="C555" s="414"/>
      <c r="D555" s="363"/>
      <c r="E555" s="415"/>
      <c r="F555" s="386"/>
    </row>
    <row r="556" spans="1:6">
      <c r="A556" s="394"/>
      <c r="B556" s="410"/>
      <c r="C556" s="364"/>
      <c r="D556" s="364"/>
      <c r="E556" s="364"/>
      <c r="F556" s="364"/>
    </row>
    <row r="557" spans="1:6">
      <c r="A557" s="394"/>
      <c r="B557" s="413"/>
      <c r="C557" s="364"/>
      <c r="D557" s="364"/>
      <c r="E557" s="364"/>
      <c r="F557" s="364"/>
    </row>
    <row r="558" spans="1:6">
      <c r="A558" s="394"/>
      <c r="B558" s="413"/>
      <c r="C558" s="364"/>
      <c r="D558" s="364"/>
      <c r="E558" s="364"/>
      <c r="F558" s="364"/>
    </row>
    <row r="559" spans="1:6">
      <c r="A559" s="394"/>
      <c r="B559" s="416"/>
      <c r="C559" s="414"/>
      <c r="D559" s="363"/>
      <c r="E559" s="415"/>
      <c r="F559" s="386"/>
    </row>
    <row r="560" spans="1:6">
      <c r="A560" s="394"/>
      <c r="B560" s="416"/>
      <c r="C560" s="414"/>
      <c r="D560" s="363"/>
      <c r="E560" s="415"/>
      <c r="F560" s="386"/>
    </row>
    <row r="561" spans="1:6">
      <c r="A561" s="394"/>
      <c r="B561" s="416"/>
      <c r="C561" s="414"/>
      <c r="D561" s="363"/>
      <c r="E561" s="415"/>
      <c r="F561" s="386"/>
    </row>
    <row r="562" spans="1:6">
      <c r="A562" s="394"/>
      <c r="B562" s="416"/>
      <c r="C562" s="414"/>
      <c r="D562" s="363"/>
      <c r="E562" s="415"/>
      <c r="F562" s="386"/>
    </row>
    <row r="563" spans="1:6">
      <c r="A563" s="394"/>
      <c r="B563" s="416"/>
      <c r="C563" s="364"/>
      <c r="D563" s="364"/>
      <c r="E563" s="364"/>
      <c r="F563" s="364"/>
    </row>
    <row r="564" spans="1:6">
      <c r="A564" s="394"/>
      <c r="B564" s="413"/>
      <c r="C564" s="364"/>
      <c r="D564" s="364"/>
      <c r="E564" s="364"/>
      <c r="F564" s="364"/>
    </row>
    <row r="565" spans="1:6">
      <c r="A565" s="394"/>
      <c r="B565" s="416"/>
      <c r="C565" s="414"/>
      <c r="D565" s="363"/>
      <c r="E565" s="415"/>
      <c r="F565" s="386"/>
    </row>
    <row r="566" spans="1:6">
      <c r="A566" s="394"/>
      <c r="B566" s="416"/>
      <c r="C566" s="364"/>
      <c r="D566" s="364"/>
      <c r="E566" s="364"/>
      <c r="F566" s="364"/>
    </row>
    <row r="567" spans="1:6">
      <c r="A567" s="394"/>
      <c r="B567" s="413"/>
      <c r="C567" s="364"/>
      <c r="D567" s="364"/>
      <c r="E567" s="364"/>
      <c r="F567" s="364"/>
    </row>
    <row r="568" spans="1:6">
      <c r="A568" s="394"/>
      <c r="B568" s="416"/>
      <c r="C568" s="414"/>
      <c r="D568" s="363"/>
      <c r="E568" s="415"/>
      <c r="F568" s="386"/>
    </row>
    <row r="569" spans="1:6">
      <c r="A569" s="394"/>
      <c r="B569" s="416"/>
      <c r="C569" s="414"/>
      <c r="D569" s="363"/>
      <c r="E569" s="415"/>
      <c r="F569" s="386"/>
    </row>
    <row r="570" spans="1:6">
      <c r="A570" s="394"/>
      <c r="B570" s="416"/>
      <c r="C570" s="414"/>
      <c r="D570" s="363"/>
      <c r="E570" s="415"/>
      <c r="F570" s="386"/>
    </row>
    <row r="571" spans="1:6">
      <c r="A571" s="394"/>
      <c r="B571" s="416"/>
      <c r="C571" s="414"/>
      <c r="D571" s="363"/>
      <c r="E571" s="415"/>
      <c r="F571" s="386"/>
    </row>
    <row r="572" spans="1:6">
      <c r="A572" s="394"/>
      <c r="B572" s="416"/>
      <c r="C572" s="414"/>
      <c r="D572" s="363"/>
      <c r="E572" s="415"/>
      <c r="F572" s="386"/>
    </row>
    <row r="573" spans="1:6">
      <c r="A573" s="394"/>
      <c r="B573" s="410"/>
      <c r="C573" s="414"/>
      <c r="D573" s="363"/>
      <c r="E573" s="415"/>
      <c r="F573" s="386"/>
    </row>
    <row r="574" spans="1:6">
      <c r="A574" s="394"/>
      <c r="B574" s="416"/>
      <c r="C574" s="414"/>
      <c r="D574" s="363"/>
      <c r="E574" s="415"/>
      <c r="F574" s="386"/>
    </row>
    <row r="575" spans="1:6">
      <c r="A575" s="394"/>
      <c r="B575" s="413"/>
      <c r="C575" s="414"/>
      <c r="D575" s="363"/>
      <c r="E575" s="415"/>
      <c r="F575" s="386"/>
    </row>
    <row r="576" spans="1:6">
      <c r="A576" s="394"/>
      <c r="B576" s="416"/>
      <c r="C576" s="414"/>
      <c r="D576" s="363"/>
      <c r="E576" s="415"/>
      <c r="F576" s="386"/>
    </row>
    <row r="577" spans="1:6">
      <c r="A577" s="394"/>
      <c r="B577" s="413"/>
      <c r="C577" s="414"/>
      <c r="D577" s="363"/>
      <c r="E577" s="415"/>
      <c r="F577" s="386"/>
    </row>
    <row r="578" spans="1:6">
      <c r="A578" s="394"/>
      <c r="B578" s="416"/>
      <c r="C578" s="414"/>
      <c r="D578" s="363"/>
      <c r="E578" s="415"/>
      <c r="F578" s="386"/>
    </row>
    <row r="579" spans="1:6">
      <c r="A579" s="394"/>
      <c r="B579" s="413"/>
      <c r="C579" s="414"/>
      <c r="D579" s="363"/>
      <c r="E579" s="415"/>
      <c r="F579" s="386"/>
    </row>
    <row r="580" spans="1:6">
      <c r="A580" s="394"/>
      <c r="B580" s="416"/>
      <c r="C580" s="414"/>
      <c r="D580" s="363"/>
      <c r="E580" s="415"/>
      <c r="F580" s="386"/>
    </row>
    <row r="581" spans="1:6">
      <c r="A581" s="394"/>
      <c r="B581" s="364"/>
      <c r="C581" s="364"/>
      <c r="D581" s="364"/>
      <c r="E581" s="364"/>
      <c r="F581" s="364"/>
    </row>
    <row r="582" spans="1:6">
      <c r="A582" s="394"/>
      <c r="B582" s="410"/>
      <c r="C582" s="364"/>
      <c r="D582" s="364"/>
      <c r="E582" s="364"/>
      <c r="F582" s="364"/>
    </row>
    <row r="583" spans="1:6">
      <c r="A583" s="394"/>
      <c r="B583" s="413"/>
      <c r="C583" s="364"/>
      <c r="D583" s="364"/>
      <c r="E583" s="364"/>
      <c r="F583" s="364"/>
    </row>
    <row r="584" spans="1:6">
      <c r="A584" s="394"/>
      <c r="B584" s="413"/>
      <c r="C584" s="364"/>
      <c r="D584" s="364"/>
      <c r="E584" s="364"/>
      <c r="F584" s="364"/>
    </row>
    <row r="585" spans="1:6">
      <c r="A585" s="394"/>
      <c r="B585" s="413"/>
      <c r="C585" s="364"/>
      <c r="D585" s="364"/>
      <c r="E585" s="364"/>
      <c r="F585" s="364"/>
    </row>
    <row r="586" spans="1:6">
      <c r="A586" s="394"/>
      <c r="B586" s="416"/>
      <c r="C586" s="414"/>
      <c r="D586" s="363"/>
      <c r="E586" s="415"/>
      <c r="F586" s="386"/>
    </row>
    <row r="587" spans="1:6">
      <c r="A587" s="394"/>
      <c r="B587" s="416"/>
      <c r="C587" s="414"/>
      <c r="D587" s="363"/>
      <c r="E587" s="415"/>
      <c r="F587" s="386"/>
    </row>
    <row r="588" spans="1:6">
      <c r="A588" s="394"/>
      <c r="B588" s="416"/>
      <c r="C588" s="414"/>
      <c r="D588" s="363"/>
      <c r="E588" s="415"/>
      <c r="F588" s="386"/>
    </row>
    <row r="589" spans="1:6">
      <c r="A589" s="394"/>
      <c r="B589" s="413"/>
      <c r="C589" s="364"/>
      <c r="D589" s="364"/>
      <c r="E589" s="364"/>
      <c r="F589" s="364"/>
    </row>
    <row r="590" spans="1:6">
      <c r="A590" s="394"/>
      <c r="B590" s="413"/>
      <c r="C590" s="364"/>
      <c r="D590" s="364"/>
      <c r="E590" s="364"/>
      <c r="F590" s="364"/>
    </row>
    <row r="591" spans="1:6">
      <c r="A591" s="394"/>
      <c r="B591" s="416"/>
      <c r="C591" s="414"/>
      <c r="D591" s="363"/>
      <c r="E591" s="415"/>
      <c r="F591" s="386"/>
    </row>
    <row r="592" spans="1:6">
      <c r="A592" s="394"/>
      <c r="B592" s="416"/>
      <c r="C592" s="414"/>
      <c r="D592" s="363"/>
      <c r="E592" s="415"/>
      <c r="F592" s="386"/>
    </row>
    <row r="593" spans="1:6">
      <c r="A593" s="394"/>
      <c r="B593" s="416"/>
      <c r="C593" s="414"/>
      <c r="D593" s="363"/>
      <c r="E593" s="415"/>
      <c r="F593" s="386"/>
    </row>
    <row r="594" spans="1:6">
      <c r="A594" s="394"/>
      <c r="B594" s="416"/>
      <c r="C594" s="414"/>
      <c r="D594" s="363"/>
      <c r="E594" s="415"/>
      <c r="F594" s="386"/>
    </row>
    <row r="595" spans="1:6">
      <c r="A595" s="394"/>
      <c r="B595" s="416"/>
      <c r="C595" s="414"/>
      <c r="D595" s="363"/>
      <c r="E595" s="415"/>
      <c r="F595" s="386"/>
    </row>
    <row r="596" spans="1:6">
      <c r="A596" s="394"/>
      <c r="B596" s="416"/>
      <c r="C596" s="414"/>
      <c r="D596" s="363"/>
      <c r="E596" s="415"/>
      <c r="F596" s="386"/>
    </row>
    <row r="597" spans="1:6">
      <c r="A597" s="394"/>
      <c r="B597" s="416"/>
      <c r="C597" s="414"/>
      <c r="D597" s="363"/>
      <c r="E597" s="415"/>
      <c r="F597" s="386"/>
    </row>
    <row r="598" spans="1:6">
      <c r="A598" s="394"/>
      <c r="B598" s="413"/>
      <c r="C598" s="364"/>
      <c r="D598" s="364"/>
      <c r="E598" s="364"/>
      <c r="F598" s="364"/>
    </row>
    <row r="599" spans="1:6">
      <c r="A599" s="394"/>
      <c r="B599" s="416"/>
      <c r="C599" s="414"/>
      <c r="D599" s="363"/>
      <c r="E599" s="415"/>
      <c r="F599" s="386"/>
    </row>
    <row r="600" spans="1:6">
      <c r="A600" s="394"/>
      <c r="B600" s="416"/>
      <c r="C600" s="414"/>
      <c r="D600" s="363"/>
      <c r="E600" s="415"/>
      <c r="F600" s="386"/>
    </row>
    <row r="601" spans="1:6">
      <c r="A601" s="394"/>
      <c r="B601" s="416"/>
      <c r="C601" s="414"/>
      <c r="D601" s="363"/>
      <c r="E601" s="415"/>
      <c r="F601" s="386"/>
    </row>
    <row r="602" spans="1:6">
      <c r="A602" s="394"/>
      <c r="B602" s="416"/>
      <c r="C602" s="414"/>
      <c r="D602" s="363"/>
      <c r="E602" s="415"/>
      <c r="F602" s="386"/>
    </row>
    <row r="603" spans="1:6">
      <c r="A603" s="394"/>
      <c r="B603" s="416"/>
      <c r="C603" s="414"/>
      <c r="D603" s="363"/>
      <c r="E603" s="415"/>
      <c r="F603" s="386"/>
    </row>
    <row r="604" spans="1:6">
      <c r="A604" s="394"/>
      <c r="B604" s="416"/>
      <c r="C604" s="414"/>
      <c r="D604" s="363"/>
      <c r="E604" s="415"/>
      <c r="F604" s="386"/>
    </row>
    <row r="605" spans="1:6">
      <c r="A605" s="394"/>
      <c r="B605" s="416"/>
      <c r="C605" s="414"/>
      <c r="D605" s="363"/>
      <c r="E605" s="415"/>
      <c r="F605" s="386"/>
    </row>
    <row r="606" spans="1:6">
      <c r="A606" s="394"/>
      <c r="B606" s="416"/>
      <c r="C606" s="414"/>
      <c r="D606" s="363"/>
      <c r="E606" s="415"/>
      <c r="F606" s="386"/>
    </row>
    <row r="607" spans="1:6">
      <c r="A607" s="394"/>
      <c r="B607" s="416"/>
      <c r="C607" s="414"/>
      <c r="D607" s="363"/>
      <c r="E607" s="415"/>
      <c r="F607" s="386"/>
    </row>
    <row r="608" spans="1:6">
      <c r="A608" s="394"/>
      <c r="B608" s="364"/>
      <c r="C608" s="364"/>
      <c r="D608" s="364"/>
      <c r="E608" s="364"/>
      <c r="F608" s="364"/>
    </row>
    <row r="609" spans="1:6">
      <c r="A609" s="394"/>
      <c r="B609" s="413"/>
      <c r="C609" s="364"/>
      <c r="D609" s="364"/>
      <c r="E609" s="364"/>
      <c r="F609" s="364"/>
    </row>
    <row r="610" spans="1:6">
      <c r="A610" s="394"/>
      <c r="B610" s="416"/>
      <c r="C610" s="414"/>
      <c r="D610" s="363"/>
      <c r="E610" s="415"/>
      <c r="F610" s="386"/>
    </row>
    <row r="611" spans="1:6">
      <c r="A611" s="394"/>
      <c r="B611" s="416"/>
      <c r="C611" s="414"/>
      <c r="D611" s="363"/>
      <c r="E611" s="415"/>
      <c r="F611" s="386"/>
    </row>
    <row r="612" spans="1:6">
      <c r="A612" s="394"/>
      <c r="B612" s="416"/>
      <c r="C612" s="414"/>
      <c r="D612" s="363"/>
      <c r="E612" s="415"/>
      <c r="F612" s="386"/>
    </row>
    <row r="613" spans="1:6">
      <c r="A613" s="394"/>
      <c r="B613" s="416"/>
      <c r="C613" s="414"/>
      <c r="D613" s="363"/>
      <c r="E613" s="415"/>
      <c r="F613" s="386"/>
    </row>
    <row r="614" spans="1:6">
      <c r="A614" s="394"/>
      <c r="B614" s="416"/>
      <c r="C614" s="414"/>
      <c r="D614" s="363"/>
      <c r="E614" s="415"/>
      <c r="F614" s="386"/>
    </row>
    <row r="615" spans="1:6">
      <c r="A615" s="394"/>
      <c r="B615" s="413"/>
      <c r="C615" s="364"/>
      <c r="D615" s="364"/>
      <c r="E615" s="364"/>
      <c r="F615" s="364"/>
    </row>
    <row r="616" spans="1:6">
      <c r="A616" s="394"/>
      <c r="B616" s="416"/>
      <c r="C616" s="414"/>
      <c r="D616" s="363"/>
      <c r="E616" s="415"/>
      <c r="F616" s="386"/>
    </row>
    <row r="617" spans="1:6">
      <c r="A617" s="394"/>
      <c r="B617" s="416"/>
      <c r="C617" s="414"/>
      <c r="D617" s="363"/>
      <c r="E617" s="415"/>
      <c r="F617" s="386"/>
    </row>
    <row r="618" spans="1:6">
      <c r="A618" s="394"/>
      <c r="B618" s="416"/>
      <c r="C618" s="414"/>
      <c r="D618" s="363"/>
      <c r="E618" s="415"/>
      <c r="F618" s="386"/>
    </row>
    <row r="619" spans="1:6">
      <c r="A619" s="394"/>
      <c r="B619" s="413"/>
      <c r="C619" s="364"/>
      <c r="D619" s="364"/>
      <c r="E619" s="364"/>
      <c r="F619" s="364"/>
    </row>
    <row r="620" spans="1:6">
      <c r="A620" s="394"/>
      <c r="B620" s="416"/>
      <c r="C620" s="414"/>
      <c r="D620" s="363"/>
      <c r="E620" s="415"/>
      <c r="F620" s="386"/>
    </row>
    <row r="621" spans="1:6">
      <c r="A621" s="394"/>
      <c r="B621" s="416"/>
      <c r="C621" s="414"/>
      <c r="D621" s="363"/>
      <c r="E621" s="415"/>
      <c r="F621" s="386"/>
    </row>
    <row r="622" spans="1:6">
      <c r="A622" s="394"/>
      <c r="B622" s="416"/>
      <c r="C622" s="414"/>
      <c r="D622" s="363"/>
      <c r="E622" s="415"/>
      <c r="F622" s="386"/>
    </row>
    <row r="623" spans="1:6">
      <c r="A623" s="394"/>
      <c r="B623" s="416"/>
      <c r="C623" s="414"/>
      <c r="D623" s="363"/>
      <c r="E623" s="415"/>
      <c r="F623" s="386"/>
    </row>
    <row r="624" spans="1:6">
      <c r="A624" s="394"/>
      <c r="B624" s="416"/>
      <c r="C624" s="414"/>
      <c r="D624" s="363"/>
      <c r="E624" s="415"/>
      <c r="F624" s="386"/>
    </row>
    <row r="625" spans="1:6">
      <c r="A625" s="394"/>
      <c r="B625" s="413"/>
      <c r="C625" s="414"/>
      <c r="D625" s="363"/>
      <c r="E625" s="415"/>
      <c r="F625" s="386"/>
    </row>
    <row r="626" spans="1:6">
      <c r="A626" s="394"/>
      <c r="B626" s="413"/>
      <c r="C626" s="414"/>
      <c r="D626" s="363"/>
      <c r="E626" s="415"/>
      <c r="F626" s="386"/>
    </row>
    <row r="627" spans="1:6">
      <c r="A627" s="394"/>
      <c r="B627" s="413"/>
      <c r="C627" s="364"/>
      <c r="D627" s="364"/>
      <c r="E627" s="364"/>
      <c r="F627" s="364"/>
    </row>
    <row r="628" spans="1:6">
      <c r="A628" s="394"/>
      <c r="B628" s="416"/>
      <c r="C628" s="414"/>
      <c r="D628" s="363"/>
      <c r="E628" s="415"/>
      <c r="F628" s="386"/>
    </row>
    <row r="629" spans="1:6">
      <c r="A629" s="394"/>
      <c r="B629" s="416"/>
      <c r="C629" s="414"/>
      <c r="D629" s="363"/>
      <c r="E629" s="415"/>
      <c r="F629" s="386"/>
    </row>
    <row r="630" spans="1:6">
      <c r="A630" s="394"/>
      <c r="B630" s="416"/>
      <c r="C630" s="414"/>
      <c r="D630" s="363"/>
      <c r="E630" s="415"/>
      <c r="F630" s="386"/>
    </row>
    <row r="631" spans="1:6">
      <c r="A631" s="394"/>
      <c r="B631" s="416"/>
      <c r="C631" s="414"/>
      <c r="D631" s="363"/>
      <c r="E631" s="415"/>
      <c r="F631" s="386"/>
    </row>
    <row r="632" spans="1:6">
      <c r="A632" s="394"/>
      <c r="B632" s="416"/>
      <c r="C632" s="414"/>
      <c r="D632" s="363"/>
      <c r="E632" s="415"/>
      <c r="F632" s="386"/>
    </row>
    <row r="633" spans="1:6">
      <c r="A633" s="394"/>
      <c r="B633" s="416"/>
      <c r="C633" s="414"/>
      <c r="D633" s="363"/>
      <c r="E633" s="415"/>
      <c r="F633" s="386"/>
    </row>
    <row r="634" spans="1:6">
      <c r="A634" s="394"/>
      <c r="B634" s="416"/>
      <c r="C634" s="414"/>
      <c r="D634" s="363"/>
      <c r="E634" s="415"/>
      <c r="F634" s="386"/>
    </row>
    <row r="635" spans="1:6">
      <c r="A635" s="394"/>
      <c r="B635" s="416"/>
      <c r="C635" s="414"/>
      <c r="D635" s="363"/>
      <c r="E635" s="415"/>
      <c r="F635" s="386"/>
    </row>
    <row r="636" spans="1:6">
      <c r="A636" s="394"/>
      <c r="B636" s="413"/>
      <c r="C636" s="364"/>
      <c r="D636" s="364"/>
      <c r="E636" s="364"/>
      <c r="F636" s="364"/>
    </row>
    <row r="637" spans="1:6">
      <c r="A637" s="394"/>
      <c r="B637" s="416"/>
      <c r="C637" s="414"/>
      <c r="D637" s="363"/>
      <c r="E637" s="415"/>
      <c r="F637" s="386"/>
    </row>
    <row r="638" spans="1:6">
      <c r="A638" s="394"/>
      <c r="B638" s="416"/>
      <c r="C638" s="414"/>
      <c r="D638" s="363"/>
      <c r="E638" s="415"/>
      <c r="F638" s="386"/>
    </row>
    <row r="639" spans="1:6">
      <c r="A639" s="394"/>
      <c r="B639" s="416"/>
      <c r="C639" s="414"/>
      <c r="D639" s="363"/>
      <c r="E639" s="415"/>
      <c r="F639" s="386"/>
    </row>
    <row r="640" spans="1:6">
      <c r="A640" s="364"/>
      <c r="B640" s="416"/>
      <c r="C640" s="414"/>
      <c r="D640" s="363"/>
      <c r="E640" s="415"/>
      <c r="F640" s="386"/>
    </row>
    <row r="641" spans="1:6">
      <c r="A641" s="394"/>
      <c r="B641" s="416"/>
      <c r="C641" s="414"/>
      <c r="D641" s="363"/>
      <c r="E641" s="415"/>
      <c r="F641" s="386"/>
    </row>
    <row r="642" spans="1:6">
      <c r="A642" s="394"/>
      <c r="B642" s="413"/>
      <c r="C642" s="414"/>
      <c r="D642" s="363"/>
      <c r="E642" s="415"/>
      <c r="F642" s="386"/>
    </row>
    <row r="643" spans="1:6">
      <c r="A643" s="394"/>
      <c r="B643" s="413"/>
      <c r="C643" s="364"/>
      <c r="D643" s="364"/>
      <c r="E643" s="364"/>
      <c r="F643" s="364"/>
    </row>
    <row r="644" spans="1:6">
      <c r="A644" s="394"/>
      <c r="B644" s="416"/>
      <c r="C644" s="414"/>
      <c r="D644" s="363"/>
      <c r="E644" s="415"/>
      <c r="F644" s="386"/>
    </row>
    <row r="645" spans="1:6">
      <c r="A645" s="394"/>
      <c r="B645" s="416"/>
      <c r="C645" s="414"/>
      <c r="D645" s="363"/>
      <c r="E645" s="415"/>
      <c r="F645" s="386"/>
    </row>
    <row r="646" spans="1:6">
      <c r="A646" s="394"/>
      <c r="B646" s="413"/>
      <c r="C646" s="414"/>
      <c r="D646" s="363"/>
      <c r="E646" s="415"/>
      <c r="F646" s="386"/>
    </row>
    <row r="647" spans="1:6">
      <c r="A647" s="394"/>
      <c r="B647" s="413"/>
      <c r="C647" s="364"/>
      <c r="D647" s="364"/>
      <c r="E647" s="364"/>
      <c r="F647" s="364"/>
    </row>
    <row r="648" spans="1:6">
      <c r="A648" s="394"/>
      <c r="B648" s="416"/>
      <c r="C648" s="414"/>
      <c r="D648" s="363"/>
      <c r="E648" s="415"/>
      <c r="F648" s="386"/>
    </row>
    <row r="649" spans="1:6">
      <c r="A649" s="394"/>
      <c r="B649" s="416"/>
      <c r="C649" s="414"/>
      <c r="D649" s="363"/>
      <c r="E649" s="415"/>
      <c r="F649" s="386"/>
    </row>
    <row r="650" spans="1:6">
      <c r="A650" s="394"/>
      <c r="B650" s="416"/>
      <c r="C650" s="414"/>
      <c r="D650" s="363"/>
      <c r="E650" s="415"/>
      <c r="F650" s="386"/>
    </row>
    <row r="651" spans="1:6">
      <c r="A651" s="394"/>
      <c r="B651" s="416"/>
      <c r="C651" s="414"/>
      <c r="D651" s="363"/>
      <c r="E651" s="415"/>
      <c r="F651" s="386"/>
    </row>
    <row r="652" spans="1:6">
      <c r="A652" s="394"/>
      <c r="B652" s="413"/>
      <c r="C652" s="414"/>
      <c r="D652" s="363"/>
      <c r="E652" s="415"/>
      <c r="F652" s="386"/>
    </row>
    <row r="653" spans="1:6">
      <c r="A653" s="394"/>
      <c r="B653" s="413"/>
      <c r="C653" s="364"/>
      <c r="D653" s="364"/>
      <c r="E653" s="364"/>
      <c r="F653" s="364"/>
    </row>
    <row r="654" spans="1:6">
      <c r="A654" s="394"/>
      <c r="B654" s="416"/>
      <c r="C654" s="414"/>
      <c r="D654" s="363"/>
      <c r="E654" s="415"/>
      <c r="F654" s="386"/>
    </row>
    <row r="655" spans="1:6">
      <c r="A655" s="394"/>
      <c r="B655" s="416"/>
      <c r="C655" s="414"/>
      <c r="D655" s="363"/>
      <c r="E655" s="415"/>
      <c r="F655" s="386"/>
    </row>
    <row r="656" spans="1:6">
      <c r="A656" s="394"/>
      <c r="B656" s="416"/>
      <c r="C656" s="414"/>
      <c r="D656" s="363"/>
      <c r="E656" s="415"/>
      <c r="F656" s="386"/>
    </row>
    <row r="657" spans="1:6">
      <c r="A657" s="364"/>
      <c r="B657" s="416"/>
      <c r="C657" s="414"/>
      <c r="D657" s="363"/>
      <c r="E657" s="415"/>
      <c r="F657" s="386"/>
    </row>
    <row r="658" spans="1:6">
      <c r="A658" s="394"/>
      <c r="B658" s="413"/>
      <c r="C658" s="414"/>
      <c r="D658" s="363"/>
      <c r="E658" s="415"/>
      <c r="F658" s="386"/>
    </row>
    <row r="659" spans="1:6">
      <c r="A659" s="394"/>
      <c r="B659" s="413"/>
      <c r="C659" s="364"/>
      <c r="D659" s="364"/>
      <c r="E659" s="364"/>
      <c r="F659" s="364"/>
    </row>
    <row r="660" spans="1:6">
      <c r="A660" s="394"/>
      <c r="B660" s="416"/>
      <c r="C660" s="414"/>
      <c r="D660" s="363"/>
      <c r="E660" s="415"/>
      <c r="F660" s="386"/>
    </row>
    <row r="661" spans="1:6">
      <c r="A661" s="394"/>
      <c r="B661" s="416"/>
      <c r="C661" s="414"/>
      <c r="D661" s="363"/>
      <c r="E661" s="415"/>
      <c r="F661" s="386"/>
    </row>
    <row r="662" spans="1:6">
      <c r="A662" s="371"/>
      <c r="B662" s="416"/>
      <c r="C662" s="414"/>
      <c r="D662" s="363"/>
      <c r="E662" s="415"/>
      <c r="F662" s="386"/>
    </row>
    <row r="663" spans="1:6">
      <c r="A663" s="371"/>
      <c r="B663" s="416"/>
      <c r="C663" s="414"/>
      <c r="D663" s="363"/>
      <c r="E663" s="415"/>
      <c r="F663" s="386"/>
    </row>
    <row r="664" spans="1:6">
      <c r="A664" s="371"/>
      <c r="B664" s="416"/>
      <c r="C664" s="414"/>
      <c r="D664" s="363"/>
      <c r="E664" s="415"/>
      <c r="F664" s="386"/>
    </row>
    <row r="665" spans="1:6">
      <c r="A665" s="394"/>
      <c r="B665" s="413"/>
      <c r="C665" s="414"/>
      <c r="D665" s="363"/>
      <c r="E665" s="415"/>
      <c r="F665" s="386"/>
    </row>
    <row r="666" spans="1:6">
      <c r="A666" s="394"/>
      <c r="B666" s="413"/>
      <c r="C666" s="364"/>
      <c r="D666" s="364"/>
      <c r="E666" s="364"/>
      <c r="F666" s="364"/>
    </row>
    <row r="667" spans="1:6">
      <c r="A667" s="394"/>
      <c r="B667" s="416"/>
      <c r="C667" s="414"/>
      <c r="D667" s="363"/>
      <c r="E667" s="415"/>
      <c r="F667" s="386"/>
    </row>
    <row r="668" spans="1:6">
      <c r="A668" s="394"/>
      <c r="B668" s="416"/>
      <c r="C668" s="414"/>
      <c r="D668" s="363"/>
      <c r="E668" s="415"/>
      <c r="F668" s="386"/>
    </row>
    <row r="669" spans="1:6">
      <c r="A669" s="371"/>
      <c r="B669" s="416"/>
      <c r="C669" s="414"/>
      <c r="D669" s="363"/>
      <c r="E669" s="415"/>
      <c r="F669" s="386"/>
    </row>
    <row r="670" spans="1:6">
      <c r="A670" s="371"/>
      <c r="B670" s="416"/>
      <c r="C670" s="414"/>
      <c r="D670" s="363"/>
      <c r="E670" s="415"/>
      <c r="F670" s="386"/>
    </row>
    <row r="671" spans="1:6">
      <c r="A671" s="371"/>
      <c r="B671" s="413"/>
      <c r="C671" s="414"/>
      <c r="D671" s="363"/>
      <c r="E671" s="415"/>
      <c r="F671" s="386"/>
    </row>
    <row r="672" spans="1:6">
      <c r="A672" s="371"/>
      <c r="B672" s="413"/>
      <c r="C672" s="364"/>
      <c r="D672" s="364"/>
      <c r="E672" s="364"/>
      <c r="F672" s="364"/>
    </row>
    <row r="673" spans="1:6">
      <c r="A673" s="371"/>
      <c r="B673" s="416"/>
      <c r="C673" s="414"/>
      <c r="D673" s="363"/>
      <c r="E673" s="415"/>
      <c r="F673" s="386"/>
    </row>
    <row r="674" spans="1:6">
      <c r="A674" s="371"/>
      <c r="B674" s="416"/>
      <c r="C674" s="414"/>
      <c r="D674" s="363"/>
      <c r="E674" s="415"/>
      <c r="F674" s="386"/>
    </row>
    <row r="675" spans="1:6">
      <c r="A675" s="371"/>
      <c r="B675" s="413"/>
      <c r="C675" s="414"/>
      <c r="D675" s="363"/>
      <c r="E675" s="415"/>
      <c r="F675" s="386"/>
    </row>
    <row r="676" spans="1:6">
      <c r="A676" s="371"/>
      <c r="B676" s="413"/>
      <c r="C676" s="364"/>
      <c r="D676" s="364"/>
      <c r="E676" s="364"/>
      <c r="F676" s="364"/>
    </row>
    <row r="677" spans="1:6">
      <c r="A677" s="371"/>
      <c r="B677" s="416"/>
      <c r="C677" s="414"/>
      <c r="D677" s="363"/>
      <c r="E677" s="415"/>
      <c r="F677" s="386"/>
    </row>
    <row r="678" spans="1:6">
      <c r="A678" s="371"/>
      <c r="B678" s="416"/>
      <c r="C678" s="414"/>
      <c r="D678" s="363"/>
      <c r="E678" s="415"/>
      <c r="F678" s="386"/>
    </row>
    <row r="679" spans="1:6">
      <c r="A679" s="371"/>
      <c r="B679" s="413"/>
      <c r="C679" s="414"/>
      <c r="D679" s="363"/>
      <c r="E679" s="415"/>
      <c r="F679" s="386"/>
    </row>
    <row r="680" spans="1:6">
      <c r="A680" s="371"/>
      <c r="B680" s="413"/>
      <c r="C680" s="364"/>
      <c r="D680" s="364"/>
      <c r="E680" s="364"/>
      <c r="F680" s="364"/>
    </row>
    <row r="681" spans="1:6">
      <c r="A681" s="371"/>
      <c r="B681" s="416"/>
      <c r="C681" s="414"/>
      <c r="D681" s="363"/>
      <c r="E681" s="415"/>
      <c r="F681" s="386"/>
    </row>
    <row r="682" spans="1:6">
      <c r="A682" s="371"/>
      <c r="B682" s="416"/>
      <c r="C682" s="414"/>
      <c r="D682" s="363"/>
      <c r="E682" s="415"/>
      <c r="F682" s="386"/>
    </row>
    <row r="683" spans="1:6">
      <c r="A683" s="371"/>
      <c r="B683" s="416"/>
      <c r="C683" s="414"/>
      <c r="D683" s="363"/>
      <c r="E683" s="415"/>
      <c r="F683" s="386"/>
    </row>
    <row r="684" spans="1:6">
      <c r="A684" s="371"/>
      <c r="B684" s="416"/>
      <c r="C684" s="414"/>
      <c r="D684" s="363"/>
      <c r="E684" s="415"/>
      <c r="F684" s="386"/>
    </row>
    <row r="685" spans="1:6">
      <c r="A685" s="371"/>
      <c r="B685" s="413"/>
      <c r="C685" s="414"/>
      <c r="D685" s="363"/>
      <c r="E685" s="415"/>
      <c r="F685" s="415"/>
    </row>
    <row r="686" spans="1:6">
      <c r="A686" s="371"/>
      <c r="B686" s="413"/>
      <c r="C686" s="364"/>
      <c r="D686" s="364"/>
      <c r="E686" s="364"/>
      <c r="F686" s="364"/>
    </row>
    <row r="687" spans="1:6">
      <c r="A687" s="371"/>
      <c r="B687" s="416"/>
      <c r="C687" s="414"/>
      <c r="D687" s="363"/>
      <c r="E687" s="415"/>
      <c r="F687" s="386"/>
    </row>
    <row r="688" spans="1:6">
      <c r="A688" s="371"/>
      <c r="B688" s="416"/>
      <c r="C688" s="414"/>
      <c r="D688" s="363"/>
      <c r="E688" s="415"/>
      <c r="F688" s="386"/>
    </row>
    <row r="689" spans="1:6">
      <c r="A689" s="371"/>
      <c r="B689" s="416"/>
      <c r="C689" s="414"/>
      <c r="D689" s="363"/>
      <c r="E689" s="415"/>
      <c r="F689" s="386"/>
    </row>
    <row r="690" spans="1:6">
      <c r="A690" s="371"/>
      <c r="B690" s="413"/>
      <c r="C690" s="414"/>
      <c r="D690" s="363"/>
      <c r="E690" s="415"/>
      <c r="F690" s="415"/>
    </row>
    <row r="691" spans="1:6">
      <c r="A691" s="371"/>
      <c r="B691" s="413"/>
      <c r="C691" s="364"/>
      <c r="D691" s="364"/>
      <c r="E691" s="364"/>
      <c r="F691" s="364"/>
    </row>
    <row r="692" spans="1:6">
      <c r="A692" s="371"/>
      <c r="B692" s="416"/>
      <c r="C692" s="414"/>
      <c r="D692" s="363"/>
      <c r="E692" s="415"/>
      <c r="F692" s="386"/>
    </row>
    <row r="693" spans="1:6">
      <c r="A693" s="371"/>
      <c r="B693" s="416"/>
      <c r="C693" s="414"/>
      <c r="D693" s="363"/>
      <c r="E693" s="415"/>
      <c r="F693" s="386"/>
    </row>
    <row r="694" spans="1:6">
      <c r="A694" s="371"/>
      <c r="B694" s="416"/>
      <c r="C694" s="414"/>
      <c r="D694" s="363"/>
      <c r="E694" s="415"/>
      <c r="F694" s="386"/>
    </row>
    <row r="695" spans="1:6">
      <c r="A695" s="371"/>
      <c r="B695" s="416"/>
      <c r="C695" s="414"/>
      <c r="D695" s="363"/>
      <c r="E695" s="415"/>
      <c r="F695" s="386"/>
    </row>
    <row r="696" spans="1:6">
      <c r="A696" s="371"/>
      <c r="B696" s="413"/>
      <c r="C696" s="364"/>
      <c r="D696" s="364"/>
      <c r="E696" s="364"/>
      <c r="F696" s="364"/>
    </row>
    <row r="697" spans="1:6">
      <c r="A697" s="371"/>
      <c r="B697" s="416"/>
      <c r="C697" s="414"/>
      <c r="D697" s="363"/>
      <c r="E697" s="415"/>
      <c r="F697" s="386"/>
    </row>
    <row r="698" spans="1:6">
      <c r="A698" s="371"/>
      <c r="B698" s="416"/>
      <c r="C698" s="414"/>
      <c r="D698" s="363"/>
      <c r="E698" s="415"/>
      <c r="F698" s="386"/>
    </row>
    <row r="699" spans="1:6">
      <c r="A699" s="371"/>
      <c r="B699" s="416"/>
      <c r="C699" s="414"/>
      <c r="D699" s="363"/>
      <c r="E699" s="415"/>
      <c r="F699" s="386"/>
    </row>
    <row r="700" spans="1:6">
      <c r="A700" s="371"/>
      <c r="B700" s="416"/>
      <c r="C700" s="414"/>
      <c r="D700" s="363"/>
      <c r="E700" s="415"/>
      <c r="F700" s="386"/>
    </row>
    <row r="701" spans="1:6">
      <c r="A701" s="371"/>
      <c r="B701" s="416"/>
      <c r="C701" s="414"/>
      <c r="D701" s="363"/>
      <c r="E701" s="415"/>
      <c r="F701" s="386"/>
    </row>
    <row r="702" spans="1:6">
      <c r="A702" s="371"/>
      <c r="B702" s="413"/>
      <c r="C702" s="364"/>
      <c r="D702" s="364"/>
      <c r="E702" s="364"/>
      <c r="F702" s="364"/>
    </row>
    <row r="703" spans="1:6">
      <c r="A703" s="371"/>
      <c r="B703" s="416"/>
      <c r="C703" s="414"/>
      <c r="D703" s="363"/>
      <c r="E703" s="415"/>
      <c r="F703" s="386"/>
    </row>
    <row r="704" spans="1:6">
      <c r="A704" s="371"/>
      <c r="B704" s="416"/>
      <c r="C704" s="414"/>
      <c r="D704" s="363"/>
      <c r="E704" s="415"/>
      <c r="F704" s="386"/>
    </row>
    <row r="705" spans="1:6">
      <c r="A705" s="371"/>
      <c r="B705" s="416"/>
      <c r="C705" s="414"/>
      <c r="D705" s="363"/>
      <c r="E705" s="415"/>
      <c r="F705" s="386"/>
    </row>
    <row r="706" spans="1:6">
      <c r="A706" s="371"/>
      <c r="B706" s="416"/>
      <c r="C706" s="414"/>
      <c r="D706" s="363"/>
      <c r="E706" s="415"/>
      <c r="F706" s="386"/>
    </row>
    <row r="707" spans="1:6">
      <c r="A707" s="371"/>
      <c r="B707" s="416"/>
      <c r="C707" s="414"/>
      <c r="D707" s="363"/>
      <c r="E707" s="415"/>
      <c r="F707" s="386"/>
    </row>
    <row r="708" spans="1:6">
      <c r="A708" s="371"/>
      <c r="B708" s="416"/>
      <c r="C708" s="414"/>
      <c r="D708" s="363"/>
      <c r="E708" s="415"/>
      <c r="F708" s="386"/>
    </row>
    <row r="709" spans="1:6">
      <c r="A709" s="371"/>
      <c r="B709" s="416"/>
      <c r="C709" s="414"/>
      <c r="D709" s="363"/>
      <c r="E709" s="415"/>
      <c r="F709" s="386"/>
    </row>
    <row r="710" spans="1:6">
      <c r="A710" s="371"/>
      <c r="B710" s="416"/>
      <c r="C710" s="414"/>
      <c r="D710" s="363"/>
      <c r="E710" s="415"/>
      <c r="F710" s="386"/>
    </row>
    <row r="711" spans="1:6">
      <c r="A711" s="371"/>
      <c r="B711" s="416"/>
      <c r="C711" s="414"/>
      <c r="D711" s="363"/>
      <c r="E711" s="415"/>
      <c r="F711" s="386"/>
    </row>
    <row r="712" spans="1:6">
      <c r="A712" s="371"/>
      <c r="B712" s="416"/>
      <c r="C712" s="414"/>
      <c r="D712" s="363"/>
      <c r="E712" s="415"/>
      <c r="F712" s="386"/>
    </row>
    <row r="713" spans="1:6">
      <c r="A713" s="371"/>
      <c r="B713" s="416"/>
      <c r="C713" s="414"/>
      <c r="D713" s="363"/>
      <c r="E713" s="415"/>
      <c r="F713" s="386"/>
    </row>
    <row r="714" spans="1:6">
      <c r="A714" s="371"/>
      <c r="B714" s="413"/>
      <c r="C714" s="414"/>
      <c r="D714" s="363"/>
      <c r="E714" s="415"/>
      <c r="F714" s="415"/>
    </row>
    <row r="715" spans="1:6">
      <c r="A715" s="371"/>
      <c r="B715" s="413"/>
      <c r="C715" s="364"/>
      <c r="D715" s="364"/>
      <c r="E715" s="364"/>
      <c r="F715" s="364"/>
    </row>
    <row r="716" spans="1:6">
      <c r="A716" s="371"/>
      <c r="B716" s="416"/>
      <c r="C716" s="414"/>
      <c r="D716" s="363"/>
      <c r="E716" s="415"/>
      <c r="F716" s="386"/>
    </row>
    <row r="717" spans="1:6">
      <c r="A717" s="371"/>
      <c r="B717" s="413"/>
      <c r="C717" s="414"/>
      <c r="D717" s="363"/>
      <c r="E717" s="415"/>
      <c r="F717" s="415"/>
    </row>
    <row r="718" spans="1:6">
      <c r="A718" s="371"/>
      <c r="B718" s="413"/>
      <c r="C718" s="364"/>
      <c r="D718" s="364"/>
      <c r="E718" s="364"/>
      <c r="F718" s="364"/>
    </row>
    <row r="719" spans="1:6">
      <c r="A719" s="371"/>
      <c r="B719" s="416"/>
      <c r="C719" s="414"/>
      <c r="D719" s="363"/>
      <c r="E719" s="415"/>
      <c r="F719" s="386"/>
    </row>
    <row r="720" spans="1:6">
      <c r="A720" s="371"/>
      <c r="B720" s="416"/>
      <c r="C720" s="414"/>
      <c r="D720" s="363"/>
      <c r="E720" s="415"/>
      <c r="F720" s="386"/>
    </row>
    <row r="721" spans="1:6">
      <c r="A721" s="371"/>
      <c r="B721" s="413"/>
      <c r="C721" s="364"/>
      <c r="D721" s="364"/>
      <c r="E721" s="364"/>
      <c r="F721" s="364"/>
    </row>
    <row r="722" spans="1:6">
      <c r="A722" s="371"/>
      <c r="B722" s="416"/>
      <c r="C722" s="414"/>
      <c r="D722" s="363"/>
      <c r="E722" s="415"/>
      <c r="F722" s="386"/>
    </row>
    <row r="723" spans="1:6">
      <c r="A723" s="394"/>
      <c r="B723" s="413"/>
      <c r="C723" s="414"/>
      <c r="D723" s="363"/>
      <c r="E723" s="415"/>
      <c r="F723" s="386"/>
    </row>
    <row r="724" spans="1:6">
      <c r="A724" s="394"/>
      <c r="B724" s="410"/>
      <c r="C724" s="364"/>
      <c r="D724" s="364"/>
      <c r="E724" s="364"/>
      <c r="F724" s="364"/>
    </row>
    <row r="725" spans="1:6">
      <c r="A725" s="394"/>
      <c r="B725" s="413"/>
      <c r="C725" s="364"/>
      <c r="D725" s="364"/>
      <c r="E725" s="364"/>
      <c r="F725" s="364"/>
    </row>
    <row r="726" spans="1:6">
      <c r="A726" s="394"/>
      <c r="B726" s="413"/>
      <c r="C726" s="414"/>
      <c r="D726" s="363"/>
      <c r="E726" s="415"/>
      <c r="F726" s="386"/>
    </row>
    <row r="727" spans="1:6">
      <c r="A727" s="394"/>
      <c r="B727" s="416"/>
      <c r="C727" s="414"/>
      <c r="D727" s="363"/>
      <c r="E727" s="415"/>
      <c r="F727" s="386"/>
    </row>
    <row r="728" spans="1:6">
      <c r="A728" s="394"/>
      <c r="B728" s="413"/>
      <c r="C728" s="414"/>
      <c r="D728" s="363"/>
    </row>
    <row r="729" spans="1:6">
      <c r="A729" s="394"/>
      <c r="B729" s="413"/>
      <c r="C729" s="414"/>
      <c r="D729" s="363"/>
    </row>
    <row r="730" spans="1:6">
      <c r="A730" s="394"/>
      <c r="B730" s="413"/>
      <c r="C730" s="414"/>
      <c r="D730" s="363"/>
      <c r="E730" s="415"/>
      <c r="F730" s="386"/>
    </row>
    <row r="731" spans="1:6">
      <c r="A731" s="394"/>
      <c r="B731" s="413"/>
      <c r="C731" s="414"/>
      <c r="D731" s="363"/>
      <c r="E731" s="415"/>
      <c r="F731" s="386"/>
    </row>
    <row r="732" spans="1:6">
      <c r="A732" s="394"/>
      <c r="B732" s="410"/>
      <c r="C732" s="414"/>
      <c r="D732" s="363"/>
      <c r="E732" s="415"/>
      <c r="F732" s="386"/>
    </row>
    <row r="733" spans="1:6">
      <c r="A733" s="394"/>
      <c r="B733" s="413"/>
      <c r="C733" s="414"/>
      <c r="D733" s="363"/>
      <c r="E733" s="415"/>
      <c r="F733" s="386"/>
    </row>
    <row r="734" spans="1:6">
      <c r="A734" s="394"/>
      <c r="B734" s="413"/>
      <c r="C734" s="414"/>
      <c r="D734" s="363"/>
      <c r="E734" s="415"/>
      <c r="F734" s="386"/>
    </row>
    <row r="735" spans="1:6">
      <c r="A735" s="394"/>
      <c r="B735" s="413"/>
      <c r="C735" s="414"/>
      <c r="D735" s="363"/>
      <c r="E735" s="415"/>
      <c r="F735" s="386"/>
    </row>
    <row r="736" spans="1:6">
      <c r="A736" s="371"/>
      <c r="B736" s="413"/>
      <c r="C736" s="414"/>
      <c r="D736" s="363"/>
      <c r="E736" s="415"/>
      <c r="F736" s="386"/>
    </row>
    <row r="737" spans="1:6">
      <c r="A737" s="388"/>
      <c r="B737" s="369"/>
      <c r="C737" s="389"/>
      <c r="D737" s="390"/>
      <c r="E737" s="423"/>
      <c r="F737" s="392"/>
    </row>
    <row r="738" spans="1:6">
      <c r="A738" s="388"/>
      <c r="B738" s="369"/>
      <c r="C738" s="389"/>
      <c r="D738" s="390"/>
      <c r="E738" s="423"/>
      <c r="F738" s="392"/>
    </row>
    <row r="740" spans="1:6">
      <c r="A740" s="388"/>
      <c r="B740" s="369"/>
      <c r="C740" s="389"/>
      <c r="D740" s="391"/>
      <c r="E740" s="415"/>
      <c r="F740" s="415"/>
    </row>
    <row r="741" spans="1:6">
      <c r="A741" s="371"/>
      <c r="B741" s="410"/>
      <c r="C741" s="370"/>
      <c r="D741" s="424"/>
      <c r="E741" s="362"/>
      <c r="F741" s="386"/>
    </row>
    <row r="742" spans="1:6">
      <c r="A742" s="371"/>
      <c r="B742" s="410"/>
      <c r="C742" s="370"/>
      <c r="D742" s="424"/>
      <c r="E742" s="362"/>
      <c r="F742" s="386"/>
    </row>
    <row r="743" spans="1:6">
      <c r="A743" s="371"/>
      <c r="B743" s="410"/>
      <c r="C743" s="370"/>
      <c r="D743" s="424"/>
      <c r="E743" s="362"/>
      <c r="F743" s="386"/>
    </row>
    <row r="744" spans="1:6">
      <c r="A744" s="371"/>
      <c r="B744" s="410"/>
      <c r="C744" s="370"/>
      <c r="D744" s="424"/>
      <c r="E744" s="362"/>
      <c r="F744" s="386"/>
    </row>
    <row r="745" spans="1:6">
      <c r="A745" s="371"/>
      <c r="B745" s="410"/>
      <c r="C745" s="370"/>
      <c r="D745" s="424"/>
      <c r="E745" s="362"/>
      <c r="F745" s="386"/>
    </row>
    <row r="746" spans="1:6">
      <c r="A746" s="371"/>
      <c r="B746" s="410"/>
      <c r="C746" s="370"/>
      <c r="D746" s="424"/>
      <c r="E746" s="362"/>
      <c r="F746" s="386"/>
    </row>
    <row r="747" spans="1:6">
      <c r="A747" s="371"/>
      <c r="B747" s="410"/>
      <c r="C747" s="370"/>
      <c r="D747" s="424"/>
      <c r="E747" s="362"/>
      <c r="F747" s="386"/>
    </row>
    <row r="748" spans="1:6">
      <c r="A748" s="371"/>
      <c r="B748" s="410"/>
      <c r="C748" s="370"/>
      <c r="D748" s="424"/>
      <c r="E748" s="362"/>
      <c r="F748" s="386"/>
    </row>
    <row r="749" spans="1:6">
      <c r="A749" s="371"/>
      <c r="B749" s="375"/>
      <c r="C749" s="370"/>
      <c r="D749" s="424"/>
      <c r="E749" s="362"/>
      <c r="F749" s="386"/>
    </row>
    <row r="750" spans="1:6" s="393" customFormat="1">
      <c r="A750" s="394"/>
      <c r="B750" s="413"/>
      <c r="C750" s="414"/>
      <c r="D750" s="363"/>
      <c r="E750" s="415"/>
      <c r="F750" s="386"/>
    </row>
    <row r="751" spans="1:6">
      <c r="A751" s="371"/>
      <c r="B751" s="375"/>
      <c r="C751" s="370"/>
      <c r="D751" s="424"/>
      <c r="E751" s="415"/>
      <c r="F751" s="415"/>
    </row>
    <row r="752" spans="1:6">
      <c r="A752" s="394"/>
      <c r="B752" s="413"/>
      <c r="C752" s="414"/>
      <c r="D752" s="363"/>
      <c r="E752" s="415"/>
      <c r="F752" s="386"/>
    </row>
    <row r="753" spans="1:6">
      <c r="A753" s="394"/>
      <c r="B753" s="413"/>
      <c r="C753" s="414"/>
      <c r="D753" s="363"/>
      <c r="E753" s="415"/>
      <c r="F753" s="386"/>
    </row>
    <row r="754" spans="1:6">
      <c r="A754" s="394"/>
      <c r="B754" s="413"/>
      <c r="C754" s="414"/>
      <c r="D754" s="363"/>
      <c r="E754" s="415"/>
      <c r="F754" s="386"/>
    </row>
    <row r="755" spans="1:6">
      <c r="A755" s="394"/>
      <c r="B755" s="413"/>
      <c r="C755" s="414"/>
      <c r="D755" s="363"/>
      <c r="E755" s="415"/>
      <c r="F755" s="386"/>
    </row>
    <row r="756" spans="1:6">
      <c r="A756" s="394"/>
      <c r="B756" s="413"/>
      <c r="C756" s="414"/>
      <c r="D756" s="363"/>
      <c r="E756" s="415"/>
      <c r="F756" s="386"/>
    </row>
    <row r="757" spans="1:6">
      <c r="A757" s="371"/>
      <c r="B757" s="375"/>
      <c r="C757" s="370"/>
      <c r="D757" s="424"/>
      <c r="E757" s="415"/>
      <c r="F757" s="386"/>
    </row>
    <row r="758" spans="1:6">
      <c r="A758" s="371"/>
      <c r="B758" s="375"/>
      <c r="C758" s="364"/>
      <c r="D758" s="364"/>
      <c r="E758" s="364"/>
      <c r="F758" s="364"/>
    </row>
    <row r="759" spans="1:6">
      <c r="A759" s="371"/>
      <c r="B759" s="375"/>
      <c r="C759" s="370"/>
      <c r="D759" s="424"/>
      <c r="E759" s="415"/>
      <c r="F759" s="386"/>
    </row>
    <row r="760" spans="1:6">
      <c r="A760" s="371"/>
      <c r="B760" s="375"/>
      <c r="C760" s="370"/>
      <c r="D760" s="424"/>
      <c r="E760" s="415"/>
      <c r="F760" s="386"/>
    </row>
    <row r="761" spans="1:6">
      <c r="A761" s="371"/>
      <c r="B761" s="375"/>
      <c r="C761" s="370"/>
      <c r="D761" s="424"/>
      <c r="E761" s="415"/>
      <c r="F761" s="386"/>
    </row>
    <row r="762" spans="1:6">
      <c r="A762" s="371"/>
      <c r="B762" s="375"/>
      <c r="C762" s="364"/>
      <c r="D762" s="364"/>
      <c r="E762" s="364"/>
      <c r="F762" s="364"/>
    </row>
    <row r="763" spans="1:6">
      <c r="A763" s="371"/>
      <c r="B763" s="375"/>
      <c r="C763" s="370"/>
      <c r="D763" s="424"/>
      <c r="E763" s="415"/>
      <c r="F763" s="386"/>
    </row>
    <row r="764" spans="1:6">
      <c r="A764" s="371"/>
      <c r="B764" s="375"/>
      <c r="C764" s="370"/>
      <c r="D764" s="424"/>
      <c r="E764" s="415"/>
      <c r="F764" s="386"/>
    </row>
    <row r="765" spans="1:6">
      <c r="A765" s="371"/>
      <c r="B765" s="375"/>
      <c r="C765" s="370"/>
      <c r="D765" s="424"/>
      <c r="E765" s="415"/>
      <c r="F765" s="386"/>
    </row>
    <row r="766" spans="1:6">
      <c r="A766" s="371"/>
      <c r="B766" s="375"/>
      <c r="C766" s="364"/>
      <c r="D766" s="364"/>
      <c r="E766" s="364"/>
      <c r="F766" s="364"/>
    </row>
    <row r="767" spans="1:6">
      <c r="A767" s="371"/>
      <c r="B767" s="375"/>
      <c r="C767" s="370"/>
      <c r="D767" s="424"/>
      <c r="E767" s="415"/>
      <c r="F767" s="386"/>
    </row>
    <row r="768" spans="1:6">
      <c r="A768" s="371"/>
      <c r="B768" s="375"/>
      <c r="C768" s="370"/>
      <c r="D768" s="424"/>
      <c r="E768" s="415"/>
      <c r="F768" s="386"/>
    </row>
    <row r="769" spans="1:6">
      <c r="A769" s="371"/>
      <c r="B769" s="375"/>
      <c r="C769" s="370"/>
      <c r="D769" s="424"/>
      <c r="E769" s="415"/>
      <c r="F769" s="386"/>
    </row>
    <row r="770" spans="1:6">
      <c r="A770" s="371"/>
      <c r="B770" s="375"/>
      <c r="C770" s="364"/>
      <c r="D770" s="364"/>
      <c r="E770" s="364"/>
      <c r="F770" s="364"/>
    </row>
    <row r="771" spans="1:6">
      <c r="A771" s="371"/>
      <c r="B771" s="375"/>
      <c r="C771" s="370"/>
      <c r="D771" s="424"/>
      <c r="E771" s="415"/>
      <c r="F771" s="386"/>
    </row>
    <row r="772" spans="1:6">
      <c r="A772" s="371"/>
      <c r="B772" s="375"/>
      <c r="C772" s="370"/>
      <c r="D772" s="424"/>
      <c r="E772" s="415"/>
      <c r="F772" s="386"/>
    </row>
    <row r="773" spans="1:6">
      <c r="A773" s="371"/>
      <c r="B773" s="375"/>
      <c r="C773" s="370"/>
      <c r="D773" s="424"/>
      <c r="E773" s="415"/>
      <c r="F773" s="386"/>
    </row>
    <row r="774" spans="1:6">
      <c r="A774" s="371"/>
      <c r="B774" s="375"/>
      <c r="C774" s="370"/>
      <c r="D774" s="424"/>
      <c r="E774" s="415"/>
      <c r="F774" s="386"/>
    </row>
    <row r="775" spans="1:6">
      <c r="A775" s="371"/>
      <c r="B775" s="375"/>
      <c r="C775" s="370"/>
      <c r="D775" s="424"/>
      <c r="E775" s="415"/>
      <c r="F775" s="386"/>
    </row>
    <row r="776" spans="1:6">
      <c r="A776" s="371"/>
      <c r="B776" s="375"/>
      <c r="C776" s="370"/>
      <c r="D776" s="424"/>
      <c r="E776" s="415"/>
      <c r="F776" s="386"/>
    </row>
    <row r="777" spans="1:6">
      <c r="A777" s="371"/>
      <c r="B777" s="375"/>
      <c r="C777" s="370"/>
      <c r="D777" s="424"/>
      <c r="E777" s="415"/>
      <c r="F777" s="415"/>
    </row>
    <row r="778" spans="1:6">
      <c r="A778" s="394"/>
      <c r="B778" s="413"/>
      <c r="C778" s="414"/>
      <c r="D778" s="363"/>
      <c r="E778" s="415"/>
      <c r="F778" s="386"/>
    </row>
    <row r="779" spans="1:6">
      <c r="A779" s="394"/>
      <c r="B779" s="375"/>
      <c r="C779" s="370"/>
      <c r="D779" s="424"/>
      <c r="E779" s="415"/>
      <c r="F779" s="415"/>
    </row>
    <row r="780" spans="1:6">
      <c r="A780" s="394"/>
      <c r="B780" s="413"/>
      <c r="C780" s="414"/>
      <c r="D780" s="363"/>
      <c r="E780" s="415"/>
      <c r="F780" s="386"/>
    </row>
    <row r="781" spans="1:6">
      <c r="A781" s="371"/>
      <c r="B781" s="375"/>
      <c r="C781" s="370"/>
      <c r="D781" s="424"/>
      <c r="E781" s="415"/>
      <c r="F781" s="386"/>
    </row>
    <row r="782" spans="1:6">
      <c r="A782" s="371"/>
      <c r="B782" s="375"/>
      <c r="C782" s="370"/>
      <c r="D782" s="424"/>
      <c r="E782" s="415"/>
      <c r="F782" s="386"/>
    </row>
    <row r="783" spans="1:6">
      <c r="A783" s="371"/>
      <c r="B783" s="375"/>
      <c r="C783" s="370"/>
      <c r="D783" s="424"/>
      <c r="E783" s="425"/>
      <c r="F783" s="425"/>
    </row>
    <row r="784" spans="1:6">
      <c r="A784" s="371"/>
      <c r="B784" s="375"/>
      <c r="C784" s="370"/>
      <c r="D784" s="424"/>
      <c r="E784" s="425"/>
      <c r="F784" s="425"/>
    </row>
    <row r="785" spans="1:6">
      <c r="A785" s="371"/>
      <c r="B785" s="375"/>
      <c r="C785" s="370"/>
      <c r="D785" s="424"/>
      <c r="E785" s="425"/>
      <c r="F785" s="386"/>
    </row>
    <row r="786" spans="1:6">
      <c r="A786" s="371"/>
      <c r="B786" s="375"/>
      <c r="C786" s="370"/>
      <c r="D786" s="424"/>
      <c r="E786" s="425"/>
      <c r="F786" s="386"/>
    </row>
    <row r="787" spans="1:6">
      <c r="A787" s="371"/>
      <c r="B787" s="375"/>
      <c r="C787" s="370"/>
      <c r="D787" s="424"/>
      <c r="E787" s="425"/>
      <c r="F787" s="386"/>
    </row>
    <row r="788" spans="1:6">
      <c r="A788" s="371"/>
      <c r="B788" s="375"/>
      <c r="C788" s="370"/>
      <c r="D788" s="424"/>
      <c r="E788" s="425"/>
      <c r="F788" s="386"/>
    </row>
    <row r="789" spans="1:6">
      <c r="A789" s="371"/>
      <c r="B789" s="375"/>
      <c r="C789" s="370"/>
      <c r="D789" s="424"/>
      <c r="E789" s="425"/>
      <c r="F789" s="386"/>
    </row>
    <row r="790" spans="1:6">
      <c r="A790" s="371"/>
      <c r="B790" s="375"/>
      <c r="C790" s="370"/>
      <c r="D790" s="424"/>
      <c r="E790" s="425"/>
      <c r="F790" s="386"/>
    </row>
    <row r="791" spans="1:6">
      <c r="A791" s="371"/>
      <c r="B791" s="375"/>
      <c r="C791" s="370"/>
      <c r="D791" s="424"/>
      <c r="E791" s="425"/>
      <c r="F791" s="386"/>
    </row>
    <row r="792" spans="1:6">
      <c r="A792" s="371"/>
      <c r="B792" s="375"/>
      <c r="C792" s="370"/>
      <c r="D792" s="424"/>
      <c r="E792" s="425"/>
      <c r="F792" s="386"/>
    </row>
    <row r="793" spans="1:6">
      <c r="A793" s="371"/>
      <c r="B793" s="375"/>
      <c r="C793" s="370"/>
      <c r="D793" s="424"/>
      <c r="E793" s="425"/>
      <c r="F793" s="386"/>
    </row>
    <row r="794" spans="1:6">
      <c r="A794" s="371"/>
      <c r="B794" s="375"/>
      <c r="C794" s="370"/>
      <c r="D794" s="424"/>
      <c r="E794" s="425"/>
      <c r="F794" s="386"/>
    </row>
    <row r="795" spans="1:6">
      <c r="A795" s="371"/>
      <c r="B795" s="375"/>
      <c r="C795" s="364"/>
      <c r="D795" s="364"/>
      <c r="E795" s="364"/>
      <c r="F795" s="364"/>
    </row>
    <row r="796" spans="1:6">
      <c r="A796" s="371"/>
      <c r="B796" s="375"/>
      <c r="C796" s="370"/>
      <c r="D796" s="424"/>
      <c r="E796" s="425"/>
      <c r="F796" s="386"/>
    </row>
    <row r="797" spans="1:6">
      <c r="A797" s="371"/>
      <c r="B797" s="375"/>
      <c r="C797" s="370"/>
      <c r="D797" s="424"/>
      <c r="E797" s="425"/>
      <c r="F797" s="386"/>
    </row>
    <row r="798" spans="1:6">
      <c r="A798" s="371"/>
      <c r="B798" s="375"/>
      <c r="C798" s="370"/>
      <c r="D798" s="424"/>
      <c r="E798" s="425"/>
      <c r="F798" s="386"/>
    </row>
    <row r="799" spans="1:6">
      <c r="A799" s="371"/>
      <c r="B799" s="375"/>
      <c r="C799" s="370"/>
      <c r="D799" s="424"/>
      <c r="E799" s="425"/>
      <c r="F799" s="386"/>
    </row>
    <row r="800" spans="1:6">
      <c r="A800" s="371"/>
      <c r="B800" s="375"/>
      <c r="C800" s="370"/>
      <c r="D800" s="424"/>
      <c r="E800" s="425"/>
      <c r="F800" s="386"/>
    </row>
    <row r="801" spans="1:6">
      <c r="A801" s="371"/>
      <c r="B801" s="375"/>
      <c r="C801" s="370"/>
      <c r="D801" s="424"/>
      <c r="E801" s="425"/>
      <c r="F801" s="386"/>
    </row>
    <row r="802" spans="1:6">
      <c r="A802" s="371"/>
      <c r="B802" s="375"/>
      <c r="C802" s="370"/>
      <c r="D802" s="424"/>
      <c r="E802" s="425"/>
      <c r="F802" s="386"/>
    </row>
    <row r="803" spans="1:6">
      <c r="A803" s="371"/>
      <c r="B803" s="375"/>
      <c r="C803" s="370"/>
      <c r="D803" s="424"/>
      <c r="E803" s="425"/>
      <c r="F803" s="386"/>
    </row>
    <row r="804" spans="1:6">
      <c r="A804" s="371"/>
      <c r="B804" s="375"/>
      <c r="C804" s="364"/>
      <c r="D804" s="364"/>
      <c r="E804" s="364"/>
      <c r="F804" s="364"/>
    </row>
    <row r="805" spans="1:6">
      <c r="A805" s="371"/>
      <c r="B805" s="375"/>
      <c r="C805" s="370"/>
      <c r="D805" s="424"/>
      <c r="E805" s="425"/>
      <c r="F805" s="386"/>
    </row>
    <row r="806" spans="1:6">
      <c r="A806" s="371"/>
      <c r="B806" s="375"/>
      <c r="C806" s="370"/>
      <c r="D806" s="424"/>
      <c r="E806" s="425"/>
      <c r="F806" s="386"/>
    </row>
    <row r="807" spans="1:6">
      <c r="A807" s="371"/>
      <c r="B807" s="375"/>
      <c r="C807" s="370"/>
      <c r="D807" s="424"/>
      <c r="E807" s="425"/>
      <c r="F807" s="386"/>
    </row>
    <row r="808" spans="1:6">
      <c r="A808" s="371"/>
      <c r="B808" s="375"/>
      <c r="C808" s="370"/>
      <c r="D808" s="424"/>
      <c r="E808" s="425"/>
      <c r="F808" s="386"/>
    </row>
    <row r="809" spans="1:6">
      <c r="A809" s="394"/>
      <c r="B809" s="375"/>
      <c r="C809" s="370"/>
      <c r="D809" s="424"/>
      <c r="E809" s="425"/>
      <c r="F809" s="386"/>
    </row>
    <row r="810" spans="1:6">
      <c r="A810" s="371"/>
      <c r="B810" s="375"/>
      <c r="C810" s="370"/>
      <c r="D810" s="424"/>
      <c r="E810" s="425"/>
      <c r="F810" s="386"/>
    </row>
    <row r="811" spans="1:6">
      <c r="A811" s="371"/>
      <c r="B811" s="375"/>
      <c r="C811" s="370"/>
      <c r="D811" s="424"/>
      <c r="E811" s="425"/>
      <c r="F811" s="425"/>
    </row>
    <row r="812" spans="1:6">
      <c r="A812" s="371"/>
      <c r="B812" s="375"/>
      <c r="C812" s="370"/>
      <c r="D812" s="424"/>
      <c r="E812" s="425"/>
      <c r="F812" s="425"/>
    </row>
    <row r="813" spans="1:6">
      <c r="A813" s="371"/>
      <c r="B813" s="375"/>
      <c r="C813" s="370"/>
      <c r="D813" s="424"/>
      <c r="E813" s="425"/>
      <c r="F813" s="386"/>
    </row>
    <row r="814" spans="1:6">
      <c r="A814" s="371"/>
      <c r="B814" s="375"/>
      <c r="C814" s="370"/>
      <c r="D814" s="424"/>
      <c r="E814" s="425"/>
      <c r="F814" s="386"/>
    </row>
    <row r="815" spans="1:6">
      <c r="A815" s="371"/>
      <c r="B815" s="375"/>
      <c r="C815" s="370"/>
      <c r="D815" s="424"/>
      <c r="E815" s="425"/>
      <c r="F815" s="425"/>
    </row>
    <row r="816" spans="1:6">
      <c r="A816" s="371"/>
      <c r="B816" s="375"/>
      <c r="C816" s="370"/>
      <c r="D816" s="424"/>
      <c r="E816" s="415"/>
      <c r="F816" s="386"/>
    </row>
    <row r="817" spans="1:6">
      <c r="A817" s="371"/>
      <c r="B817" s="375"/>
      <c r="C817" s="370"/>
      <c r="D817" s="424"/>
      <c r="E817" s="415"/>
      <c r="F817" s="415"/>
    </row>
    <row r="818" spans="1:6">
      <c r="A818" s="371"/>
      <c r="B818" s="375"/>
      <c r="C818" s="370"/>
      <c r="D818" s="424"/>
      <c r="E818" s="415"/>
      <c r="F818" s="415"/>
    </row>
    <row r="819" spans="1:6">
      <c r="A819" s="371"/>
      <c r="B819" s="375"/>
      <c r="C819" s="370"/>
      <c r="D819" s="424"/>
      <c r="E819" s="415"/>
      <c r="F819" s="386"/>
    </row>
    <row r="820" spans="1:6">
      <c r="A820" s="394"/>
      <c r="B820" s="375"/>
      <c r="C820" s="370"/>
      <c r="D820" s="424"/>
      <c r="E820" s="415"/>
      <c r="F820" s="386"/>
    </row>
    <row r="821" spans="1:6">
      <c r="A821" s="394"/>
      <c r="B821" s="375"/>
      <c r="C821" s="370"/>
      <c r="D821" s="424"/>
      <c r="E821" s="415"/>
      <c r="F821" s="415"/>
    </row>
    <row r="822" spans="1:6">
      <c r="A822" s="371"/>
      <c r="B822" s="375"/>
      <c r="C822" s="370"/>
      <c r="D822" s="424"/>
      <c r="E822" s="362"/>
      <c r="F822" s="386"/>
    </row>
    <row r="823" spans="1:6">
      <c r="A823" s="371"/>
      <c r="B823" s="375"/>
      <c r="C823" s="370"/>
      <c r="D823" s="424"/>
      <c r="E823" s="362"/>
      <c r="F823" s="386"/>
    </row>
    <row r="824" spans="1:6">
      <c r="A824" s="371"/>
      <c r="B824" s="375"/>
      <c r="C824" s="370"/>
      <c r="D824" s="424"/>
      <c r="E824" s="362"/>
      <c r="F824" s="386"/>
    </row>
    <row r="825" spans="1:6">
      <c r="A825" s="371"/>
      <c r="B825" s="375"/>
      <c r="C825" s="370"/>
      <c r="D825" s="424"/>
      <c r="E825" s="362"/>
      <c r="F825" s="386"/>
    </row>
    <row r="826" spans="1:6">
      <c r="A826" s="371"/>
      <c r="B826" s="375"/>
      <c r="C826" s="370"/>
      <c r="D826" s="424"/>
      <c r="E826" s="362"/>
      <c r="F826" s="386"/>
    </row>
    <row r="827" spans="1:6">
      <c r="A827" s="371"/>
      <c r="B827" s="426"/>
      <c r="C827" s="370"/>
      <c r="D827" s="424"/>
      <c r="E827" s="362"/>
      <c r="F827" s="386"/>
    </row>
    <row r="828" spans="1:6">
      <c r="A828" s="371"/>
      <c r="B828" s="426"/>
      <c r="C828" s="370"/>
      <c r="D828" s="424"/>
      <c r="E828" s="362"/>
      <c r="F828" s="386"/>
    </row>
    <row r="829" spans="1:6">
      <c r="A829" s="371"/>
      <c r="B829" s="427"/>
      <c r="C829" s="428"/>
      <c r="D829" s="429"/>
      <c r="E829" s="430"/>
      <c r="F829" s="431"/>
    </row>
    <row r="830" spans="1:6">
      <c r="A830" s="371"/>
      <c r="B830" s="427"/>
      <c r="C830" s="428"/>
      <c r="D830" s="429"/>
      <c r="E830" s="430"/>
      <c r="F830" s="431"/>
    </row>
    <row r="831" spans="1:6">
      <c r="A831" s="432"/>
      <c r="B831" s="427"/>
      <c r="C831" s="428"/>
      <c r="D831" s="429"/>
      <c r="E831" s="430"/>
      <c r="F831" s="431"/>
    </row>
    <row r="832" spans="1:6">
      <c r="A832" s="432"/>
      <c r="B832" s="427"/>
      <c r="C832" s="428"/>
      <c r="D832" s="429"/>
      <c r="E832" s="430"/>
      <c r="F832" s="431"/>
    </row>
    <row r="833" spans="1:6">
      <c r="A833" s="371"/>
      <c r="B833" s="375"/>
      <c r="C833" s="370"/>
      <c r="D833" s="424"/>
      <c r="E833" s="415"/>
      <c r="F833" s="415"/>
    </row>
    <row r="834" spans="1:6">
      <c r="A834" s="388"/>
      <c r="B834" s="369"/>
      <c r="C834" s="389"/>
      <c r="D834" s="391"/>
      <c r="E834" s="415"/>
      <c r="F834" s="392"/>
    </row>
    <row r="835" spans="1:6">
      <c r="A835" s="397"/>
      <c r="B835" s="398"/>
      <c r="C835" s="399"/>
      <c r="D835" s="400"/>
      <c r="E835" s="401"/>
      <c r="F835" s="401"/>
    </row>
  </sheetData>
  <sheetProtection algorithmName="SHA-512" hashValue="c+f0/glgcdhZXxntdMN3vuWS7ZV7SroCfk2LxzUqvCsmO7iOyHIyIWFtsWKdTm6HTiWLlO011lMRn5iWg6iAhg==" saltValue="GDk5YRf+ok1KKuNZKKjbIQ==" spinCount="100000" sheet="1" objects="1" scenarios="1"/>
  <protectedRanges>
    <protectedRange sqref="E154:F154 F47 F49 E152:F152 E35:F39 E156:F157 E480:F481 E836:F65526 E208:F209 E253:F253 E40 E50:F104 E115:F116 E113:F113 E145:F145 E133:F143 E148:F148 E150:F150" name="Obseg5_11"/>
    <protectedRange sqref="E94:F94" name="Range1"/>
    <protectedRange sqref="E95:F95" name="Range1_2"/>
    <protectedRange sqref="F40:F46 F48" name="Obseg5_4_1_3"/>
    <protectedRange sqref="E206:F207" name="Obseg5_8_1"/>
    <protectedRange sqref="E222:E226 E251:F252 E210:F221" name="Obseg5_2_3"/>
    <protectedRange sqref="F222:F224 F226" name="Obseg5_4_1_3_2"/>
    <protectedRange sqref="E238:F238 E175:E177 E227:E237 E114 E106 E108:E112 E119:E121 E117 E144 E147 E149 E151 E153 E155 E158:E168 E170:E173 E179:E183 E239:E249 E185:E205" name="Obseg5_3_1"/>
    <protectedRange sqref="F237 F114 F106 F108:F112 F119:F121 F117 F144 F147 F149 F151 F153 F155 F158:F168 F170:F173 F179:F183 F175:F177 F225 F227:F235 F239:F249 F185:F205" name="Obseg5_4_2"/>
    <protectedRange sqref="E254:F254 E479:F479 E255:E257" name="Obseg5_6_2"/>
    <protectedRange sqref="F255:F257" name="Obseg5_4_1_5"/>
    <protectedRange sqref="E260:E262" name="Obseg5_1_3"/>
    <protectedRange sqref="F262" name="Obseg5_4_2_2"/>
    <protectedRange sqref="E426:F427 E309:F310 E424:E425 E311:E312 E402 E422:F423 E420:E421 E418:F419 E416:E417 E414:F415 E412:E413 E411:F411 E409:E410 E407:F408 E313:F313 E405:E406 E460:E462 E459:F459 E470:E471 E440:E441 E438:F439 E436:E437 E434:F435 E432:E433 E430:F431 E428:E429 E463:F463 E464:E465 E475:F475 E754 E442:F443 E628:E634 E637:E642 E644:E646 E726:E727 E457 E469:F469 E294:E304 E314:E318 E319:F319 E322:F322 E320:E321 E323:E327 E329:E333 E366:E400 E283:E284 E363 E305:F305 E306:E307 E337:E338 E340:E341 E343:E344 E286:E290 E403:F404 E456:F456 E454:E455 E452:F453 E450:E451 E449:F449 E447:E448 E446:F446 E444:E445 E476:E478 E690:F690 E522:F523 E685:F685 E660:E665 E719:E720 E654:E658 E673:E675 E714:F714 E648:E652 E677:E679 E730 E547:F547 E517:E518 E514:E515 E559:E562 E565 E568:E580 E667:E671 E681:E684 E687:E689 E692:E695 E697:E701 E703:E713 E716 E717:F717 E734 E489:E499 E501:E502 E505:E506 E511:E512 E520 E722:E723 E531:F531 E525:E527 E529:E530 E533:E535 E541:E543 E537:E539 E545:E546 E549:E550 E553:E555 E586:E588 E591:E597 E599:E607 E610:E614 E616:E618 E620:E626" name="Obseg5_1_3_3"/>
    <protectedRange sqref="F350:F351 F416:F417 F412:F413 F409:F410 F405:F406 F361:F402 F357:F358 F354:F355 F450:F451 F447:F448 F444:F445 F440:F441 F436:F437 F432:F433 F428:F429 F424:F425 F420:F421 F464:F465 F754 F454:F455 F667:F671 F660:F665 F673:F675 F677:F679 F681:F684 F719:F720 F726:F727 F457 F460:F462 F294:F304 F311:F312 F314:F318 F320:F321 F323:F327 F329:F333 F283:F284 F306:F307 F337:F338 F340:F341 F343:F344 F286:F290 F470:F471 F476:F478 F687:F689 F692:F695 F697:F701 F703:F713 F716 F517:F518 F559:F562 F565 F568:F580 F730 F734 F489:F499 F501:F502 F505:F506 F511:F512 F514:F515 F520 F722:F723 F525:F527 F529:F530 F533:F535 F541:F543 F537:F539 F545:F546 F549:F550 F553:F555 F586:F588 F591:F597 F599:F607 F610:F614 F616:F618 F620:F626 F628:F634 F637:F642 F644:F646 F648:F652 F654:F658" name="Obseg5_4_2_4"/>
    <protectedRange sqref="E739:F739 E835:F835" name="Obseg5"/>
    <protectedRange sqref="E835:F835" name="Range1_3"/>
    <protectedRange sqref="E737:F738 E482:F482 E483:E485 E735:E736" name="Obseg5_6"/>
    <protectedRange sqref="F483:F485 F735:F736" name="Obseg5_4_1_5_1"/>
    <protectedRange sqref="E740:F740 E833:F834" name="Obseg5_10"/>
    <protectedRange sqref="E741:E749" name="Obseg5_2_6_1"/>
    <protectedRange sqref="F741:F749" name="Obseg5_4_4_6_1"/>
    <protectedRange sqref="E751:F751 E750 E777:F777 E779:F779 E778 E783:F784 E811:F812 E815:F815 E752:E753 E755:E757 E759 E780:E782 E813:E814 E763 E767 E771 E785:E794 E796:E803 E805:E810 E775" name="Obseg5_3_1_2"/>
    <protectedRange sqref="F750 F778 F805:F810 F752:F753 F819:F820 F755:F757 F780:F782 F813:F814 F763:F764 F759:F760 F767:F768 F771:F772 F785:F794 F796:F803 F816 F774:F776 F822:F832" name="Obseg5_4_6_1"/>
    <protectedRange sqref="E821:F821 E822:E832 E819:E820 E817:F818 E816" name="Obseg5_5_1_2"/>
    <protectedRange sqref="E1:F34" name="Obseg5_11_1"/>
  </protectedRange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8865D-998E-4083-AB64-141A6A62A280}">
  <dimension ref="A1:J37"/>
  <sheetViews>
    <sheetView tabSelected="1" view="pageBreakPreview" zoomScaleNormal="100" zoomScaleSheetLayoutView="100" workbookViewId="0">
      <selection activeCell="C17" sqref="C17:F17"/>
    </sheetView>
  </sheetViews>
  <sheetFormatPr defaultRowHeight="12.75"/>
  <cols>
    <col min="2" max="2" width="60.42578125" customWidth="1"/>
    <col min="5" max="5" width="22.85546875" customWidth="1"/>
    <col min="6" max="6" width="27" style="74" customWidth="1"/>
  </cols>
  <sheetData>
    <row r="1" spans="1:6" ht="15">
      <c r="A1" s="32"/>
      <c r="B1" s="32"/>
      <c r="C1" s="33"/>
      <c r="D1" s="34"/>
      <c r="E1" s="34"/>
      <c r="F1" s="35"/>
    </row>
    <row r="2" spans="1:6" ht="15">
      <c r="A2" s="36"/>
      <c r="B2" s="36"/>
      <c r="C2" s="36"/>
      <c r="D2" s="34"/>
      <c r="E2" s="34"/>
      <c r="F2" s="37"/>
    </row>
    <row r="3" spans="1:6" ht="15">
      <c r="A3" s="36"/>
      <c r="B3" s="36"/>
      <c r="C3" s="36"/>
      <c r="D3" s="34"/>
      <c r="E3" s="34"/>
      <c r="F3" s="37"/>
    </row>
    <row r="4" spans="1:6" ht="15">
      <c r="A4" s="36"/>
      <c r="B4" s="36"/>
      <c r="C4" s="36"/>
      <c r="D4" s="34"/>
      <c r="E4" s="34"/>
      <c r="F4" s="37"/>
    </row>
    <row r="5" spans="1:6" ht="15">
      <c r="A5" s="36"/>
      <c r="B5" s="36"/>
      <c r="C5" s="36"/>
      <c r="D5" s="34"/>
      <c r="E5" s="34"/>
      <c r="F5" s="37"/>
    </row>
    <row r="6" spans="1:6" ht="15">
      <c r="A6" s="36"/>
      <c r="B6" s="36"/>
      <c r="C6" s="36"/>
      <c r="D6" s="34"/>
      <c r="E6" s="34"/>
      <c r="F6" s="37"/>
    </row>
    <row r="7" spans="1:6" ht="15.75">
      <c r="A7" s="36"/>
      <c r="B7" s="36"/>
      <c r="C7" s="36"/>
      <c r="D7" s="34"/>
      <c r="E7" s="34"/>
      <c r="F7" s="38" t="s">
        <v>918</v>
      </c>
    </row>
    <row r="8" spans="1:6" ht="15">
      <c r="A8" s="39"/>
      <c r="B8" s="39"/>
      <c r="C8" s="40"/>
      <c r="D8" s="34"/>
      <c r="E8" s="34"/>
      <c r="F8" s="37"/>
    </row>
    <row r="9" spans="1:6" ht="15.75">
      <c r="A9" s="41"/>
      <c r="B9" s="42" t="s">
        <v>806</v>
      </c>
      <c r="C9" s="43"/>
      <c r="D9" s="34"/>
      <c r="E9" s="34"/>
      <c r="F9" s="37"/>
    </row>
    <row r="10" spans="1:6" ht="15.75">
      <c r="A10" s="41"/>
      <c r="B10" s="42"/>
      <c r="C10" s="43"/>
      <c r="D10" s="34"/>
      <c r="E10" s="34"/>
      <c r="F10" s="37"/>
    </row>
    <row r="11" spans="1:6" ht="15.75">
      <c r="A11" s="41"/>
      <c r="B11" s="42" t="s">
        <v>807</v>
      </c>
      <c r="C11" s="319"/>
      <c r="D11" s="319"/>
      <c r="E11" s="319"/>
      <c r="F11" s="319"/>
    </row>
    <row r="12" spans="1:6" ht="15.75">
      <c r="A12" s="41"/>
      <c r="B12" s="44"/>
      <c r="C12" s="43"/>
      <c r="D12" s="34"/>
      <c r="E12" s="34"/>
      <c r="F12" s="37"/>
    </row>
    <row r="13" spans="1:6" ht="15.75">
      <c r="A13" s="41"/>
      <c r="B13" s="44" t="s">
        <v>808</v>
      </c>
      <c r="C13" s="319"/>
      <c r="D13" s="319"/>
      <c r="E13" s="319"/>
      <c r="F13" s="319"/>
    </row>
    <row r="14" spans="1:6" ht="15.75">
      <c r="A14" s="41"/>
      <c r="B14" s="44"/>
      <c r="C14" s="43"/>
      <c r="D14" s="34"/>
      <c r="E14" s="34"/>
      <c r="F14" s="37"/>
    </row>
    <row r="15" spans="1:6" ht="15.75">
      <c r="A15" s="41"/>
      <c r="B15" s="44" t="s">
        <v>809</v>
      </c>
      <c r="C15" s="319"/>
      <c r="D15" s="319"/>
      <c r="E15" s="319"/>
      <c r="F15" s="319"/>
    </row>
    <row r="16" spans="1:6" ht="15.75">
      <c r="A16" s="41"/>
      <c r="B16" s="44"/>
      <c r="C16" s="43"/>
      <c r="D16" s="34"/>
      <c r="E16" s="34"/>
      <c r="F16" s="37"/>
    </row>
    <row r="17" spans="1:10" ht="15.75">
      <c r="A17" s="41"/>
      <c r="B17" s="44" t="s">
        <v>810</v>
      </c>
      <c r="C17" s="319"/>
      <c r="D17" s="319"/>
      <c r="E17" s="319"/>
      <c r="F17" s="319"/>
    </row>
    <row r="18" spans="1:10" ht="15.75">
      <c r="A18" s="41"/>
      <c r="B18" s="44"/>
      <c r="C18" s="43"/>
      <c r="D18" s="34"/>
      <c r="E18" s="34"/>
      <c r="F18" s="37"/>
    </row>
    <row r="19" spans="1:10" ht="15.75">
      <c r="A19" s="41"/>
      <c r="B19" s="44"/>
      <c r="C19" s="45"/>
      <c r="D19" s="46"/>
      <c r="E19" s="46"/>
      <c r="F19" s="46"/>
    </row>
    <row r="20" spans="1:10" ht="15.75">
      <c r="A20" s="41"/>
      <c r="B20" s="47" t="s">
        <v>811</v>
      </c>
      <c r="C20" s="47"/>
      <c r="D20" s="48"/>
      <c r="E20" s="48"/>
      <c r="F20" s="37"/>
    </row>
    <row r="21" spans="1:10" ht="15.75">
      <c r="A21" s="41"/>
      <c r="B21" s="47"/>
      <c r="C21" s="47"/>
      <c r="D21" s="48"/>
      <c r="E21" s="48"/>
      <c r="F21" s="37"/>
    </row>
    <row r="22" spans="1:10" ht="69" customHeight="1">
      <c r="A22" s="41"/>
      <c r="B22" s="49" t="s">
        <v>780</v>
      </c>
      <c r="C22" s="47"/>
      <c r="D22" s="48"/>
      <c r="E22" s="48"/>
      <c r="F22" s="37"/>
    </row>
    <row r="23" spans="1:10" ht="12" customHeight="1">
      <c r="A23" s="50" t="s">
        <v>905</v>
      </c>
      <c r="B23" s="51" t="s">
        <v>814</v>
      </c>
      <c r="C23" s="52"/>
      <c r="D23" s="53"/>
      <c r="E23" s="54"/>
      <c r="F23" s="55" t="s">
        <v>906</v>
      </c>
      <c r="G23" s="56"/>
      <c r="H23" s="56"/>
    </row>
    <row r="24" spans="1:10" ht="14.25">
      <c r="A24" s="57" t="s">
        <v>818</v>
      </c>
      <c r="B24" s="58" t="s">
        <v>913</v>
      </c>
      <c r="C24" s="59"/>
      <c r="D24" s="60"/>
      <c r="E24" s="61"/>
      <c r="F24" s="62">
        <f>'SKLOP 1-Medicinska oprema'!G826</f>
        <v>0</v>
      </c>
    </row>
    <row r="25" spans="1:10" ht="14.25">
      <c r="A25" s="57" t="s">
        <v>819</v>
      </c>
      <c r="B25" s="58" t="s">
        <v>914</v>
      </c>
      <c r="C25" s="59"/>
      <c r="D25" s="60"/>
      <c r="E25" s="61"/>
      <c r="F25" s="62">
        <f>'SKLOP 2-Pohištvena oprema'!F278</f>
        <v>0</v>
      </c>
    </row>
    <row r="26" spans="1:10" ht="14.25">
      <c r="A26" s="57" t="s">
        <v>820</v>
      </c>
      <c r="B26" s="58" t="s">
        <v>916</v>
      </c>
      <c r="C26" s="59"/>
      <c r="D26" s="60"/>
      <c r="E26" s="61"/>
      <c r="F26" s="62">
        <f>'SKLOP 3-Informacijska teh.'!G121</f>
        <v>0</v>
      </c>
    </row>
    <row r="27" spans="1:10" ht="14.25">
      <c r="A27" s="57" t="s">
        <v>821</v>
      </c>
      <c r="B27" s="58" t="s">
        <v>915</v>
      </c>
      <c r="C27" s="59"/>
      <c r="D27" s="60"/>
      <c r="E27" s="61"/>
      <c r="F27" s="62">
        <f>'SKLOP 4-Telefonija'!G32</f>
        <v>0</v>
      </c>
    </row>
    <row r="28" spans="1:10" s="46" customFormat="1" ht="15.75">
      <c r="A28" s="63"/>
      <c r="B28" s="64"/>
      <c r="C28" s="65"/>
      <c r="D28" s="66"/>
      <c r="E28" s="66"/>
      <c r="F28" s="67"/>
    </row>
    <row r="29" spans="1:10">
      <c r="A29" s="68" t="s">
        <v>907</v>
      </c>
      <c r="B29" s="68"/>
      <c r="C29" s="69"/>
      <c r="D29" s="69"/>
      <c r="E29" s="69"/>
      <c r="F29" s="69"/>
      <c r="G29" s="69"/>
      <c r="H29" s="69"/>
      <c r="I29" s="69"/>
      <c r="J29" s="69"/>
    </row>
    <row r="30" spans="1:10">
      <c r="A30" s="70" t="s">
        <v>908</v>
      </c>
      <c r="B30" s="69" t="s">
        <v>909</v>
      </c>
      <c r="C30" s="69"/>
      <c r="D30" s="69"/>
      <c r="E30" s="69"/>
      <c r="F30" s="69"/>
      <c r="G30" s="69"/>
      <c r="H30" s="69"/>
      <c r="I30" s="69"/>
      <c r="J30" s="69"/>
    </row>
    <row r="31" spans="1:10" ht="63.75" customHeight="1">
      <c r="A31" s="70" t="s">
        <v>908</v>
      </c>
      <c r="B31" s="71" t="s">
        <v>1092</v>
      </c>
      <c r="C31" s="71"/>
      <c r="D31" s="71"/>
      <c r="E31" s="71"/>
      <c r="F31" s="71"/>
      <c r="G31" s="71"/>
      <c r="H31" s="71"/>
      <c r="I31" s="71"/>
      <c r="J31" s="71"/>
    </row>
    <row r="32" spans="1:10" ht="38.25">
      <c r="A32" s="70" t="s">
        <v>908</v>
      </c>
      <c r="B32" s="71" t="s">
        <v>910</v>
      </c>
      <c r="C32" s="71"/>
      <c r="D32" s="71"/>
      <c r="E32" s="71"/>
      <c r="F32" s="71"/>
      <c r="G32" s="71"/>
      <c r="H32" s="71"/>
      <c r="I32" s="71"/>
      <c r="J32" s="71"/>
    </row>
    <row r="33" spans="1:10">
      <c r="A33" s="69"/>
      <c r="B33" s="69"/>
      <c r="C33" s="69"/>
      <c r="D33" s="69"/>
      <c r="E33" s="69"/>
      <c r="F33" s="69"/>
      <c r="G33" s="69"/>
      <c r="H33" s="69"/>
      <c r="I33" s="69"/>
      <c r="J33" s="69"/>
    </row>
    <row r="34" spans="1:10">
      <c r="A34" s="69"/>
      <c r="B34" s="69"/>
      <c r="C34" s="69"/>
      <c r="D34" s="69"/>
      <c r="E34" s="69"/>
      <c r="F34" s="69"/>
      <c r="G34" s="69"/>
      <c r="H34" s="69"/>
      <c r="I34" s="69"/>
      <c r="J34" s="69"/>
    </row>
    <row r="35" spans="1:10">
      <c r="A35" s="69" t="s">
        <v>911</v>
      </c>
      <c r="B35" s="69"/>
      <c r="C35" s="69"/>
      <c r="D35" s="69"/>
      <c r="E35" s="69"/>
      <c r="F35" s="69"/>
      <c r="G35" s="69"/>
      <c r="H35" s="72"/>
      <c r="I35" s="72"/>
      <c r="J35" s="72"/>
    </row>
    <row r="36" spans="1:10">
      <c r="A36" s="69"/>
      <c r="B36" s="69"/>
      <c r="C36" s="69"/>
      <c r="D36" s="69"/>
      <c r="E36" s="318"/>
      <c r="F36" s="318"/>
      <c r="G36" s="69"/>
      <c r="H36" s="69"/>
      <c r="I36" s="69"/>
      <c r="J36" s="69"/>
    </row>
    <row r="37" spans="1:10">
      <c r="A37" s="69" t="s">
        <v>912</v>
      </c>
      <c r="B37" s="69"/>
      <c r="C37" s="69"/>
      <c r="D37" s="69"/>
      <c r="E37" s="69"/>
      <c r="F37" s="69"/>
      <c r="G37" s="69"/>
      <c r="H37" s="73"/>
      <c r="I37" s="73"/>
      <c r="J37" s="73"/>
    </row>
  </sheetData>
  <sheetProtection algorithmName="SHA-512" hashValue="Ev8SL141GquoLXVB72fVcMGUAGf1HanTKqm87L+rdUDqj1F9TYjFqCLO9mGrNZry0C4oDivfvQtPa9pvEP+ZQA==" saltValue="ftgWSq0WIlOpzyfkHokGNA==" spinCount="100000" sheet="1" objects="1" scenarios="1"/>
  <mergeCells count="5">
    <mergeCell ref="E36:F36"/>
    <mergeCell ref="C11:F11"/>
    <mergeCell ref="C13:F13"/>
    <mergeCell ref="C15:F15"/>
    <mergeCell ref="C17:F17"/>
  </mergeCells>
  <phoneticPr fontId="11" type="noConversion"/>
  <pageMargins left="0.7" right="0.7" top="0.75" bottom="0.75" header="0.3" footer="0.3"/>
  <pageSetup paperSize="9"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B8CD7-3FD3-4280-B97F-03D2FC4B9DED}">
  <dimension ref="A1:AMJ840"/>
  <sheetViews>
    <sheetView view="pageBreakPreview" zoomScale="115" zoomScaleNormal="100" zoomScaleSheetLayoutView="115" workbookViewId="0">
      <selection activeCell="G12" sqref="G12:G825"/>
    </sheetView>
  </sheetViews>
  <sheetFormatPr defaultRowHeight="12.75"/>
  <cols>
    <col min="2" max="2" width="102.7109375" customWidth="1"/>
    <col min="3" max="3" width="12.7109375" customWidth="1"/>
    <col min="4" max="4" width="7.5703125" customWidth="1"/>
    <col min="5" max="5" width="9.5703125" style="220" customWidth="1"/>
    <col min="6" max="6" width="13.28515625" customWidth="1"/>
    <col min="7" max="7" width="12.7109375" customWidth="1"/>
  </cols>
  <sheetData>
    <row r="1" spans="1:7" ht="15">
      <c r="A1" s="36"/>
      <c r="B1" s="36"/>
      <c r="C1" s="36"/>
      <c r="D1" s="34"/>
      <c r="E1" s="34"/>
      <c r="F1" s="37"/>
      <c r="G1" s="75"/>
    </row>
    <row r="2" spans="1:7" ht="15">
      <c r="A2" s="36"/>
      <c r="B2" s="36"/>
      <c r="C2" s="36"/>
      <c r="D2" s="34"/>
      <c r="E2" s="34"/>
      <c r="F2" s="37"/>
      <c r="G2" s="75"/>
    </row>
    <row r="3" spans="1:7" ht="15">
      <c r="A3" s="36"/>
      <c r="B3" s="36"/>
      <c r="C3" s="36"/>
      <c r="D3" s="34"/>
      <c r="E3" s="34"/>
      <c r="F3" s="37"/>
      <c r="G3" s="75"/>
    </row>
    <row r="4" spans="1:7" ht="15">
      <c r="A4" s="36"/>
      <c r="B4" s="36"/>
      <c r="C4" s="36"/>
      <c r="D4" s="34"/>
      <c r="E4" s="34"/>
      <c r="F4" s="37"/>
      <c r="G4" s="75"/>
    </row>
    <row r="5" spans="1:7">
      <c r="A5" s="36"/>
      <c r="B5" s="36"/>
      <c r="C5" s="36"/>
      <c r="D5" s="76"/>
      <c r="E5" s="77"/>
      <c r="F5" s="75"/>
      <c r="G5" s="75"/>
    </row>
    <row r="6" spans="1:7">
      <c r="A6" s="36"/>
      <c r="B6" s="36"/>
      <c r="C6" s="36"/>
      <c r="D6" s="76"/>
      <c r="E6" s="77"/>
      <c r="F6" s="75"/>
      <c r="G6" s="75"/>
    </row>
    <row r="7" spans="1:7" ht="15.75">
      <c r="A7" s="36"/>
      <c r="B7" s="36"/>
      <c r="C7" s="36"/>
      <c r="D7" s="76"/>
      <c r="E7" s="77"/>
      <c r="F7" s="75"/>
      <c r="G7" s="38" t="s">
        <v>919</v>
      </c>
    </row>
    <row r="8" spans="1:7" ht="15.75">
      <c r="A8" s="36"/>
      <c r="B8" s="36"/>
      <c r="C8" s="36"/>
      <c r="D8" s="76"/>
      <c r="E8" s="77"/>
      <c r="F8" s="75"/>
      <c r="G8" s="38"/>
    </row>
    <row r="9" spans="1:7">
      <c r="A9" s="36"/>
      <c r="B9" s="78" t="s">
        <v>1123</v>
      </c>
      <c r="C9" s="36"/>
      <c r="D9" s="76"/>
      <c r="E9" s="77"/>
      <c r="F9" s="75"/>
      <c r="G9" s="75"/>
    </row>
    <row r="10" spans="1:7" ht="57.75" customHeight="1">
      <c r="A10" s="79" t="s">
        <v>813</v>
      </c>
      <c r="B10" s="79" t="s">
        <v>814</v>
      </c>
      <c r="C10" s="79" t="s">
        <v>812</v>
      </c>
      <c r="D10" s="80" t="s">
        <v>815</v>
      </c>
      <c r="E10" s="81" t="s">
        <v>777</v>
      </c>
      <c r="F10" s="82" t="s">
        <v>816</v>
      </c>
      <c r="G10" s="82" t="s">
        <v>817</v>
      </c>
    </row>
    <row r="11" spans="1:7" ht="12.75" customHeight="1">
      <c r="A11" s="83"/>
      <c r="B11" s="83"/>
      <c r="C11" s="84"/>
      <c r="D11" s="84"/>
      <c r="E11" s="85"/>
      <c r="F11" s="86"/>
      <c r="G11" s="75"/>
    </row>
    <row r="12" spans="1:7">
      <c r="A12" s="87" t="s">
        <v>1050</v>
      </c>
      <c r="B12" s="88" t="s">
        <v>130</v>
      </c>
      <c r="C12" s="15"/>
      <c r="D12" s="89" t="s">
        <v>0</v>
      </c>
      <c r="E12" s="90">
        <v>31</v>
      </c>
      <c r="F12" s="19">
        <v>0</v>
      </c>
      <c r="G12" s="91">
        <f>+E12*F12</f>
        <v>0</v>
      </c>
    </row>
    <row r="13" spans="1:7">
      <c r="A13" s="92"/>
      <c r="B13" s="93" t="s">
        <v>131</v>
      </c>
      <c r="C13" s="94"/>
      <c r="D13" s="94"/>
      <c r="E13" s="95"/>
      <c r="F13" s="96"/>
      <c r="G13" s="97"/>
    </row>
    <row r="14" spans="1:7">
      <c r="A14" s="92"/>
      <c r="B14" s="93" t="s">
        <v>132</v>
      </c>
      <c r="C14" s="94"/>
      <c r="D14" s="94"/>
      <c r="E14" s="95"/>
      <c r="F14" s="96"/>
      <c r="G14" s="97"/>
    </row>
    <row r="15" spans="1:7">
      <c r="A15" s="98"/>
      <c r="B15" s="93" t="s">
        <v>133</v>
      </c>
      <c r="C15" s="94"/>
      <c r="D15" s="94"/>
      <c r="E15" s="95"/>
      <c r="F15" s="96"/>
      <c r="G15" s="97"/>
    </row>
    <row r="16" spans="1:7">
      <c r="A16" s="92"/>
      <c r="B16" s="99" t="s">
        <v>134</v>
      </c>
      <c r="C16" s="94"/>
      <c r="D16" s="94"/>
      <c r="E16" s="95"/>
      <c r="F16" s="96"/>
      <c r="G16" s="97"/>
    </row>
    <row r="17" spans="1:7">
      <c r="A17" s="92"/>
      <c r="B17" s="99" t="s">
        <v>135</v>
      </c>
      <c r="C17" s="94"/>
      <c r="D17" s="94"/>
      <c r="E17" s="95"/>
      <c r="F17" s="96"/>
      <c r="G17" s="97"/>
    </row>
    <row r="18" spans="1:7">
      <c r="A18" s="92"/>
      <c r="B18" s="99" t="s">
        <v>136</v>
      </c>
      <c r="C18" s="94"/>
      <c r="D18" s="94"/>
      <c r="E18" s="95"/>
      <c r="F18" s="96"/>
      <c r="G18" s="97"/>
    </row>
    <row r="19" spans="1:7">
      <c r="A19" s="92"/>
      <c r="B19" s="99" t="s">
        <v>137</v>
      </c>
      <c r="C19" s="94"/>
      <c r="D19" s="94"/>
      <c r="E19" s="95"/>
      <c r="F19" s="96"/>
      <c r="G19" s="97"/>
    </row>
    <row r="20" spans="1:7">
      <c r="A20" s="92"/>
      <c r="B20" s="99" t="s">
        <v>138</v>
      </c>
      <c r="C20" s="94"/>
      <c r="D20" s="94"/>
      <c r="E20" s="95"/>
      <c r="F20" s="96"/>
      <c r="G20" s="97"/>
    </row>
    <row r="21" spans="1:7">
      <c r="A21" s="92"/>
      <c r="B21" s="99" t="s">
        <v>139</v>
      </c>
      <c r="C21" s="94"/>
      <c r="D21" s="94"/>
      <c r="E21" s="95"/>
      <c r="F21" s="96"/>
      <c r="G21" s="97"/>
    </row>
    <row r="22" spans="1:7">
      <c r="A22" s="100"/>
      <c r="B22" s="101"/>
      <c r="C22" s="94"/>
      <c r="D22" s="94"/>
      <c r="E22" s="102"/>
      <c r="F22" s="103"/>
      <c r="G22" s="104"/>
    </row>
    <row r="23" spans="1:7">
      <c r="A23" s="105" t="s">
        <v>1051</v>
      </c>
      <c r="B23" s="106" t="s">
        <v>140</v>
      </c>
      <c r="C23" s="16"/>
      <c r="D23" s="107" t="s">
        <v>0</v>
      </c>
      <c r="E23" s="108">
        <v>31</v>
      </c>
      <c r="F23" s="20">
        <v>0</v>
      </c>
      <c r="G23" s="109">
        <f>+E23*F23</f>
        <v>0</v>
      </c>
    </row>
    <row r="24" spans="1:7">
      <c r="A24" s="110"/>
      <c r="B24" s="93" t="s">
        <v>141</v>
      </c>
      <c r="C24" s="94"/>
      <c r="D24" s="94"/>
      <c r="E24" s="111"/>
      <c r="F24" s="96"/>
      <c r="G24" s="97"/>
    </row>
    <row r="25" spans="1:7">
      <c r="A25" s="110"/>
      <c r="B25" s="93" t="s">
        <v>132</v>
      </c>
      <c r="C25" s="94"/>
      <c r="D25" s="94"/>
      <c r="E25" s="111"/>
      <c r="F25" s="96"/>
      <c r="G25" s="97"/>
    </row>
    <row r="26" spans="1:7">
      <c r="A26" s="110"/>
      <c r="B26" s="112" t="s">
        <v>142</v>
      </c>
      <c r="C26" s="94"/>
      <c r="D26" s="94"/>
      <c r="E26" s="111"/>
      <c r="F26" s="96"/>
      <c r="G26" s="97"/>
    </row>
    <row r="27" spans="1:7">
      <c r="A27" s="110"/>
      <c r="B27" s="93" t="s">
        <v>143</v>
      </c>
      <c r="C27" s="94"/>
      <c r="D27" s="94"/>
      <c r="E27" s="111"/>
      <c r="F27" s="96"/>
      <c r="G27" s="97"/>
    </row>
    <row r="28" spans="1:7">
      <c r="A28" s="110"/>
      <c r="B28" s="99" t="s">
        <v>144</v>
      </c>
      <c r="C28" s="94"/>
      <c r="D28" s="94"/>
      <c r="E28" s="111"/>
      <c r="F28" s="96"/>
      <c r="G28" s="97"/>
    </row>
    <row r="29" spans="1:7">
      <c r="A29" s="110"/>
      <c r="B29" s="93" t="s">
        <v>145</v>
      </c>
      <c r="C29" s="94"/>
      <c r="D29" s="94"/>
      <c r="E29" s="111"/>
      <c r="F29" s="96"/>
      <c r="G29" s="97"/>
    </row>
    <row r="30" spans="1:7">
      <c r="A30" s="110"/>
      <c r="B30" s="99" t="s">
        <v>146</v>
      </c>
      <c r="C30" s="94"/>
      <c r="D30" s="94"/>
      <c r="E30" s="111"/>
      <c r="F30" s="96"/>
      <c r="G30" s="97"/>
    </row>
    <row r="31" spans="1:7">
      <c r="A31" s="113"/>
      <c r="B31" s="114"/>
      <c r="C31" s="94"/>
      <c r="D31" s="94"/>
      <c r="E31" s="115"/>
      <c r="F31" s="103"/>
      <c r="G31" s="104"/>
    </row>
    <row r="32" spans="1:7">
      <c r="A32" s="105" t="s">
        <v>1052</v>
      </c>
      <c r="B32" s="116" t="s">
        <v>147</v>
      </c>
      <c r="C32" s="16"/>
      <c r="D32" s="107" t="s">
        <v>902</v>
      </c>
      <c r="E32" s="117">
        <v>5</v>
      </c>
      <c r="F32" s="20">
        <v>0</v>
      </c>
      <c r="G32" s="109">
        <f>+E32*F32</f>
        <v>0</v>
      </c>
    </row>
    <row r="33" spans="1:7">
      <c r="A33" s="118"/>
      <c r="B33" s="93" t="s">
        <v>148</v>
      </c>
      <c r="C33" s="94"/>
      <c r="D33" s="94"/>
      <c r="E33" s="95"/>
      <c r="F33" s="96"/>
      <c r="G33" s="97"/>
    </row>
    <row r="34" spans="1:7">
      <c r="A34" s="119"/>
      <c r="B34" s="93" t="s">
        <v>132</v>
      </c>
      <c r="C34" s="94"/>
      <c r="D34" s="94"/>
      <c r="E34" s="120"/>
      <c r="F34" s="96"/>
      <c r="G34" s="97"/>
    </row>
    <row r="35" spans="1:7">
      <c r="A35" s="119"/>
      <c r="B35" s="93" t="s">
        <v>149</v>
      </c>
      <c r="C35" s="94"/>
      <c r="D35" s="94"/>
      <c r="E35" s="120"/>
      <c r="F35" s="96"/>
      <c r="G35" s="97"/>
    </row>
    <row r="36" spans="1:7">
      <c r="A36" s="119"/>
      <c r="B36" s="99" t="s">
        <v>150</v>
      </c>
      <c r="C36" s="94"/>
      <c r="D36" s="94"/>
      <c r="E36" s="120"/>
      <c r="F36" s="96"/>
      <c r="G36" s="97"/>
    </row>
    <row r="37" spans="1:7">
      <c r="A37" s="119"/>
      <c r="B37" s="99" t="s">
        <v>151</v>
      </c>
      <c r="C37" s="94"/>
      <c r="D37" s="94"/>
      <c r="E37" s="120"/>
      <c r="F37" s="96"/>
      <c r="G37" s="97"/>
    </row>
    <row r="38" spans="1:7">
      <c r="A38" s="119"/>
      <c r="B38" s="99" t="s">
        <v>152</v>
      </c>
      <c r="C38" s="94"/>
      <c r="D38" s="94"/>
      <c r="E38" s="120"/>
      <c r="F38" s="96"/>
      <c r="G38" s="97"/>
    </row>
    <row r="39" spans="1:7">
      <c r="A39" s="119"/>
      <c r="B39" s="99" t="s">
        <v>153</v>
      </c>
      <c r="C39" s="94"/>
      <c r="D39" s="94"/>
      <c r="E39" s="120"/>
      <c r="F39" s="96"/>
      <c r="G39" s="97"/>
    </row>
    <row r="40" spans="1:7">
      <c r="A40" s="119"/>
      <c r="B40" s="99" t="s">
        <v>154</v>
      </c>
      <c r="C40" s="94"/>
      <c r="D40" s="94"/>
      <c r="E40" s="120"/>
      <c r="F40" s="96"/>
      <c r="G40" s="97"/>
    </row>
    <row r="41" spans="1:7">
      <c r="A41" s="119"/>
      <c r="B41" s="99" t="s">
        <v>155</v>
      </c>
      <c r="C41" s="94"/>
      <c r="D41" s="94"/>
      <c r="E41" s="120"/>
      <c r="F41" s="96"/>
      <c r="G41" s="97"/>
    </row>
    <row r="42" spans="1:7">
      <c r="A42" s="119"/>
      <c r="B42" s="99" t="s">
        <v>156</v>
      </c>
      <c r="C42" s="94"/>
      <c r="D42" s="94"/>
      <c r="E42" s="120"/>
      <c r="F42" s="96"/>
      <c r="G42" s="97"/>
    </row>
    <row r="43" spans="1:7">
      <c r="A43" s="119"/>
      <c r="B43" s="99" t="s">
        <v>157</v>
      </c>
      <c r="C43" s="94"/>
      <c r="D43" s="94"/>
      <c r="E43" s="120"/>
      <c r="F43" s="96"/>
      <c r="G43" s="97"/>
    </row>
    <row r="44" spans="1:7">
      <c r="A44" s="119"/>
      <c r="B44" s="99" t="s">
        <v>158</v>
      </c>
      <c r="C44" s="94"/>
      <c r="D44" s="94"/>
      <c r="E44" s="120"/>
      <c r="F44" s="96"/>
      <c r="G44" s="97"/>
    </row>
    <row r="45" spans="1:7">
      <c r="A45" s="119"/>
      <c r="B45" s="99" t="s">
        <v>159</v>
      </c>
      <c r="C45" s="94"/>
      <c r="D45" s="94"/>
      <c r="E45" s="120"/>
      <c r="F45" s="96"/>
      <c r="G45" s="97"/>
    </row>
    <row r="46" spans="1:7">
      <c r="A46" s="119"/>
      <c r="B46" s="99" t="s">
        <v>160</v>
      </c>
      <c r="C46" s="94"/>
      <c r="D46" s="94"/>
      <c r="E46" s="120"/>
      <c r="F46" s="96"/>
      <c r="G46" s="97"/>
    </row>
    <row r="47" spans="1:7">
      <c r="A47" s="119"/>
      <c r="B47" s="99" t="s">
        <v>161</v>
      </c>
      <c r="C47" s="94"/>
      <c r="D47" s="94"/>
      <c r="E47" s="120"/>
      <c r="F47" s="96"/>
      <c r="G47" s="97"/>
    </row>
    <row r="48" spans="1:7">
      <c r="A48" s="119"/>
      <c r="B48" s="99" t="s">
        <v>162</v>
      </c>
      <c r="C48" s="94"/>
      <c r="D48" s="94"/>
      <c r="E48" s="120"/>
      <c r="F48" s="96"/>
      <c r="G48" s="97"/>
    </row>
    <row r="49" spans="1:7">
      <c r="A49" s="119"/>
      <c r="B49" s="93" t="s">
        <v>163</v>
      </c>
      <c r="C49" s="94"/>
      <c r="D49" s="94"/>
      <c r="E49" s="120"/>
      <c r="F49" s="96"/>
      <c r="G49" s="97"/>
    </row>
    <row r="50" spans="1:7">
      <c r="A50" s="119"/>
      <c r="B50" s="99" t="s">
        <v>164</v>
      </c>
      <c r="C50" s="94"/>
      <c r="D50" s="94"/>
      <c r="E50" s="120"/>
      <c r="F50" s="96"/>
      <c r="G50" s="97"/>
    </row>
    <row r="51" spans="1:7">
      <c r="A51" s="119"/>
      <c r="B51" s="99" t="s">
        <v>165</v>
      </c>
      <c r="C51" s="94"/>
      <c r="D51" s="94"/>
      <c r="E51" s="120"/>
      <c r="F51" s="96"/>
      <c r="G51" s="97"/>
    </row>
    <row r="52" spans="1:7">
      <c r="A52" s="119"/>
      <c r="B52" s="99" t="s">
        <v>166</v>
      </c>
      <c r="C52" s="94"/>
      <c r="D52" s="94"/>
      <c r="E52" s="120"/>
      <c r="F52" s="96"/>
      <c r="G52" s="97"/>
    </row>
    <row r="53" spans="1:7">
      <c r="A53" s="121"/>
      <c r="B53" s="122"/>
      <c r="C53" s="94"/>
      <c r="D53" s="94"/>
      <c r="E53" s="123"/>
      <c r="F53" s="103"/>
      <c r="G53" s="104"/>
    </row>
    <row r="54" spans="1:7">
      <c r="A54" s="124" t="s">
        <v>1053</v>
      </c>
      <c r="B54" s="116" t="s">
        <v>167</v>
      </c>
      <c r="C54" s="16"/>
      <c r="D54" s="107" t="s">
        <v>902</v>
      </c>
      <c r="E54" s="108">
        <v>8</v>
      </c>
      <c r="F54" s="20">
        <v>0</v>
      </c>
      <c r="G54" s="109">
        <f>+E54*F54</f>
        <v>0</v>
      </c>
    </row>
    <row r="55" spans="1:7">
      <c r="A55" s="118"/>
      <c r="B55" s="125" t="s">
        <v>168</v>
      </c>
      <c r="C55" s="94"/>
      <c r="D55" s="94"/>
      <c r="E55" s="120"/>
      <c r="F55" s="96"/>
      <c r="G55" s="97"/>
    </row>
    <row r="56" spans="1:7">
      <c r="A56" s="118"/>
      <c r="B56" s="93" t="s">
        <v>132</v>
      </c>
      <c r="C56" s="94"/>
      <c r="D56" s="94"/>
      <c r="E56" s="120"/>
      <c r="F56" s="96"/>
      <c r="G56" s="97"/>
    </row>
    <row r="57" spans="1:7">
      <c r="A57" s="118"/>
      <c r="B57" s="126" t="s">
        <v>169</v>
      </c>
      <c r="C57" s="94"/>
      <c r="D57" s="94"/>
      <c r="E57" s="120"/>
      <c r="F57" s="96"/>
      <c r="G57" s="97"/>
    </row>
    <row r="58" spans="1:7">
      <c r="A58" s="118"/>
      <c r="B58" s="126" t="s">
        <v>170</v>
      </c>
      <c r="C58" s="94"/>
      <c r="D58" s="94"/>
      <c r="E58" s="120"/>
      <c r="F58" s="96"/>
      <c r="G58" s="97"/>
    </row>
    <row r="59" spans="1:7">
      <c r="A59" s="118"/>
      <c r="B59" s="126" t="s">
        <v>171</v>
      </c>
      <c r="C59" s="94"/>
      <c r="D59" s="94"/>
      <c r="E59" s="120"/>
      <c r="F59" s="96"/>
      <c r="G59" s="97"/>
    </row>
    <row r="60" spans="1:7">
      <c r="A60" s="118"/>
      <c r="B60" s="126" t="s">
        <v>172</v>
      </c>
      <c r="C60" s="94"/>
      <c r="D60" s="94"/>
      <c r="E60" s="120"/>
      <c r="F60" s="96"/>
      <c r="G60" s="97"/>
    </row>
    <row r="61" spans="1:7">
      <c r="A61" s="118"/>
      <c r="B61" s="126" t="s">
        <v>173</v>
      </c>
      <c r="C61" s="94"/>
      <c r="D61" s="94"/>
      <c r="E61" s="120"/>
      <c r="F61" s="96"/>
      <c r="G61" s="97"/>
    </row>
    <row r="62" spans="1:7">
      <c r="A62" s="118"/>
      <c r="B62" s="126" t="s">
        <v>174</v>
      </c>
      <c r="C62" s="94"/>
      <c r="D62" s="94"/>
      <c r="E62" s="120"/>
      <c r="F62" s="96"/>
      <c r="G62" s="97"/>
    </row>
    <row r="63" spans="1:7">
      <c r="A63" s="118"/>
      <c r="B63" s="126" t="s">
        <v>175</v>
      </c>
      <c r="C63" s="94"/>
      <c r="D63" s="94"/>
      <c r="E63" s="120"/>
      <c r="F63" s="96"/>
      <c r="G63" s="97"/>
    </row>
    <row r="64" spans="1:7">
      <c r="A64" s="118"/>
      <c r="B64" s="433" t="s">
        <v>176</v>
      </c>
      <c r="C64" s="94"/>
      <c r="D64" s="94"/>
      <c r="E64" s="120"/>
      <c r="F64" s="96"/>
      <c r="G64" s="97"/>
    </row>
    <row r="65" spans="1:7">
      <c r="A65" s="118"/>
      <c r="B65" s="126" t="s">
        <v>177</v>
      </c>
      <c r="C65" s="94"/>
      <c r="D65" s="94"/>
      <c r="E65" s="120"/>
      <c r="F65" s="96"/>
      <c r="G65" s="97"/>
    </row>
    <row r="66" spans="1:7">
      <c r="A66" s="118"/>
      <c r="B66" s="126" t="s">
        <v>178</v>
      </c>
      <c r="C66" s="94"/>
      <c r="D66" s="94"/>
      <c r="E66" s="120"/>
      <c r="F66" s="96"/>
      <c r="G66" s="97"/>
    </row>
    <row r="67" spans="1:7">
      <c r="A67" s="118"/>
      <c r="B67" s="126" t="s">
        <v>179</v>
      </c>
      <c r="C67" s="94"/>
      <c r="D67" s="94"/>
      <c r="E67" s="120"/>
      <c r="F67" s="96"/>
      <c r="G67" s="97"/>
    </row>
    <row r="68" spans="1:7">
      <c r="A68" s="127"/>
      <c r="B68" s="114"/>
      <c r="C68" s="94"/>
      <c r="D68" s="94"/>
      <c r="E68" s="123"/>
      <c r="F68" s="103"/>
      <c r="G68" s="104"/>
    </row>
    <row r="69" spans="1:7">
      <c r="A69" s="124" t="s">
        <v>1054</v>
      </c>
      <c r="B69" s="116" t="s">
        <v>180</v>
      </c>
      <c r="C69" s="16"/>
      <c r="D69" s="107" t="s">
        <v>902</v>
      </c>
      <c r="E69" s="108">
        <v>5</v>
      </c>
      <c r="F69" s="20">
        <v>0</v>
      </c>
      <c r="G69" s="109">
        <f>+E69*F69</f>
        <v>0</v>
      </c>
    </row>
    <row r="70" spans="1:7">
      <c r="A70" s="119"/>
      <c r="B70" s="93" t="s">
        <v>181</v>
      </c>
      <c r="C70" s="94"/>
      <c r="D70" s="94"/>
      <c r="E70" s="120"/>
      <c r="F70" s="96"/>
      <c r="G70" s="97"/>
    </row>
    <row r="71" spans="1:7">
      <c r="A71" s="119"/>
      <c r="B71" s="93" t="s">
        <v>132</v>
      </c>
      <c r="C71" s="94"/>
      <c r="D71" s="94"/>
      <c r="E71" s="120"/>
      <c r="F71" s="96"/>
      <c r="G71" s="97"/>
    </row>
    <row r="72" spans="1:7">
      <c r="A72" s="119"/>
      <c r="B72" s="128" t="s">
        <v>182</v>
      </c>
      <c r="C72" s="94"/>
      <c r="D72" s="94"/>
      <c r="E72" s="120"/>
      <c r="F72" s="96"/>
      <c r="G72" s="97"/>
    </row>
    <row r="73" spans="1:7">
      <c r="A73" s="119"/>
      <c r="B73" s="128" t="s">
        <v>183</v>
      </c>
      <c r="C73" s="94"/>
      <c r="D73" s="94"/>
      <c r="E73" s="120"/>
      <c r="F73" s="96"/>
      <c r="G73" s="97"/>
    </row>
    <row r="74" spans="1:7">
      <c r="A74" s="119"/>
      <c r="B74" s="128" t="s">
        <v>184</v>
      </c>
      <c r="C74" s="94"/>
      <c r="D74" s="94"/>
      <c r="E74" s="120"/>
      <c r="F74" s="96"/>
      <c r="G74" s="97"/>
    </row>
    <row r="75" spans="1:7">
      <c r="A75" s="119"/>
      <c r="B75" s="126" t="s">
        <v>185</v>
      </c>
      <c r="C75" s="94"/>
      <c r="D75" s="94"/>
      <c r="E75" s="120"/>
      <c r="F75" s="96"/>
      <c r="G75" s="97"/>
    </row>
    <row r="76" spans="1:7">
      <c r="A76" s="119"/>
      <c r="B76" s="126" t="s">
        <v>186</v>
      </c>
      <c r="C76" s="94"/>
      <c r="D76" s="94"/>
      <c r="E76" s="120"/>
      <c r="F76" s="96"/>
      <c r="G76" s="97"/>
    </row>
    <row r="77" spans="1:7">
      <c r="A77" s="119"/>
      <c r="B77" s="129" t="s">
        <v>187</v>
      </c>
      <c r="C77" s="94"/>
      <c r="D77" s="94"/>
      <c r="E77" s="120"/>
      <c r="F77" s="96"/>
      <c r="G77" s="97"/>
    </row>
    <row r="78" spans="1:7">
      <c r="A78" s="119"/>
      <c r="B78" s="129" t="s">
        <v>188</v>
      </c>
      <c r="C78" s="94"/>
      <c r="D78" s="94"/>
      <c r="E78" s="120"/>
      <c r="F78" s="96"/>
      <c r="G78" s="97"/>
    </row>
    <row r="79" spans="1:7">
      <c r="A79" s="119"/>
      <c r="B79" s="129" t="s">
        <v>189</v>
      </c>
      <c r="C79" s="94"/>
      <c r="D79" s="94"/>
      <c r="E79" s="120"/>
      <c r="F79" s="96"/>
      <c r="G79" s="97"/>
    </row>
    <row r="80" spans="1:7">
      <c r="A80" s="119"/>
      <c r="B80" s="126" t="s">
        <v>190</v>
      </c>
      <c r="C80" s="94"/>
      <c r="D80" s="94"/>
      <c r="E80" s="120"/>
      <c r="F80" s="96"/>
      <c r="G80" s="97"/>
    </row>
    <row r="81" spans="1:7">
      <c r="A81" s="119"/>
      <c r="B81" s="130" t="s">
        <v>191</v>
      </c>
      <c r="C81" s="94"/>
      <c r="D81" s="94"/>
      <c r="E81" s="120"/>
      <c r="F81" s="96"/>
      <c r="G81" s="97"/>
    </row>
    <row r="82" spans="1:7">
      <c r="A82" s="119"/>
      <c r="B82" s="130" t="s">
        <v>192</v>
      </c>
      <c r="C82" s="94"/>
      <c r="D82" s="94"/>
      <c r="E82" s="120"/>
      <c r="F82" s="96"/>
      <c r="G82" s="97"/>
    </row>
    <row r="83" spans="1:7">
      <c r="A83" s="119"/>
      <c r="B83" s="126" t="s">
        <v>193</v>
      </c>
      <c r="C83" s="94"/>
      <c r="D83" s="94"/>
      <c r="E83" s="120"/>
      <c r="F83" s="96"/>
      <c r="G83" s="97"/>
    </row>
    <row r="84" spans="1:7">
      <c r="A84" s="119"/>
      <c r="B84" s="126" t="s">
        <v>194</v>
      </c>
      <c r="C84" s="94"/>
      <c r="D84" s="94"/>
      <c r="E84" s="120"/>
      <c r="F84" s="96"/>
      <c r="G84" s="97"/>
    </row>
    <row r="85" spans="1:7">
      <c r="A85" s="119"/>
      <c r="B85" s="126" t="s">
        <v>195</v>
      </c>
      <c r="C85" s="94"/>
      <c r="D85" s="94"/>
      <c r="E85" s="120"/>
      <c r="F85" s="96"/>
      <c r="G85" s="97"/>
    </row>
    <row r="86" spans="1:7">
      <c r="A86" s="119"/>
      <c r="B86" s="126" t="s">
        <v>196</v>
      </c>
      <c r="C86" s="94"/>
      <c r="D86" s="94"/>
      <c r="E86" s="120"/>
      <c r="F86" s="96"/>
      <c r="G86" s="97"/>
    </row>
    <row r="87" spans="1:7">
      <c r="A87" s="119"/>
      <c r="B87" s="126" t="s">
        <v>197</v>
      </c>
      <c r="C87" s="94"/>
      <c r="D87" s="94"/>
      <c r="E87" s="120"/>
      <c r="F87" s="96"/>
      <c r="G87" s="97"/>
    </row>
    <row r="88" spans="1:7">
      <c r="A88" s="119"/>
      <c r="B88" s="126" t="s">
        <v>198</v>
      </c>
      <c r="C88" s="94"/>
      <c r="D88" s="94"/>
      <c r="E88" s="120"/>
      <c r="F88" s="96"/>
      <c r="G88" s="97"/>
    </row>
    <row r="89" spans="1:7">
      <c r="A89" s="119"/>
      <c r="B89" s="126" t="s">
        <v>1128</v>
      </c>
      <c r="C89" s="94"/>
      <c r="D89" s="94"/>
      <c r="E89" s="120"/>
      <c r="F89" s="96"/>
      <c r="G89" s="97"/>
    </row>
    <row r="90" spans="1:7">
      <c r="A90" s="119"/>
      <c r="B90" s="126" t="s">
        <v>199</v>
      </c>
      <c r="C90" s="94"/>
      <c r="D90" s="94"/>
      <c r="E90" s="120"/>
      <c r="F90" s="96"/>
      <c r="G90" s="97"/>
    </row>
    <row r="91" spans="1:7">
      <c r="A91" s="119"/>
      <c r="B91" s="126" t="s">
        <v>200</v>
      </c>
      <c r="C91" s="94"/>
      <c r="D91" s="94"/>
      <c r="E91" s="120"/>
      <c r="F91" s="96"/>
      <c r="G91" s="97"/>
    </row>
    <row r="92" spans="1:7">
      <c r="A92" s="119"/>
      <c r="B92" s="126" t="s">
        <v>201</v>
      </c>
      <c r="C92" s="94"/>
      <c r="D92" s="94"/>
      <c r="E92" s="120"/>
      <c r="F92" s="96"/>
      <c r="G92" s="97"/>
    </row>
    <row r="93" spans="1:7">
      <c r="A93" s="119"/>
      <c r="B93" s="126" t="s">
        <v>202</v>
      </c>
      <c r="C93" s="94"/>
      <c r="D93" s="94"/>
      <c r="E93" s="120"/>
      <c r="F93" s="96"/>
      <c r="G93" s="97"/>
    </row>
    <row r="94" spans="1:7">
      <c r="A94" s="121"/>
      <c r="B94" s="131"/>
      <c r="C94" s="94"/>
      <c r="D94" s="94"/>
      <c r="E94" s="123"/>
      <c r="F94" s="103"/>
      <c r="G94" s="104"/>
    </row>
    <row r="95" spans="1:7">
      <c r="A95" s="124" t="s">
        <v>1055</v>
      </c>
      <c r="B95" s="116" t="s">
        <v>203</v>
      </c>
      <c r="C95" s="94"/>
      <c r="D95" s="94"/>
      <c r="E95" s="132"/>
      <c r="F95" s="133"/>
      <c r="G95" s="109"/>
    </row>
    <row r="96" spans="1:7">
      <c r="A96" s="134"/>
      <c r="B96" s="93" t="s">
        <v>204</v>
      </c>
      <c r="C96" s="16"/>
      <c r="D96" s="107" t="s">
        <v>902</v>
      </c>
      <c r="E96" s="135">
        <v>3</v>
      </c>
      <c r="F96" s="21">
        <v>0</v>
      </c>
      <c r="G96" s="97">
        <f>+E96*F96</f>
        <v>0</v>
      </c>
    </row>
    <row r="97" spans="1:7">
      <c r="A97" s="119"/>
      <c r="B97" s="93" t="s">
        <v>132</v>
      </c>
      <c r="C97" s="94"/>
      <c r="D97" s="94"/>
      <c r="E97" s="95"/>
      <c r="F97" s="96"/>
      <c r="G97" s="97"/>
    </row>
    <row r="98" spans="1:7">
      <c r="A98" s="119"/>
      <c r="B98" s="128" t="s">
        <v>182</v>
      </c>
      <c r="C98" s="94"/>
      <c r="D98" s="94"/>
      <c r="E98" s="95"/>
      <c r="F98" s="96"/>
      <c r="G98" s="97"/>
    </row>
    <row r="99" spans="1:7">
      <c r="A99" s="119"/>
      <c r="B99" s="128" t="s">
        <v>183</v>
      </c>
      <c r="C99" s="94"/>
      <c r="D99" s="94"/>
      <c r="E99" s="95"/>
      <c r="F99" s="96"/>
      <c r="G99" s="97"/>
    </row>
    <row r="100" spans="1:7">
      <c r="A100" s="119"/>
      <c r="B100" s="128" t="s">
        <v>184</v>
      </c>
      <c r="C100" s="94"/>
      <c r="D100" s="94"/>
      <c r="E100" s="95"/>
      <c r="F100" s="96"/>
      <c r="G100" s="97"/>
    </row>
    <row r="101" spans="1:7">
      <c r="A101" s="119"/>
      <c r="B101" s="126" t="s">
        <v>185</v>
      </c>
      <c r="C101" s="94"/>
      <c r="D101" s="94"/>
      <c r="E101" s="95"/>
      <c r="F101" s="96"/>
      <c r="G101" s="97"/>
    </row>
    <row r="102" spans="1:7">
      <c r="A102" s="119"/>
      <c r="B102" s="126" t="s">
        <v>186</v>
      </c>
      <c r="C102" s="94"/>
      <c r="D102" s="94"/>
      <c r="E102" s="95"/>
      <c r="F102" s="96"/>
      <c r="G102" s="97"/>
    </row>
    <row r="103" spans="1:7">
      <c r="A103" s="119"/>
      <c r="B103" s="129" t="s">
        <v>187</v>
      </c>
      <c r="C103" s="94"/>
      <c r="D103" s="94"/>
      <c r="E103" s="95"/>
      <c r="F103" s="96"/>
      <c r="G103" s="97"/>
    </row>
    <row r="104" spans="1:7">
      <c r="A104" s="119"/>
      <c r="B104" s="129" t="s">
        <v>205</v>
      </c>
      <c r="C104" s="94"/>
      <c r="D104" s="94"/>
      <c r="E104" s="95"/>
      <c r="F104" s="96"/>
      <c r="G104" s="97"/>
    </row>
    <row r="105" spans="1:7">
      <c r="A105" s="119"/>
      <c r="B105" s="130" t="s">
        <v>974</v>
      </c>
      <c r="C105" s="94"/>
      <c r="D105" s="94"/>
      <c r="E105" s="95"/>
      <c r="F105" s="96"/>
      <c r="G105" s="97"/>
    </row>
    <row r="106" spans="1:7">
      <c r="A106" s="119"/>
      <c r="B106" s="126" t="s">
        <v>190</v>
      </c>
      <c r="C106" s="94"/>
      <c r="D106" s="94"/>
      <c r="E106" s="95"/>
      <c r="F106" s="96"/>
      <c r="G106" s="97"/>
    </row>
    <row r="107" spans="1:7">
      <c r="A107" s="119"/>
      <c r="B107" s="130" t="s">
        <v>206</v>
      </c>
      <c r="C107" s="94"/>
      <c r="D107" s="94"/>
      <c r="E107" s="95"/>
      <c r="F107" s="96"/>
      <c r="G107" s="97"/>
    </row>
    <row r="108" spans="1:7">
      <c r="A108" s="119"/>
      <c r="B108" s="130" t="s">
        <v>192</v>
      </c>
      <c r="C108" s="94"/>
      <c r="D108" s="94"/>
      <c r="E108" s="95"/>
      <c r="F108" s="96"/>
      <c r="G108" s="97"/>
    </row>
    <row r="109" spans="1:7">
      <c r="A109" s="119"/>
      <c r="B109" s="126" t="s">
        <v>207</v>
      </c>
      <c r="C109" s="94"/>
      <c r="D109" s="94"/>
      <c r="E109" s="95"/>
      <c r="F109" s="96"/>
      <c r="G109" s="97"/>
    </row>
    <row r="110" spans="1:7">
      <c r="A110" s="119"/>
      <c r="B110" s="126" t="s">
        <v>194</v>
      </c>
      <c r="C110" s="94"/>
      <c r="D110" s="94"/>
      <c r="E110" s="95"/>
      <c r="F110" s="96"/>
      <c r="G110" s="97"/>
    </row>
    <row r="111" spans="1:7">
      <c r="A111" s="119"/>
      <c r="B111" s="126" t="s">
        <v>195</v>
      </c>
      <c r="C111" s="94"/>
      <c r="D111" s="94"/>
      <c r="E111" s="95"/>
      <c r="F111" s="96"/>
      <c r="G111" s="97"/>
    </row>
    <row r="112" spans="1:7" ht="15.75" customHeight="1">
      <c r="A112" s="119"/>
      <c r="B112" s="126" t="s">
        <v>196</v>
      </c>
      <c r="C112" s="94"/>
      <c r="D112" s="94"/>
      <c r="E112" s="95"/>
      <c r="F112" s="96"/>
      <c r="G112" s="97"/>
    </row>
    <row r="113" spans="1:7">
      <c r="A113" s="119"/>
      <c r="B113" s="126" t="s">
        <v>197</v>
      </c>
      <c r="C113" s="94"/>
      <c r="D113" s="94"/>
      <c r="E113" s="95"/>
      <c r="F113" s="96"/>
      <c r="G113" s="97"/>
    </row>
    <row r="114" spans="1:7" ht="15" customHeight="1">
      <c r="A114" s="119"/>
      <c r="B114" s="126" t="s">
        <v>198</v>
      </c>
      <c r="C114" s="94"/>
      <c r="D114" s="94"/>
      <c r="E114" s="95"/>
      <c r="F114" s="96"/>
      <c r="G114" s="97"/>
    </row>
    <row r="115" spans="1:7">
      <c r="A115" s="119"/>
      <c r="B115" s="126" t="s">
        <v>208</v>
      </c>
      <c r="C115" s="94"/>
      <c r="D115" s="94"/>
      <c r="E115" s="95"/>
      <c r="F115" s="96"/>
      <c r="G115" s="97"/>
    </row>
    <row r="116" spans="1:7">
      <c r="A116" s="119"/>
      <c r="B116" s="126" t="s">
        <v>209</v>
      </c>
      <c r="C116" s="94"/>
      <c r="D116" s="94"/>
      <c r="E116" s="95"/>
      <c r="F116" s="96"/>
      <c r="G116" s="97"/>
    </row>
    <row r="117" spans="1:7">
      <c r="A117" s="119"/>
      <c r="B117" s="126" t="s">
        <v>1129</v>
      </c>
      <c r="C117" s="94"/>
      <c r="D117" s="94"/>
      <c r="E117" s="95"/>
      <c r="F117" s="96"/>
      <c r="G117" s="97"/>
    </row>
    <row r="118" spans="1:7">
      <c r="A118" s="119"/>
      <c r="B118" s="126" t="s">
        <v>210</v>
      </c>
      <c r="C118" s="94"/>
      <c r="D118" s="94"/>
      <c r="E118" s="95"/>
      <c r="F118" s="96"/>
      <c r="G118" s="97"/>
    </row>
    <row r="119" spans="1:7">
      <c r="A119" s="119"/>
      <c r="B119" s="126" t="s">
        <v>211</v>
      </c>
      <c r="C119" s="94"/>
      <c r="D119" s="94"/>
      <c r="E119" s="95"/>
      <c r="F119" s="96"/>
      <c r="G119" s="97"/>
    </row>
    <row r="120" spans="1:7">
      <c r="A120" s="119"/>
      <c r="B120" s="126" t="s">
        <v>212</v>
      </c>
      <c r="C120" s="94"/>
      <c r="D120" s="94"/>
      <c r="E120" s="95"/>
      <c r="F120" s="96"/>
      <c r="G120" s="97"/>
    </row>
    <row r="121" spans="1:7">
      <c r="A121" s="119"/>
      <c r="B121" s="126" t="s">
        <v>213</v>
      </c>
      <c r="C121" s="94"/>
      <c r="D121" s="94"/>
      <c r="E121" s="95"/>
      <c r="F121" s="96"/>
      <c r="G121" s="97"/>
    </row>
    <row r="122" spans="1:7">
      <c r="A122" s="119"/>
      <c r="B122" s="126" t="s">
        <v>1130</v>
      </c>
      <c r="C122" s="94"/>
      <c r="D122" s="94"/>
      <c r="E122" s="95"/>
      <c r="F122" s="96"/>
      <c r="G122" s="97"/>
    </row>
    <row r="123" spans="1:7">
      <c r="A123" s="119"/>
      <c r="B123" s="136" t="s">
        <v>214</v>
      </c>
      <c r="C123" s="94"/>
      <c r="D123" s="94"/>
      <c r="E123" s="95"/>
      <c r="F123" s="96"/>
      <c r="G123" s="97"/>
    </row>
    <row r="124" spans="1:7">
      <c r="A124" s="119"/>
      <c r="B124" s="126" t="s">
        <v>215</v>
      </c>
      <c r="C124" s="94"/>
      <c r="D124" s="94"/>
      <c r="E124" s="95"/>
      <c r="F124" s="96"/>
      <c r="G124" s="97"/>
    </row>
    <row r="125" spans="1:7">
      <c r="A125" s="119"/>
      <c r="B125" s="136" t="s">
        <v>216</v>
      </c>
      <c r="C125" s="94"/>
      <c r="D125" s="94"/>
      <c r="E125" s="95"/>
      <c r="F125" s="96"/>
      <c r="G125" s="97"/>
    </row>
    <row r="126" spans="1:7">
      <c r="A126" s="119"/>
      <c r="B126" s="126" t="s">
        <v>217</v>
      </c>
      <c r="C126" s="94"/>
      <c r="D126" s="94"/>
      <c r="E126" s="95"/>
      <c r="F126" s="96"/>
      <c r="G126" s="97"/>
    </row>
    <row r="127" spans="1:7">
      <c r="A127" s="119"/>
      <c r="B127" s="126" t="s">
        <v>218</v>
      </c>
      <c r="C127" s="94"/>
      <c r="D127" s="94"/>
      <c r="E127" s="95"/>
      <c r="F127" s="96"/>
      <c r="G127" s="97"/>
    </row>
    <row r="128" spans="1:7">
      <c r="A128" s="119"/>
      <c r="B128" s="126" t="s">
        <v>219</v>
      </c>
      <c r="C128" s="94"/>
      <c r="D128" s="94"/>
      <c r="E128" s="95"/>
      <c r="F128" s="96"/>
      <c r="G128" s="97"/>
    </row>
    <row r="129" spans="1:7">
      <c r="A129" s="119"/>
      <c r="B129" s="126" t="s">
        <v>202</v>
      </c>
      <c r="C129" s="94"/>
      <c r="D129" s="94"/>
      <c r="E129" s="95"/>
      <c r="F129" s="96"/>
      <c r="G129" s="97"/>
    </row>
    <row r="130" spans="1:7">
      <c r="A130" s="121"/>
      <c r="B130" s="131"/>
      <c r="C130" s="94"/>
      <c r="D130" s="94"/>
      <c r="E130" s="102"/>
      <c r="F130" s="103"/>
      <c r="G130" s="104"/>
    </row>
    <row r="131" spans="1:7">
      <c r="A131" s="124" t="s">
        <v>1056</v>
      </c>
      <c r="B131" s="106" t="s">
        <v>220</v>
      </c>
      <c r="C131" s="94"/>
      <c r="D131" s="94"/>
      <c r="E131" s="132"/>
      <c r="F131" s="133"/>
      <c r="G131" s="109"/>
    </row>
    <row r="132" spans="1:7">
      <c r="A132" s="134"/>
      <c r="B132" s="130" t="s">
        <v>181</v>
      </c>
      <c r="C132" s="16"/>
      <c r="D132" s="107" t="s">
        <v>902</v>
      </c>
      <c r="E132" s="111">
        <v>5</v>
      </c>
      <c r="F132" s="21">
        <v>0</v>
      </c>
      <c r="G132" s="97">
        <f>+E132*F132</f>
        <v>0</v>
      </c>
    </row>
    <row r="133" spans="1:7">
      <c r="A133" s="119"/>
      <c r="B133" s="93" t="s">
        <v>132</v>
      </c>
      <c r="C133" s="94"/>
      <c r="D133" s="94"/>
      <c r="E133" s="120"/>
      <c r="F133" s="96"/>
      <c r="G133" s="97"/>
    </row>
    <row r="134" spans="1:7">
      <c r="A134" s="119"/>
      <c r="B134" s="112" t="s">
        <v>221</v>
      </c>
      <c r="C134" s="94"/>
      <c r="D134" s="94"/>
      <c r="E134" s="120"/>
      <c r="F134" s="96"/>
      <c r="G134" s="97"/>
    </row>
    <row r="135" spans="1:7">
      <c r="A135" s="119"/>
      <c r="B135" s="112" t="s">
        <v>222</v>
      </c>
      <c r="C135" s="94"/>
      <c r="D135" s="94"/>
      <c r="E135" s="120"/>
      <c r="F135" s="96"/>
      <c r="G135" s="97"/>
    </row>
    <row r="136" spans="1:7">
      <c r="A136" s="119"/>
      <c r="B136" s="137" t="s">
        <v>977</v>
      </c>
      <c r="C136" s="94"/>
      <c r="D136" s="94"/>
      <c r="E136" s="120"/>
      <c r="F136" s="96"/>
      <c r="G136" s="97"/>
    </row>
    <row r="137" spans="1:7">
      <c r="A137" s="119"/>
      <c r="B137" s="137" t="s">
        <v>223</v>
      </c>
      <c r="C137" s="94"/>
      <c r="D137" s="94"/>
      <c r="E137" s="120"/>
      <c r="F137" s="96"/>
      <c r="G137" s="97"/>
    </row>
    <row r="138" spans="1:7">
      <c r="A138" s="119"/>
      <c r="B138" s="137" t="s">
        <v>224</v>
      </c>
      <c r="C138" s="94"/>
      <c r="D138" s="94"/>
      <c r="E138" s="120"/>
      <c r="F138" s="96"/>
      <c r="G138" s="97"/>
    </row>
    <row r="139" spans="1:7">
      <c r="A139" s="119"/>
      <c r="B139" s="137" t="s">
        <v>225</v>
      </c>
      <c r="C139" s="94"/>
      <c r="D139" s="94"/>
      <c r="E139" s="120"/>
      <c r="F139" s="96"/>
      <c r="G139" s="97"/>
    </row>
    <row r="140" spans="1:7">
      <c r="A140" s="119"/>
      <c r="B140" s="137" t="s">
        <v>226</v>
      </c>
      <c r="C140" s="94"/>
      <c r="D140" s="94"/>
      <c r="E140" s="120"/>
      <c r="F140" s="96"/>
      <c r="G140" s="97"/>
    </row>
    <row r="141" spans="1:7">
      <c r="A141" s="119"/>
      <c r="B141" s="137" t="s">
        <v>227</v>
      </c>
      <c r="C141" s="94"/>
      <c r="D141" s="94"/>
      <c r="E141" s="120"/>
      <c r="F141" s="96"/>
      <c r="G141" s="97"/>
    </row>
    <row r="142" spans="1:7">
      <c r="A142" s="119"/>
      <c r="B142" s="137" t="s">
        <v>228</v>
      </c>
      <c r="C142" s="94"/>
      <c r="D142" s="94"/>
      <c r="E142" s="120"/>
      <c r="F142" s="96"/>
      <c r="G142" s="97"/>
    </row>
    <row r="143" spans="1:7">
      <c r="A143" s="119"/>
      <c r="B143" s="137" t="s">
        <v>229</v>
      </c>
      <c r="C143" s="94"/>
      <c r="D143" s="94"/>
      <c r="E143" s="120"/>
      <c r="F143" s="96"/>
      <c r="G143" s="97"/>
    </row>
    <row r="144" spans="1:7">
      <c r="A144" s="119"/>
      <c r="B144" s="137" t="s">
        <v>230</v>
      </c>
      <c r="C144" s="94"/>
      <c r="D144" s="94"/>
      <c r="E144" s="120"/>
      <c r="F144" s="96"/>
      <c r="G144" s="97"/>
    </row>
    <row r="145" spans="1:7">
      <c r="A145" s="119"/>
      <c r="B145" s="137" t="s">
        <v>231</v>
      </c>
      <c r="C145" s="94"/>
      <c r="D145" s="94"/>
      <c r="E145" s="120"/>
      <c r="F145" s="96"/>
      <c r="G145" s="97"/>
    </row>
    <row r="146" spans="1:7">
      <c r="A146" s="121"/>
      <c r="B146" s="131"/>
      <c r="C146" s="94"/>
      <c r="D146" s="94"/>
      <c r="E146" s="123"/>
      <c r="F146" s="103"/>
      <c r="G146" s="104"/>
    </row>
    <row r="147" spans="1:7">
      <c r="A147" s="124" t="s">
        <v>1057</v>
      </c>
      <c r="B147" s="138" t="s">
        <v>232</v>
      </c>
      <c r="C147" s="16"/>
      <c r="D147" s="107" t="s">
        <v>902</v>
      </c>
      <c r="E147" s="108">
        <v>15</v>
      </c>
      <c r="F147" s="20">
        <v>0</v>
      </c>
      <c r="G147" s="109">
        <f>+E147*F147</f>
        <v>0</v>
      </c>
    </row>
    <row r="148" spans="1:7">
      <c r="A148" s="134"/>
      <c r="B148" s="125" t="s">
        <v>767</v>
      </c>
      <c r="C148" s="94"/>
      <c r="D148" s="94"/>
      <c r="E148" s="139"/>
      <c r="F148" s="134"/>
      <c r="G148" s="140"/>
    </row>
    <row r="149" spans="1:7">
      <c r="A149" s="119"/>
      <c r="B149" s="99" t="s">
        <v>768</v>
      </c>
      <c r="C149" s="94"/>
      <c r="D149" s="94"/>
      <c r="E149" s="120"/>
      <c r="F149" s="96"/>
      <c r="G149" s="97"/>
    </row>
    <row r="150" spans="1:7">
      <c r="A150" s="119"/>
      <c r="B150" s="93" t="s">
        <v>132</v>
      </c>
      <c r="C150" s="94"/>
      <c r="D150" s="94"/>
      <c r="E150" s="120"/>
      <c r="F150" s="96"/>
      <c r="G150" s="97"/>
    </row>
    <row r="151" spans="1:7">
      <c r="A151" s="119"/>
      <c r="B151" s="130" t="s">
        <v>233</v>
      </c>
      <c r="C151" s="94"/>
      <c r="D151" s="94"/>
      <c r="E151" s="120"/>
      <c r="F151" s="96"/>
      <c r="G151" s="97"/>
    </row>
    <row r="152" spans="1:7">
      <c r="A152" s="119"/>
      <c r="B152" s="126" t="s">
        <v>234</v>
      </c>
      <c r="C152" s="94"/>
      <c r="D152" s="94"/>
      <c r="E152" s="120"/>
      <c r="F152" s="96"/>
      <c r="G152" s="97"/>
    </row>
    <row r="153" spans="1:7">
      <c r="A153" s="119"/>
      <c r="B153" s="126" t="s">
        <v>235</v>
      </c>
      <c r="C153" s="94"/>
      <c r="D153" s="94"/>
      <c r="E153" s="120"/>
      <c r="F153" s="96"/>
      <c r="G153" s="97"/>
    </row>
    <row r="154" spans="1:7">
      <c r="A154" s="119"/>
      <c r="B154" s="126" t="s">
        <v>236</v>
      </c>
      <c r="C154" s="94"/>
      <c r="D154" s="94"/>
      <c r="E154" s="120"/>
      <c r="F154" s="96"/>
      <c r="G154" s="97"/>
    </row>
    <row r="155" spans="1:7">
      <c r="A155" s="119"/>
      <c r="B155" s="126" t="s">
        <v>237</v>
      </c>
      <c r="C155" s="94"/>
      <c r="D155" s="94"/>
      <c r="E155" s="120"/>
      <c r="F155" s="96"/>
      <c r="G155" s="97"/>
    </row>
    <row r="156" spans="1:7" ht="12.75" customHeight="1">
      <c r="A156" s="119"/>
      <c r="B156" s="130" t="s">
        <v>238</v>
      </c>
      <c r="C156" s="94"/>
      <c r="D156" s="94"/>
      <c r="E156" s="120"/>
      <c r="F156" s="96"/>
      <c r="G156" s="97"/>
    </row>
    <row r="157" spans="1:7">
      <c r="A157" s="119"/>
      <c r="B157" s="126" t="s">
        <v>239</v>
      </c>
      <c r="C157" s="94"/>
      <c r="D157" s="94"/>
      <c r="E157" s="120"/>
      <c r="F157" s="96"/>
      <c r="G157" s="97"/>
    </row>
    <row r="158" spans="1:7">
      <c r="A158" s="121"/>
      <c r="B158" s="114"/>
      <c r="C158" s="94"/>
      <c r="D158" s="94"/>
      <c r="E158" s="123"/>
      <c r="F158" s="103"/>
      <c r="G158" s="104"/>
    </row>
    <row r="159" spans="1:7">
      <c r="A159" s="124" t="s">
        <v>1058</v>
      </c>
      <c r="B159" s="106" t="s">
        <v>240</v>
      </c>
      <c r="C159" s="16"/>
      <c r="D159" s="107" t="s">
        <v>902</v>
      </c>
      <c r="E159" s="117">
        <v>3</v>
      </c>
      <c r="F159" s="20">
        <v>0</v>
      </c>
      <c r="G159" s="109">
        <f>+E159*F159</f>
        <v>0</v>
      </c>
    </row>
    <row r="160" spans="1:7">
      <c r="A160" s="119"/>
      <c r="B160" s="130" t="s">
        <v>241</v>
      </c>
      <c r="C160" s="94"/>
      <c r="D160" s="94"/>
      <c r="E160" s="139"/>
      <c r="F160" s="134"/>
      <c r="G160" s="140"/>
    </row>
    <row r="161" spans="1:7">
      <c r="A161" s="134"/>
      <c r="B161" s="93" t="s">
        <v>242</v>
      </c>
      <c r="C161" s="94"/>
      <c r="D161" s="94"/>
      <c r="E161" s="95"/>
      <c r="F161" s="96"/>
      <c r="G161" s="97"/>
    </row>
    <row r="162" spans="1:7">
      <c r="A162" s="119"/>
      <c r="B162" s="128" t="s">
        <v>243</v>
      </c>
      <c r="C162" s="94"/>
      <c r="D162" s="94"/>
      <c r="E162" s="95"/>
      <c r="F162" s="96"/>
      <c r="G162" s="97"/>
    </row>
    <row r="163" spans="1:7">
      <c r="A163" s="119"/>
      <c r="B163" s="128" t="s">
        <v>244</v>
      </c>
      <c r="C163" s="94"/>
      <c r="D163" s="94"/>
      <c r="E163" s="95"/>
      <c r="F163" s="96"/>
      <c r="G163" s="97"/>
    </row>
    <row r="164" spans="1:7">
      <c r="A164" s="119"/>
      <c r="B164" s="128" t="s">
        <v>245</v>
      </c>
      <c r="C164" s="94"/>
      <c r="D164" s="94"/>
      <c r="E164" s="95"/>
      <c r="F164" s="96"/>
      <c r="G164" s="97"/>
    </row>
    <row r="165" spans="1:7">
      <c r="A165" s="119"/>
      <c r="B165" s="126" t="s">
        <v>246</v>
      </c>
      <c r="C165" s="94"/>
      <c r="D165" s="94"/>
      <c r="E165" s="95"/>
      <c r="F165" s="96"/>
      <c r="G165" s="97"/>
    </row>
    <row r="166" spans="1:7">
      <c r="A166" s="119"/>
      <c r="B166" s="126" t="s">
        <v>186</v>
      </c>
      <c r="C166" s="94"/>
      <c r="D166" s="94"/>
      <c r="E166" s="95"/>
      <c r="F166" s="96"/>
      <c r="G166" s="97"/>
    </row>
    <row r="167" spans="1:7">
      <c r="A167" s="119"/>
      <c r="B167" s="141" t="s">
        <v>247</v>
      </c>
      <c r="C167" s="94"/>
      <c r="D167" s="94"/>
      <c r="E167" s="95"/>
      <c r="F167" s="96"/>
      <c r="G167" s="97"/>
    </row>
    <row r="168" spans="1:7">
      <c r="A168" s="119"/>
      <c r="B168" s="130" t="s">
        <v>975</v>
      </c>
      <c r="C168" s="94"/>
      <c r="D168" s="94"/>
      <c r="E168" s="95"/>
      <c r="F168" s="96"/>
      <c r="G168" s="97"/>
    </row>
    <row r="169" spans="1:7">
      <c r="A169" s="119"/>
      <c r="B169" s="126" t="s">
        <v>248</v>
      </c>
      <c r="C169" s="94"/>
      <c r="D169" s="94"/>
      <c r="E169" s="95"/>
      <c r="F169" s="96"/>
      <c r="G169" s="97"/>
    </row>
    <row r="170" spans="1:7">
      <c r="A170" s="119"/>
      <c r="B170" s="130" t="s">
        <v>249</v>
      </c>
      <c r="C170" s="94"/>
      <c r="D170" s="94"/>
      <c r="E170" s="95"/>
      <c r="F170" s="96"/>
      <c r="G170" s="97"/>
    </row>
    <row r="171" spans="1:7">
      <c r="A171" s="119"/>
      <c r="B171" s="126" t="s">
        <v>250</v>
      </c>
      <c r="C171" s="94"/>
      <c r="D171" s="94"/>
      <c r="E171" s="95"/>
      <c r="F171" s="96"/>
      <c r="G171" s="97"/>
    </row>
    <row r="172" spans="1:7" ht="15.75" customHeight="1">
      <c r="A172" s="119"/>
      <c r="B172" s="126" t="s">
        <v>251</v>
      </c>
      <c r="C172" s="94"/>
      <c r="D172" s="94"/>
      <c r="E172" s="95"/>
      <c r="F172" s="96"/>
      <c r="G172" s="97"/>
    </row>
    <row r="173" spans="1:7" ht="16.5" customHeight="1">
      <c r="A173" s="119"/>
      <c r="B173" s="126" t="s">
        <v>252</v>
      </c>
      <c r="C173" s="94"/>
      <c r="D173" s="94"/>
      <c r="E173" s="95"/>
      <c r="F173" s="96"/>
      <c r="G173" s="97"/>
    </row>
    <row r="174" spans="1:7" ht="15" customHeight="1">
      <c r="A174" s="119"/>
      <c r="B174" s="126" t="s">
        <v>253</v>
      </c>
      <c r="C174" s="94"/>
      <c r="D174" s="94"/>
      <c r="E174" s="95"/>
      <c r="F174" s="96"/>
      <c r="G174" s="97"/>
    </row>
    <row r="175" spans="1:7" ht="15" customHeight="1">
      <c r="A175" s="119"/>
      <c r="B175" s="126" t="s">
        <v>197</v>
      </c>
      <c r="C175" s="94"/>
      <c r="D175" s="94"/>
      <c r="E175" s="95"/>
      <c r="F175" s="96"/>
      <c r="G175" s="97"/>
    </row>
    <row r="176" spans="1:7" ht="12.75" customHeight="1">
      <c r="A176" s="119"/>
      <c r="B176" s="99" t="s">
        <v>254</v>
      </c>
      <c r="C176" s="94"/>
      <c r="D176" s="94"/>
      <c r="E176" s="95"/>
      <c r="F176" s="96"/>
      <c r="G176" s="97"/>
    </row>
    <row r="177" spans="1:7" ht="14.25" customHeight="1">
      <c r="A177" s="121"/>
      <c r="B177" s="114"/>
      <c r="C177" s="94"/>
      <c r="D177" s="94"/>
      <c r="E177" s="102"/>
      <c r="F177" s="103"/>
      <c r="G177" s="104"/>
    </row>
    <row r="178" spans="1:7" ht="15" customHeight="1">
      <c r="A178" s="124" t="s">
        <v>1059</v>
      </c>
      <c r="B178" s="116" t="s">
        <v>255</v>
      </c>
      <c r="C178" s="16"/>
      <c r="D178" s="107" t="s">
        <v>902</v>
      </c>
      <c r="E178" s="108">
        <v>7</v>
      </c>
      <c r="F178" s="20">
        <v>0</v>
      </c>
      <c r="G178" s="109">
        <f>+E178*F178</f>
        <v>0</v>
      </c>
    </row>
    <row r="179" spans="1:7" ht="15.75" customHeight="1">
      <c r="A179" s="119"/>
      <c r="B179" s="93" t="s">
        <v>769</v>
      </c>
      <c r="C179" s="94"/>
      <c r="D179" s="94"/>
      <c r="E179" s="139"/>
      <c r="F179" s="96"/>
      <c r="G179" s="97"/>
    </row>
    <row r="180" spans="1:7">
      <c r="A180" s="119"/>
      <c r="B180" s="93" t="s">
        <v>132</v>
      </c>
      <c r="C180" s="94"/>
      <c r="D180" s="94"/>
      <c r="E180" s="120"/>
      <c r="F180" s="96"/>
      <c r="G180" s="97"/>
    </row>
    <row r="181" spans="1:7">
      <c r="A181" s="119"/>
      <c r="B181" s="142" t="s">
        <v>256</v>
      </c>
      <c r="C181" s="94"/>
      <c r="D181" s="94"/>
      <c r="E181" s="120"/>
      <c r="F181" s="96"/>
      <c r="G181" s="97"/>
    </row>
    <row r="182" spans="1:7">
      <c r="A182" s="119"/>
      <c r="B182" s="142" t="s">
        <v>257</v>
      </c>
      <c r="C182" s="94"/>
      <c r="D182" s="94"/>
      <c r="E182" s="95"/>
      <c r="F182" s="96"/>
      <c r="G182" s="97"/>
    </row>
    <row r="183" spans="1:7">
      <c r="A183" s="119"/>
      <c r="B183" s="142" t="s">
        <v>258</v>
      </c>
      <c r="C183" s="94"/>
      <c r="D183" s="94"/>
      <c r="E183" s="95"/>
      <c r="F183" s="96"/>
      <c r="G183" s="97"/>
    </row>
    <row r="184" spans="1:7">
      <c r="A184" s="119"/>
      <c r="B184" s="142" t="s">
        <v>978</v>
      </c>
      <c r="C184" s="94"/>
      <c r="D184" s="94"/>
      <c r="E184" s="95"/>
      <c r="F184" s="96"/>
      <c r="G184" s="97"/>
    </row>
    <row r="185" spans="1:7" ht="15" customHeight="1">
      <c r="A185" s="119"/>
      <c r="B185" s="142" t="s">
        <v>259</v>
      </c>
      <c r="C185" s="94"/>
      <c r="D185" s="94"/>
      <c r="E185" s="95"/>
      <c r="F185" s="96"/>
      <c r="G185" s="97"/>
    </row>
    <row r="186" spans="1:7" ht="20.25" customHeight="1">
      <c r="A186" s="119"/>
      <c r="B186" s="142" t="s">
        <v>1131</v>
      </c>
      <c r="C186" s="94"/>
      <c r="D186" s="94"/>
      <c r="E186" s="95"/>
      <c r="F186" s="96"/>
      <c r="G186" s="97"/>
    </row>
    <row r="187" spans="1:7" ht="20.25" customHeight="1">
      <c r="A187" s="119"/>
      <c r="B187" s="142" t="s">
        <v>1038</v>
      </c>
      <c r="C187" s="94"/>
      <c r="D187" s="94"/>
      <c r="E187" s="95"/>
      <c r="F187" s="96"/>
      <c r="G187" s="97"/>
    </row>
    <row r="188" spans="1:7" ht="33.75" customHeight="1">
      <c r="A188" s="119"/>
      <c r="B188" s="142" t="s">
        <v>260</v>
      </c>
      <c r="C188" s="94"/>
      <c r="D188" s="94"/>
      <c r="E188" s="95"/>
      <c r="F188" s="96"/>
      <c r="G188" s="97"/>
    </row>
    <row r="189" spans="1:7" ht="15.75" customHeight="1">
      <c r="A189" s="119"/>
      <c r="B189" s="143" t="s">
        <v>261</v>
      </c>
      <c r="C189" s="94"/>
      <c r="D189" s="94"/>
      <c r="E189" s="95"/>
      <c r="F189" s="96"/>
      <c r="G189" s="97"/>
    </row>
    <row r="190" spans="1:7" ht="21.75" customHeight="1">
      <c r="A190" s="121"/>
      <c r="B190" s="114"/>
      <c r="C190" s="94"/>
      <c r="D190" s="94"/>
      <c r="E190" s="102"/>
      <c r="F190" s="103"/>
      <c r="G190" s="104"/>
    </row>
    <row r="191" spans="1:7">
      <c r="A191" s="124" t="s">
        <v>1060</v>
      </c>
      <c r="B191" s="116" t="s">
        <v>770</v>
      </c>
      <c r="C191" s="16"/>
      <c r="D191" s="107" t="s">
        <v>902</v>
      </c>
      <c r="E191" s="108">
        <v>30</v>
      </c>
      <c r="F191" s="20">
        <v>0</v>
      </c>
      <c r="G191" s="109">
        <f>+E191*F191</f>
        <v>0</v>
      </c>
    </row>
    <row r="192" spans="1:7" ht="89.25" customHeight="1">
      <c r="A192" s="119"/>
      <c r="B192" s="144" t="s">
        <v>1094</v>
      </c>
      <c r="C192" s="94"/>
      <c r="D192" s="94"/>
      <c r="E192" s="139"/>
      <c r="F192" s="96"/>
      <c r="G192" s="97"/>
    </row>
    <row r="193" spans="1:7" ht="14.25" customHeight="1">
      <c r="A193" s="119"/>
      <c r="B193" s="145"/>
      <c r="C193" s="94"/>
      <c r="D193" s="94"/>
      <c r="E193" s="139"/>
      <c r="F193" s="96"/>
      <c r="G193" s="97"/>
    </row>
    <row r="194" spans="1:7" ht="14.25" customHeight="1">
      <c r="A194" s="105" t="s">
        <v>1061</v>
      </c>
      <c r="B194" s="106" t="s">
        <v>263</v>
      </c>
      <c r="C194" s="16"/>
      <c r="D194" s="107" t="s">
        <v>902</v>
      </c>
      <c r="E194" s="117">
        <v>60</v>
      </c>
      <c r="F194" s="20">
        <v>0</v>
      </c>
      <c r="G194" s="109">
        <f>+E194*F194</f>
        <v>0</v>
      </c>
    </row>
    <row r="195" spans="1:7" ht="30.75" customHeight="1">
      <c r="A195" s="119"/>
      <c r="B195" s="93" t="s">
        <v>264</v>
      </c>
      <c r="C195" s="94"/>
      <c r="D195" s="94"/>
      <c r="E195" s="139"/>
      <c r="F195" s="134"/>
      <c r="G195" s="140"/>
    </row>
    <row r="196" spans="1:7" ht="19.5" customHeight="1">
      <c r="A196" s="134"/>
      <c r="B196" s="99" t="s">
        <v>265</v>
      </c>
      <c r="C196" s="94"/>
      <c r="D196" s="94"/>
      <c r="E196" s="120"/>
      <c r="F196" s="96"/>
      <c r="G196" s="97"/>
    </row>
    <row r="197" spans="1:7" ht="12" customHeight="1">
      <c r="A197" s="134"/>
      <c r="B197" s="99" t="s">
        <v>771</v>
      </c>
      <c r="C197" s="94"/>
      <c r="D197" s="94"/>
      <c r="E197" s="120"/>
      <c r="F197" s="96"/>
      <c r="G197" s="97"/>
    </row>
    <row r="198" spans="1:7">
      <c r="A198" s="119"/>
      <c r="B198" s="99" t="s">
        <v>266</v>
      </c>
      <c r="C198" s="94"/>
      <c r="D198" s="94"/>
      <c r="E198" s="120"/>
      <c r="F198" s="96"/>
      <c r="G198" s="97"/>
    </row>
    <row r="199" spans="1:7">
      <c r="A199" s="119"/>
      <c r="B199" s="136" t="s">
        <v>772</v>
      </c>
      <c r="C199" s="94"/>
      <c r="D199" s="94"/>
      <c r="E199" s="120"/>
      <c r="F199" s="96"/>
      <c r="G199" s="97"/>
    </row>
    <row r="200" spans="1:7">
      <c r="A200" s="119"/>
      <c r="B200" s="93" t="s">
        <v>132</v>
      </c>
      <c r="C200" s="94"/>
      <c r="D200" s="94"/>
      <c r="E200" s="95"/>
      <c r="F200" s="96"/>
      <c r="G200" s="97"/>
    </row>
    <row r="201" spans="1:7" ht="35.25" customHeight="1">
      <c r="A201" s="118"/>
      <c r="B201" s="143" t="s">
        <v>267</v>
      </c>
      <c r="C201" s="94"/>
      <c r="D201" s="94"/>
      <c r="E201" s="95"/>
      <c r="F201" s="96"/>
      <c r="G201" s="97"/>
    </row>
    <row r="202" spans="1:7" ht="39" customHeight="1">
      <c r="A202" s="118"/>
      <c r="B202" s="143" t="s">
        <v>268</v>
      </c>
      <c r="C202" s="94"/>
      <c r="D202" s="94"/>
      <c r="E202" s="95"/>
      <c r="F202" s="96"/>
      <c r="G202" s="97"/>
    </row>
    <row r="203" spans="1:7" ht="39" customHeight="1">
      <c r="A203" s="118"/>
      <c r="B203" s="143" t="s">
        <v>269</v>
      </c>
      <c r="C203" s="94"/>
      <c r="D203" s="94"/>
      <c r="E203" s="95"/>
      <c r="F203" s="96"/>
      <c r="G203" s="97"/>
    </row>
    <row r="204" spans="1:7" ht="38.25">
      <c r="A204" s="118"/>
      <c r="B204" s="143" t="s">
        <v>270</v>
      </c>
      <c r="C204" s="94"/>
      <c r="D204" s="94"/>
      <c r="E204" s="95"/>
      <c r="F204" s="96"/>
      <c r="G204" s="97"/>
    </row>
    <row r="205" spans="1:7" ht="25.5">
      <c r="A205" s="118"/>
      <c r="B205" s="143" t="s">
        <v>271</v>
      </c>
      <c r="C205" s="94"/>
      <c r="D205" s="94"/>
      <c r="E205" s="95"/>
      <c r="F205" s="96"/>
      <c r="G205" s="97"/>
    </row>
    <row r="206" spans="1:7">
      <c r="A206" s="118"/>
      <c r="B206" s="143" t="s">
        <v>272</v>
      </c>
      <c r="C206" s="94"/>
      <c r="D206" s="94"/>
      <c r="E206" s="95"/>
      <c r="F206" s="96"/>
      <c r="G206" s="97"/>
    </row>
    <row r="207" spans="1:7">
      <c r="A207" s="118"/>
      <c r="B207" s="143" t="s">
        <v>273</v>
      </c>
      <c r="C207" s="94"/>
      <c r="D207" s="94"/>
      <c r="E207" s="95"/>
      <c r="F207" s="96"/>
      <c r="G207" s="97"/>
    </row>
    <row r="208" spans="1:7" ht="24.75" customHeight="1">
      <c r="A208" s="118"/>
      <c r="B208" s="143" t="s">
        <v>274</v>
      </c>
      <c r="C208" s="94"/>
      <c r="D208" s="94"/>
      <c r="E208" s="95"/>
      <c r="F208" s="96"/>
      <c r="G208" s="97"/>
    </row>
    <row r="209" spans="1:7" ht="12" customHeight="1">
      <c r="A209" s="118"/>
      <c r="B209" s="146" t="s">
        <v>275</v>
      </c>
      <c r="C209" s="94"/>
      <c r="D209" s="94"/>
      <c r="E209" s="95"/>
      <c r="F209" s="96"/>
      <c r="G209" s="97"/>
    </row>
    <row r="210" spans="1:7" ht="14.25" customHeight="1">
      <c r="A210" s="118"/>
      <c r="B210" s="146" t="s">
        <v>276</v>
      </c>
      <c r="C210" s="94"/>
      <c r="D210" s="94"/>
      <c r="E210" s="95"/>
      <c r="F210" s="96"/>
      <c r="G210" s="97"/>
    </row>
    <row r="211" spans="1:7" ht="16.5" customHeight="1">
      <c r="A211" s="118"/>
      <c r="B211" s="125" t="s">
        <v>277</v>
      </c>
      <c r="C211" s="94"/>
      <c r="D211" s="94"/>
      <c r="E211" s="95"/>
      <c r="F211" s="96"/>
      <c r="G211" s="97"/>
    </row>
    <row r="212" spans="1:7">
      <c r="A212" s="118"/>
      <c r="B212" s="125" t="s">
        <v>278</v>
      </c>
      <c r="C212" s="94"/>
      <c r="D212" s="94"/>
      <c r="E212" s="95"/>
      <c r="F212" s="96"/>
      <c r="G212" s="97"/>
    </row>
    <row r="213" spans="1:7">
      <c r="A213" s="118"/>
      <c r="B213" s="128" t="s">
        <v>279</v>
      </c>
      <c r="C213" s="94"/>
      <c r="D213" s="94"/>
      <c r="E213" s="95"/>
      <c r="F213" s="96"/>
      <c r="G213" s="97"/>
    </row>
    <row r="214" spans="1:7">
      <c r="A214" s="118"/>
      <c r="B214" s="143" t="s">
        <v>280</v>
      </c>
      <c r="C214" s="94"/>
      <c r="D214" s="94"/>
      <c r="E214" s="95"/>
      <c r="F214" s="96"/>
      <c r="G214" s="97"/>
    </row>
    <row r="215" spans="1:7" ht="19.5" customHeight="1">
      <c r="A215" s="118"/>
      <c r="B215" s="143" t="s">
        <v>281</v>
      </c>
      <c r="C215" s="94"/>
      <c r="D215" s="94"/>
      <c r="E215" s="95"/>
      <c r="F215" s="96"/>
      <c r="G215" s="97"/>
    </row>
    <row r="216" spans="1:7" ht="18" customHeight="1">
      <c r="A216" s="118"/>
      <c r="B216" s="147" t="s">
        <v>282</v>
      </c>
      <c r="C216" s="94"/>
      <c r="D216" s="94"/>
      <c r="E216" s="95"/>
      <c r="F216" s="96"/>
      <c r="G216" s="97"/>
    </row>
    <row r="217" spans="1:7" ht="19.5" customHeight="1">
      <c r="A217" s="118"/>
      <c r="B217" s="147" t="s">
        <v>283</v>
      </c>
      <c r="C217" s="94"/>
      <c r="D217" s="94"/>
      <c r="E217" s="95"/>
      <c r="F217" s="96"/>
      <c r="G217" s="97"/>
    </row>
    <row r="218" spans="1:7">
      <c r="A218" s="118"/>
      <c r="B218" s="147" t="s">
        <v>284</v>
      </c>
      <c r="C218" s="94"/>
      <c r="D218" s="94"/>
      <c r="E218" s="95"/>
      <c r="F218" s="96"/>
      <c r="G218" s="97"/>
    </row>
    <row r="219" spans="1:7">
      <c r="A219" s="118"/>
      <c r="B219" s="147" t="s">
        <v>285</v>
      </c>
      <c r="C219" s="94"/>
      <c r="D219" s="94"/>
      <c r="E219" s="95"/>
      <c r="F219" s="96"/>
      <c r="G219" s="97"/>
    </row>
    <row r="220" spans="1:7">
      <c r="A220" s="118"/>
      <c r="B220" s="147" t="s">
        <v>286</v>
      </c>
      <c r="C220" s="94"/>
      <c r="D220" s="94"/>
      <c r="E220" s="95"/>
      <c r="F220" s="96"/>
      <c r="G220" s="97"/>
    </row>
    <row r="221" spans="1:7" ht="25.5">
      <c r="A221" s="118"/>
      <c r="B221" s="143" t="s">
        <v>287</v>
      </c>
      <c r="C221" s="94"/>
      <c r="D221" s="94"/>
      <c r="E221" s="95"/>
      <c r="F221" s="96"/>
      <c r="G221" s="97"/>
    </row>
    <row r="222" spans="1:7">
      <c r="A222" s="118"/>
      <c r="B222" s="143" t="s">
        <v>288</v>
      </c>
      <c r="C222" s="94"/>
      <c r="D222" s="94"/>
      <c r="E222" s="95"/>
      <c r="F222" s="96"/>
      <c r="G222" s="97"/>
    </row>
    <row r="223" spans="1:7">
      <c r="A223" s="118"/>
      <c r="B223" s="143" t="s">
        <v>289</v>
      </c>
      <c r="C223" s="94"/>
      <c r="D223" s="94"/>
      <c r="E223" s="95"/>
      <c r="F223" s="96"/>
      <c r="G223" s="97"/>
    </row>
    <row r="224" spans="1:7" ht="38.25">
      <c r="A224" s="118"/>
      <c r="B224" s="143" t="s">
        <v>290</v>
      </c>
      <c r="C224" s="94"/>
      <c r="D224" s="94"/>
      <c r="E224" s="95"/>
      <c r="F224" s="96"/>
      <c r="G224" s="97"/>
    </row>
    <row r="225" spans="1:7">
      <c r="A225" s="118"/>
      <c r="B225" s="147" t="s">
        <v>291</v>
      </c>
      <c r="C225" s="94"/>
      <c r="D225" s="94"/>
      <c r="E225" s="95"/>
      <c r="F225" s="96"/>
      <c r="G225" s="97"/>
    </row>
    <row r="226" spans="1:7">
      <c r="A226" s="118"/>
      <c r="B226" s="147" t="s">
        <v>292</v>
      </c>
      <c r="C226" s="94"/>
      <c r="D226" s="94"/>
      <c r="E226" s="95"/>
      <c r="F226" s="96"/>
      <c r="G226" s="97"/>
    </row>
    <row r="227" spans="1:7">
      <c r="A227" s="118"/>
      <c r="B227" s="147" t="s">
        <v>293</v>
      </c>
      <c r="C227" s="94"/>
      <c r="D227" s="94"/>
      <c r="E227" s="95"/>
      <c r="F227" s="96"/>
      <c r="G227" s="97"/>
    </row>
    <row r="228" spans="1:7">
      <c r="A228" s="118"/>
      <c r="B228" s="142" t="s">
        <v>294</v>
      </c>
      <c r="C228" s="94"/>
      <c r="D228" s="94"/>
      <c r="E228" s="95"/>
      <c r="F228" s="96"/>
      <c r="G228" s="97"/>
    </row>
    <row r="229" spans="1:7" ht="20.25" customHeight="1">
      <c r="A229" s="118"/>
      <c r="B229" s="142" t="s">
        <v>295</v>
      </c>
      <c r="C229" s="94"/>
      <c r="D229" s="94"/>
      <c r="E229" s="95"/>
      <c r="F229" s="96"/>
      <c r="G229" s="97"/>
    </row>
    <row r="230" spans="1:7" hidden="1">
      <c r="A230" s="118"/>
      <c r="B230" s="142" t="s">
        <v>296</v>
      </c>
      <c r="C230" s="94"/>
      <c r="D230" s="94"/>
      <c r="E230" s="95"/>
      <c r="F230" s="96"/>
      <c r="G230" s="97"/>
    </row>
    <row r="231" spans="1:7" hidden="1">
      <c r="A231" s="118"/>
      <c r="B231" s="142" t="s">
        <v>297</v>
      </c>
      <c r="C231" s="94"/>
      <c r="D231" s="94"/>
      <c r="E231" s="95"/>
      <c r="F231" s="96"/>
      <c r="G231" s="97"/>
    </row>
    <row r="232" spans="1:7" ht="24" customHeight="1">
      <c r="A232" s="118"/>
      <c r="B232" s="142" t="s">
        <v>298</v>
      </c>
      <c r="C232" s="94"/>
      <c r="D232" s="94"/>
      <c r="E232" s="95"/>
      <c r="F232" s="96"/>
      <c r="G232" s="97"/>
    </row>
    <row r="233" spans="1:7" ht="15" customHeight="1">
      <c r="A233" s="118"/>
      <c r="B233" s="128" t="s">
        <v>299</v>
      </c>
      <c r="C233" s="94"/>
      <c r="D233" s="94"/>
      <c r="E233" s="95"/>
      <c r="F233" s="96"/>
      <c r="G233" s="97"/>
    </row>
    <row r="234" spans="1:7" ht="24" customHeight="1">
      <c r="A234" s="118"/>
      <c r="B234" s="128" t="s">
        <v>300</v>
      </c>
      <c r="C234" s="94"/>
      <c r="D234" s="94"/>
      <c r="E234" s="95"/>
      <c r="F234" s="96"/>
      <c r="G234" s="97"/>
    </row>
    <row r="235" spans="1:7">
      <c r="A235" s="118"/>
      <c r="B235" s="128" t="s">
        <v>301</v>
      </c>
      <c r="C235" s="94"/>
      <c r="D235" s="94"/>
      <c r="E235" s="95"/>
      <c r="F235" s="96"/>
      <c r="G235" s="97"/>
    </row>
    <row r="236" spans="1:7">
      <c r="A236" s="118"/>
      <c r="B236" s="128" t="s">
        <v>302</v>
      </c>
      <c r="C236" s="94"/>
      <c r="D236" s="94"/>
      <c r="E236" s="95"/>
      <c r="F236" s="96"/>
      <c r="G236" s="97"/>
    </row>
    <row r="237" spans="1:7" ht="25.5">
      <c r="A237" s="148"/>
      <c r="B237" s="149" t="s">
        <v>303</v>
      </c>
      <c r="C237" s="94"/>
      <c r="D237" s="94"/>
      <c r="E237" s="150"/>
      <c r="F237" s="151"/>
      <c r="G237" s="152"/>
    </row>
    <row r="238" spans="1:7">
      <c r="A238" s="153"/>
      <c r="B238" s="125" t="s">
        <v>304</v>
      </c>
      <c r="C238" s="94"/>
      <c r="D238" s="94"/>
      <c r="E238" s="95"/>
      <c r="F238" s="154"/>
      <c r="G238" s="155"/>
    </row>
    <row r="239" spans="1:7">
      <c r="A239" s="148"/>
      <c r="B239" s="125" t="s">
        <v>305</v>
      </c>
      <c r="C239" s="94"/>
      <c r="D239" s="94"/>
      <c r="E239" s="150"/>
      <c r="F239" s="151"/>
      <c r="G239" s="152"/>
    </row>
    <row r="240" spans="1:7" ht="25.5">
      <c r="A240" s="148"/>
      <c r="B240" s="156" t="s">
        <v>306</v>
      </c>
      <c r="C240" s="94"/>
      <c r="D240" s="94"/>
      <c r="E240" s="150"/>
      <c r="F240" s="151"/>
      <c r="G240" s="152"/>
    </row>
    <row r="241" spans="1:7">
      <c r="A241" s="148"/>
      <c r="B241" s="157" t="s">
        <v>307</v>
      </c>
      <c r="C241" s="94"/>
      <c r="D241" s="94"/>
      <c r="E241" s="150"/>
      <c r="F241" s="151"/>
      <c r="G241" s="152"/>
    </row>
    <row r="242" spans="1:7">
      <c r="A242" s="118"/>
      <c r="B242" s="142" t="s">
        <v>308</v>
      </c>
      <c r="C242" s="94"/>
      <c r="D242" s="94"/>
      <c r="E242" s="95"/>
      <c r="F242" s="96"/>
      <c r="G242" s="97"/>
    </row>
    <row r="243" spans="1:7" ht="25.5">
      <c r="A243" s="148"/>
      <c r="B243" s="156" t="s">
        <v>309</v>
      </c>
      <c r="C243" s="94"/>
      <c r="D243" s="94"/>
      <c r="E243" s="150"/>
      <c r="F243" s="151"/>
      <c r="G243" s="152"/>
    </row>
    <row r="244" spans="1:7">
      <c r="A244" s="148"/>
      <c r="B244" s="156" t="s">
        <v>310</v>
      </c>
      <c r="C244" s="94"/>
      <c r="D244" s="94"/>
      <c r="E244" s="150"/>
      <c r="F244" s="151"/>
      <c r="G244" s="152"/>
    </row>
    <row r="245" spans="1:7">
      <c r="A245" s="118"/>
      <c r="B245" s="158" t="s">
        <v>311</v>
      </c>
      <c r="C245" s="94"/>
      <c r="D245" s="94"/>
      <c r="E245" s="95"/>
      <c r="F245" s="96"/>
      <c r="G245" s="97"/>
    </row>
    <row r="246" spans="1:7">
      <c r="A246" s="153"/>
      <c r="B246" s="125" t="s">
        <v>312</v>
      </c>
      <c r="C246" s="94"/>
      <c r="D246" s="94"/>
      <c r="E246" s="95"/>
      <c r="F246" s="154"/>
      <c r="G246" s="155"/>
    </row>
    <row r="247" spans="1:7" ht="38.25">
      <c r="A247" s="148"/>
      <c r="B247" s="149" t="s">
        <v>313</v>
      </c>
      <c r="C247" s="94"/>
      <c r="D247" s="94"/>
      <c r="E247" s="150"/>
      <c r="F247" s="151"/>
      <c r="G247" s="152"/>
    </row>
    <row r="248" spans="1:7">
      <c r="A248" s="118"/>
      <c r="B248" s="125" t="s">
        <v>314</v>
      </c>
      <c r="C248" s="94"/>
      <c r="D248" s="94"/>
      <c r="E248" s="95"/>
      <c r="F248" s="96"/>
      <c r="G248" s="97"/>
    </row>
    <row r="249" spans="1:7" ht="25.5">
      <c r="A249" s="148"/>
      <c r="B249" s="156" t="s">
        <v>315</v>
      </c>
      <c r="C249" s="94"/>
      <c r="D249" s="94"/>
      <c r="E249" s="150"/>
      <c r="F249" s="151"/>
      <c r="G249" s="152"/>
    </row>
    <row r="250" spans="1:7">
      <c r="A250" s="118"/>
      <c r="B250" s="125" t="s">
        <v>316</v>
      </c>
      <c r="C250" s="94"/>
      <c r="D250" s="94"/>
      <c r="E250" s="95"/>
      <c r="F250" s="96"/>
      <c r="G250" s="97"/>
    </row>
    <row r="251" spans="1:7">
      <c r="A251" s="118"/>
      <c r="B251" s="125" t="s">
        <v>317</v>
      </c>
      <c r="C251" s="94"/>
      <c r="D251" s="94"/>
      <c r="E251" s="95"/>
      <c r="F251" s="96"/>
      <c r="G251" s="97"/>
    </row>
    <row r="252" spans="1:7">
      <c r="A252" s="118"/>
      <c r="B252" s="159" t="s">
        <v>318</v>
      </c>
      <c r="C252" s="94"/>
      <c r="D252" s="94"/>
      <c r="E252" s="95"/>
      <c r="F252" s="96"/>
      <c r="G252" s="97"/>
    </row>
    <row r="253" spans="1:7" ht="25.5">
      <c r="A253" s="118"/>
      <c r="B253" s="142" t="s">
        <v>319</v>
      </c>
      <c r="C253" s="94"/>
      <c r="D253" s="94"/>
      <c r="E253" s="95"/>
      <c r="F253" s="96"/>
      <c r="G253" s="97"/>
    </row>
    <row r="254" spans="1:7">
      <c r="A254" s="127"/>
      <c r="B254" s="114"/>
      <c r="C254" s="94"/>
      <c r="D254" s="94"/>
      <c r="E254" s="102"/>
      <c r="F254" s="103"/>
      <c r="G254" s="104"/>
    </row>
    <row r="255" spans="1:7">
      <c r="A255" s="105" t="s">
        <v>1062</v>
      </c>
      <c r="B255" s="106" t="s">
        <v>320</v>
      </c>
      <c r="C255" s="16"/>
      <c r="D255" s="107" t="s">
        <v>902</v>
      </c>
      <c r="E255" s="117">
        <v>2</v>
      </c>
      <c r="F255" s="20">
        <v>0</v>
      </c>
      <c r="G255" s="109">
        <f>+F255*E255</f>
        <v>0</v>
      </c>
    </row>
    <row r="256" spans="1:7">
      <c r="A256" s="118"/>
      <c r="B256" s="160" t="s">
        <v>321</v>
      </c>
      <c r="C256" s="94"/>
      <c r="D256" s="94"/>
      <c r="E256" s="139"/>
      <c r="F256" s="134"/>
      <c r="G256" s="140"/>
    </row>
    <row r="257" spans="1:7">
      <c r="A257" s="134"/>
      <c r="B257" s="93" t="s">
        <v>132</v>
      </c>
      <c r="C257" s="94"/>
      <c r="D257" s="94"/>
      <c r="E257" s="135"/>
      <c r="F257" s="96"/>
      <c r="G257" s="97"/>
    </row>
    <row r="258" spans="1:7">
      <c r="A258" s="110"/>
      <c r="B258" s="161" t="s">
        <v>322</v>
      </c>
      <c r="C258" s="94"/>
      <c r="D258" s="94"/>
      <c r="E258" s="135"/>
      <c r="F258" s="96"/>
      <c r="G258" s="97"/>
    </row>
    <row r="259" spans="1:7" ht="51">
      <c r="A259" s="110"/>
      <c r="B259" s="149" t="s">
        <v>323</v>
      </c>
      <c r="C259" s="94"/>
      <c r="D259" s="94"/>
      <c r="E259" s="95"/>
      <c r="F259" s="96"/>
      <c r="G259" s="97"/>
    </row>
    <row r="260" spans="1:7">
      <c r="A260" s="118"/>
      <c r="B260" s="125" t="s">
        <v>324</v>
      </c>
      <c r="C260" s="94"/>
      <c r="D260" s="94"/>
      <c r="E260" s="95"/>
      <c r="F260" s="96"/>
      <c r="G260" s="97"/>
    </row>
    <row r="261" spans="1:7" ht="25.5">
      <c r="A261" s="118"/>
      <c r="B261" s="156" t="s">
        <v>325</v>
      </c>
      <c r="C261" s="94"/>
      <c r="D261" s="94"/>
      <c r="E261" s="95"/>
      <c r="F261" s="96"/>
      <c r="G261" s="97"/>
    </row>
    <row r="262" spans="1:7">
      <c r="A262" s="118"/>
      <c r="B262" s="125" t="s">
        <v>299</v>
      </c>
      <c r="C262" s="94"/>
      <c r="D262" s="94"/>
      <c r="E262" s="95"/>
      <c r="F262" s="96"/>
      <c r="G262" s="97"/>
    </row>
    <row r="263" spans="1:7">
      <c r="A263" s="118"/>
      <c r="B263" s="125" t="s">
        <v>326</v>
      </c>
      <c r="C263" s="94"/>
      <c r="D263" s="94"/>
      <c r="E263" s="95"/>
      <c r="F263" s="96"/>
      <c r="G263" s="97"/>
    </row>
    <row r="264" spans="1:7">
      <c r="A264" s="118"/>
      <c r="B264" s="125" t="s">
        <v>301</v>
      </c>
      <c r="C264" s="94"/>
      <c r="D264" s="94"/>
      <c r="E264" s="95"/>
      <c r="F264" s="96"/>
      <c r="G264" s="97"/>
    </row>
    <row r="265" spans="1:7">
      <c r="A265" s="118"/>
      <c r="B265" s="125" t="s">
        <v>327</v>
      </c>
      <c r="C265" s="94"/>
      <c r="D265" s="94"/>
      <c r="E265" s="95"/>
      <c r="F265" s="96"/>
      <c r="G265" s="97"/>
    </row>
    <row r="266" spans="1:7">
      <c r="A266" s="118"/>
      <c r="B266" s="142" t="s">
        <v>328</v>
      </c>
      <c r="C266" s="94"/>
      <c r="D266" s="94"/>
      <c r="E266" s="95"/>
      <c r="F266" s="96"/>
      <c r="G266" s="97"/>
    </row>
    <row r="267" spans="1:7">
      <c r="A267" s="118"/>
      <c r="B267" s="142" t="s">
        <v>329</v>
      </c>
      <c r="C267" s="94"/>
      <c r="D267" s="94"/>
      <c r="E267" s="95"/>
      <c r="F267" s="96"/>
      <c r="G267" s="97"/>
    </row>
    <row r="268" spans="1:7">
      <c r="A268" s="118"/>
      <c r="B268" s="142" t="s">
        <v>330</v>
      </c>
      <c r="C268" s="94"/>
      <c r="D268" s="94"/>
      <c r="E268" s="95"/>
      <c r="F268" s="96"/>
      <c r="G268" s="97"/>
    </row>
    <row r="269" spans="1:7">
      <c r="A269" s="118"/>
      <c r="B269" s="142" t="s">
        <v>331</v>
      </c>
      <c r="C269" s="94"/>
      <c r="D269" s="94"/>
      <c r="E269" s="95"/>
      <c r="F269" s="96"/>
      <c r="G269" s="97"/>
    </row>
    <row r="270" spans="1:7">
      <c r="A270" s="118"/>
      <c r="B270" s="162" t="s">
        <v>332</v>
      </c>
      <c r="C270" s="94"/>
      <c r="D270" s="94"/>
      <c r="E270" s="95"/>
      <c r="F270" s="96"/>
      <c r="G270" s="97"/>
    </row>
    <row r="271" spans="1:7" ht="25.5">
      <c r="A271" s="118"/>
      <c r="B271" s="142" t="s">
        <v>333</v>
      </c>
      <c r="C271" s="94"/>
      <c r="D271" s="94"/>
      <c r="E271" s="95"/>
      <c r="F271" s="96"/>
      <c r="G271" s="97"/>
    </row>
    <row r="272" spans="1:7">
      <c r="A272" s="118"/>
      <c r="B272" s="142" t="s">
        <v>334</v>
      </c>
      <c r="C272" s="94"/>
      <c r="D272" s="94"/>
      <c r="E272" s="95"/>
      <c r="F272" s="96"/>
      <c r="G272" s="97"/>
    </row>
    <row r="273" spans="1:15">
      <c r="A273" s="118"/>
      <c r="B273" s="142" t="s">
        <v>335</v>
      </c>
      <c r="C273" s="94"/>
      <c r="D273" s="94"/>
      <c r="E273" s="95"/>
      <c r="F273" s="96"/>
      <c r="G273" s="97"/>
    </row>
    <row r="274" spans="1:15" ht="25.5">
      <c r="A274" s="118"/>
      <c r="B274" s="142" t="s">
        <v>336</v>
      </c>
      <c r="C274" s="94"/>
      <c r="D274" s="94"/>
      <c r="E274" s="95"/>
      <c r="F274" s="96"/>
      <c r="G274" s="97"/>
    </row>
    <row r="275" spans="1:15">
      <c r="A275" s="118"/>
      <c r="B275" s="142" t="s">
        <v>337</v>
      </c>
      <c r="C275" s="94"/>
      <c r="D275" s="94"/>
      <c r="E275" s="95"/>
      <c r="F275" s="96"/>
      <c r="G275" s="97"/>
    </row>
    <row r="276" spans="1:15" ht="25.5">
      <c r="A276" s="118"/>
      <c r="B276" s="142" t="s">
        <v>338</v>
      </c>
      <c r="C276" s="94"/>
      <c r="D276" s="94"/>
      <c r="E276" s="95"/>
      <c r="F276" s="96"/>
      <c r="G276" s="97"/>
    </row>
    <row r="277" spans="1:15">
      <c r="A277" s="118"/>
      <c r="B277" s="125" t="s">
        <v>339</v>
      </c>
      <c r="C277" s="94"/>
      <c r="D277" s="94"/>
      <c r="E277" s="95"/>
      <c r="F277" s="96"/>
      <c r="G277" s="97"/>
    </row>
    <row r="278" spans="1:15" ht="25.5">
      <c r="A278" s="118"/>
      <c r="B278" s="142" t="s">
        <v>340</v>
      </c>
      <c r="C278" s="94"/>
      <c r="D278" s="94"/>
      <c r="E278" s="95"/>
      <c r="F278" s="96"/>
      <c r="G278" s="97"/>
    </row>
    <row r="279" spans="1:15">
      <c r="A279" s="118"/>
      <c r="B279" s="142" t="s">
        <v>341</v>
      </c>
      <c r="C279" s="94"/>
      <c r="D279" s="94"/>
      <c r="E279" s="95"/>
      <c r="F279" s="96"/>
      <c r="G279" s="97"/>
    </row>
    <row r="280" spans="1:15" ht="25.5">
      <c r="A280" s="118"/>
      <c r="B280" s="142" t="s">
        <v>342</v>
      </c>
      <c r="C280" s="94"/>
      <c r="D280" s="94"/>
      <c r="E280" s="95"/>
      <c r="F280" s="96"/>
      <c r="G280" s="97"/>
    </row>
    <row r="281" spans="1:15">
      <c r="A281" s="118"/>
      <c r="B281" s="159" t="s">
        <v>343</v>
      </c>
      <c r="C281" s="94"/>
      <c r="D281" s="94"/>
      <c r="E281" s="95"/>
      <c r="F281" s="96"/>
      <c r="G281" s="97"/>
    </row>
    <row r="282" spans="1:15" ht="38.25">
      <c r="A282" s="118"/>
      <c r="B282" s="142" t="s">
        <v>344</v>
      </c>
      <c r="C282" s="94"/>
      <c r="D282" s="94"/>
      <c r="E282" s="95"/>
      <c r="F282" s="96"/>
      <c r="G282" s="97"/>
    </row>
    <row r="283" spans="1:15">
      <c r="A283" s="118"/>
      <c r="B283" s="159" t="s">
        <v>345</v>
      </c>
      <c r="C283" s="94"/>
      <c r="D283" s="94"/>
      <c r="E283" s="95"/>
      <c r="F283" s="96"/>
      <c r="G283" s="97"/>
    </row>
    <row r="284" spans="1:15">
      <c r="A284" s="118"/>
      <c r="B284" s="142" t="s">
        <v>346</v>
      </c>
      <c r="C284" s="94"/>
      <c r="D284" s="94"/>
      <c r="E284" s="95"/>
      <c r="F284" s="96"/>
      <c r="G284" s="97"/>
    </row>
    <row r="285" spans="1:15">
      <c r="A285" s="118"/>
      <c r="B285" s="142" t="s">
        <v>347</v>
      </c>
      <c r="C285" s="94"/>
      <c r="D285" s="94"/>
      <c r="E285" s="95"/>
      <c r="F285" s="96"/>
      <c r="G285" s="97"/>
    </row>
    <row r="286" spans="1:15" ht="25.5">
      <c r="A286" s="118"/>
      <c r="B286" s="142" t="s">
        <v>348</v>
      </c>
      <c r="C286" s="94"/>
      <c r="D286" s="94"/>
      <c r="E286" s="95"/>
      <c r="F286" s="96"/>
      <c r="G286" s="97"/>
    </row>
    <row r="287" spans="1:15" s="163" customFormat="1">
      <c r="A287" s="118"/>
      <c r="B287" s="142" t="s">
        <v>349</v>
      </c>
      <c r="C287" s="94"/>
      <c r="D287" s="94"/>
      <c r="E287" s="95"/>
      <c r="F287" s="96"/>
      <c r="G287" s="97"/>
      <c r="H287"/>
      <c r="I287"/>
      <c r="J287"/>
      <c r="K287"/>
      <c r="L287"/>
      <c r="M287"/>
      <c r="N287"/>
      <c r="O287"/>
    </row>
    <row r="288" spans="1:15" ht="25.5">
      <c r="A288" s="118"/>
      <c r="B288" s="142" t="s">
        <v>350</v>
      </c>
      <c r="C288" s="94"/>
      <c r="D288" s="94"/>
      <c r="E288" s="95"/>
      <c r="F288" s="96"/>
      <c r="G288" s="97"/>
    </row>
    <row r="289" spans="1:7" ht="25.5">
      <c r="A289" s="118"/>
      <c r="B289" s="164" t="s">
        <v>351</v>
      </c>
      <c r="C289" s="94"/>
      <c r="D289" s="94"/>
      <c r="E289" s="95"/>
      <c r="F289" s="96"/>
      <c r="G289" s="97"/>
    </row>
    <row r="290" spans="1:7">
      <c r="A290" s="110"/>
      <c r="B290" s="159" t="s">
        <v>228</v>
      </c>
      <c r="C290" s="94"/>
      <c r="D290" s="94"/>
      <c r="E290" s="135"/>
      <c r="F290" s="165"/>
      <c r="G290" s="166"/>
    </row>
    <row r="291" spans="1:7">
      <c r="A291" s="167"/>
      <c r="B291" s="168" t="s">
        <v>352</v>
      </c>
      <c r="C291" s="94"/>
      <c r="D291" s="94"/>
      <c r="E291" s="135"/>
      <c r="F291" s="169"/>
      <c r="G291" s="170"/>
    </row>
    <row r="292" spans="1:7">
      <c r="A292" s="167"/>
      <c r="B292" s="168" t="s">
        <v>353</v>
      </c>
      <c r="C292" s="94"/>
      <c r="D292" s="94"/>
      <c r="E292" s="135"/>
      <c r="F292" s="169"/>
      <c r="G292" s="170"/>
    </row>
    <row r="293" spans="1:7">
      <c r="A293" s="167"/>
      <c r="B293" s="168" t="s">
        <v>354</v>
      </c>
      <c r="C293" s="94"/>
      <c r="D293" s="94"/>
      <c r="E293" s="135"/>
      <c r="F293" s="169"/>
      <c r="G293" s="170"/>
    </row>
    <row r="294" spans="1:7" ht="25.5">
      <c r="A294" s="110"/>
      <c r="B294" s="142" t="s">
        <v>355</v>
      </c>
      <c r="C294" s="94"/>
      <c r="D294" s="94"/>
      <c r="E294" s="135"/>
      <c r="F294" s="165"/>
      <c r="G294" s="166"/>
    </row>
    <row r="295" spans="1:7">
      <c r="A295" s="110"/>
      <c r="B295" s="142" t="s">
        <v>356</v>
      </c>
      <c r="C295" s="94"/>
      <c r="D295" s="94"/>
      <c r="E295" s="135"/>
      <c r="F295" s="165"/>
      <c r="G295" s="166"/>
    </row>
    <row r="296" spans="1:7">
      <c r="A296" s="110"/>
      <c r="B296" s="142" t="s">
        <v>357</v>
      </c>
      <c r="C296" s="94"/>
      <c r="D296" s="94"/>
      <c r="E296" s="135"/>
      <c r="F296" s="165"/>
      <c r="G296" s="166"/>
    </row>
    <row r="297" spans="1:7">
      <c r="A297" s="110"/>
      <c r="B297" s="159" t="s">
        <v>358</v>
      </c>
      <c r="C297" s="94"/>
      <c r="D297" s="94"/>
      <c r="E297" s="135"/>
      <c r="F297" s="165"/>
      <c r="G297" s="166"/>
    </row>
    <row r="298" spans="1:7" ht="25.5">
      <c r="A298" s="110"/>
      <c r="B298" s="171" t="s">
        <v>359</v>
      </c>
      <c r="C298" s="94"/>
      <c r="D298" s="94"/>
      <c r="E298" s="135"/>
      <c r="F298" s="165"/>
      <c r="G298" s="166"/>
    </row>
    <row r="299" spans="1:7">
      <c r="A299" s="127"/>
      <c r="B299" s="114"/>
      <c r="C299" s="94"/>
      <c r="D299" s="94"/>
      <c r="E299" s="102"/>
      <c r="F299" s="103"/>
      <c r="G299" s="104"/>
    </row>
    <row r="300" spans="1:7">
      <c r="A300" s="105" t="s">
        <v>1063</v>
      </c>
      <c r="B300" s="106" t="s">
        <v>360</v>
      </c>
      <c r="C300" s="16"/>
      <c r="D300" s="107" t="s">
        <v>902</v>
      </c>
      <c r="E300" s="117">
        <v>62</v>
      </c>
      <c r="F300" s="20">
        <v>0</v>
      </c>
      <c r="G300" s="109">
        <f>+E300*F300</f>
        <v>0</v>
      </c>
    </row>
    <row r="301" spans="1:7">
      <c r="A301" s="118"/>
      <c r="B301" s="130" t="s">
        <v>361</v>
      </c>
      <c r="C301" s="94"/>
      <c r="D301" s="94"/>
      <c r="E301" s="139"/>
      <c r="F301" s="134"/>
      <c r="G301" s="140"/>
    </row>
    <row r="302" spans="1:7">
      <c r="A302" s="134"/>
      <c r="B302" s="130" t="s">
        <v>362</v>
      </c>
      <c r="C302" s="94"/>
      <c r="D302" s="94"/>
      <c r="E302" s="95"/>
      <c r="F302" s="96"/>
      <c r="G302" s="97"/>
    </row>
    <row r="303" spans="1:7">
      <c r="A303" s="134"/>
      <c r="B303" s="99" t="s">
        <v>771</v>
      </c>
      <c r="C303" s="94"/>
      <c r="D303" s="94"/>
      <c r="E303" s="95"/>
      <c r="F303" s="96"/>
      <c r="G303" s="97"/>
    </row>
    <row r="304" spans="1:7">
      <c r="A304" s="118"/>
      <c r="B304" s="130" t="s">
        <v>363</v>
      </c>
      <c r="C304" s="94"/>
      <c r="D304" s="94"/>
      <c r="E304" s="95"/>
      <c r="F304" s="96"/>
      <c r="G304" s="97"/>
    </row>
    <row r="305" spans="1:7">
      <c r="A305" s="118"/>
      <c r="B305" s="130" t="s">
        <v>364</v>
      </c>
      <c r="C305" s="94"/>
      <c r="D305" s="94"/>
      <c r="E305" s="95"/>
      <c r="F305" s="96"/>
      <c r="G305" s="97"/>
    </row>
    <row r="306" spans="1:7">
      <c r="A306" s="153"/>
      <c r="B306" s="93" t="s">
        <v>132</v>
      </c>
      <c r="C306" s="94"/>
      <c r="D306" s="94"/>
      <c r="E306" s="95"/>
      <c r="F306" s="154"/>
      <c r="G306" s="155"/>
    </row>
    <row r="307" spans="1:7">
      <c r="A307" s="153"/>
      <c r="B307" s="125" t="s">
        <v>365</v>
      </c>
      <c r="C307" s="94"/>
      <c r="D307" s="94"/>
      <c r="E307" s="95"/>
      <c r="F307" s="154"/>
      <c r="G307" s="155"/>
    </row>
    <row r="308" spans="1:7">
      <c r="A308" s="153"/>
      <c r="B308" s="125" t="s">
        <v>366</v>
      </c>
      <c r="C308" s="94"/>
      <c r="D308" s="94"/>
      <c r="E308" s="95"/>
      <c r="F308" s="154"/>
      <c r="G308" s="155"/>
    </row>
    <row r="309" spans="1:7">
      <c r="A309" s="153"/>
      <c r="B309" s="125" t="s">
        <v>367</v>
      </c>
      <c r="C309" s="94"/>
      <c r="D309" s="94"/>
      <c r="E309" s="95"/>
      <c r="F309" s="154"/>
      <c r="G309" s="155"/>
    </row>
    <row r="310" spans="1:7">
      <c r="A310" s="153"/>
      <c r="B310" s="125" t="s">
        <v>368</v>
      </c>
      <c r="C310" s="94"/>
      <c r="D310" s="94"/>
      <c r="E310" s="95"/>
      <c r="F310" s="154"/>
      <c r="G310" s="155"/>
    </row>
    <row r="311" spans="1:7">
      <c r="A311" s="153"/>
      <c r="B311" s="125" t="s">
        <v>976</v>
      </c>
      <c r="C311" s="94"/>
      <c r="D311" s="94"/>
      <c r="E311" s="95"/>
      <c r="F311" s="154"/>
      <c r="G311" s="155"/>
    </row>
    <row r="312" spans="1:7">
      <c r="A312" s="153"/>
      <c r="B312" s="125" t="s">
        <v>369</v>
      </c>
      <c r="C312" s="94"/>
      <c r="D312" s="94"/>
      <c r="E312" s="95"/>
      <c r="F312" s="154"/>
      <c r="G312" s="155"/>
    </row>
    <row r="313" spans="1:7">
      <c r="A313" s="153"/>
      <c r="B313" s="125" t="s">
        <v>370</v>
      </c>
      <c r="C313" s="94"/>
      <c r="D313" s="94"/>
      <c r="E313" s="95"/>
      <c r="F313" s="154"/>
      <c r="G313" s="155"/>
    </row>
    <row r="314" spans="1:7" ht="25.5">
      <c r="A314" s="153"/>
      <c r="B314" s="164" t="s">
        <v>371</v>
      </c>
      <c r="C314" s="94"/>
      <c r="D314" s="94"/>
      <c r="E314" s="95"/>
      <c r="F314" s="154"/>
      <c r="G314" s="155"/>
    </row>
    <row r="315" spans="1:7">
      <c r="A315" s="153"/>
      <c r="B315" s="125" t="s">
        <v>372</v>
      </c>
      <c r="C315" s="94"/>
      <c r="D315" s="94"/>
      <c r="E315" s="95"/>
      <c r="F315" s="154"/>
      <c r="G315" s="155"/>
    </row>
    <row r="316" spans="1:7">
      <c r="A316" s="127"/>
      <c r="B316" s="114"/>
      <c r="C316" s="94"/>
      <c r="D316" s="94"/>
      <c r="E316" s="102"/>
      <c r="F316" s="103"/>
      <c r="G316" s="104"/>
    </row>
    <row r="317" spans="1:7">
      <c r="A317" s="105" t="s">
        <v>1064</v>
      </c>
      <c r="B317" s="106" t="s">
        <v>373</v>
      </c>
      <c r="C317" s="16"/>
      <c r="D317" s="107" t="s">
        <v>902</v>
      </c>
      <c r="E317" s="117">
        <v>14</v>
      </c>
      <c r="F317" s="20">
        <v>0</v>
      </c>
      <c r="G317" s="109">
        <f>+E317*F317</f>
        <v>0</v>
      </c>
    </row>
    <row r="318" spans="1:7">
      <c r="A318" s="118"/>
      <c r="B318" s="130" t="s">
        <v>374</v>
      </c>
      <c r="C318" s="94"/>
      <c r="D318" s="94"/>
      <c r="E318" s="139"/>
      <c r="F318" s="96"/>
      <c r="G318" s="97"/>
    </row>
    <row r="319" spans="1:7">
      <c r="A319" s="134"/>
      <c r="B319" s="126" t="s">
        <v>375</v>
      </c>
      <c r="C319" s="94"/>
      <c r="D319" s="94"/>
      <c r="E319" s="120"/>
      <c r="F319" s="96"/>
      <c r="G319" s="97"/>
    </row>
    <row r="320" spans="1:7">
      <c r="A320" s="118"/>
      <c r="B320" s="93" t="s">
        <v>132</v>
      </c>
      <c r="C320" s="94"/>
      <c r="D320" s="94"/>
      <c r="E320" s="120"/>
      <c r="F320" s="96"/>
      <c r="G320" s="97"/>
    </row>
    <row r="321" spans="1:7">
      <c r="A321" s="118"/>
      <c r="B321" s="142" t="s">
        <v>376</v>
      </c>
      <c r="C321" s="94"/>
      <c r="D321" s="94"/>
      <c r="E321" s="120"/>
      <c r="F321" s="96"/>
      <c r="G321" s="97"/>
    </row>
    <row r="322" spans="1:7">
      <c r="A322" s="118"/>
      <c r="B322" s="142" t="s">
        <v>377</v>
      </c>
      <c r="C322" s="94"/>
      <c r="D322" s="94"/>
      <c r="E322" s="95"/>
      <c r="F322" s="96"/>
      <c r="G322" s="97"/>
    </row>
    <row r="323" spans="1:7">
      <c r="A323" s="118"/>
      <c r="B323" s="142" t="s">
        <v>378</v>
      </c>
      <c r="C323" s="94"/>
      <c r="D323" s="94"/>
      <c r="E323" s="95"/>
      <c r="F323" s="96"/>
      <c r="G323" s="97"/>
    </row>
    <row r="324" spans="1:7">
      <c r="A324" s="118"/>
      <c r="B324" s="142" t="s">
        <v>379</v>
      </c>
      <c r="C324" s="94"/>
      <c r="D324" s="94"/>
      <c r="E324" s="95"/>
      <c r="F324" s="96"/>
      <c r="G324" s="97"/>
    </row>
    <row r="325" spans="1:7">
      <c r="A325" s="118"/>
      <c r="B325" s="142" t="s">
        <v>380</v>
      </c>
      <c r="C325" s="94"/>
      <c r="D325" s="94"/>
      <c r="E325" s="95"/>
      <c r="F325" s="96"/>
      <c r="G325" s="97"/>
    </row>
    <row r="326" spans="1:7" ht="25.5">
      <c r="A326" s="118"/>
      <c r="B326" s="142" t="s">
        <v>381</v>
      </c>
      <c r="C326" s="94"/>
      <c r="D326" s="94"/>
      <c r="E326" s="95"/>
      <c r="F326" s="96"/>
      <c r="G326" s="97"/>
    </row>
    <row r="327" spans="1:7">
      <c r="A327" s="118"/>
      <c r="B327" s="142" t="s">
        <v>382</v>
      </c>
      <c r="C327" s="94"/>
      <c r="D327" s="94"/>
      <c r="E327" s="95"/>
      <c r="F327" s="96"/>
      <c r="G327" s="97"/>
    </row>
    <row r="328" spans="1:7">
      <c r="A328" s="118"/>
      <c r="B328" s="142" t="s">
        <v>383</v>
      </c>
      <c r="C328" s="94"/>
      <c r="D328" s="94"/>
      <c r="E328" s="95"/>
      <c r="F328" s="96"/>
      <c r="G328" s="97"/>
    </row>
    <row r="329" spans="1:7">
      <c r="A329" s="118"/>
      <c r="B329" s="142" t="s">
        <v>384</v>
      </c>
      <c r="C329" s="94"/>
      <c r="D329" s="94"/>
      <c r="E329" s="95"/>
      <c r="F329" s="96"/>
      <c r="G329" s="97"/>
    </row>
    <row r="330" spans="1:7">
      <c r="A330" s="127"/>
      <c r="B330" s="114"/>
      <c r="C330" s="94"/>
      <c r="D330" s="94"/>
      <c r="E330" s="172"/>
      <c r="F330" s="103"/>
      <c r="G330" s="104"/>
    </row>
    <row r="331" spans="1:7">
      <c r="A331" s="105" t="s">
        <v>1065</v>
      </c>
      <c r="B331" s="106" t="s">
        <v>385</v>
      </c>
      <c r="C331" s="16"/>
      <c r="D331" s="107" t="s">
        <v>902</v>
      </c>
      <c r="E331" s="108">
        <v>48</v>
      </c>
      <c r="F331" s="20">
        <v>0</v>
      </c>
      <c r="G331" s="109">
        <f>+E331*F331</f>
        <v>0</v>
      </c>
    </row>
    <row r="332" spans="1:7">
      <c r="A332" s="118"/>
      <c r="B332" s="93" t="s">
        <v>386</v>
      </c>
      <c r="C332" s="94"/>
      <c r="D332" s="94"/>
      <c r="E332" s="139"/>
      <c r="F332" s="134"/>
      <c r="G332" s="140"/>
    </row>
    <row r="333" spans="1:7">
      <c r="A333" s="134"/>
      <c r="B333" s="93" t="s">
        <v>773</v>
      </c>
      <c r="C333" s="94"/>
      <c r="D333" s="94"/>
      <c r="E333" s="120"/>
      <c r="F333" s="96"/>
      <c r="G333" s="97"/>
    </row>
    <row r="334" spans="1:7">
      <c r="A334" s="119"/>
      <c r="B334" s="99" t="s">
        <v>363</v>
      </c>
      <c r="C334" s="94"/>
      <c r="D334" s="94"/>
      <c r="E334" s="120"/>
      <c r="F334" s="96"/>
      <c r="G334" s="97"/>
    </row>
    <row r="335" spans="1:7">
      <c r="A335" s="119"/>
      <c r="B335" s="99" t="s">
        <v>774</v>
      </c>
      <c r="C335" s="94"/>
      <c r="D335" s="94"/>
      <c r="E335" s="120"/>
      <c r="F335" s="96"/>
      <c r="G335" s="97"/>
    </row>
    <row r="336" spans="1:7">
      <c r="A336" s="119"/>
      <c r="B336" s="93" t="s">
        <v>132</v>
      </c>
      <c r="C336" s="94"/>
      <c r="D336" s="94"/>
      <c r="E336" s="120"/>
      <c r="F336" s="96"/>
      <c r="G336" s="97"/>
    </row>
    <row r="337" spans="1:7">
      <c r="A337" s="118"/>
      <c r="B337" s="173" t="s">
        <v>387</v>
      </c>
      <c r="C337" s="94"/>
      <c r="D337" s="94"/>
      <c r="E337" s="95"/>
      <c r="F337" s="96"/>
      <c r="G337" s="97"/>
    </row>
    <row r="338" spans="1:7">
      <c r="A338" s="118"/>
      <c r="B338" s="168" t="s">
        <v>388</v>
      </c>
      <c r="C338" s="94"/>
      <c r="D338" s="94"/>
      <c r="E338" s="95"/>
      <c r="F338" s="96"/>
      <c r="G338" s="97"/>
    </row>
    <row r="339" spans="1:7">
      <c r="A339" s="118"/>
      <c r="B339" s="168" t="s">
        <v>389</v>
      </c>
      <c r="C339" s="94"/>
      <c r="D339" s="94"/>
      <c r="E339" s="95"/>
      <c r="F339" s="96"/>
      <c r="G339" s="97"/>
    </row>
    <row r="340" spans="1:7">
      <c r="A340" s="118"/>
      <c r="B340" s="168" t="s">
        <v>390</v>
      </c>
      <c r="C340" s="94"/>
      <c r="D340" s="94"/>
      <c r="E340" s="95"/>
      <c r="F340" s="96"/>
      <c r="G340" s="97"/>
    </row>
    <row r="341" spans="1:7">
      <c r="A341" s="118"/>
      <c r="B341" s="168" t="s">
        <v>391</v>
      </c>
      <c r="C341" s="94"/>
      <c r="D341" s="94"/>
      <c r="E341" s="95"/>
      <c r="F341" s="96"/>
      <c r="G341" s="97"/>
    </row>
    <row r="342" spans="1:7">
      <c r="A342" s="127"/>
      <c r="B342" s="114"/>
      <c r="C342" s="94"/>
      <c r="D342" s="94"/>
      <c r="E342" s="102"/>
      <c r="F342" s="103"/>
      <c r="G342" s="104"/>
    </row>
    <row r="343" spans="1:7">
      <c r="A343" s="105" t="s">
        <v>1066</v>
      </c>
      <c r="B343" s="116" t="s">
        <v>392</v>
      </c>
      <c r="C343" s="16"/>
      <c r="D343" s="107" t="s">
        <v>902</v>
      </c>
      <c r="E343" s="108">
        <v>5</v>
      </c>
      <c r="F343" s="20">
        <v>0</v>
      </c>
      <c r="G343" s="109">
        <f>+E343*F343</f>
        <v>0</v>
      </c>
    </row>
    <row r="344" spans="1:7">
      <c r="A344" s="118"/>
      <c r="B344" s="93" t="s">
        <v>979</v>
      </c>
      <c r="C344" s="94"/>
      <c r="D344" s="94"/>
      <c r="E344" s="139"/>
      <c r="F344" s="134"/>
      <c r="G344" s="140"/>
    </row>
    <row r="345" spans="1:7">
      <c r="A345" s="134"/>
      <c r="B345" s="93" t="s">
        <v>132</v>
      </c>
      <c r="C345" s="94"/>
      <c r="D345" s="94"/>
      <c r="E345" s="120"/>
      <c r="F345" s="96"/>
      <c r="G345" s="97"/>
    </row>
    <row r="346" spans="1:7">
      <c r="A346" s="118"/>
      <c r="B346" s="125" t="s">
        <v>393</v>
      </c>
      <c r="C346" s="94"/>
      <c r="D346" s="94"/>
      <c r="E346" s="120"/>
      <c r="F346" s="96"/>
      <c r="G346" s="97"/>
    </row>
    <row r="347" spans="1:7">
      <c r="A347" s="118"/>
      <c r="B347" s="142" t="s">
        <v>394</v>
      </c>
      <c r="C347" s="94"/>
      <c r="D347" s="94"/>
      <c r="E347" s="120"/>
      <c r="F347" s="96"/>
      <c r="G347" s="97"/>
    </row>
    <row r="348" spans="1:7">
      <c r="A348" s="118"/>
      <c r="B348" s="142" t="s">
        <v>395</v>
      </c>
      <c r="C348" s="94"/>
      <c r="D348" s="94"/>
      <c r="E348" s="120"/>
      <c r="F348" s="96"/>
      <c r="G348" s="97"/>
    </row>
    <row r="349" spans="1:7">
      <c r="A349" s="118"/>
      <c r="B349" s="142" t="s">
        <v>396</v>
      </c>
      <c r="C349" s="94"/>
      <c r="D349" s="94"/>
      <c r="E349" s="120"/>
      <c r="F349" s="96"/>
      <c r="G349" s="97"/>
    </row>
    <row r="350" spans="1:7">
      <c r="A350" s="118"/>
      <c r="B350" s="142" t="s">
        <v>397</v>
      </c>
      <c r="C350" s="94"/>
      <c r="D350" s="94"/>
      <c r="E350" s="120"/>
      <c r="F350" s="96"/>
      <c r="G350" s="97"/>
    </row>
    <row r="351" spans="1:7">
      <c r="A351" s="118"/>
      <c r="B351" s="142" t="s">
        <v>398</v>
      </c>
      <c r="C351" s="94"/>
      <c r="D351" s="94"/>
      <c r="E351" s="120"/>
      <c r="F351" s="96"/>
      <c r="G351" s="97"/>
    </row>
    <row r="352" spans="1:7">
      <c r="A352" s="118"/>
      <c r="B352" s="142" t="s">
        <v>399</v>
      </c>
      <c r="C352" s="94"/>
      <c r="D352" s="94"/>
      <c r="E352" s="120"/>
      <c r="F352" s="96"/>
      <c r="G352" s="97"/>
    </row>
    <row r="353" spans="1:7" ht="25.5">
      <c r="A353" s="118"/>
      <c r="B353" s="174" t="s">
        <v>980</v>
      </c>
      <c r="C353" s="94"/>
      <c r="D353" s="94"/>
      <c r="E353" s="120"/>
      <c r="F353" s="96"/>
      <c r="G353" s="97"/>
    </row>
    <row r="354" spans="1:7">
      <c r="A354" s="118"/>
      <c r="B354" s="125" t="s">
        <v>400</v>
      </c>
      <c r="C354" s="94"/>
      <c r="D354" s="94"/>
      <c r="E354" s="120"/>
      <c r="F354" s="96"/>
      <c r="G354" s="97"/>
    </row>
    <row r="355" spans="1:7">
      <c r="A355" s="118"/>
      <c r="B355" s="125" t="s">
        <v>401</v>
      </c>
      <c r="C355" s="94"/>
      <c r="D355" s="94"/>
      <c r="E355" s="120"/>
      <c r="F355" s="96"/>
      <c r="G355" s="97"/>
    </row>
    <row r="356" spans="1:7">
      <c r="A356" s="118"/>
      <c r="B356" s="125" t="s">
        <v>402</v>
      </c>
      <c r="C356" s="94"/>
      <c r="D356" s="94"/>
      <c r="E356" s="120"/>
      <c r="F356" s="96"/>
      <c r="G356" s="97"/>
    </row>
    <row r="357" spans="1:7">
      <c r="A357" s="118"/>
      <c r="B357" s="125" t="s">
        <v>403</v>
      </c>
      <c r="C357" s="94"/>
      <c r="D357" s="94"/>
      <c r="E357" s="120"/>
      <c r="F357" s="96"/>
      <c r="G357" s="97"/>
    </row>
    <row r="358" spans="1:7">
      <c r="A358" s="118"/>
      <c r="B358" s="125" t="s">
        <v>404</v>
      </c>
      <c r="C358" s="94"/>
      <c r="D358" s="94"/>
      <c r="E358" s="120"/>
      <c r="F358" s="96"/>
      <c r="G358" s="97"/>
    </row>
    <row r="359" spans="1:7">
      <c r="A359" s="118"/>
      <c r="B359" s="125" t="s">
        <v>405</v>
      </c>
      <c r="C359" s="94"/>
      <c r="D359" s="94"/>
      <c r="E359" s="120"/>
      <c r="F359" s="96"/>
      <c r="G359" s="97"/>
    </row>
    <row r="360" spans="1:7">
      <c r="A360" s="118"/>
      <c r="B360" s="125" t="s">
        <v>406</v>
      </c>
      <c r="C360" s="94"/>
      <c r="D360" s="94"/>
      <c r="E360" s="120"/>
      <c r="F360" s="96"/>
      <c r="G360" s="97"/>
    </row>
    <row r="361" spans="1:7">
      <c r="A361" s="127"/>
      <c r="B361" s="175"/>
      <c r="C361" s="94"/>
      <c r="D361" s="94"/>
      <c r="E361" s="123"/>
      <c r="F361" s="103"/>
      <c r="G361" s="104"/>
    </row>
    <row r="362" spans="1:7">
      <c r="A362" s="105" t="s">
        <v>1067</v>
      </c>
      <c r="B362" s="176" t="s">
        <v>407</v>
      </c>
      <c r="C362" s="16"/>
      <c r="D362" s="107" t="s">
        <v>902</v>
      </c>
      <c r="E362" s="108">
        <v>5</v>
      </c>
      <c r="F362" s="20">
        <v>0</v>
      </c>
      <c r="G362" s="109">
        <f>+E362*F362</f>
        <v>0</v>
      </c>
    </row>
    <row r="363" spans="1:7">
      <c r="A363" s="118"/>
      <c r="B363" s="177" t="s">
        <v>408</v>
      </c>
      <c r="C363" s="94"/>
      <c r="D363" s="94"/>
      <c r="E363" s="120"/>
      <c r="F363" s="96"/>
      <c r="G363" s="97"/>
    </row>
    <row r="364" spans="1:7">
      <c r="A364" s="134"/>
      <c r="B364" s="93" t="s">
        <v>132</v>
      </c>
      <c r="C364" s="94"/>
      <c r="D364" s="94"/>
      <c r="E364" s="120"/>
      <c r="F364" s="96"/>
      <c r="G364" s="97"/>
    </row>
    <row r="365" spans="1:7">
      <c r="A365" s="134"/>
      <c r="B365" s="178" t="s">
        <v>409</v>
      </c>
      <c r="C365" s="94"/>
      <c r="D365" s="94"/>
      <c r="E365" s="120"/>
      <c r="F365" s="96"/>
      <c r="G365" s="97"/>
    </row>
    <row r="366" spans="1:7">
      <c r="A366" s="134"/>
      <c r="B366" s="178" t="s">
        <v>410</v>
      </c>
      <c r="C366" s="94"/>
      <c r="D366" s="94"/>
      <c r="E366" s="120"/>
      <c r="F366" s="96"/>
      <c r="G366" s="97"/>
    </row>
    <row r="367" spans="1:7">
      <c r="A367" s="134"/>
      <c r="B367" s="179" t="s">
        <v>1132</v>
      </c>
      <c r="C367" s="94"/>
      <c r="D367" s="94"/>
      <c r="E367" s="120"/>
      <c r="F367" s="96"/>
      <c r="G367" s="97"/>
    </row>
    <row r="368" spans="1:7" ht="25.5">
      <c r="A368" s="180"/>
      <c r="B368" s="181" t="s">
        <v>411</v>
      </c>
      <c r="C368" s="94"/>
      <c r="D368" s="94"/>
      <c r="E368" s="182"/>
      <c r="F368" s="151"/>
      <c r="G368" s="152"/>
    </row>
    <row r="369" spans="1:7">
      <c r="A369" s="134"/>
      <c r="B369" s="126" t="s">
        <v>412</v>
      </c>
      <c r="C369" s="94"/>
      <c r="D369" s="94"/>
      <c r="E369" s="120"/>
      <c r="F369" s="96"/>
      <c r="G369" s="97"/>
    </row>
    <row r="370" spans="1:7">
      <c r="A370" s="134"/>
      <c r="B370" s="126" t="s">
        <v>413</v>
      </c>
      <c r="C370" s="94"/>
      <c r="D370" s="94"/>
      <c r="E370" s="120"/>
      <c r="F370" s="96"/>
      <c r="G370" s="97"/>
    </row>
    <row r="371" spans="1:7">
      <c r="A371" s="134"/>
      <c r="B371" s="179" t="s">
        <v>414</v>
      </c>
      <c r="C371" s="94"/>
      <c r="D371" s="94"/>
      <c r="E371" s="120"/>
      <c r="F371" s="96"/>
      <c r="G371" s="97"/>
    </row>
    <row r="372" spans="1:7">
      <c r="A372" s="180"/>
      <c r="B372" s="181" t="s">
        <v>415</v>
      </c>
      <c r="C372" s="94"/>
      <c r="D372" s="94"/>
      <c r="E372" s="182"/>
      <c r="F372" s="151"/>
      <c r="G372" s="152"/>
    </row>
    <row r="373" spans="1:7">
      <c r="A373" s="127"/>
      <c r="B373" s="175"/>
      <c r="C373" s="94"/>
      <c r="D373" s="94"/>
      <c r="E373" s="123"/>
      <c r="F373" s="103"/>
      <c r="G373" s="104"/>
    </row>
    <row r="374" spans="1:7">
      <c r="A374" s="105" t="s">
        <v>1068</v>
      </c>
      <c r="B374" s="176" t="s">
        <v>416</v>
      </c>
      <c r="C374" s="16"/>
      <c r="D374" s="107" t="s">
        <v>902</v>
      </c>
      <c r="E374" s="117">
        <v>1</v>
      </c>
      <c r="F374" s="20">
        <v>0</v>
      </c>
      <c r="G374" s="109">
        <f>+E374*F374</f>
        <v>0</v>
      </c>
    </row>
    <row r="375" spans="1:7">
      <c r="A375" s="118"/>
      <c r="B375" s="177" t="s">
        <v>417</v>
      </c>
      <c r="C375" s="94"/>
      <c r="D375" s="94"/>
      <c r="E375" s="95"/>
      <c r="F375" s="96"/>
      <c r="G375" s="97"/>
    </row>
    <row r="376" spans="1:7">
      <c r="A376" s="134"/>
      <c r="B376" s="93" t="s">
        <v>262</v>
      </c>
      <c r="C376" s="94"/>
      <c r="D376" s="94"/>
      <c r="E376" s="95"/>
      <c r="F376" s="96"/>
      <c r="G376" s="97"/>
    </row>
    <row r="377" spans="1:7">
      <c r="A377" s="134"/>
      <c r="B377" s="126" t="s">
        <v>418</v>
      </c>
      <c r="C377" s="94"/>
      <c r="D377" s="94"/>
      <c r="E377" s="95"/>
      <c r="F377" s="96"/>
      <c r="G377" s="97"/>
    </row>
    <row r="378" spans="1:7">
      <c r="A378" s="134"/>
      <c r="B378" s="128" t="s">
        <v>1133</v>
      </c>
      <c r="C378" s="94"/>
      <c r="D378" s="94"/>
      <c r="E378" s="95"/>
      <c r="F378" s="96"/>
      <c r="G378" s="97"/>
    </row>
    <row r="379" spans="1:7">
      <c r="A379" s="134"/>
      <c r="B379" s="128" t="s">
        <v>419</v>
      </c>
      <c r="C379" s="94"/>
      <c r="D379" s="94"/>
      <c r="E379" s="95"/>
      <c r="F379" s="96"/>
      <c r="G379" s="97"/>
    </row>
    <row r="380" spans="1:7">
      <c r="A380" s="134"/>
      <c r="B380" s="126" t="s">
        <v>420</v>
      </c>
      <c r="C380" s="94"/>
      <c r="D380" s="94"/>
      <c r="E380" s="95"/>
      <c r="F380" s="96"/>
      <c r="G380" s="97"/>
    </row>
    <row r="381" spans="1:7">
      <c r="A381" s="134"/>
      <c r="B381" s="126" t="s">
        <v>421</v>
      </c>
      <c r="C381" s="94"/>
      <c r="D381" s="94"/>
      <c r="E381" s="95"/>
      <c r="F381" s="96"/>
      <c r="G381" s="97"/>
    </row>
    <row r="382" spans="1:7">
      <c r="A382" s="134"/>
      <c r="B382" s="126" t="s">
        <v>422</v>
      </c>
      <c r="C382" s="94"/>
      <c r="D382" s="94"/>
      <c r="E382" s="95"/>
      <c r="F382" s="96"/>
      <c r="G382" s="97"/>
    </row>
    <row r="383" spans="1:7">
      <c r="A383" s="134"/>
      <c r="B383" s="126" t="s">
        <v>423</v>
      </c>
      <c r="C383" s="94"/>
      <c r="D383" s="94"/>
      <c r="E383" s="95"/>
      <c r="F383" s="96"/>
      <c r="G383" s="97"/>
    </row>
    <row r="384" spans="1:7">
      <c r="A384" s="134"/>
      <c r="B384" s="126" t="s">
        <v>424</v>
      </c>
      <c r="C384" s="94"/>
      <c r="D384" s="94"/>
      <c r="E384" s="95"/>
      <c r="F384" s="96"/>
      <c r="G384" s="97"/>
    </row>
    <row r="385" spans="1:7">
      <c r="A385" s="134"/>
      <c r="B385" s="126" t="s">
        <v>425</v>
      </c>
      <c r="C385" s="94"/>
      <c r="D385" s="94"/>
      <c r="E385" s="95"/>
      <c r="F385" s="96"/>
      <c r="G385" s="97"/>
    </row>
    <row r="386" spans="1:7">
      <c r="A386" s="134"/>
      <c r="B386" s="126" t="s">
        <v>426</v>
      </c>
      <c r="C386" s="94"/>
      <c r="D386" s="94"/>
      <c r="E386" s="95"/>
      <c r="F386" s="96"/>
      <c r="G386" s="97"/>
    </row>
    <row r="387" spans="1:7">
      <c r="A387" s="183"/>
      <c r="B387" s="114"/>
      <c r="C387" s="94"/>
      <c r="D387" s="94"/>
      <c r="E387" s="102"/>
      <c r="F387" s="103"/>
      <c r="G387" s="104"/>
    </row>
    <row r="388" spans="1:7">
      <c r="A388" s="105" t="s">
        <v>1069</v>
      </c>
      <c r="B388" s="184" t="s">
        <v>427</v>
      </c>
      <c r="C388" s="16"/>
      <c r="D388" s="107" t="s">
        <v>902</v>
      </c>
      <c r="E388" s="108">
        <v>5</v>
      </c>
      <c r="F388" s="20">
        <v>0</v>
      </c>
      <c r="G388" s="109">
        <f>+E388*F388</f>
        <v>0</v>
      </c>
    </row>
    <row r="389" spans="1:7">
      <c r="A389" s="118"/>
      <c r="B389" s="160" t="s">
        <v>408</v>
      </c>
      <c r="C389" s="94"/>
      <c r="D389" s="94"/>
      <c r="E389" s="120"/>
      <c r="F389" s="96"/>
      <c r="G389" s="97"/>
    </row>
    <row r="390" spans="1:7">
      <c r="A390" s="134"/>
      <c r="B390" s="93" t="s">
        <v>262</v>
      </c>
      <c r="C390" s="94"/>
      <c r="D390" s="94"/>
      <c r="E390" s="120"/>
      <c r="F390" s="96"/>
      <c r="G390" s="97"/>
    </row>
    <row r="391" spans="1:7">
      <c r="A391" s="134"/>
      <c r="B391" s="128" t="s">
        <v>428</v>
      </c>
      <c r="C391" s="94"/>
      <c r="D391" s="94"/>
      <c r="E391" s="120"/>
      <c r="F391" s="96"/>
      <c r="G391" s="97"/>
    </row>
    <row r="392" spans="1:7">
      <c r="A392" s="134"/>
      <c r="B392" s="128" t="s">
        <v>429</v>
      </c>
      <c r="C392" s="94"/>
      <c r="D392" s="94"/>
      <c r="E392" s="120"/>
      <c r="F392" s="96"/>
      <c r="G392" s="97"/>
    </row>
    <row r="393" spans="1:7">
      <c r="A393" s="134"/>
      <c r="B393" s="128" t="s">
        <v>430</v>
      </c>
      <c r="C393" s="94"/>
      <c r="D393" s="94"/>
      <c r="E393" s="120"/>
      <c r="F393" s="96"/>
      <c r="G393" s="97"/>
    </row>
    <row r="394" spans="1:7">
      <c r="A394" s="134"/>
      <c r="B394" s="125" t="s">
        <v>431</v>
      </c>
      <c r="C394" s="94"/>
      <c r="D394" s="94"/>
      <c r="E394" s="120"/>
      <c r="F394" s="96"/>
      <c r="G394" s="97"/>
    </row>
    <row r="395" spans="1:7">
      <c r="A395" s="134"/>
      <c r="B395" s="128" t="s">
        <v>432</v>
      </c>
      <c r="C395" s="94"/>
      <c r="D395" s="94"/>
      <c r="E395" s="120"/>
      <c r="F395" s="96"/>
      <c r="G395" s="97"/>
    </row>
    <row r="396" spans="1:7">
      <c r="A396" s="134"/>
      <c r="B396" s="147" t="s">
        <v>433</v>
      </c>
      <c r="C396" s="94"/>
      <c r="D396" s="94"/>
      <c r="E396" s="120"/>
      <c r="F396" s="96"/>
      <c r="G396" s="97"/>
    </row>
    <row r="397" spans="1:7">
      <c r="A397" s="134"/>
      <c r="B397" s="147" t="s">
        <v>434</v>
      </c>
      <c r="C397" s="94"/>
      <c r="D397" s="94"/>
      <c r="E397" s="120"/>
      <c r="F397" s="96"/>
      <c r="G397" s="97"/>
    </row>
    <row r="398" spans="1:7">
      <c r="A398" s="134"/>
      <c r="B398" s="147" t="s">
        <v>435</v>
      </c>
      <c r="C398" s="94"/>
      <c r="D398" s="94"/>
      <c r="E398" s="120"/>
      <c r="F398" s="96"/>
      <c r="G398" s="97"/>
    </row>
    <row r="399" spans="1:7">
      <c r="A399" s="134"/>
      <c r="B399" s="128" t="s">
        <v>436</v>
      </c>
      <c r="C399" s="94"/>
      <c r="D399" s="94"/>
      <c r="E399" s="120"/>
      <c r="F399" s="96"/>
      <c r="G399" s="97"/>
    </row>
    <row r="400" spans="1:7">
      <c r="A400" s="134"/>
      <c r="B400" s="128" t="s">
        <v>437</v>
      </c>
      <c r="C400" s="94"/>
      <c r="D400" s="94"/>
      <c r="E400" s="120"/>
      <c r="F400" s="96"/>
      <c r="G400" s="97"/>
    </row>
    <row r="401" spans="1:1024">
      <c r="A401" s="134"/>
      <c r="B401" s="128" t="s">
        <v>438</v>
      </c>
      <c r="C401" s="94"/>
      <c r="D401" s="94"/>
      <c r="E401" s="120"/>
      <c r="F401" s="96"/>
      <c r="G401" s="97"/>
    </row>
    <row r="402" spans="1:1024">
      <c r="A402" s="134"/>
      <c r="B402" s="128" t="s">
        <v>439</v>
      </c>
      <c r="C402" s="94"/>
      <c r="D402" s="94"/>
      <c r="E402" s="120"/>
      <c r="F402" s="96"/>
      <c r="G402" s="97"/>
    </row>
    <row r="403" spans="1:1024" ht="25.5">
      <c r="A403" s="134"/>
      <c r="B403" s="185" t="s">
        <v>440</v>
      </c>
      <c r="C403" s="94"/>
      <c r="D403" s="94"/>
      <c r="E403" s="120"/>
      <c r="F403" s="96"/>
      <c r="G403" s="97"/>
    </row>
    <row r="404" spans="1:1024">
      <c r="A404" s="127"/>
      <c r="B404" s="186"/>
      <c r="C404" s="94"/>
      <c r="D404" s="94"/>
      <c r="E404" s="123"/>
      <c r="F404" s="103"/>
      <c r="G404" s="104"/>
    </row>
    <row r="405" spans="1:1024" s="192" customFormat="1">
      <c r="A405" s="187" t="s">
        <v>1070</v>
      </c>
      <c r="B405" s="188" t="s">
        <v>1100</v>
      </c>
      <c r="C405" s="18"/>
      <c r="D405" s="189" t="s">
        <v>902</v>
      </c>
      <c r="E405" s="190">
        <v>6</v>
      </c>
      <c r="F405" s="22">
        <v>0</v>
      </c>
      <c r="G405" s="191">
        <f>E405*F405</f>
        <v>0</v>
      </c>
    </row>
    <row r="406" spans="1:1024">
      <c r="A406" s="193"/>
      <c r="B406" s="194" t="s">
        <v>1101</v>
      </c>
      <c r="C406" s="195"/>
      <c r="D406" s="195"/>
      <c r="E406" s="196"/>
      <c r="F406" s="197"/>
      <c r="G406" s="198"/>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c r="FM406" s="199"/>
      <c r="FN406" s="199"/>
      <c r="FO406" s="199"/>
      <c r="FP406" s="199"/>
      <c r="FQ406" s="199"/>
      <c r="FR406" s="199"/>
      <c r="FS406" s="199"/>
      <c r="FT406" s="199"/>
      <c r="FU406" s="199"/>
      <c r="FV406" s="199"/>
      <c r="FW406" s="199"/>
      <c r="FX406" s="199"/>
      <c r="FY406" s="199"/>
      <c r="FZ406" s="199"/>
      <c r="GA406" s="199"/>
      <c r="GB406" s="199"/>
      <c r="GC406" s="199"/>
      <c r="GD406" s="199"/>
      <c r="GE406" s="199"/>
      <c r="GF406" s="199"/>
      <c r="GG406" s="199"/>
      <c r="GH406" s="199"/>
      <c r="GI406" s="199"/>
      <c r="GJ406" s="199"/>
      <c r="GK406" s="199"/>
      <c r="GL406" s="199"/>
      <c r="GM406" s="199"/>
      <c r="GN406" s="199"/>
      <c r="GO406" s="199"/>
      <c r="GP406" s="199"/>
      <c r="GQ406" s="199"/>
      <c r="GR406" s="199"/>
      <c r="GS406" s="199"/>
      <c r="GT406" s="199"/>
      <c r="GU406" s="199"/>
      <c r="GV406" s="199"/>
      <c r="GW406" s="199"/>
      <c r="GX406" s="199"/>
      <c r="GY406" s="199"/>
      <c r="GZ406" s="199"/>
      <c r="HA406" s="199"/>
      <c r="HB406" s="199"/>
      <c r="HC406" s="199"/>
      <c r="HD406" s="199"/>
      <c r="HE406" s="199"/>
      <c r="HF406" s="199"/>
      <c r="HG406" s="199"/>
      <c r="HH406" s="199"/>
      <c r="HI406" s="199"/>
      <c r="HJ406" s="199"/>
      <c r="HK406" s="199"/>
      <c r="HL406" s="199"/>
      <c r="HM406" s="199"/>
      <c r="HN406" s="199"/>
      <c r="HO406" s="199"/>
      <c r="HP406" s="199"/>
      <c r="HQ406" s="199"/>
      <c r="HR406" s="199"/>
      <c r="HS406" s="199"/>
      <c r="HT406" s="199"/>
      <c r="HU406" s="199"/>
      <c r="HV406" s="199"/>
      <c r="HW406" s="199"/>
      <c r="HX406" s="199"/>
      <c r="HY406" s="199"/>
      <c r="HZ406" s="199"/>
      <c r="IA406" s="199"/>
      <c r="IB406" s="199"/>
      <c r="IC406" s="199"/>
      <c r="ID406" s="199"/>
      <c r="IE406" s="199"/>
      <c r="IF406" s="199"/>
      <c r="IG406" s="199"/>
      <c r="IH406" s="199"/>
      <c r="II406" s="199"/>
      <c r="IJ406" s="199"/>
      <c r="IK406" s="199"/>
      <c r="IL406" s="199"/>
      <c r="IM406" s="199"/>
      <c r="IN406" s="199"/>
      <c r="IO406" s="199"/>
      <c r="IP406" s="199"/>
      <c r="IQ406" s="199"/>
      <c r="IR406" s="199"/>
      <c r="IS406" s="199"/>
      <c r="IT406" s="199"/>
      <c r="IU406" s="199"/>
      <c r="IV406" s="199"/>
      <c r="IW406" s="199"/>
      <c r="IX406" s="199"/>
      <c r="IY406" s="199"/>
      <c r="IZ406" s="199"/>
      <c r="JA406" s="199"/>
      <c r="JB406" s="199"/>
      <c r="JC406" s="199"/>
      <c r="JD406" s="199"/>
      <c r="JE406" s="199"/>
      <c r="JF406" s="199"/>
      <c r="JG406" s="199"/>
      <c r="JH406" s="199"/>
      <c r="JI406" s="199"/>
      <c r="JJ406" s="199"/>
      <c r="JK406" s="199"/>
      <c r="JL406" s="199"/>
      <c r="JM406" s="199"/>
      <c r="JN406" s="199"/>
      <c r="JO406" s="199"/>
      <c r="JP406" s="199"/>
      <c r="JQ406" s="199"/>
      <c r="JR406" s="199"/>
      <c r="JS406" s="199"/>
      <c r="JT406" s="199"/>
      <c r="JU406" s="199"/>
      <c r="JV406" s="199"/>
      <c r="JW406" s="199"/>
      <c r="JX406" s="199"/>
      <c r="JY406" s="199"/>
      <c r="JZ406" s="199"/>
      <c r="KA406" s="199"/>
      <c r="KB406" s="199"/>
      <c r="KC406" s="199"/>
      <c r="KD406" s="199"/>
      <c r="KE406" s="199"/>
      <c r="KF406" s="199"/>
      <c r="KG406" s="199"/>
      <c r="KH406" s="199"/>
      <c r="KI406" s="199"/>
      <c r="KJ406" s="199"/>
      <c r="KK406" s="199"/>
      <c r="KL406" s="199"/>
      <c r="KM406" s="199"/>
      <c r="KN406" s="199"/>
      <c r="KO406" s="199"/>
      <c r="KP406" s="199"/>
      <c r="KQ406" s="199"/>
      <c r="KR406" s="199"/>
      <c r="KS406" s="199"/>
      <c r="KT406" s="199"/>
      <c r="KU406" s="199"/>
      <c r="KV406" s="199"/>
      <c r="KW406" s="199"/>
      <c r="KX406" s="199"/>
      <c r="KY406" s="199"/>
      <c r="KZ406" s="199"/>
      <c r="LA406" s="199"/>
      <c r="LB406" s="199"/>
      <c r="LC406" s="199"/>
      <c r="LD406" s="199"/>
      <c r="LE406" s="199"/>
      <c r="LF406" s="199"/>
      <c r="LG406" s="199"/>
      <c r="LH406" s="199"/>
      <c r="LI406" s="199"/>
      <c r="LJ406" s="199"/>
      <c r="LK406" s="199"/>
      <c r="LL406" s="199"/>
      <c r="LM406" s="199"/>
      <c r="LN406" s="199"/>
      <c r="LO406" s="199"/>
      <c r="LP406" s="199"/>
      <c r="LQ406" s="199"/>
      <c r="LR406" s="199"/>
      <c r="LS406" s="199"/>
      <c r="LT406" s="199"/>
      <c r="LU406" s="199"/>
      <c r="LV406" s="199"/>
      <c r="LW406" s="199"/>
      <c r="LX406" s="199"/>
      <c r="LY406" s="199"/>
      <c r="LZ406" s="199"/>
      <c r="MA406" s="199"/>
      <c r="MB406" s="199"/>
      <c r="MC406" s="199"/>
      <c r="MD406" s="199"/>
      <c r="ME406" s="199"/>
      <c r="MF406" s="199"/>
      <c r="MG406" s="199"/>
      <c r="MH406" s="199"/>
      <c r="MI406" s="199"/>
      <c r="MJ406" s="199"/>
      <c r="MK406" s="199"/>
      <c r="ML406" s="199"/>
      <c r="MM406" s="199"/>
      <c r="MN406" s="199"/>
      <c r="MO406" s="199"/>
      <c r="MP406" s="199"/>
      <c r="MQ406" s="199"/>
      <c r="MR406" s="199"/>
      <c r="MS406" s="199"/>
      <c r="MT406" s="199"/>
      <c r="MU406" s="199"/>
      <c r="MV406" s="199"/>
      <c r="MW406" s="199"/>
      <c r="MX406" s="199"/>
      <c r="MY406" s="199"/>
      <c r="MZ406" s="199"/>
      <c r="NA406" s="199"/>
      <c r="NB406" s="199"/>
      <c r="NC406" s="199"/>
      <c r="ND406" s="199"/>
      <c r="NE406" s="199"/>
      <c r="NF406" s="199"/>
      <c r="NG406" s="199"/>
      <c r="NH406" s="199"/>
      <c r="NI406" s="199"/>
      <c r="NJ406" s="199"/>
      <c r="NK406" s="199"/>
      <c r="NL406" s="199"/>
      <c r="NM406" s="199"/>
      <c r="NN406" s="199"/>
      <c r="NO406" s="199"/>
      <c r="NP406" s="199"/>
      <c r="NQ406" s="199"/>
      <c r="NR406" s="199"/>
      <c r="NS406" s="199"/>
      <c r="NT406" s="199"/>
      <c r="NU406" s="199"/>
      <c r="NV406" s="199"/>
      <c r="NW406" s="199"/>
      <c r="NX406" s="199"/>
      <c r="NY406" s="199"/>
      <c r="NZ406" s="199"/>
      <c r="OA406" s="199"/>
      <c r="OB406" s="199"/>
      <c r="OC406" s="199"/>
      <c r="OD406" s="199"/>
      <c r="OE406" s="199"/>
      <c r="OF406" s="199"/>
      <c r="OG406" s="199"/>
      <c r="OH406" s="199"/>
      <c r="OI406" s="199"/>
      <c r="OJ406" s="199"/>
      <c r="OK406" s="199"/>
      <c r="OL406" s="199"/>
      <c r="OM406" s="199"/>
      <c r="ON406" s="199"/>
      <c r="OO406" s="199"/>
      <c r="OP406" s="199"/>
      <c r="OQ406" s="199"/>
      <c r="OR406" s="199"/>
      <c r="OS406" s="199"/>
      <c r="OT406" s="199"/>
      <c r="OU406" s="199"/>
      <c r="OV406" s="199"/>
      <c r="OW406" s="199"/>
      <c r="OX406" s="199"/>
      <c r="OY406" s="199"/>
      <c r="OZ406" s="199"/>
      <c r="PA406" s="199"/>
      <c r="PB406" s="199"/>
      <c r="PC406" s="199"/>
      <c r="PD406" s="199"/>
      <c r="PE406" s="199"/>
      <c r="PF406" s="199"/>
      <c r="PG406" s="199"/>
      <c r="PH406" s="199"/>
      <c r="PI406" s="199"/>
      <c r="PJ406" s="199"/>
      <c r="PK406" s="199"/>
      <c r="PL406" s="199"/>
      <c r="PM406" s="199"/>
      <c r="PN406" s="199"/>
      <c r="PO406" s="199"/>
      <c r="PP406" s="199"/>
      <c r="PQ406" s="199"/>
      <c r="PR406" s="199"/>
      <c r="PS406" s="199"/>
      <c r="PT406" s="199"/>
      <c r="PU406" s="199"/>
      <c r="PV406" s="199"/>
      <c r="PW406" s="199"/>
      <c r="PX406" s="199"/>
      <c r="PY406" s="199"/>
      <c r="PZ406" s="199"/>
      <c r="QA406" s="199"/>
      <c r="QB406" s="199"/>
      <c r="QC406" s="199"/>
      <c r="QD406" s="199"/>
      <c r="QE406" s="199"/>
      <c r="QF406" s="199"/>
      <c r="QG406" s="199"/>
      <c r="QH406" s="199"/>
      <c r="QI406" s="199"/>
      <c r="QJ406" s="199"/>
      <c r="QK406" s="199"/>
      <c r="QL406" s="199"/>
      <c r="QM406" s="199"/>
      <c r="QN406" s="199"/>
      <c r="QO406" s="199"/>
      <c r="QP406" s="199"/>
      <c r="QQ406" s="199"/>
      <c r="QR406" s="199"/>
      <c r="QS406" s="199"/>
      <c r="QT406" s="199"/>
      <c r="QU406" s="199"/>
      <c r="QV406" s="199"/>
      <c r="QW406" s="199"/>
      <c r="QX406" s="199"/>
      <c r="QY406" s="199"/>
      <c r="QZ406" s="199"/>
      <c r="RA406" s="199"/>
      <c r="RB406" s="199"/>
      <c r="RC406" s="199"/>
      <c r="RD406" s="199"/>
      <c r="RE406" s="199"/>
      <c r="RF406" s="199"/>
      <c r="RG406" s="199"/>
      <c r="RH406" s="199"/>
      <c r="RI406" s="199"/>
      <c r="RJ406" s="199"/>
      <c r="RK406" s="199"/>
      <c r="RL406" s="199"/>
      <c r="RM406" s="199"/>
      <c r="RN406" s="199"/>
      <c r="RO406" s="199"/>
      <c r="RP406" s="199"/>
      <c r="RQ406" s="199"/>
      <c r="RR406" s="199"/>
      <c r="RS406" s="199"/>
      <c r="RT406" s="199"/>
      <c r="RU406" s="199"/>
      <c r="RV406" s="199"/>
      <c r="RW406" s="199"/>
      <c r="RX406" s="199"/>
      <c r="RY406" s="199"/>
      <c r="RZ406" s="199"/>
      <c r="SA406" s="199"/>
      <c r="SB406" s="199"/>
      <c r="SC406" s="199"/>
      <c r="SD406" s="199"/>
      <c r="SE406" s="199"/>
      <c r="SF406" s="199"/>
      <c r="SG406" s="199"/>
      <c r="SH406" s="199"/>
      <c r="SI406" s="199"/>
      <c r="SJ406" s="199"/>
      <c r="SK406" s="199"/>
      <c r="SL406" s="199"/>
      <c r="SM406" s="199"/>
      <c r="SN406" s="199"/>
      <c r="SO406" s="199"/>
      <c r="SP406" s="199"/>
      <c r="SQ406" s="199"/>
      <c r="SR406" s="199"/>
      <c r="SS406" s="199"/>
      <c r="ST406" s="199"/>
      <c r="SU406" s="199"/>
      <c r="SV406" s="199"/>
      <c r="SW406" s="199"/>
      <c r="SX406" s="199"/>
      <c r="SY406" s="199"/>
      <c r="SZ406" s="199"/>
      <c r="TA406" s="199"/>
      <c r="TB406" s="199"/>
      <c r="TC406" s="199"/>
      <c r="TD406" s="199"/>
      <c r="TE406" s="199"/>
      <c r="TF406" s="199"/>
      <c r="TG406" s="199"/>
      <c r="TH406" s="199"/>
      <c r="TI406" s="199"/>
      <c r="TJ406" s="199"/>
      <c r="TK406" s="199"/>
      <c r="TL406" s="199"/>
      <c r="TM406" s="199"/>
      <c r="TN406" s="199"/>
      <c r="TO406" s="199"/>
      <c r="TP406" s="199"/>
      <c r="TQ406" s="199"/>
      <c r="TR406" s="199"/>
      <c r="TS406" s="199"/>
      <c r="TT406" s="199"/>
      <c r="TU406" s="199"/>
      <c r="TV406" s="199"/>
      <c r="TW406" s="199"/>
      <c r="TX406" s="199"/>
      <c r="TY406" s="199"/>
      <c r="TZ406" s="199"/>
      <c r="UA406" s="199"/>
      <c r="UB406" s="199"/>
      <c r="UC406" s="199"/>
      <c r="UD406" s="199"/>
      <c r="UE406" s="199"/>
      <c r="UF406" s="199"/>
      <c r="UG406" s="199"/>
      <c r="UH406" s="199"/>
      <c r="UI406" s="199"/>
      <c r="UJ406" s="199"/>
      <c r="UK406" s="199"/>
      <c r="UL406" s="199"/>
      <c r="UM406" s="199"/>
      <c r="UN406" s="199"/>
      <c r="UO406" s="199"/>
      <c r="UP406" s="199"/>
      <c r="UQ406" s="199"/>
      <c r="UR406" s="199"/>
      <c r="US406" s="199"/>
      <c r="UT406" s="199"/>
      <c r="UU406" s="199"/>
      <c r="UV406" s="199"/>
      <c r="UW406" s="199"/>
      <c r="UX406" s="199"/>
      <c r="UY406" s="199"/>
      <c r="UZ406" s="199"/>
      <c r="VA406" s="199"/>
      <c r="VB406" s="199"/>
      <c r="VC406" s="199"/>
      <c r="VD406" s="199"/>
      <c r="VE406" s="199"/>
      <c r="VF406" s="199"/>
      <c r="VG406" s="199"/>
      <c r="VH406" s="199"/>
      <c r="VI406" s="199"/>
      <c r="VJ406" s="199"/>
      <c r="VK406" s="199"/>
      <c r="VL406" s="199"/>
      <c r="VM406" s="199"/>
      <c r="VN406" s="199"/>
      <c r="VO406" s="199"/>
      <c r="VP406" s="199"/>
      <c r="VQ406" s="199"/>
      <c r="VR406" s="199"/>
      <c r="VS406" s="199"/>
      <c r="VT406" s="199"/>
      <c r="VU406" s="199"/>
      <c r="VV406" s="199"/>
      <c r="VW406" s="199"/>
      <c r="VX406" s="199"/>
      <c r="VY406" s="199"/>
      <c r="VZ406" s="199"/>
      <c r="WA406" s="199"/>
      <c r="WB406" s="199"/>
      <c r="WC406" s="199"/>
      <c r="WD406" s="199"/>
      <c r="WE406" s="199"/>
      <c r="WF406" s="199"/>
      <c r="WG406" s="199"/>
      <c r="WH406" s="199"/>
      <c r="WI406" s="199"/>
      <c r="WJ406" s="199"/>
      <c r="WK406" s="199"/>
      <c r="WL406" s="199"/>
      <c r="WM406" s="199"/>
      <c r="WN406" s="199"/>
      <c r="WO406" s="199"/>
      <c r="WP406" s="199"/>
      <c r="WQ406" s="199"/>
      <c r="WR406" s="199"/>
      <c r="WS406" s="199"/>
      <c r="WT406" s="199"/>
      <c r="WU406" s="199"/>
      <c r="WV406" s="199"/>
      <c r="WW406" s="199"/>
      <c r="WX406" s="199"/>
      <c r="WY406" s="199"/>
      <c r="WZ406" s="199"/>
      <c r="XA406" s="199"/>
      <c r="XB406" s="199"/>
      <c r="XC406" s="199"/>
      <c r="XD406" s="199"/>
      <c r="XE406" s="199"/>
      <c r="XF406" s="199"/>
      <c r="XG406" s="199"/>
      <c r="XH406" s="199"/>
      <c r="XI406" s="199"/>
      <c r="XJ406" s="199"/>
      <c r="XK406" s="199"/>
      <c r="XL406" s="199"/>
      <c r="XM406" s="199"/>
      <c r="XN406" s="199"/>
      <c r="XO406" s="199"/>
      <c r="XP406" s="199"/>
      <c r="XQ406" s="199"/>
      <c r="XR406" s="199"/>
      <c r="XS406" s="199"/>
      <c r="XT406" s="199"/>
      <c r="XU406" s="199"/>
      <c r="XV406" s="199"/>
      <c r="XW406" s="199"/>
      <c r="XX406" s="199"/>
      <c r="XY406" s="199"/>
      <c r="XZ406" s="199"/>
      <c r="YA406" s="199"/>
      <c r="YB406" s="199"/>
      <c r="YC406" s="199"/>
      <c r="YD406" s="199"/>
      <c r="YE406" s="199"/>
      <c r="YF406" s="199"/>
      <c r="YG406" s="199"/>
      <c r="YH406" s="199"/>
      <c r="YI406" s="199"/>
      <c r="YJ406" s="199"/>
      <c r="YK406" s="199"/>
      <c r="YL406" s="199"/>
      <c r="YM406" s="199"/>
      <c r="YN406" s="199"/>
      <c r="YO406" s="199"/>
      <c r="YP406" s="199"/>
      <c r="YQ406" s="199"/>
      <c r="YR406" s="199"/>
      <c r="YS406" s="199"/>
      <c r="YT406" s="199"/>
      <c r="YU406" s="199"/>
      <c r="YV406" s="199"/>
      <c r="YW406" s="199"/>
      <c r="YX406" s="199"/>
      <c r="YY406" s="199"/>
      <c r="YZ406" s="199"/>
      <c r="ZA406" s="199"/>
      <c r="ZB406" s="199"/>
      <c r="ZC406" s="199"/>
      <c r="ZD406" s="199"/>
      <c r="ZE406" s="199"/>
      <c r="ZF406" s="199"/>
      <c r="ZG406" s="199"/>
      <c r="ZH406" s="199"/>
      <c r="ZI406" s="199"/>
      <c r="ZJ406" s="199"/>
      <c r="ZK406" s="199"/>
      <c r="ZL406" s="199"/>
      <c r="ZM406" s="199"/>
      <c r="ZN406" s="199"/>
      <c r="ZO406" s="199"/>
      <c r="ZP406" s="199"/>
      <c r="ZQ406" s="199"/>
      <c r="ZR406" s="199"/>
      <c r="ZS406" s="199"/>
      <c r="ZT406" s="199"/>
      <c r="ZU406" s="199"/>
      <c r="ZV406" s="199"/>
      <c r="ZW406" s="199"/>
      <c r="ZX406" s="199"/>
      <c r="ZY406" s="199"/>
      <c r="ZZ406" s="199"/>
      <c r="AAA406" s="199"/>
      <c r="AAB406" s="199"/>
      <c r="AAC406" s="199"/>
      <c r="AAD406" s="199"/>
      <c r="AAE406" s="199"/>
      <c r="AAF406" s="199"/>
      <c r="AAG406" s="199"/>
      <c r="AAH406" s="199"/>
      <c r="AAI406" s="199"/>
      <c r="AAJ406" s="199"/>
      <c r="AAK406" s="199"/>
      <c r="AAL406" s="199"/>
      <c r="AAM406" s="199"/>
      <c r="AAN406" s="199"/>
      <c r="AAO406" s="199"/>
      <c r="AAP406" s="199"/>
      <c r="AAQ406" s="199"/>
      <c r="AAR406" s="199"/>
      <c r="AAS406" s="199"/>
      <c r="AAT406" s="199"/>
      <c r="AAU406" s="199"/>
      <c r="AAV406" s="199"/>
      <c r="AAW406" s="199"/>
      <c r="AAX406" s="199"/>
      <c r="AAY406" s="199"/>
      <c r="AAZ406" s="199"/>
      <c r="ABA406" s="199"/>
      <c r="ABB406" s="199"/>
      <c r="ABC406" s="199"/>
      <c r="ABD406" s="199"/>
      <c r="ABE406" s="199"/>
      <c r="ABF406" s="199"/>
      <c r="ABG406" s="199"/>
      <c r="ABH406" s="199"/>
      <c r="ABI406" s="199"/>
      <c r="ABJ406" s="199"/>
      <c r="ABK406" s="199"/>
      <c r="ABL406" s="199"/>
      <c r="ABM406" s="199"/>
      <c r="ABN406" s="199"/>
      <c r="ABO406" s="199"/>
      <c r="ABP406" s="199"/>
      <c r="ABQ406" s="199"/>
      <c r="ABR406" s="199"/>
      <c r="ABS406" s="199"/>
      <c r="ABT406" s="199"/>
      <c r="ABU406" s="199"/>
      <c r="ABV406" s="199"/>
      <c r="ABW406" s="199"/>
      <c r="ABX406" s="199"/>
      <c r="ABY406" s="199"/>
      <c r="ABZ406" s="199"/>
      <c r="ACA406" s="199"/>
      <c r="ACB406" s="199"/>
      <c r="ACC406" s="199"/>
      <c r="ACD406" s="199"/>
      <c r="ACE406" s="199"/>
      <c r="ACF406" s="199"/>
      <c r="ACG406" s="199"/>
      <c r="ACH406" s="199"/>
      <c r="ACI406" s="199"/>
      <c r="ACJ406" s="199"/>
      <c r="ACK406" s="199"/>
      <c r="ACL406" s="199"/>
      <c r="ACM406" s="199"/>
      <c r="ACN406" s="199"/>
      <c r="ACO406" s="199"/>
      <c r="ACP406" s="199"/>
      <c r="ACQ406" s="199"/>
      <c r="ACR406" s="199"/>
      <c r="ACS406" s="199"/>
      <c r="ACT406" s="199"/>
      <c r="ACU406" s="199"/>
      <c r="ACV406" s="199"/>
      <c r="ACW406" s="199"/>
      <c r="ACX406" s="199"/>
      <c r="ACY406" s="199"/>
      <c r="ACZ406" s="199"/>
      <c r="ADA406" s="199"/>
      <c r="ADB406" s="199"/>
      <c r="ADC406" s="199"/>
      <c r="ADD406" s="199"/>
      <c r="ADE406" s="199"/>
      <c r="ADF406" s="199"/>
      <c r="ADG406" s="199"/>
      <c r="ADH406" s="199"/>
      <c r="ADI406" s="199"/>
      <c r="ADJ406" s="199"/>
      <c r="ADK406" s="199"/>
      <c r="ADL406" s="199"/>
      <c r="ADM406" s="199"/>
      <c r="ADN406" s="199"/>
      <c r="ADO406" s="199"/>
      <c r="ADP406" s="199"/>
      <c r="ADQ406" s="199"/>
      <c r="ADR406" s="199"/>
      <c r="ADS406" s="199"/>
      <c r="ADT406" s="199"/>
      <c r="ADU406" s="199"/>
      <c r="ADV406" s="199"/>
      <c r="ADW406" s="199"/>
      <c r="ADX406" s="199"/>
      <c r="ADY406" s="199"/>
      <c r="ADZ406" s="199"/>
      <c r="AEA406" s="199"/>
      <c r="AEB406" s="199"/>
      <c r="AEC406" s="199"/>
      <c r="AED406" s="199"/>
      <c r="AEE406" s="199"/>
      <c r="AEF406" s="199"/>
      <c r="AEG406" s="199"/>
      <c r="AEH406" s="199"/>
      <c r="AEI406" s="199"/>
      <c r="AEJ406" s="199"/>
      <c r="AEK406" s="199"/>
      <c r="AEL406" s="199"/>
      <c r="AEM406" s="199"/>
      <c r="AEN406" s="199"/>
      <c r="AEO406" s="199"/>
      <c r="AEP406" s="199"/>
      <c r="AEQ406" s="199"/>
      <c r="AER406" s="199"/>
      <c r="AES406" s="199"/>
      <c r="AET406" s="199"/>
      <c r="AEU406" s="199"/>
      <c r="AEV406" s="199"/>
      <c r="AEW406" s="199"/>
      <c r="AEX406" s="199"/>
      <c r="AEY406" s="199"/>
      <c r="AEZ406" s="199"/>
      <c r="AFA406" s="199"/>
      <c r="AFB406" s="199"/>
      <c r="AFC406" s="199"/>
      <c r="AFD406" s="199"/>
      <c r="AFE406" s="199"/>
      <c r="AFF406" s="199"/>
      <c r="AFG406" s="199"/>
      <c r="AFH406" s="199"/>
      <c r="AFI406" s="199"/>
      <c r="AFJ406" s="199"/>
      <c r="AFK406" s="199"/>
      <c r="AFL406" s="199"/>
      <c r="AFM406" s="199"/>
      <c r="AFN406" s="199"/>
      <c r="AFO406" s="199"/>
      <c r="AFP406" s="199"/>
      <c r="AFQ406" s="199"/>
      <c r="AFR406" s="199"/>
      <c r="AFS406" s="199"/>
      <c r="AFT406" s="199"/>
      <c r="AFU406" s="199"/>
      <c r="AFV406" s="199"/>
      <c r="AFW406" s="199"/>
      <c r="AFX406" s="199"/>
      <c r="AFY406" s="199"/>
      <c r="AFZ406" s="199"/>
      <c r="AGA406" s="199"/>
      <c r="AGB406" s="199"/>
      <c r="AGC406" s="199"/>
      <c r="AGD406" s="199"/>
      <c r="AGE406" s="199"/>
      <c r="AGF406" s="199"/>
      <c r="AGG406" s="199"/>
      <c r="AGH406" s="199"/>
      <c r="AGI406" s="199"/>
      <c r="AGJ406" s="199"/>
      <c r="AGK406" s="199"/>
      <c r="AGL406" s="199"/>
      <c r="AGM406" s="199"/>
      <c r="AGN406" s="199"/>
      <c r="AGO406" s="199"/>
      <c r="AGP406" s="199"/>
      <c r="AGQ406" s="199"/>
      <c r="AGR406" s="199"/>
      <c r="AGS406" s="199"/>
      <c r="AGT406" s="199"/>
      <c r="AGU406" s="199"/>
      <c r="AGV406" s="199"/>
      <c r="AGW406" s="199"/>
      <c r="AGX406" s="199"/>
      <c r="AGY406" s="199"/>
      <c r="AGZ406" s="199"/>
      <c r="AHA406" s="199"/>
      <c r="AHB406" s="199"/>
      <c r="AHC406" s="199"/>
      <c r="AHD406" s="199"/>
      <c r="AHE406" s="199"/>
      <c r="AHF406" s="199"/>
      <c r="AHG406" s="199"/>
      <c r="AHH406" s="199"/>
      <c r="AHI406" s="199"/>
      <c r="AHJ406" s="199"/>
      <c r="AHK406" s="199"/>
      <c r="AHL406" s="199"/>
      <c r="AHM406" s="199"/>
      <c r="AHN406" s="199"/>
      <c r="AHO406" s="199"/>
      <c r="AHP406" s="199"/>
      <c r="AHQ406" s="199"/>
      <c r="AHR406" s="199"/>
      <c r="AHS406" s="199"/>
      <c r="AHT406" s="199"/>
      <c r="AHU406" s="199"/>
      <c r="AHV406" s="199"/>
      <c r="AHW406" s="199"/>
      <c r="AHX406" s="199"/>
      <c r="AHY406" s="199"/>
      <c r="AHZ406" s="199"/>
      <c r="AIA406" s="199"/>
      <c r="AIB406" s="199"/>
      <c r="AIC406" s="199"/>
      <c r="AID406" s="199"/>
      <c r="AIE406" s="199"/>
      <c r="AIF406" s="199"/>
      <c r="AIG406" s="199"/>
      <c r="AIH406" s="199"/>
      <c r="AII406" s="199"/>
      <c r="AIJ406" s="199"/>
      <c r="AIK406" s="199"/>
      <c r="AIL406" s="199"/>
      <c r="AIM406" s="199"/>
      <c r="AIN406" s="199"/>
      <c r="AIO406" s="199"/>
      <c r="AIP406" s="199"/>
      <c r="AIQ406" s="199"/>
      <c r="AIR406" s="199"/>
      <c r="AIS406" s="199"/>
      <c r="AIT406" s="199"/>
      <c r="AIU406" s="199"/>
      <c r="AIV406" s="199"/>
      <c r="AIW406" s="199"/>
      <c r="AIX406" s="199"/>
      <c r="AIY406" s="199"/>
      <c r="AIZ406" s="199"/>
      <c r="AJA406" s="199"/>
      <c r="AJB406" s="199"/>
      <c r="AJC406" s="199"/>
      <c r="AJD406" s="199"/>
      <c r="AJE406" s="199"/>
      <c r="AJF406" s="199"/>
      <c r="AJG406" s="199"/>
      <c r="AJH406" s="199"/>
      <c r="AJI406" s="199"/>
      <c r="AJJ406" s="199"/>
      <c r="AJK406" s="199"/>
      <c r="AJL406" s="199"/>
      <c r="AJM406" s="199"/>
      <c r="AJN406" s="199"/>
      <c r="AJO406" s="199"/>
      <c r="AJP406" s="199"/>
      <c r="AJQ406" s="199"/>
      <c r="AJR406" s="199"/>
      <c r="AJS406" s="199"/>
      <c r="AJT406" s="199"/>
      <c r="AJU406" s="199"/>
      <c r="AJV406" s="199"/>
      <c r="AJW406" s="199"/>
      <c r="AJX406" s="199"/>
      <c r="AJY406" s="199"/>
      <c r="AJZ406" s="199"/>
      <c r="AKA406" s="199"/>
      <c r="AKB406" s="199"/>
      <c r="AKC406" s="199"/>
      <c r="AKD406" s="199"/>
      <c r="AKE406" s="199"/>
      <c r="AKF406" s="199"/>
      <c r="AKG406" s="199"/>
      <c r="AKH406" s="199"/>
      <c r="AKI406" s="199"/>
      <c r="AKJ406" s="199"/>
      <c r="AKK406" s="199"/>
      <c r="AKL406" s="199"/>
      <c r="AKM406" s="199"/>
      <c r="AKN406" s="199"/>
      <c r="AKO406" s="199"/>
      <c r="AKP406" s="199"/>
      <c r="AKQ406" s="199"/>
      <c r="AKR406" s="199"/>
      <c r="AKS406" s="199"/>
      <c r="AKT406" s="199"/>
      <c r="AKU406" s="199"/>
      <c r="AKV406" s="199"/>
      <c r="AKW406" s="199"/>
      <c r="AKX406" s="199"/>
      <c r="AKY406" s="199"/>
      <c r="AKZ406" s="199"/>
      <c r="ALA406" s="199"/>
      <c r="ALB406" s="199"/>
      <c r="ALC406" s="199"/>
      <c r="ALD406" s="199"/>
      <c r="ALE406" s="199"/>
      <c r="ALF406" s="199"/>
      <c r="ALG406" s="199"/>
      <c r="ALH406" s="199"/>
      <c r="ALI406" s="199"/>
      <c r="ALJ406" s="199"/>
      <c r="ALK406" s="199"/>
      <c r="ALL406" s="199"/>
      <c r="ALM406" s="199"/>
      <c r="ALN406" s="199"/>
      <c r="ALO406" s="199"/>
      <c r="ALP406" s="199"/>
      <c r="ALQ406" s="199"/>
      <c r="ALR406" s="199"/>
      <c r="ALS406" s="199"/>
      <c r="ALT406" s="199"/>
      <c r="ALU406" s="199"/>
      <c r="ALV406" s="199"/>
      <c r="ALW406" s="199"/>
      <c r="ALX406" s="199"/>
      <c r="ALY406" s="199"/>
      <c r="ALZ406" s="199"/>
      <c r="AMA406" s="199"/>
      <c r="AMB406" s="199"/>
      <c r="AMC406" s="199"/>
      <c r="AMD406" s="199"/>
      <c r="AME406" s="199"/>
      <c r="AMF406" s="199"/>
      <c r="AMG406" s="199"/>
      <c r="AMH406" s="199"/>
      <c r="AMI406" s="199"/>
      <c r="AMJ406" s="200"/>
    </row>
    <row r="407" spans="1:1024" ht="25.5">
      <c r="A407" s="193"/>
      <c r="B407" s="201" t="s">
        <v>1102</v>
      </c>
      <c r="C407" s="195"/>
      <c r="D407" s="195"/>
      <c r="E407" s="196"/>
      <c r="F407" s="197"/>
      <c r="G407" s="198"/>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c r="FM407" s="199"/>
      <c r="FN407" s="199"/>
      <c r="FO407" s="199"/>
      <c r="FP407" s="199"/>
      <c r="FQ407" s="199"/>
      <c r="FR407" s="199"/>
      <c r="FS407" s="199"/>
      <c r="FT407" s="199"/>
      <c r="FU407" s="199"/>
      <c r="FV407" s="199"/>
      <c r="FW407" s="199"/>
      <c r="FX407" s="199"/>
      <c r="FY407" s="199"/>
      <c r="FZ407" s="199"/>
      <c r="GA407" s="199"/>
      <c r="GB407" s="199"/>
      <c r="GC407" s="199"/>
      <c r="GD407" s="199"/>
      <c r="GE407" s="199"/>
      <c r="GF407" s="199"/>
      <c r="GG407" s="199"/>
      <c r="GH407" s="199"/>
      <c r="GI407" s="199"/>
      <c r="GJ407" s="199"/>
      <c r="GK407" s="199"/>
      <c r="GL407" s="199"/>
      <c r="GM407" s="199"/>
      <c r="GN407" s="199"/>
      <c r="GO407" s="199"/>
      <c r="GP407" s="199"/>
      <c r="GQ407" s="199"/>
      <c r="GR407" s="199"/>
      <c r="GS407" s="199"/>
      <c r="GT407" s="199"/>
      <c r="GU407" s="199"/>
      <c r="GV407" s="199"/>
      <c r="GW407" s="199"/>
      <c r="GX407" s="199"/>
      <c r="GY407" s="199"/>
      <c r="GZ407" s="199"/>
      <c r="HA407" s="199"/>
      <c r="HB407" s="199"/>
      <c r="HC407" s="199"/>
      <c r="HD407" s="199"/>
      <c r="HE407" s="199"/>
      <c r="HF407" s="199"/>
      <c r="HG407" s="199"/>
      <c r="HH407" s="199"/>
      <c r="HI407" s="199"/>
      <c r="HJ407" s="199"/>
      <c r="HK407" s="199"/>
      <c r="HL407" s="199"/>
      <c r="HM407" s="199"/>
      <c r="HN407" s="199"/>
      <c r="HO407" s="199"/>
      <c r="HP407" s="199"/>
      <c r="HQ407" s="199"/>
      <c r="HR407" s="199"/>
      <c r="HS407" s="199"/>
      <c r="HT407" s="199"/>
      <c r="HU407" s="199"/>
      <c r="HV407" s="199"/>
      <c r="HW407" s="199"/>
      <c r="HX407" s="199"/>
      <c r="HY407" s="199"/>
      <c r="HZ407" s="199"/>
      <c r="IA407" s="199"/>
      <c r="IB407" s="199"/>
      <c r="IC407" s="199"/>
      <c r="ID407" s="199"/>
      <c r="IE407" s="199"/>
      <c r="IF407" s="199"/>
      <c r="IG407" s="199"/>
      <c r="IH407" s="199"/>
      <c r="II407" s="199"/>
      <c r="IJ407" s="199"/>
      <c r="IK407" s="199"/>
      <c r="IL407" s="199"/>
      <c r="IM407" s="199"/>
      <c r="IN407" s="199"/>
      <c r="IO407" s="199"/>
      <c r="IP407" s="199"/>
      <c r="IQ407" s="199"/>
      <c r="IR407" s="199"/>
      <c r="IS407" s="199"/>
      <c r="IT407" s="199"/>
      <c r="IU407" s="199"/>
      <c r="IV407" s="199"/>
      <c r="IW407" s="199"/>
      <c r="IX407" s="199"/>
      <c r="IY407" s="199"/>
      <c r="IZ407" s="199"/>
      <c r="JA407" s="199"/>
      <c r="JB407" s="199"/>
      <c r="JC407" s="199"/>
      <c r="JD407" s="199"/>
      <c r="JE407" s="199"/>
      <c r="JF407" s="199"/>
      <c r="JG407" s="199"/>
      <c r="JH407" s="199"/>
      <c r="JI407" s="199"/>
      <c r="JJ407" s="199"/>
      <c r="JK407" s="199"/>
      <c r="JL407" s="199"/>
      <c r="JM407" s="199"/>
      <c r="JN407" s="199"/>
      <c r="JO407" s="199"/>
      <c r="JP407" s="199"/>
      <c r="JQ407" s="199"/>
      <c r="JR407" s="199"/>
      <c r="JS407" s="199"/>
      <c r="JT407" s="199"/>
      <c r="JU407" s="199"/>
      <c r="JV407" s="199"/>
      <c r="JW407" s="199"/>
      <c r="JX407" s="199"/>
      <c r="JY407" s="199"/>
      <c r="JZ407" s="199"/>
      <c r="KA407" s="199"/>
      <c r="KB407" s="199"/>
      <c r="KC407" s="199"/>
      <c r="KD407" s="199"/>
      <c r="KE407" s="199"/>
      <c r="KF407" s="199"/>
      <c r="KG407" s="199"/>
      <c r="KH407" s="199"/>
      <c r="KI407" s="199"/>
      <c r="KJ407" s="199"/>
      <c r="KK407" s="199"/>
      <c r="KL407" s="199"/>
      <c r="KM407" s="199"/>
      <c r="KN407" s="199"/>
      <c r="KO407" s="199"/>
      <c r="KP407" s="199"/>
      <c r="KQ407" s="199"/>
      <c r="KR407" s="199"/>
      <c r="KS407" s="199"/>
      <c r="KT407" s="199"/>
      <c r="KU407" s="199"/>
      <c r="KV407" s="199"/>
      <c r="KW407" s="199"/>
      <c r="KX407" s="199"/>
      <c r="KY407" s="199"/>
      <c r="KZ407" s="199"/>
      <c r="LA407" s="199"/>
      <c r="LB407" s="199"/>
      <c r="LC407" s="199"/>
      <c r="LD407" s="199"/>
      <c r="LE407" s="199"/>
      <c r="LF407" s="199"/>
      <c r="LG407" s="199"/>
      <c r="LH407" s="199"/>
      <c r="LI407" s="199"/>
      <c r="LJ407" s="199"/>
      <c r="LK407" s="199"/>
      <c r="LL407" s="199"/>
      <c r="LM407" s="199"/>
      <c r="LN407" s="199"/>
      <c r="LO407" s="199"/>
      <c r="LP407" s="199"/>
      <c r="LQ407" s="199"/>
      <c r="LR407" s="199"/>
      <c r="LS407" s="199"/>
      <c r="LT407" s="199"/>
      <c r="LU407" s="199"/>
      <c r="LV407" s="199"/>
      <c r="LW407" s="199"/>
      <c r="LX407" s="199"/>
      <c r="LY407" s="199"/>
      <c r="LZ407" s="199"/>
      <c r="MA407" s="199"/>
      <c r="MB407" s="199"/>
      <c r="MC407" s="199"/>
      <c r="MD407" s="199"/>
      <c r="ME407" s="199"/>
      <c r="MF407" s="199"/>
      <c r="MG407" s="199"/>
      <c r="MH407" s="199"/>
      <c r="MI407" s="199"/>
      <c r="MJ407" s="199"/>
      <c r="MK407" s="199"/>
      <c r="ML407" s="199"/>
      <c r="MM407" s="199"/>
      <c r="MN407" s="199"/>
      <c r="MO407" s="199"/>
      <c r="MP407" s="199"/>
      <c r="MQ407" s="199"/>
      <c r="MR407" s="199"/>
      <c r="MS407" s="199"/>
      <c r="MT407" s="199"/>
      <c r="MU407" s="199"/>
      <c r="MV407" s="199"/>
      <c r="MW407" s="199"/>
      <c r="MX407" s="199"/>
      <c r="MY407" s="199"/>
      <c r="MZ407" s="199"/>
      <c r="NA407" s="199"/>
      <c r="NB407" s="199"/>
      <c r="NC407" s="199"/>
      <c r="ND407" s="199"/>
      <c r="NE407" s="199"/>
      <c r="NF407" s="199"/>
      <c r="NG407" s="199"/>
      <c r="NH407" s="199"/>
      <c r="NI407" s="199"/>
      <c r="NJ407" s="199"/>
      <c r="NK407" s="199"/>
      <c r="NL407" s="199"/>
      <c r="NM407" s="199"/>
      <c r="NN407" s="199"/>
      <c r="NO407" s="199"/>
      <c r="NP407" s="199"/>
      <c r="NQ407" s="199"/>
      <c r="NR407" s="199"/>
      <c r="NS407" s="199"/>
      <c r="NT407" s="199"/>
      <c r="NU407" s="199"/>
      <c r="NV407" s="199"/>
      <c r="NW407" s="199"/>
      <c r="NX407" s="199"/>
      <c r="NY407" s="199"/>
      <c r="NZ407" s="199"/>
      <c r="OA407" s="199"/>
      <c r="OB407" s="199"/>
      <c r="OC407" s="199"/>
      <c r="OD407" s="199"/>
      <c r="OE407" s="199"/>
      <c r="OF407" s="199"/>
      <c r="OG407" s="199"/>
      <c r="OH407" s="199"/>
      <c r="OI407" s="199"/>
      <c r="OJ407" s="199"/>
      <c r="OK407" s="199"/>
      <c r="OL407" s="199"/>
      <c r="OM407" s="199"/>
      <c r="ON407" s="199"/>
      <c r="OO407" s="199"/>
      <c r="OP407" s="199"/>
      <c r="OQ407" s="199"/>
      <c r="OR407" s="199"/>
      <c r="OS407" s="199"/>
      <c r="OT407" s="199"/>
      <c r="OU407" s="199"/>
      <c r="OV407" s="199"/>
      <c r="OW407" s="199"/>
      <c r="OX407" s="199"/>
      <c r="OY407" s="199"/>
      <c r="OZ407" s="199"/>
      <c r="PA407" s="199"/>
      <c r="PB407" s="199"/>
      <c r="PC407" s="199"/>
      <c r="PD407" s="199"/>
      <c r="PE407" s="199"/>
      <c r="PF407" s="199"/>
      <c r="PG407" s="199"/>
      <c r="PH407" s="199"/>
      <c r="PI407" s="199"/>
      <c r="PJ407" s="199"/>
      <c r="PK407" s="199"/>
      <c r="PL407" s="199"/>
      <c r="PM407" s="199"/>
      <c r="PN407" s="199"/>
      <c r="PO407" s="199"/>
      <c r="PP407" s="199"/>
      <c r="PQ407" s="199"/>
      <c r="PR407" s="199"/>
      <c r="PS407" s="199"/>
      <c r="PT407" s="199"/>
      <c r="PU407" s="199"/>
      <c r="PV407" s="199"/>
      <c r="PW407" s="199"/>
      <c r="PX407" s="199"/>
      <c r="PY407" s="199"/>
      <c r="PZ407" s="199"/>
      <c r="QA407" s="199"/>
      <c r="QB407" s="199"/>
      <c r="QC407" s="199"/>
      <c r="QD407" s="199"/>
      <c r="QE407" s="199"/>
      <c r="QF407" s="199"/>
      <c r="QG407" s="199"/>
      <c r="QH407" s="199"/>
      <c r="QI407" s="199"/>
      <c r="QJ407" s="199"/>
      <c r="QK407" s="199"/>
      <c r="QL407" s="199"/>
      <c r="QM407" s="199"/>
      <c r="QN407" s="199"/>
      <c r="QO407" s="199"/>
      <c r="QP407" s="199"/>
      <c r="QQ407" s="199"/>
      <c r="QR407" s="199"/>
      <c r="QS407" s="199"/>
      <c r="QT407" s="199"/>
      <c r="QU407" s="199"/>
      <c r="QV407" s="199"/>
      <c r="QW407" s="199"/>
      <c r="QX407" s="199"/>
      <c r="QY407" s="199"/>
      <c r="QZ407" s="199"/>
      <c r="RA407" s="199"/>
      <c r="RB407" s="199"/>
      <c r="RC407" s="199"/>
      <c r="RD407" s="199"/>
      <c r="RE407" s="199"/>
      <c r="RF407" s="199"/>
      <c r="RG407" s="199"/>
      <c r="RH407" s="199"/>
      <c r="RI407" s="199"/>
      <c r="RJ407" s="199"/>
      <c r="RK407" s="199"/>
      <c r="RL407" s="199"/>
      <c r="RM407" s="199"/>
      <c r="RN407" s="199"/>
      <c r="RO407" s="199"/>
      <c r="RP407" s="199"/>
      <c r="RQ407" s="199"/>
      <c r="RR407" s="199"/>
      <c r="RS407" s="199"/>
      <c r="RT407" s="199"/>
      <c r="RU407" s="199"/>
      <c r="RV407" s="199"/>
      <c r="RW407" s="199"/>
      <c r="RX407" s="199"/>
      <c r="RY407" s="199"/>
      <c r="RZ407" s="199"/>
      <c r="SA407" s="199"/>
      <c r="SB407" s="199"/>
      <c r="SC407" s="199"/>
      <c r="SD407" s="199"/>
      <c r="SE407" s="199"/>
      <c r="SF407" s="199"/>
      <c r="SG407" s="199"/>
      <c r="SH407" s="199"/>
      <c r="SI407" s="199"/>
      <c r="SJ407" s="199"/>
      <c r="SK407" s="199"/>
      <c r="SL407" s="199"/>
      <c r="SM407" s="199"/>
      <c r="SN407" s="199"/>
      <c r="SO407" s="199"/>
      <c r="SP407" s="199"/>
      <c r="SQ407" s="199"/>
      <c r="SR407" s="199"/>
      <c r="SS407" s="199"/>
      <c r="ST407" s="199"/>
      <c r="SU407" s="199"/>
      <c r="SV407" s="199"/>
      <c r="SW407" s="199"/>
      <c r="SX407" s="199"/>
      <c r="SY407" s="199"/>
      <c r="SZ407" s="199"/>
      <c r="TA407" s="199"/>
      <c r="TB407" s="199"/>
      <c r="TC407" s="199"/>
      <c r="TD407" s="199"/>
      <c r="TE407" s="199"/>
      <c r="TF407" s="199"/>
      <c r="TG407" s="199"/>
      <c r="TH407" s="199"/>
      <c r="TI407" s="199"/>
      <c r="TJ407" s="199"/>
      <c r="TK407" s="199"/>
      <c r="TL407" s="199"/>
      <c r="TM407" s="199"/>
      <c r="TN407" s="199"/>
      <c r="TO407" s="199"/>
      <c r="TP407" s="199"/>
      <c r="TQ407" s="199"/>
      <c r="TR407" s="199"/>
      <c r="TS407" s="199"/>
      <c r="TT407" s="199"/>
      <c r="TU407" s="199"/>
      <c r="TV407" s="199"/>
      <c r="TW407" s="199"/>
      <c r="TX407" s="199"/>
      <c r="TY407" s="199"/>
      <c r="TZ407" s="199"/>
      <c r="UA407" s="199"/>
      <c r="UB407" s="199"/>
      <c r="UC407" s="199"/>
      <c r="UD407" s="199"/>
      <c r="UE407" s="199"/>
      <c r="UF407" s="199"/>
      <c r="UG407" s="199"/>
      <c r="UH407" s="199"/>
      <c r="UI407" s="199"/>
      <c r="UJ407" s="199"/>
      <c r="UK407" s="199"/>
      <c r="UL407" s="199"/>
      <c r="UM407" s="199"/>
      <c r="UN407" s="199"/>
      <c r="UO407" s="199"/>
      <c r="UP407" s="199"/>
      <c r="UQ407" s="199"/>
      <c r="UR407" s="199"/>
      <c r="US407" s="199"/>
      <c r="UT407" s="199"/>
      <c r="UU407" s="199"/>
      <c r="UV407" s="199"/>
      <c r="UW407" s="199"/>
      <c r="UX407" s="199"/>
      <c r="UY407" s="199"/>
      <c r="UZ407" s="199"/>
      <c r="VA407" s="199"/>
      <c r="VB407" s="199"/>
      <c r="VC407" s="199"/>
      <c r="VD407" s="199"/>
      <c r="VE407" s="199"/>
      <c r="VF407" s="199"/>
      <c r="VG407" s="199"/>
      <c r="VH407" s="199"/>
      <c r="VI407" s="199"/>
      <c r="VJ407" s="199"/>
      <c r="VK407" s="199"/>
      <c r="VL407" s="199"/>
      <c r="VM407" s="199"/>
      <c r="VN407" s="199"/>
      <c r="VO407" s="199"/>
      <c r="VP407" s="199"/>
      <c r="VQ407" s="199"/>
      <c r="VR407" s="199"/>
      <c r="VS407" s="199"/>
      <c r="VT407" s="199"/>
      <c r="VU407" s="199"/>
      <c r="VV407" s="199"/>
      <c r="VW407" s="199"/>
      <c r="VX407" s="199"/>
      <c r="VY407" s="199"/>
      <c r="VZ407" s="199"/>
      <c r="WA407" s="199"/>
      <c r="WB407" s="199"/>
      <c r="WC407" s="199"/>
      <c r="WD407" s="199"/>
      <c r="WE407" s="199"/>
      <c r="WF407" s="199"/>
      <c r="WG407" s="199"/>
      <c r="WH407" s="199"/>
      <c r="WI407" s="199"/>
      <c r="WJ407" s="199"/>
      <c r="WK407" s="199"/>
      <c r="WL407" s="199"/>
      <c r="WM407" s="199"/>
      <c r="WN407" s="199"/>
      <c r="WO407" s="199"/>
      <c r="WP407" s="199"/>
      <c r="WQ407" s="199"/>
      <c r="WR407" s="199"/>
      <c r="WS407" s="199"/>
      <c r="WT407" s="199"/>
      <c r="WU407" s="199"/>
      <c r="WV407" s="199"/>
      <c r="WW407" s="199"/>
      <c r="WX407" s="199"/>
      <c r="WY407" s="199"/>
      <c r="WZ407" s="199"/>
      <c r="XA407" s="199"/>
      <c r="XB407" s="199"/>
      <c r="XC407" s="199"/>
      <c r="XD407" s="199"/>
      <c r="XE407" s="199"/>
      <c r="XF407" s="199"/>
      <c r="XG407" s="199"/>
      <c r="XH407" s="199"/>
      <c r="XI407" s="199"/>
      <c r="XJ407" s="199"/>
      <c r="XK407" s="199"/>
      <c r="XL407" s="199"/>
      <c r="XM407" s="199"/>
      <c r="XN407" s="199"/>
      <c r="XO407" s="199"/>
      <c r="XP407" s="199"/>
      <c r="XQ407" s="199"/>
      <c r="XR407" s="199"/>
      <c r="XS407" s="199"/>
      <c r="XT407" s="199"/>
      <c r="XU407" s="199"/>
      <c r="XV407" s="199"/>
      <c r="XW407" s="199"/>
      <c r="XX407" s="199"/>
      <c r="XY407" s="199"/>
      <c r="XZ407" s="199"/>
      <c r="YA407" s="199"/>
      <c r="YB407" s="199"/>
      <c r="YC407" s="199"/>
      <c r="YD407" s="199"/>
      <c r="YE407" s="199"/>
      <c r="YF407" s="199"/>
      <c r="YG407" s="199"/>
      <c r="YH407" s="199"/>
      <c r="YI407" s="199"/>
      <c r="YJ407" s="199"/>
      <c r="YK407" s="199"/>
      <c r="YL407" s="199"/>
      <c r="YM407" s="199"/>
      <c r="YN407" s="199"/>
      <c r="YO407" s="199"/>
      <c r="YP407" s="199"/>
      <c r="YQ407" s="199"/>
      <c r="YR407" s="199"/>
      <c r="YS407" s="199"/>
      <c r="YT407" s="199"/>
      <c r="YU407" s="199"/>
      <c r="YV407" s="199"/>
      <c r="YW407" s="199"/>
      <c r="YX407" s="199"/>
      <c r="YY407" s="199"/>
      <c r="YZ407" s="199"/>
      <c r="ZA407" s="199"/>
      <c r="ZB407" s="199"/>
      <c r="ZC407" s="199"/>
      <c r="ZD407" s="199"/>
      <c r="ZE407" s="199"/>
      <c r="ZF407" s="199"/>
      <c r="ZG407" s="199"/>
      <c r="ZH407" s="199"/>
      <c r="ZI407" s="199"/>
      <c r="ZJ407" s="199"/>
      <c r="ZK407" s="199"/>
      <c r="ZL407" s="199"/>
      <c r="ZM407" s="199"/>
      <c r="ZN407" s="199"/>
      <c r="ZO407" s="199"/>
      <c r="ZP407" s="199"/>
      <c r="ZQ407" s="199"/>
      <c r="ZR407" s="199"/>
      <c r="ZS407" s="199"/>
      <c r="ZT407" s="199"/>
      <c r="ZU407" s="199"/>
      <c r="ZV407" s="199"/>
      <c r="ZW407" s="199"/>
      <c r="ZX407" s="199"/>
      <c r="ZY407" s="199"/>
      <c r="ZZ407" s="199"/>
      <c r="AAA407" s="199"/>
      <c r="AAB407" s="199"/>
      <c r="AAC407" s="199"/>
      <c r="AAD407" s="199"/>
      <c r="AAE407" s="199"/>
      <c r="AAF407" s="199"/>
      <c r="AAG407" s="199"/>
      <c r="AAH407" s="199"/>
      <c r="AAI407" s="199"/>
      <c r="AAJ407" s="199"/>
      <c r="AAK407" s="199"/>
      <c r="AAL407" s="199"/>
      <c r="AAM407" s="199"/>
      <c r="AAN407" s="199"/>
      <c r="AAO407" s="199"/>
      <c r="AAP407" s="199"/>
      <c r="AAQ407" s="199"/>
      <c r="AAR407" s="199"/>
      <c r="AAS407" s="199"/>
      <c r="AAT407" s="199"/>
      <c r="AAU407" s="199"/>
      <c r="AAV407" s="199"/>
      <c r="AAW407" s="199"/>
      <c r="AAX407" s="199"/>
      <c r="AAY407" s="199"/>
      <c r="AAZ407" s="199"/>
      <c r="ABA407" s="199"/>
      <c r="ABB407" s="199"/>
      <c r="ABC407" s="199"/>
      <c r="ABD407" s="199"/>
      <c r="ABE407" s="199"/>
      <c r="ABF407" s="199"/>
      <c r="ABG407" s="199"/>
      <c r="ABH407" s="199"/>
      <c r="ABI407" s="199"/>
      <c r="ABJ407" s="199"/>
      <c r="ABK407" s="199"/>
      <c r="ABL407" s="199"/>
      <c r="ABM407" s="199"/>
      <c r="ABN407" s="199"/>
      <c r="ABO407" s="199"/>
      <c r="ABP407" s="199"/>
      <c r="ABQ407" s="199"/>
      <c r="ABR407" s="199"/>
      <c r="ABS407" s="199"/>
      <c r="ABT407" s="199"/>
      <c r="ABU407" s="199"/>
      <c r="ABV407" s="199"/>
      <c r="ABW407" s="199"/>
      <c r="ABX407" s="199"/>
      <c r="ABY407" s="199"/>
      <c r="ABZ407" s="199"/>
      <c r="ACA407" s="199"/>
      <c r="ACB407" s="199"/>
      <c r="ACC407" s="199"/>
      <c r="ACD407" s="199"/>
      <c r="ACE407" s="199"/>
      <c r="ACF407" s="199"/>
      <c r="ACG407" s="199"/>
      <c r="ACH407" s="199"/>
      <c r="ACI407" s="199"/>
      <c r="ACJ407" s="199"/>
      <c r="ACK407" s="199"/>
      <c r="ACL407" s="199"/>
      <c r="ACM407" s="199"/>
      <c r="ACN407" s="199"/>
      <c r="ACO407" s="199"/>
      <c r="ACP407" s="199"/>
      <c r="ACQ407" s="199"/>
      <c r="ACR407" s="199"/>
      <c r="ACS407" s="199"/>
      <c r="ACT407" s="199"/>
      <c r="ACU407" s="199"/>
      <c r="ACV407" s="199"/>
      <c r="ACW407" s="199"/>
      <c r="ACX407" s="199"/>
      <c r="ACY407" s="199"/>
      <c r="ACZ407" s="199"/>
      <c r="ADA407" s="199"/>
      <c r="ADB407" s="199"/>
      <c r="ADC407" s="199"/>
      <c r="ADD407" s="199"/>
      <c r="ADE407" s="199"/>
      <c r="ADF407" s="199"/>
      <c r="ADG407" s="199"/>
      <c r="ADH407" s="199"/>
      <c r="ADI407" s="199"/>
      <c r="ADJ407" s="199"/>
      <c r="ADK407" s="199"/>
      <c r="ADL407" s="199"/>
      <c r="ADM407" s="199"/>
      <c r="ADN407" s="199"/>
      <c r="ADO407" s="199"/>
      <c r="ADP407" s="199"/>
      <c r="ADQ407" s="199"/>
      <c r="ADR407" s="199"/>
      <c r="ADS407" s="199"/>
      <c r="ADT407" s="199"/>
      <c r="ADU407" s="199"/>
      <c r="ADV407" s="199"/>
      <c r="ADW407" s="199"/>
      <c r="ADX407" s="199"/>
      <c r="ADY407" s="199"/>
      <c r="ADZ407" s="199"/>
      <c r="AEA407" s="199"/>
      <c r="AEB407" s="199"/>
      <c r="AEC407" s="199"/>
      <c r="AED407" s="199"/>
      <c r="AEE407" s="199"/>
      <c r="AEF407" s="199"/>
      <c r="AEG407" s="199"/>
      <c r="AEH407" s="199"/>
      <c r="AEI407" s="199"/>
      <c r="AEJ407" s="199"/>
      <c r="AEK407" s="199"/>
      <c r="AEL407" s="199"/>
      <c r="AEM407" s="199"/>
      <c r="AEN407" s="199"/>
      <c r="AEO407" s="199"/>
      <c r="AEP407" s="199"/>
      <c r="AEQ407" s="199"/>
      <c r="AER407" s="199"/>
      <c r="AES407" s="199"/>
      <c r="AET407" s="199"/>
      <c r="AEU407" s="199"/>
      <c r="AEV407" s="199"/>
      <c r="AEW407" s="199"/>
      <c r="AEX407" s="199"/>
      <c r="AEY407" s="199"/>
      <c r="AEZ407" s="199"/>
      <c r="AFA407" s="199"/>
      <c r="AFB407" s="199"/>
      <c r="AFC407" s="199"/>
      <c r="AFD407" s="199"/>
      <c r="AFE407" s="199"/>
      <c r="AFF407" s="199"/>
      <c r="AFG407" s="199"/>
      <c r="AFH407" s="199"/>
      <c r="AFI407" s="199"/>
      <c r="AFJ407" s="199"/>
      <c r="AFK407" s="199"/>
      <c r="AFL407" s="199"/>
      <c r="AFM407" s="199"/>
      <c r="AFN407" s="199"/>
      <c r="AFO407" s="199"/>
      <c r="AFP407" s="199"/>
      <c r="AFQ407" s="199"/>
      <c r="AFR407" s="199"/>
      <c r="AFS407" s="199"/>
      <c r="AFT407" s="199"/>
      <c r="AFU407" s="199"/>
      <c r="AFV407" s="199"/>
      <c r="AFW407" s="199"/>
      <c r="AFX407" s="199"/>
      <c r="AFY407" s="199"/>
      <c r="AFZ407" s="199"/>
      <c r="AGA407" s="199"/>
      <c r="AGB407" s="199"/>
      <c r="AGC407" s="199"/>
      <c r="AGD407" s="199"/>
      <c r="AGE407" s="199"/>
      <c r="AGF407" s="199"/>
      <c r="AGG407" s="199"/>
      <c r="AGH407" s="199"/>
      <c r="AGI407" s="199"/>
      <c r="AGJ407" s="199"/>
      <c r="AGK407" s="199"/>
      <c r="AGL407" s="199"/>
      <c r="AGM407" s="199"/>
      <c r="AGN407" s="199"/>
      <c r="AGO407" s="199"/>
      <c r="AGP407" s="199"/>
      <c r="AGQ407" s="199"/>
      <c r="AGR407" s="199"/>
      <c r="AGS407" s="199"/>
      <c r="AGT407" s="199"/>
      <c r="AGU407" s="199"/>
      <c r="AGV407" s="199"/>
      <c r="AGW407" s="199"/>
      <c r="AGX407" s="199"/>
      <c r="AGY407" s="199"/>
      <c r="AGZ407" s="199"/>
      <c r="AHA407" s="199"/>
      <c r="AHB407" s="199"/>
      <c r="AHC407" s="199"/>
      <c r="AHD407" s="199"/>
      <c r="AHE407" s="199"/>
      <c r="AHF407" s="199"/>
      <c r="AHG407" s="199"/>
      <c r="AHH407" s="199"/>
      <c r="AHI407" s="199"/>
      <c r="AHJ407" s="199"/>
      <c r="AHK407" s="199"/>
      <c r="AHL407" s="199"/>
      <c r="AHM407" s="199"/>
      <c r="AHN407" s="199"/>
      <c r="AHO407" s="199"/>
      <c r="AHP407" s="199"/>
      <c r="AHQ407" s="199"/>
      <c r="AHR407" s="199"/>
      <c r="AHS407" s="199"/>
      <c r="AHT407" s="199"/>
      <c r="AHU407" s="199"/>
      <c r="AHV407" s="199"/>
      <c r="AHW407" s="199"/>
      <c r="AHX407" s="199"/>
      <c r="AHY407" s="199"/>
      <c r="AHZ407" s="199"/>
      <c r="AIA407" s="199"/>
      <c r="AIB407" s="199"/>
      <c r="AIC407" s="199"/>
      <c r="AID407" s="199"/>
      <c r="AIE407" s="199"/>
      <c r="AIF407" s="199"/>
      <c r="AIG407" s="199"/>
      <c r="AIH407" s="199"/>
      <c r="AII407" s="199"/>
      <c r="AIJ407" s="199"/>
      <c r="AIK407" s="199"/>
      <c r="AIL407" s="199"/>
      <c r="AIM407" s="199"/>
      <c r="AIN407" s="199"/>
      <c r="AIO407" s="199"/>
      <c r="AIP407" s="199"/>
      <c r="AIQ407" s="199"/>
      <c r="AIR407" s="199"/>
      <c r="AIS407" s="199"/>
      <c r="AIT407" s="199"/>
      <c r="AIU407" s="199"/>
      <c r="AIV407" s="199"/>
      <c r="AIW407" s="199"/>
      <c r="AIX407" s="199"/>
      <c r="AIY407" s="199"/>
      <c r="AIZ407" s="199"/>
      <c r="AJA407" s="199"/>
      <c r="AJB407" s="199"/>
      <c r="AJC407" s="199"/>
      <c r="AJD407" s="199"/>
      <c r="AJE407" s="199"/>
      <c r="AJF407" s="199"/>
      <c r="AJG407" s="199"/>
      <c r="AJH407" s="199"/>
      <c r="AJI407" s="199"/>
      <c r="AJJ407" s="199"/>
      <c r="AJK407" s="199"/>
      <c r="AJL407" s="199"/>
      <c r="AJM407" s="199"/>
      <c r="AJN407" s="199"/>
      <c r="AJO407" s="199"/>
      <c r="AJP407" s="199"/>
      <c r="AJQ407" s="199"/>
      <c r="AJR407" s="199"/>
      <c r="AJS407" s="199"/>
      <c r="AJT407" s="199"/>
      <c r="AJU407" s="199"/>
      <c r="AJV407" s="199"/>
      <c r="AJW407" s="199"/>
      <c r="AJX407" s="199"/>
      <c r="AJY407" s="199"/>
      <c r="AJZ407" s="199"/>
      <c r="AKA407" s="199"/>
      <c r="AKB407" s="199"/>
      <c r="AKC407" s="199"/>
      <c r="AKD407" s="199"/>
      <c r="AKE407" s="199"/>
      <c r="AKF407" s="199"/>
      <c r="AKG407" s="199"/>
      <c r="AKH407" s="199"/>
      <c r="AKI407" s="199"/>
      <c r="AKJ407" s="199"/>
      <c r="AKK407" s="199"/>
      <c r="AKL407" s="199"/>
      <c r="AKM407" s="199"/>
      <c r="AKN407" s="199"/>
      <c r="AKO407" s="199"/>
      <c r="AKP407" s="199"/>
      <c r="AKQ407" s="199"/>
      <c r="AKR407" s="199"/>
      <c r="AKS407" s="199"/>
      <c r="AKT407" s="199"/>
      <c r="AKU407" s="199"/>
      <c r="AKV407" s="199"/>
      <c r="AKW407" s="199"/>
      <c r="AKX407" s="199"/>
      <c r="AKY407" s="199"/>
      <c r="AKZ407" s="199"/>
      <c r="ALA407" s="199"/>
      <c r="ALB407" s="199"/>
      <c r="ALC407" s="199"/>
      <c r="ALD407" s="199"/>
      <c r="ALE407" s="199"/>
      <c r="ALF407" s="199"/>
      <c r="ALG407" s="199"/>
      <c r="ALH407" s="199"/>
      <c r="ALI407" s="199"/>
      <c r="ALJ407" s="199"/>
      <c r="ALK407" s="199"/>
      <c r="ALL407" s="199"/>
      <c r="ALM407" s="199"/>
      <c r="ALN407" s="199"/>
      <c r="ALO407" s="199"/>
      <c r="ALP407" s="199"/>
      <c r="ALQ407" s="199"/>
      <c r="ALR407" s="199"/>
      <c r="ALS407" s="199"/>
      <c r="ALT407" s="199"/>
      <c r="ALU407" s="199"/>
      <c r="ALV407" s="199"/>
      <c r="ALW407" s="199"/>
      <c r="ALX407" s="199"/>
      <c r="ALY407" s="199"/>
      <c r="ALZ407" s="199"/>
      <c r="AMA407" s="199"/>
      <c r="AMB407" s="199"/>
      <c r="AMC407" s="199"/>
      <c r="AMD407" s="199"/>
      <c r="AME407" s="199"/>
      <c r="AMF407" s="199"/>
      <c r="AMG407" s="199"/>
      <c r="AMH407" s="199"/>
      <c r="AMI407" s="199"/>
      <c r="AMJ407" s="200"/>
    </row>
    <row r="408" spans="1:1024">
      <c r="A408" s="193"/>
      <c r="B408" s="201" t="s">
        <v>1103</v>
      </c>
      <c r="C408" s="195"/>
      <c r="D408" s="195"/>
      <c r="E408" s="196"/>
      <c r="F408" s="197"/>
      <c r="G408" s="198"/>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c r="FM408" s="199"/>
      <c r="FN408" s="199"/>
      <c r="FO408" s="199"/>
      <c r="FP408" s="199"/>
      <c r="FQ408" s="199"/>
      <c r="FR408" s="199"/>
      <c r="FS408" s="199"/>
      <c r="FT408" s="199"/>
      <c r="FU408" s="199"/>
      <c r="FV408" s="199"/>
      <c r="FW408" s="199"/>
      <c r="FX408" s="199"/>
      <c r="FY408" s="199"/>
      <c r="FZ408" s="199"/>
      <c r="GA408" s="199"/>
      <c r="GB408" s="199"/>
      <c r="GC408" s="199"/>
      <c r="GD408" s="199"/>
      <c r="GE408" s="199"/>
      <c r="GF408" s="199"/>
      <c r="GG408" s="199"/>
      <c r="GH408" s="199"/>
      <c r="GI408" s="199"/>
      <c r="GJ408" s="199"/>
      <c r="GK408" s="199"/>
      <c r="GL408" s="199"/>
      <c r="GM408" s="199"/>
      <c r="GN408" s="199"/>
      <c r="GO408" s="199"/>
      <c r="GP408" s="199"/>
      <c r="GQ408" s="199"/>
      <c r="GR408" s="199"/>
      <c r="GS408" s="199"/>
      <c r="GT408" s="199"/>
      <c r="GU408" s="199"/>
      <c r="GV408" s="199"/>
      <c r="GW408" s="199"/>
      <c r="GX408" s="199"/>
      <c r="GY408" s="199"/>
      <c r="GZ408" s="199"/>
      <c r="HA408" s="199"/>
      <c r="HB408" s="199"/>
      <c r="HC408" s="199"/>
      <c r="HD408" s="199"/>
      <c r="HE408" s="199"/>
      <c r="HF408" s="199"/>
      <c r="HG408" s="199"/>
      <c r="HH408" s="199"/>
      <c r="HI408" s="199"/>
      <c r="HJ408" s="199"/>
      <c r="HK408" s="199"/>
      <c r="HL408" s="199"/>
      <c r="HM408" s="199"/>
      <c r="HN408" s="199"/>
      <c r="HO408" s="199"/>
      <c r="HP408" s="199"/>
      <c r="HQ408" s="199"/>
      <c r="HR408" s="199"/>
      <c r="HS408" s="199"/>
      <c r="HT408" s="199"/>
      <c r="HU408" s="199"/>
      <c r="HV408" s="199"/>
      <c r="HW408" s="199"/>
      <c r="HX408" s="199"/>
      <c r="HY408" s="199"/>
      <c r="HZ408" s="199"/>
      <c r="IA408" s="199"/>
      <c r="IB408" s="199"/>
      <c r="IC408" s="199"/>
      <c r="ID408" s="199"/>
      <c r="IE408" s="199"/>
      <c r="IF408" s="199"/>
      <c r="IG408" s="199"/>
      <c r="IH408" s="199"/>
      <c r="II408" s="199"/>
      <c r="IJ408" s="199"/>
      <c r="IK408" s="199"/>
      <c r="IL408" s="199"/>
      <c r="IM408" s="199"/>
      <c r="IN408" s="199"/>
      <c r="IO408" s="199"/>
      <c r="IP408" s="199"/>
      <c r="IQ408" s="199"/>
      <c r="IR408" s="199"/>
      <c r="IS408" s="199"/>
      <c r="IT408" s="199"/>
      <c r="IU408" s="199"/>
      <c r="IV408" s="199"/>
      <c r="IW408" s="199"/>
      <c r="IX408" s="199"/>
      <c r="IY408" s="199"/>
      <c r="IZ408" s="199"/>
      <c r="JA408" s="199"/>
      <c r="JB408" s="199"/>
      <c r="JC408" s="199"/>
      <c r="JD408" s="199"/>
      <c r="JE408" s="199"/>
      <c r="JF408" s="199"/>
      <c r="JG408" s="199"/>
      <c r="JH408" s="199"/>
      <c r="JI408" s="199"/>
      <c r="JJ408" s="199"/>
      <c r="JK408" s="199"/>
      <c r="JL408" s="199"/>
      <c r="JM408" s="199"/>
      <c r="JN408" s="199"/>
      <c r="JO408" s="199"/>
      <c r="JP408" s="199"/>
      <c r="JQ408" s="199"/>
      <c r="JR408" s="199"/>
      <c r="JS408" s="199"/>
      <c r="JT408" s="199"/>
      <c r="JU408" s="199"/>
      <c r="JV408" s="199"/>
      <c r="JW408" s="199"/>
      <c r="JX408" s="199"/>
      <c r="JY408" s="199"/>
      <c r="JZ408" s="199"/>
      <c r="KA408" s="199"/>
      <c r="KB408" s="199"/>
      <c r="KC408" s="199"/>
      <c r="KD408" s="199"/>
      <c r="KE408" s="199"/>
      <c r="KF408" s="199"/>
      <c r="KG408" s="199"/>
      <c r="KH408" s="199"/>
      <c r="KI408" s="199"/>
      <c r="KJ408" s="199"/>
      <c r="KK408" s="199"/>
      <c r="KL408" s="199"/>
      <c r="KM408" s="199"/>
      <c r="KN408" s="199"/>
      <c r="KO408" s="199"/>
      <c r="KP408" s="199"/>
      <c r="KQ408" s="199"/>
      <c r="KR408" s="199"/>
      <c r="KS408" s="199"/>
      <c r="KT408" s="199"/>
      <c r="KU408" s="199"/>
      <c r="KV408" s="199"/>
      <c r="KW408" s="199"/>
      <c r="KX408" s="199"/>
      <c r="KY408" s="199"/>
      <c r="KZ408" s="199"/>
      <c r="LA408" s="199"/>
      <c r="LB408" s="199"/>
      <c r="LC408" s="199"/>
      <c r="LD408" s="199"/>
      <c r="LE408" s="199"/>
      <c r="LF408" s="199"/>
      <c r="LG408" s="199"/>
      <c r="LH408" s="199"/>
      <c r="LI408" s="199"/>
      <c r="LJ408" s="199"/>
      <c r="LK408" s="199"/>
      <c r="LL408" s="199"/>
      <c r="LM408" s="199"/>
      <c r="LN408" s="199"/>
      <c r="LO408" s="199"/>
      <c r="LP408" s="199"/>
      <c r="LQ408" s="199"/>
      <c r="LR408" s="199"/>
      <c r="LS408" s="199"/>
      <c r="LT408" s="199"/>
      <c r="LU408" s="199"/>
      <c r="LV408" s="199"/>
      <c r="LW408" s="199"/>
      <c r="LX408" s="199"/>
      <c r="LY408" s="199"/>
      <c r="LZ408" s="199"/>
      <c r="MA408" s="199"/>
      <c r="MB408" s="199"/>
      <c r="MC408" s="199"/>
      <c r="MD408" s="199"/>
      <c r="ME408" s="199"/>
      <c r="MF408" s="199"/>
      <c r="MG408" s="199"/>
      <c r="MH408" s="199"/>
      <c r="MI408" s="199"/>
      <c r="MJ408" s="199"/>
      <c r="MK408" s="199"/>
      <c r="ML408" s="199"/>
      <c r="MM408" s="199"/>
      <c r="MN408" s="199"/>
      <c r="MO408" s="199"/>
      <c r="MP408" s="199"/>
      <c r="MQ408" s="199"/>
      <c r="MR408" s="199"/>
      <c r="MS408" s="199"/>
      <c r="MT408" s="199"/>
      <c r="MU408" s="199"/>
      <c r="MV408" s="199"/>
      <c r="MW408" s="199"/>
      <c r="MX408" s="199"/>
      <c r="MY408" s="199"/>
      <c r="MZ408" s="199"/>
      <c r="NA408" s="199"/>
      <c r="NB408" s="199"/>
      <c r="NC408" s="199"/>
      <c r="ND408" s="199"/>
      <c r="NE408" s="199"/>
      <c r="NF408" s="199"/>
      <c r="NG408" s="199"/>
      <c r="NH408" s="199"/>
      <c r="NI408" s="199"/>
      <c r="NJ408" s="199"/>
      <c r="NK408" s="199"/>
      <c r="NL408" s="199"/>
      <c r="NM408" s="199"/>
      <c r="NN408" s="199"/>
      <c r="NO408" s="199"/>
      <c r="NP408" s="199"/>
      <c r="NQ408" s="199"/>
      <c r="NR408" s="199"/>
      <c r="NS408" s="199"/>
      <c r="NT408" s="199"/>
      <c r="NU408" s="199"/>
      <c r="NV408" s="199"/>
      <c r="NW408" s="199"/>
      <c r="NX408" s="199"/>
      <c r="NY408" s="199"/>
      <c r="NZ408" s="199"/>
      <c r="OA408" s="199"/>
      <c r="OB408" s="199"/>
      <c r="OC408" s="199"/>
      <c r="OD408" s="199"/>
      <c r="OE408" s="199"/>
      <c r="OF408" s="199"/>
      <c r="OG408" s="199"/>
      <c r="OH408" s="199"/>
      <c r="OI408" s="199"/>
      <c r="OJ408" s="199"/>
      <c r="OK408" s="199"/>
      <c r="OL408" s="199"/>
      <c r="OM408" s="199"/>
      <c r="ON408" s="199"/>
      <c r="OO408" s="199"/>
      <c r="OP408" s="199"/>
      <c r="OQ408" s="199"/>
      <c r="OR408" s="199"/>
      <c r="OS408" s="199"/>
      <c r="OT408" s="199"/>
      <c r="OU408" s="199"/>
      <c r="OV408" s="199"/>
      <c r="OW408" s="199"/>
      <c r="OX408" s="199"/>
      <c r="OY408" s="199"/>
      <c r="OZ408" s="199"/>
      <c r="PA408" s="199"/>
      <c r="PB408" s="199"/>
      <c r="PC408" s="199"/>
      <c r="PD408" s="199"/>
      <c r="PE408" s="199"/>
      <c r="PF408" s="199"/>
      <c r="PG408" s="199"/>
      <c r="PH408" s="199"/>
      <c r="PI408" s="199"/>
      <c r="PJ408" s="199"/>
      <c r="PK408" s="199"/>
      <c r="PL408" s="199"/>
      <c r="PM408" s="199"/>
      <c r="PN408" s="199"/>
      <c r="PO408" s="199"/>
      <c r="PP408" s="199"/>
      <c r="PQ408" s="199"/>
      <c r="PR408" s="199"/>
      <c r="PS408" s="199"/>
      <c r="PT408" s="199"/>
      <c r="PU408" s="199"/>
      <c r="PV408" s="199"/>
      <c r="PW408" s="199"/>
      <c r="PX408" s="199"/>
      <c r="PY408" s="199"/>
      <c r="PZ408" s="199"/>
      <c r="QA408" s="199"/>
      <c r="QB408" s="199"/>
      <c r="QC408" s="199"/>
      <c r="QD408" s="199"/>
      <c r="QE408" s="199"/>
      <c r="QF408" s="199"/>
      <c r="QG408" s="199"/>
      <c r="QH408" s="199"/>
      <c r="QI408" s="199"/>
      <c r="QJ408" s="199"/>
      <c r="QK408" s="199"/>
      <c r="QL408" s="199"/>
      <c r="QM408" s="199"/>
      <c r="QN408" s="199"/>
      <c r="QO408" s="199"/>
      <c r="QP408" s="199"/>
      <c r="QQ408" s="199"/>
      <c r="QR408" s="199"/>
      <c r="QS408" s="199"/>
      <c r="QT408" s="199"/>
      <c r="QU408" s="199"/>
      <c r="QV408" s="199"/>
      <c r="QW408" s="199"/>
      <c r="QX408" s="199"/>
      <c r="QY408" s="199"/>
      <c r="QZ408" s="199"/>
      <c r="RA408" s="199"/>
      <c r="RB408" s="199"/>
      <c r="RC408" s="199"/>
      <c r="RD408" s="199"/>
      <c r="RE408" s="199"/>
      <c r="RF408" s="199"/>
      <c r="RG408" s="199"/>
      <c r="RH408" s="199"/>
      <c r="RI408" s="199"/>
      <c r="RJ408" s="199"/>
      <c r="RK408" s="199"/>
      <c r="RL408" s="199"/>
      <c r="RM408" s="199"/>
      <c r="RN408" s="199"/>
      <c r="RO408" s="199"/>
      <c r="RP408" s="199"/>
      <c r="RQ408" s="199"/>
      <c r="RR408" s="199"/>
      <c r="RS408" s="199"/>
      <c r="RT408" s="199"/>
      <c r="RU408" s="199"/>
      <c r="RV408" s="199"/>
      <c r="RW408" s="199"/>
      <c r="RX408" s="199"/>
      <c r="RY408" s="199"/>
      <c r="RZ408" s="199"/>
      <c r="SA408" s="199"/>
      <c r="SB408" s="199"/>
      <c r="SC408" s="199"/>
      <c r="SD408" s="199"/>
      <c r="SE408" s="199"/>
      <c r="SF408" s="199"/>
      <c r="SG408" s="199"/>
      <c r="SH408" s="199"/>
      <c r="SI408" s="199"/>
      <c r="SJ408" s="199"/>
      <c r="SK408" s="199"/>
      <c r="SL408" s="199"/>
      <c r="SM408" s="199"/>
      <c r="SN408" s="199"/>
      <c r="SO408" s="199"/>
      <c r="SP408" s="199"/>
      <c r="SQ408" s="199"/>
      <c r="SR408" s="199"/>
      <c r="SS408" s="199"/>
      <c r="ST408" s="199"/>
      <c r="SU408" s="199"/>
      <c r="SV408" s="199"/>
      <c r="SW408" s="199"/>
      <c r="SX408" s="199"/>
      <c r="SY408" s="199"/>
      <c r="SZ408" s="199"/>
      <c r="TA408" s="199"/>
      <c r="TB408" s="199"/>
      <c r="TC408" s="199"/>
      <c r="TD408" s="199"/>
      <c r="TE408" s="199"/>
      <c r="TF408" s="199"/>
      <c r="TG408" s="199"/>
      <c r="TH408" s="199"/>
      <c r="TI408" s="199"/>
      <c r="TJ408" s="199"/>
      <c r="TK408" s="199"/>
      <c r="TL408" s="199"/>
      <c r="TM408" s="199"/>
      <c r="TN408" s="199"/>
      <c r="TO408" s="199"/>
      <c r="TP408" s="199"/>
      <c r="TQ408" s="199"/>
      <c r="TR408" s="199"/>
      <c r="TS408" s="199"/>
      <c r="TT408" s="199"/>
      <c r="TU408" s="199"/>
      <c r="TV408" s="199"/>
      <c r="TW408" s="199"/>
      <c r="TX408" s="199"/>
      <c r="TY408" s="199"/>
      <c r="TZ408" s="199"/>
      <c r="UA408" s="199"/>
      <c r="UB408" s="199"/>
      <c r="UC408" s="199"/>
      <c r="UD408" s="199"/>
      <c r="UE408" s="199"/>
      <c r="UF408" s="199"/>
      <c r="UG408" s="199"/>
      <c r="UH408" s="199"/>
      <c r="UI408" s="199"/>
      <c r="UJ408" s="199"/>
      <c r="UK408" s="199"/>
      <c r="UL408" s="199"/>
      <c r="UM408" s="199"/>
      <c r="UN408" s="199"/>
      <c r="UO408" s="199"/>
      <c r="UP408" s="199"/>
      <c r="UQ408" s="199"/>
      <c r="UR408" s="199"/>
      <c r="US408" s="199"/>
      <c r="UT408" s="199"/>
      <c r="UU408" s="199"/>
      <c r="UV408" s="199"/>
      <c r="UW408" s="199"/>
      <c r="UX408" s="199"/>
      <c r="UY408" s="199"/>
      <c r="UZ408" s="199"/>
      <c r="VA408" s="199"/>
      <c r="VB408" s="199"/>
      <c r="VC408" s="199"/>
      <c r="VD408" s="199"/>
      <c r="VE408" s="199"/>
      <c r="VF408" s="199"/>
      <c r="VG408" s="199"/>
      <c r="VH408" s="199"/>
      <c r="VI408" s="199"/>
      <c r="VJ408" s="199"/>
      <c r="VK408" s="199"/>
      <c r="VL408" s="199"/>
      <c r="VM408" s="199"/>
      <c r="VN408" s="199"/>
      <c r="VO408" s="199"/>
      <c r="VP408" s="199"/>
      <c r="VQ408" s="199"/>
      <c r="VR408" s="199"/>
      <c r="VS408" s="199"/>
      <c r="VT408" s="199"/>
      <c r="VU408" s="199"/>
      <c r="VV408" s="199"/>
      <c r="VW408" s="199"/>
      <c r="VX408" s="199"/>
      <c r="VY408" s="199"/>
      <c r="VZ408" s="199"/>
      <c r="WA408" s="199"/>
      <c r="WB408" s="199"/>
      <c r="WC408" s="199"/>
      <c r="WD408" s="199"/>
      <c r="WE408" s="199"/>
      <c r="WF408" s="199"/>
      <c r="WG408" s="199"/>
      <c r="WH408" s="199"/>
      <c r="WI408" s="199"/>
      <c r="WJ408" s="199"/>
      <c r="WK408" s="199"/>
      <c r="WL408" s="199"/>
      <c r="WM408" s="199"/>
      <c r="WN408" s="199"/>
      <c r="WO408" s="199"/>
      <c r="WP408" s="199"/>
      <c r="WQ408" s="199"/>
      <c r="WR408" s="199"/>
      <c r="WS408" s="199"/>
      <c r="WT408" s="199"/>
      <c r="WU408" s="199"/>
      <c r="WV408" s="199"/>
      <c r="WW408" s="199"/>
      <c r="WX408" s="199"/>
      <c r="WY408" s="199"/>
      <c r="WZ408" s="199"/>
      <c r="XA408" s="199"/>
      <c r="XB408" s="199"/>
      <c r="XC408" s="199"/>
      <c r="XD408" s="199"/>
      <c r="XE408" s="199"/>
      <c r="XF408" s="199"/>
      <c r="XG408" s="199"/>
      <c r="XH408" s="199"/>
      <c r="XI408" s="199"/>
      <c r="XJ408" s="199"/>
      <c r="XK408" s="199"/>
      <c r="XL408" s="199"/>
      <c r="XM408" s="199"/>
      <c r="XN408" s="199"/>
      <c r="XO408" s="199"/>
      <c r="XP408" s="199"/>
      <c r="XQ408" s="199"/>
      <c r="XR408" s="199"/>
      <c r="XS408" s="199"/>
      <c r="XT408" s="199"/>
      <c r="XU408" s="199"/>
      <c r="XV408" s="199"/>
      <c r="XW408" s="199"/>
      <c r="XX408" s="199"/>
      <c r="XY408" s="199"/>
      <c r="XZ408" s="199"/>
      <c r="YA408" s="199"/>
      <c r="YB408" s="199"/>
      <c r="YC408" s="199"/>
      <c r="YD408" s="199"/>
      <c r="YE408" s="199"/>
      <c r="YF408" s="199"/>
      <c r="YG408" s="199"/>
      <c r="YH408" s="199"/>
      <c r="YI408" s="199"/>
      <c r="YJ408" s="199"/>
      <c r="YK408" s="199"/>
      <c r="YL408" s="199"/>
      <c r="YM408" s="199"/>
      <c r="YN408" s="199"/>
      <c r="YO408" s="199"/>
      <c r="YP408" s="199"/>
      <c r="YQ408" s="199"/>
      <c r="YR408" s="199"/>
      <c r="YS408" s="199"/>
      <c r="YT408" s="199"/>
      <c r="YU408" s="199"/>
      <c r="YV408" s="199"/>
      <c r="YW408" s="199"/>
      <c r="YX408" s="199"/>
      <c r="YY408" s="199"/>
      <c r="YZ408" s="199"/>
      <c r="ZA408" s="199"/>
      <c r="ZB408" s="199"/>
      <c r="ZC408" s="199"/>
      <c r="ZD408" s="199"/>
      <c r="ZE408" s="199"/>
      <c r="ZF408" s="199"/>
      <c r="ZG408" s="199"/>
      <c r="ZH408" s="199"/>
      <c r="ZI408" s="199"/>
      <c r="ZJ408" s="199"/>
      <c r="ZK408" s="199"/>
      <c r="ZL408" s="199"/>
      <c r="ZM408" s="199"/>
      <c r="ZN408" s="199"/>
      <c r="ZO408" s="199"/>
      <c r="ZP408" s="199"/>
      <c r="ZQ408" s="199"/>
      <c r="ZR408" s="199"/>
      <c r="ZS408" s="199"/>
      <c r="ZT408" s="199"/>
      <c r="ZU408" s="199"/>
      <c r="ZV408" s="199"/>
      <c r="ZW408" s="199"/>
      <c r="ZX408" s="199"/>
      <c r="ZY408" s="199"/>
      <c r="ZZ408" s="199"/>
      <c r="AAA408" s="199"/>
      <c r="AAB408" s="199"/>
      <c r="AAC408" s="199"/>
      <c r="AAD408" s="199"/>
      <c r="AAE408" s="199"/>
      <c r="AAF408" s="199"/>
      <c r="AAG408" s="199"/>
      <c r="AAH408" s="199"/>
      <c r="AAI408" s="199"/>
      <c r="AAJ408" s="199"/>
      <c r="AAK408" s="199"/>
      <c r="AAL408" s="199"/>
      <c r="AAM408" s="199"/>
      <c r="AAN408" s="199"/>
      <c r="AAO408" s="199"/>
      <c r="AAP408" s="199"/>
      <c r="AAQ408" s="199"/>
      <c r="AAR408" s="199"/>
      <c r="AAS408" s="199"/>
      <c r="AAT408" s="199"/>
      <c r="AAU408" s="199"/>
      <c r="AAV408" s="199"/>
      <c r="AAW408" s="199"/>
      <c r="AAX408" s="199"/>
      <c r="AAY408" s="199"/>
      <c r="AAZ408" s="199"/>
      <c r="ABA408" s="199"/>
      <c r="ABB408" s="199"/>
      <c r="ABC408" s="199"/>
      <c r="ABD408" s="199"/>
      <c r="ABE408" s="199"/>
      <c r="ABF408" s="199"/>
      <c r="ABG408" s="199"/>
      <c r="ABH408" s="199"/>
      <c r="ABI408" s="199"/>
      <c r="ABJ408" s="199"/>
      <c r="ABK408" s="199"/>
      <c r="ABL408" s="199"/>
      <c r="ABM408" s="199"/>
      <c r="ABN408" s="199"/>
      <c r="ABO408" s="199"/>
      <c r="ABP408" s="199"/>
      <c r="ABQ408" s="199"/>
      <c r="ABR408" s="199"/>
      <c r="ABS408" s="199"/>
      <c r="ABT408" s="199"/>
      <c r="ABU408" s="199"/>
      <c r="ABV408" s="199"/>
      <c r="ABW408" s="199"/>
      <c r="ABX408" s="199"/>
      <c r="ABY408" s="199"/>
      <c r="ABZ408" s="199"/>
      <c r="ACA408" s="199"/>
      <c r="ACB408" s="199"/>
      <c r="ACC408" s="199"/>
      <c r="ACD408" s="199"/>
      <c r="ACE408" s="199"/>
      <c r="ACF408" s="199"/>
      <c r="ACG408" s="199"/>
      <c r="ACH408" s="199"/>
      <c r="ACI408" s="199"/>
      <c r="ACJ408" s="199"/>
      <c r="ACK408" s="199"/>
      <c r="ACL408" s="199"/>
      <c r="ACM408" s="199"/>
      <c r="ACN408" s="199"/>
      <c r="ACO408" s="199"/>
      <c r="ACP408" s="199"/>
      <c r="ACQ408" s="199"/>
      <c r="ACR408" s="199"/>
      <c r="ACS408" s="199"/>
      <c r="ACT408" s="199"/>
      <c r="ACU408" s="199"/>
      <c r="ACV408" s="199"/>
      <c r="ACW408" s="199"/>
      <c r="ACX408" s="199"/>
      <c r="ACY408" s="199"/>
      <c r="ACZ408" s="199"/>
      <c r="ADA408" s="199"/>
      <c r="ADB408" s="199"/>
      <c r="ADC408" s="199"/>
      <c r="ADD408" s="199"/>
      <c r="ADE408" s="199"/>
      <c r="ADF408" s="199"/>
      <c r="ADG408" s="199"/>
      <c r="ADH408" s="199"/>
      <c r="ADI408" s="199"/>
      <c r="ADJ408" s="199"/>
      <c r="ADK408" s="199"/>
      <c r="ADL408" s="199"/>
      <c r="ADM408" s="199"/>
      <c r="ADN408" s="199"/>
      <c r="ADO408" s="199"/>
      <c r="ADP408" s="199"/>
      <c r="ADQ408" s="199"/>
      <c r="ADR408" s="199"/>
      <c r="ADS408" s="199"/>
      <c r="ADT408" s="199"/>
      <c r="ADU408" s="199"/>
      <c r="ADV408" s="199"/>
      <c r="ADW408" s="199"/>
      <c r="ADX408" s="199"/>
      <c r="ADY408" s="199"/>
      <c r="ADZ408" s="199"/>
      <c r="AEA408" s="199"/>
      <c r="AEB408" s="199"/>
      <c r="AEC408" s="199"/>
      <c r="AED408" s="199"/>
      <c r="AEE408" s="199"/>
      <c r="AEF408" s="199"/>
      <c r="AEG408" s="199"/>
      <c r="AEH408" s="199"/>
      <c r="AEI408" s="199"/>
      <c r="AEJ408" s="199"/>
      <c r="AEK408" s="199"/>
      <c r="AEL408" s="199"/>
      <c r="AEM408" s="199"/>
      <c r="AEN408" s="199"/>
      <c r="AEO408" s="199"/>
      <c r="AEP408" s="199"/>
      <c r="AEQ408" s="199"/>
      <c r="AER408" s="199"/>
      <c r="AES408" s="199"/>
      <c r="AET408" s="199"/>
      <c r="AEU408" s="199"/>
      <c r="AEV408" s="199"/>
      <c r="AEW408" s="199"/>
      <c r="AEX408" s="199"/>
      <c r="AEY408" s="199"/>
      <c r="AEZ408" s="199"/>
      <c r="AFA408" s="199"/>
      <c r="AFB408" s="199"/>
      <c r="AFC408" s="199"/>
      <c r="AFD408" s="199"/>
      <c r="AFE408" s="199"/>
      <c r="AFF408" s="199"/>
      <c r="AFG408" s="199"/>
      <c r="AFH408" s="199"/>
      <c r="AFI408" s="199"/>
      <c r="AFJ408" s="199"/>
      <c r="AFK408" s="199"/>
      <c r="AFL408" s="199"/>
      <c r="AFM408" s="199"/>
      <c r="AFN408" s="199"/>
      <c r="AFO408" s="199"/>
      <c r="AFP408" s="199"/>
      <c r="AFQ408" s="199"/>
      <c r="AFR408" s="199"/>
      <c r="AFS408" s="199"/>
      <c r="AFT408" s="199"/>
      <c r="AFU408" s="199"/>
      <c r="AFV408" s="199"/>
      <c r="AFW408" s="199"/>
      <c r="AFX408" s="199"/>
      <c r="AFY408" s="199"/>
      <c r="AFZ408" s="199"/>
      <c r="AGA408" s="199"/>
      <c r="AGB408" s="199"/>
      <c r="AGC408" s="199"/>
      <c r="AGD408" s="199"/>
      <c r="AGE408" s="199"/>
      <c r="AGF408" s="199"/>
      <c r="AGG408" s="199"/>
      <c r="AGH408" s="199"/>
      <c r="AGI408" s="199"/>
      <c r="AGJ408" s="199"/>
      <c r="AGK408" s="199"/>
      <c r="AGL408" s="199"/>
      <c r="AGM408" s="199"/>
      <c r="AGN408" s="199"/>
      <c r="AGO408" s="199"/>
      <c r="AGP408" s="199"/>
      <c r="AGQ408" s="199"/>
      <c r="AGR408" s="199"/>
      <c r="AGS408" s="199"/>
      <c r="AGT408" s="199"/>
      <c r="AGU408" s="199"/>
      <c r="AGV408" s="199"/>
      <c r="AGW408" s="199"/>
      <c r="AGX408" s="199"/>
      <c r="AGY408" s="199"/>
      <c r="AGZ408" s="199"/>
      <c r="AHA408" s="199"/>
      <c r="AHB408" s="199"/>
      <c r="AHC408" s="199"/>
      <c r="AHD408" s="199"/>
      <c r="AHE408" s="199"/>
      <c r="AHF408" s="199"/>
      <c r="AHG408" s="199"/>
      <c r="AHH408" s="199"/>
      <c r="AHI408" s="199"/>
      <c r="AHJ408" s="199"/>
      <c r="AHK408" s="199"/>
      <c r="AHL408" s="199"/>
      <c r="AHM408" s="199"/>
      <c r="AHN408" s="199"/>
      <c r="AHO408" s="199"/>
      <c r="AHP408" s="199"/>
      <c r="AHQ408" s="199"/>
      <c r="AHR408" s="199"/>
      <c r="AHS408" s="199"/>
      <c r="AHT408" s="199"/>
      <c r="AHU408" s="199"/>
      <c r="AHV408" s="199"/>
      <c r="AHW408" s="199"/>
      <c r="AHX408" s="199"/>
      <c r="AHY408" s="199"/>
      <c r="AHZ408" s="199"/>
      <c r="AIA408" s="199"/>
      <c r="AIB408" s="199"/>
      <c r="AIC408" s="199"/>
      <c r="AID408" s="199"/>
      <c r="AIE408" s="199"/>
      <c r="AIF408" s="199"/>
      <c r="AIG408" s="199"/>
      <c r="AIH408" s="199"/>
      <c r="AII408" s="199"/>
      <c r="AIJ408" s="199"/>
      <c r="AIK408" s="199"/>
      <c r="AIL408" s="199"/>
      <c r="AIM408" s="199"/>
      <c r="AIN408" s="199"/>
      <c r="AIO408" s="199"/>
      <c r="AIP408" s="199"/>
      <c r="AIQ408" s="199"/>
      <c r="AIR408" s="199"/>
      <c r="AIS408" s="199"/>
      <c r="AIT408" s="199"/>
      <c r="AIU408" s="199"/>
      <c r="AIV408" s="199"/>
      <c r="AIW408" s="199"/>
      <c r="AIX408" s="199"/>
      <c r="AIY408" s="199"/>
      <c r="AIZ408" s="199"/>
      <c r="AJA408" s="199"/>
      <c r="AJB408" s="199"/>
      <c r="AJC408" s="199"/>
      <c r="AJD408" s="199"/>
      <c r="AJE408" s="199"/>
      <c r="AJF408" s="199"/>
      <c r="AJG408" s="199"/>
      <c r="AJH408" s="199"/>
      <c r="AJI408" s="199"/>
      <c r="AJJ408" s="199"/>
      <c r="AJK408" s="199"/>
      <c r="AJL408" s="199"/>
      <c r="AJM408" s="199"/>
      <c r="AJN408" s="199"/>
      <c r="AJO408" s="199"/>
      <c r="AJP408" s="199"/>
      <c r="AJQ408" s="199"/>
      <c r="AJR408" s="199"/>
      <c r="AJS408" s="199"/>
      <c r="AJT408" s="199"/>
      <c r="AJU408" s="199"/>
      <c r="AJV408" s="199"/>
      <c r="AJW408" s="199"/>
      <c r="AJX408" s="199"/>
      <c r="AJY408" s="199"/>
      <c r="AJZ408" s="199"/>
      <c r="AKA408" s="199"/>
      <c r="AKB408" s="199"/>
      <c r="AKC408" s="199"/>
      <c r="AKD408" s="199"/>
      <c r="AKE408" s="199"/>
      <c r="AKF408" s="199"/>
      <c r="AKG408" s="199"/>
      <c r="AKH408" s="199"/>
      <c r="AKI408" s="199"/>
      <c r="AKJ408" s="199"/>
      <c r="AKK408" s="199"/>
      <c r="AKL408" s="199"/>
      <c r="AKM408" s="199"/>
      <c r="AKN408" s="199"/>
      <c r="AKO408" s="199"/>
      <c r="AKP408" s="199"/>
      <c r="AKQ408" s="199"/>
      <c r="AKR408" s="199"/>
      <c r="AKS408" s="199"/>
      <c r="AKT408" s="199"/>
      <c r="AKU408" s="199"/>
      <c r="AKV408" s="199"/>
      <c r="AKW408" s="199"/>
      <c r="AKX408" s="199"/>
      <c r="AKY408" s="199"/>
      <c r="AKZ408" s="199"/>
      <c r="ALA408" s="199"/>
      <c r="ALB408" s="199"/>
      <c r="ALC408" s="199"/>
      <c r="ALD408" s="199"/>
      <c r="ALE408" s="199"/>
      <c r="ALF408" s="199"/>
      <c r="ALG408" s="199"/>
      <c r="ALH408" s="199"/>
      <c r="ALI408" s="199"/>
      <c r="ALJ408" s="199"/>
      <c r="ALK408" s="199"/>
      <c r="ALL408" s="199"/>
      <c r="ALM408" s="199"/>
      <c r="ALN408" s="199"/>
      <c r="ALO408" s="199"/>
      <c r="ALP408" s="199"/>
      <c r="ALQ408" s="199"/>
      <c r="ALR408" s="199"/>
      <c r="ALS408" s="199"/>
      <c r="ALT408" s="199"/>
      <c r="ALU408" s="199"/>
      <c r="ALV408" s="199"/>
      <c r="ALW408" s="199"/>
      <c r="ALX408" s="199"/>
      <c r="ALY408" s="199"/>
      <c r="ALZ408" s="199"/>
      <c r="AMA408" s="199"/>
      <c r="AMB408" s="199"/>
      <c r="AMC408" s="199"/>
      <c r="AMD408" s="199"/>
      <c r="AME408" s="199"/>
      <c r="AMF408" s="199"/>
      <c r="AMG408" s="199"/>
      <c r="AMH408" s="199"/>
      <c r="AMI408" s="199"/>
      <c r="AMJ408" s="200"/>
    </row>
    <row r="409" spans="1:1024">
      <c r="A409" s="193"/>
      <c r="B409" s="201" t="s">
        <v>1104</v>
      </c>
      <c r="C409" s="195"/>
      <c r="D409" s="195"/>
      <c r="E409" s="196"/>
      <c r="F409" s="197"/>
      <c r="G409" s="198"/>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c r="FM409" s="199"/>
      <c r="FN409" s="199"/>
      <c r="FO409" s="199"/>
      <c r="FP409" s="199"/>
      <c r="FQ409" s="199"/>
      <c r="FR409" s="199"/>
      <c r="FS409" s="199"/>
      <c r="FT409" s="199"/>
      <c r="FU409" s="199"/>
      <c r="FV409" s="199"/>
      <c r="FW409" s="199"/>
      <c r="FX409" s="199"/>
      <c r="FY409" s="199"/>
      <c r="FZ409" s="199"/>
      <c r="GA409" s="199"/>
      <c r="GB409" s="199"/>
      <c r="GC409" s="199"/>
      <c r="GD409" s="199"/>
      <c r="GE409" s="199"/>
      <c r="GF409" s="199"/>
      <c r="GG409" s="199"/>
      <c r="GH409" s="199"/>
      <c r="GI409" s="199"/>
      <c r="GJ409" s="199"/>
      <c r="GK409" s="199"/>
      <c r="GL409" s="199"/>
      <c r="GM409" s="199"/>
      <c r="GN409" s="199"/>
      <c r="GO409" s="199"/>
      <c r="GP409" s="199"/>
      <c r="GQ409" s="199"/>
      <c r="GR409" s="199"/>
      <c r="GS409" s="199"/>
      <c r="GT409" s="199"/>
      <c r="GU409" s="199"/>
      <c r="GV409" s="199"/>
      <c r="GW409" s="199"/>
      <c r="GX409" s="199"/>
      <c r="GY409" s="199"/>
      <c r="GZ409" s="199"/>
      <c r="HA409" s="199"/>
      <c r="HB409" s="199"/>
      <c r="HC409" s="199"/>
      <c r="HD409" s="199"/>
      <c r="HE409" s="199"/>
      <c r="HF409" s="199"/>
      <c r="HG409" s="199"/>
      <c r="HH409" s="199"/>
      <c r="HI409" s="199"/>
      <c r="HJ409" s="199"/>
      <c r="HK409" s="199"/>
      <c r="HL409" s="199"/>
      <c r="HM409" s="199"/>
      <c r="HN409" s="199"/>
      <c r="HO409" s="199"/>
      <c r="HP409" s="199"/>
      <c r="HQ409" s="199"/>
      <c r="HR409" s="199"/>
      <c r="HS409" s="199"/>
      <c r="HT409" s="199"/>
      <c r="HU409" s="199"/>
      <c r="HV409" s="199"/>
      <c r="HW409" s="199"/>
      <c r="HX409" s="199"/>
      <c r="HY409" s="199"/>
      <c r="HZ409" s="199"/>
      <c r="IA409" s="199"/>
      <c r="IB409" s="199"/>
      <c r="IC409" s="199"/>
      <c r="ID409" s="199"/>
      <c r="IE409" s="199"/>
      <c r="IF409" s="199"/>
      <c r="IG409" s="199"/>
      <c r="IH409" s="199"/>
      <c r="II409" s="199"/>
      <c r="IJ409" s="199"/>
      <c r="IK409" s="199"/>
      <c r="IL409" s="199"/>
      <c r="IM409" s="199"/>
      <c r="IN409" s="199"/>
      <c r="IO409" s="199"/>
      <c r="IP409" s="199"/>
      <c r="IQ409" s="199"/>
      <c r="IR409" s="199"/>
      <c r="IS409" s="199"/>
      <c r="IT409" s="199"/>
      <c r="IU409" s="199"/>
      <c r="IV409" s="199"/>
      <c r="IW409" s="199"/>
      <c r="IX409" s="199"/>
      <c r="IY409" s="199"/>
      <c r="IZ409" s="199"/>
      <c r="JA409" s="199"/>
      <c r="JB409" s="199"/>
      <c r="JC409" s="199"/>
      <c r="JD409" s="199"/>
      <c r="JE409" s="199"/>
      <c r="JF409" s="199"/>
      <c r="JG409" s="199"/>
      <c r="JH409" s="199"/>
      <c r="JI409" s="199"/>
      <c r="JJ409" s="199"/>
      <c r="JK409" s="199"/>
      <c r="JL409" s="199"/>
      <c r="JM409" s="199"/>
      <c r="JN409" s="199"/>
      <c r="JO409" s="199"/>
      <c r="JP409" s="199"/>
      <c r="JQ409" s="199"/>
      <c r="JR409" s="199"/>
      <c r="JS409" s="199"/>
      <c r="JT409" s="199"/>
      <c r="JU409" s="199"/>
      <c r="JV409" s="199"/>
      <c r="JW409" s="199"/>
      <c r="JX409" s="199"/>
      <c r="JY409" s="199"/>
      <c r="JZ409" s="199"/>
      <c r="KA409" s="199"/>
      <c r="KB409" s="199"/>
      <c r="KC409" s="199"/>
      <c r="KD409" s="199"/>
      <c r="KE409" s="199"/>
      <c r="KF409" s="199"/>
      <c r="KG409" s="199"/>
      <c r="KH409" s="199"/>
      <c r="KI409" s="199"/>
      <c r="KJ409" s="199"/>
      <c r="KK409" s="199"/>
      <c r="KL409" s="199"/>
      <c r="KM409" s="199"/>
      <c r="KN409" s="199"/>
      <c r="KO409" s="199"/>
      <c r="KP409" s="199"/>
      <c r="KQ409" s="199"/>
      <c r="KR409" s="199"/>
      <c r="KS409" s="199"/>
      <c r="KT409" s="199"/>
      <c r="KU409" s="199"/>
      <c r="KV409" s="199"/>
      <c r="KW409" s="199"/>
      <c r="KX409" s="199"/>
      <c r="KY409" s="199"/>
      <c r="KZ409" s="199"/>
      <c r="LA409" s="199"/>
      <c r="LB409" s="199"/>
      <c r="LC409" s="199"/>
      <c r="LD409" s="199"/>
      <c r="LE409" s="199"/>
      <c r="LF409" s="199"/>
      <c r="LG409" s="199"/>
      <c r="LH409" s="199"/>
      <c r="LI409" s="199"/>
      <c r="LJ409" s="199"/>
      <c r="LK409" s="199"/>
      <c r="LL409" s="199"/>
      <c r="LM409" s="199"/>
      <c r="LN409" s="199"/>
      <c r="LO409" s="199"/>
      <c r="LP409" s="199"/>
      <c r="LQ409" s="199"/>
      <c r="LR409" s="199"/>
      <c r="LS409" s="199"/>
      <c r="LT409" s="199"/>
      <c r="LU409" s="199"/>
      <c r="LV409" s="199"/>
      <c r="LW409" s="199"/>
      <c r="LX409" s="199"/>
      <c r="LY409" s="199"/>
      <c r="LZ409" s="199"/>
      <c r="MA409" s="199"/>
      <c r="MB409" s="199"/>
      <c r="MC409" s="199"/>
      <c r="MD409" s="199"/>
      <c r="ME409" s="199"/>
      <c r="MF409" s="199"/>
      <c r="MG409" s="199"/>
      <c r="MH409" s="199"/>
      <c r="MI409" s="199"/>
      <c r="MJ409" s="199"/>
      <c r="MK409" s="199"/>
      <c r="ML409" s="199"/>
      <c r="MM409" s="199"/>
      <c r="MN409" s="199"/>
      <c r="MO409" s="199"/>
      <c r="MP409" s="199"/>
      <c r="MQ409" s="199"/>
      <c r="MR409" s="199"/>
      <c r="MS409" s="199"/>
      <c r="MT409" s="199"/>
      <c r="MU409" s="199"/>
      <c r="MV409" s="199"/>
      <c r="MW409" s="199"/>
      <c r="MX409" s="199"/>
      <c r="MY409" s="199"/>
      <c r="MZ409" s="199"/>
      <c r="NA409" s="199"/>
      <c r="NB409" s="199"/>
      <c r="NC409" s="199"/>
      <c r="ND409" s="199"/>
      <c r="NE409" s="199"/>
      <c r="NF409" s="199"/>
      <c r="NG409" s="199"/>
      <c r="NH409" s="199"/>
      <c r="NI409" s="199"/>
      <c r="NJ409" s="199"/>
      <c r="NK409" s="199"/>
      <c r="NL409" s="199"/>
      <c r="NM409" s="199"/>
      <c r="NN409" s="199"/>
      <c r="NO409" s="199"/>
      <c r="NP409" s="199"/>
      <c r="NQ409" s="199"/>
      <c r="NR409" s="199"/>
      <c r="NS409" s="199"/>
      <c r="NT409" s="199"/>
      <c r="NU409" s="199"/>
      <c r="NV409" s="199"/>
      <c r="NW409" s="199"/>
      <c r="NX409" s="199"/>
      <c r="NY409" s="199"/>
      <c r="NZ409" s="199"/>
      <c r="OA409" s="199"/>
      <c r="OB409" s="199"/>
      <c r="OC409" s="199"/>
      <c r="OD409" s="199"/>
      <c r="OE409" s="199"/>
      <c r="OF409" s="199"/>
      <c r="OG409" s="199"/>
      <c r="OH409" s="199"/>
      <c r="OI409" s="199"/>
      <c r="OJ409" s="199"/>
      <c r="OK409" s="199"/>
      <c r="OL409" s="199"/>
      <c r="OM409" s="199"/>
      <c r="ON409" s="199"/>
      <c r="OO409" s="199"/>
      <c r="OP409" s="199"/>
      <c r="OQ409" s="199"/>
      <c r="OR409" s="199"/>
      <c r="OS409" s="199"/>
      <c r="OT409" s="199"/>
      <c r="OU409" s="199"/>
      <c r="OV409" s="199"/>
      <c r="OW409" s="199"/>
      <c r="OX409" s="199"/>
      <c r="OY409" s="199"/>
      <c r="OZ409" s="199"/>
      <c r="PA409" s="199"/>
      <c r="PB409" s="199"/>
      <c r="PC409" s="199"/>
      <c r="PD409" s="199"/>
      <c r="PE409" s="199"/>
      <c r="PF409" s="199"/>
      <c r="PG409" s="199"/>
      <c r="PH409" s="199"/>
      <c r="PI409" s="199"/>
      <c r="PJ409" s="199"/>
      <c r="PK409" s="199"/>
      <c r="PL409" s="199"/>
      <c r="PM409" s="199"/>
      <c r="PN409" s="199"/>
      <c r="PO409" s="199"/>
      <c r="PP409" s="199"/>
      <c r="PQ409" s="199"/>
      <c r="PR409" s="199"/>
      <c r="PS409" s="199"/>
      <c r="PT409" s="199"/>
      <c r="PU409" s="199"/>
      <c r="PV409" s="199"/>
      <c r="PW409" s="199"/>
      <c r="PX409" s="199"/>
      <c r="PY409" s="199"/>
      <c r="PZ409" s="199"/>
      <c r="QA409" s="199"/>
      <c r="QB409" s="199"/>
      <c r="QC409" s="199"/>
      <c r="QD409" s="199"/>
      <c r="QE409" s="199"/>
      <c r="QF409" s="199"/>
      <c r="QG409" s="199"/>
      <c r="QH409" s="199"/>
      <c r="QI409" s="199"/>
      <c r="QJ409" s="199"/>
      <c r="QK409" s="199"/>
      <c r="QL409" s="199"/>
      <c r="QM409" s="199"/>
      <c r="QN409" s="199"/>
      <c r="QO409" s="199"/>
      <c r="QP409" s="199"/>
      <c r="QQ409" s="199"/>
      <c r="QR409" s="199"/>
      <c r="QS409" s="199"/>
      <c r="QT409" s="199"/>
      <c r="QU409" s="199"/>
      <c r="QV409" s="199"/>
      <c r="QW409" s="199"/>
      <c r="QX409" s="199"/>
      <c r="QY409" s="199"/>
      <c r="QZ409" s="199"/>
      <c r="RA409" s="199"/>
      <c r="RB409" s="199"/>
      <c r="RC409" s="199"/>
      <c r="RD409" s="199"/>
      <c r="RE409" s="199"/>
      <c r="RF409" s="199"/>
      <c r="RG409" s="199"/>
      <c r="RH409" s="199"/>
      <c r="RI409" s="199"/>
      <c r="RJ409" s="199"/>
      <c r="RK409" s="199"/>
      <c r="RL409" s="199"/>
      <c r="RM409" s="199"/>
      <c r="RN409" s="199"/>
      <c r="RO409" s="199"/>
      <c r="RP409" s="199"/>
      <c r="RQ409" s="199"/>
      <c r="RR409" s="199"/>
      <c r="RS409" s="199"/>
      <c r="RT409" s="199"/>
      <c r="RU409" s="199"/>
      <c r="RV409" s="199"/>
      <c r="RW409" s="199"/>
      <c r="RX409" s="199"/>
      <c r="RY409" s="199"/>
      <c r="RZ409" s="199"/>
      <c r="SA409" s="199"/>
      <c r="SB409" s="199"/>
      <c r="SC409" s="199"/>
      <c r="SD409" s="199"/>
      <c r="SE409" s="199"/>
      <c r="SF409" s="199"/>
      <c r="SG409" s="199"/>
      <c r="SH409" s="199"/>
      <c r="SI409" s="199"/>
      <c r="SJ409" s="199"/>
      <c r="SK409" s="199"/>
      <c r="SL409" s="199"/>
      <c r="SM409" s="199"/>
      <c r="SN409" s="199"/>
      <c r="SO409" s="199"/>
      <c r="SP409" s="199"/>
      <c r="SQ409" s="199"/>
      <c r="SR409" s="199"/>
      <c r="SS409" s="199"/>
      <c r="ST409" s="199"/>
      <c r="SU409" s="199"/>
      <c r="SV409" s="199"/>
      <c r="SW409" s="199"/>
      <c r="SX409" s="199"/>
      <c r="SY409" s="199"/>
      <c r="SZ409" s="199"/>
      <c r="TA409" s="199"/>
      <c r="TB409" s="199"/>
      <c r="TC409" s="199"/>
      <c r="TD409" s="199"/>
      <c r="TE409" s="199"/>
      <c r="TF409" s="199"/>
      <c r="TG409" s="199"/>
      <c r="TH409" s="199"/>
      <c r="TI409" s="199"/>
      <c r="TJ409" s="199"/>
      <c r="TK409" s="199"/>
      <c r="TL409" s="199"/>
      <c r="TM409" s="199"/>
      <c r="TN409" s="199"/>
      <c r="TO409" s="199"/>
      <c r="TP409" s="199"/>
      <c r="TQ409" s="199"/>
      <c r="TR409" s="199"/>
      <c r="TS409" s="199"/>
      <c r="TT409" s="199"/>
      <c r="TU409" s="199"/>
      <c r="TV409" s="199"/>
      <c r="TW409" s="199"/>
      <c r="TX409" s="199"/>
      <c r="TY409" s="199"/>
      <c r="TZ409" s="199"/>
      <c r="UA409" s="199"/>
      <c r="UB409" s="199"/>
      <c r="UC409" s="199"/>
      <c r="UD409" s="199"/>
      <c r="UE409" s="199"/>
      <c r="UF409" s="199"/>
      <c r="UG409" s="199"/>
      <c r="UH409" s="199"/>
      <c r="UI409" s="199"/>
      <c r="UJ409" s="199"/>
      <c r="UK409" s="199"/>
      <c r="UL409" s="199"/>
      <c r="UM409" s="199"/>
      <c r="UN409" s="199"/>
      <c r="UO409" s="199"/>
      <c r="UP409" s="199"/>
      <c r="UQ409" s="199"/>
      <c r="UR409" s="199"/>
      <c r="US409" s="199"/>
      <c r="UT409" s="199"/>
      <c r="UU409" s="199"/>
      <c r="UV409" s="199"/>
      <c r="UW409" s="199"/>
      <c r="UX409" s="199"/>
      <c r="UY409" s="199"/>
      <c r="UZ409" s="199"/>
      <c r="VA409" s="199"/>
      <c r="VB409" s="199"/>
      <c r="VC409" s="199"/>
      <c r="VD409" s="199"/>
      <c r="VE409" s="199"/>
      <c r="VF409" s="199"/>
      <c r="VG409" s="199"/>
      <c r="VH409" s="199"/>
      <c r="VI409" s="199"/>
      <c r="VJ409" s="199"/>
      <c r="VK409" s="199"/>
      <c r="VL409" s="199"/>
      <c r="VM409" s="199"/>
      <c r="VN409" s="199"/>
      <c r="VO409" s="199"/>
      <c r="VP409" s="199"/>
      <c r="VQ409" s="199"/>
      <c r="VR409" s="199"/>
      <c r="VS409" s="199"/>
      <c r="VT409" s="199"/>
      <c r="VU409" s="199"/>
      <c r="VV409" s="199"/>
      <c r="VW409" s="199"/>
      <c r="VX409" s="199"/>
      <c r="VY409" s="199"/>
      <c r="VZ409" s="199"/>
      <c r="WA409" s="199"/>
      <c r="WB409" s="199"/>
      <c r="WC409" s="199"/>
      <c r="WD409" s="199"/>
      <c r="WE409" s="199"/>
      <c r="WF409" s="199"/>
      <c r="WG409" s="199"/>
      <c r="WH409" s="199"/>
      <c r="WI409" s="199"/>
      <c r="WJ409" s="199"/>
      <c r="WK409" s="199"/>
      <c r="WL409" s="199"/>
      <c r="WM409" s="199"/>
      <c r="WN409" s="199"/>
      <c r="WO409" s="199"/>
      <c r="WP409" s="199"/>
      <c r="WQ409" s="199"/>
      <c r="WR409" s="199"/>
      <c r="WS409" s="199"/>
      <c r="WT409" s="199"/>
      <c r="WU409" s="199"/>
      <c r="WV409" s="199"/>
      <c r="WW409" s="199"/>
      <c r="WX409" s="199"/>
      <c r="WY409" s="199"/>
      <c r="WZ409" s="199"/>
      <c r="XA409" s="199"/>
      <c r="XB409" s="199"/>
      <c r="XC409" s="199"/>
      <c r="XD409" s="199"/>
      <c r="XE409" s="199"/>
      <c r="XF409" s="199"/>
      <c r="XG409" s="199"/>
      <c r="XH409" s="199"/>
      <c r="XI409" s="199"/>
      <c r="XJ409" s="199"/>
      <c r="XK409" s="199"/>
      <c r="XL409" s="199"/>
      <c r="XM409" s="199"/>
      <c r="XN409" s="199"/>
      <c r="XO409" s="199"/>
      <c r="XP409" s="199"/>
      <c r="XQ409" s="199"/>
      <c r="XR409" s="199"/>
      <c r="XS409" s="199"/>
      <c r="XT409" s="199"/>
      <c r="XU409" s="199"/>
      <c r="XV409" s="199"/>
      <c r="XW409" s="199"/>
      <c r="XX409" s="199"/>
      <c r="XY409" s="199"/>
      <c r="XZ409" s="199"/>
      <c r="YA409" s="199"/>
      <c r="YB409" s="199"/>
      <c r="YC409" s="199"/>
      <c r="YD409" s="199"/>
      <c r="YE409" s="199"/>
      <c r="YF409" s="199"/>
      <c r="YG409" s="199"/>
      <c r="YH409" s="199"/>
      <c r="YI409" s="199"/>
      <c r="YJ409" s="199"/>
      <c r="YK409" s="199"/>
      <c r="YL409" s="199"/>
      <c r="YM409" s="199"/>
      <c r="YN409" s="199"/>
      <c r="YO409" s="199"/>
      <c r="YP409" s="199"/>
      <c r="YQ409" s="199"/>
      <c r="YR409" s="199"/>
      <c r="YS409" s="199"/>
      <c r="YT409" s="199"/>
      <c r="YU409" s="199"/>
      <c r="YV409" s="199"/>
      <c r="YW409" s="199"/>
      <c r="YX409" s="199"/>
      <c r="YY409" s="199"/>
      <c r="YZ409" s="199"/>
      <c r="ZA409" s="199"/>
      <c r="ZB409" s="199"/>
      <c r="ZC409" s="199"/>
      <c r="ZD409" s="199"/>
      <c r="ZE409" s="199"/>
      <c r="ZF409" s="199"/>
      <c r="ZG409" s="199"/>
      <c r="ZH409" s="199"/>
      <c r="ZI409" s="199"/>
      <c r="ZJ409" s="199"/>
      <c r="ZK409" s="199"/>
      <c r="ZL409" s="199"/>
      <c r="ZM409" s="199"/>
      <c r="ZN409" s="199"/>
      <c r="ZO409" s="199"/>
      <c r="ZP409" s="199"/>
      <c r="ZQ409" s="199"/>
      <c r="ZR409" s="199"/>
      <c r="ZS409" s="199"/>
      <c r="ZT409" s="199"/>
      <c r="ZU409" s="199"/>
      <c r="ZV409" s="199"/>
      <c r="ZW409" s="199"/>
      <c r="ZX409" s="199"/>
      <c r="ZY409" s="199"/>
      <c r="ZZ409" s="199"/>
      <c r="AAA409" s="199"/>
      <c r="AAB409" s="199"/>
      <c r="AAC409" s="199"/>
      <c r="AAD409" s="199"/>
      <c r="AAE409" s="199"/>
      <c r="AAF409" s="199"/>
      <c r="AAG409" s="199"/>
      <c r="AAH409" s="199"/>
      <c r="AAI409" s="199"/>
      <c r="AAJ409" s="199"/>
      <c r="AAK409" s="199"/>
      <c r="AAL409" s="199"/>
      <c r="AAM409" s="199"/>
      <c r="AAN409" s="199"/>
      <c r="AAO409" s="199"/>
      <c r="AAP409" s="199"/>
      <c r="AAQ409" s="199"/>
      <c r="AAR409" s="199"/>
      <c r="AAS409" s="199"/>
      <c r="AAT409" s="199"/>
      <c r="AAU409" s="199"/>
      <c r="AAV409" s="199"/>
      <c r="AAW409" s="199"/>
      <c r="AAX409" s="199"/>
      <c r="AAY409" s="199"/>
      <c r="AAZ409" s="199"/>
      <c r="ABA409" s="199"/>
      <c r="ABB409" s="199"/>
      <c r="ABC409" s="199"/>
      <c r="ABD409" s="199"/>
      <c r="ABE409" s="199"/>
      <c r="ABF409" s="199"/>
      <c r="ABG409" s="199"/>
      <c r="ABH409" s="199"/>
      <c r="ABI409" s="199"/>
      <c r="ABJ409" s="199"/>
      <c r="ABK409" s="199"/>
      <c r="ABL409" s="199"/>
      <c r="ABM409" s="199"/>
      <c r="ABN409" s="199"/>
      <c r="ABO409" s="199"/>
      <c r="ABP409" s="199"/>
      <c r="ABQ409" s="199"/>
      <c r="ABR409" s="199"/>
      <c r="ABS409" s="199"/>
      <c r="ABT409" s="199"/>
      <c r="ABU409" s="199"/>
      <c r="ABV409" s="199"/>
      <c r="ABW409" s="199"/>
      <c r="ABX409" s="199"/>
      <c r="ABY409" s="199"/>
      <c r="ABZ409" s="199"/>
      <c r="ACA409" s="199"/>
      <c r="ACB409" s="199"/>
      <c r="ACC409" s="199"/>
      <c r="ACD409" s="199"/>
      <c r="ACE409" s="199"/>
      <c r="ACF409" s="199"/>
      <c r="ACG409" s="199"/>
      <c r="ACH409" s="199"/>
      <c r="ACI409" s="199"/>
      <c r="ACJ409" s="199"/>
      <c r="ACK409" s="199"/>
      <c r="ACL409" s="199"/>
      <c r="ACM409" s="199"/>
      <c r="ACN409" s="199"/>
      <c r="ACO409" s="199"/>
      <c r="ACP409" s="199"/>
      <c r="ACQ409" s="199"/>
      <c r="ACR409" s="199"/>
      <c r="ACS409" s="199"/>
      <c r="ACT409" s="199"/>
      <c r="ACU409" s="199"/>
      <c r="ACV409" s="199"/>
      <c r="ACW409" s="199"/>
      <c r="ACX409" s="199"/>
      <c r="ACY409" s="199"/>
      <c r="ACZ409" s="199"/>
      <c r="ADA409" s="199"/>
      <c r="ADB409" s="199"/>
      <c r="ADC409" s="199"/>
      <c r="ADD409" s="199"/>
      <c r="ADE409" s="199"/>
      <c r="ADF409" s="199"/>
      <c r="ADG409" s="199"/>
      <c r="ADH409" s="199"/>
      <c r="ADI409" s="199"/>
      <c r="ADJ409" s="199"/>
      <c r="ADK409" s="199"/>
      <c r="ADL409" s="199"/>
      <c r="ADM409" s="199"/>
      <c r="ADN409" s="199"/>
      <c r="ADO409" s="199"/>
      <c r="ADP409" s="199"/>
      <c r="ADQ409" s="199"/>
      <c r="ADR409" s="199"/>
      <c r="ADS409" s="199"/>
      <c r="ADT409" s="199"/>
      <c r="ADU409" s="199"/>
      <c r="ADV409" s="199"/>
      <c r="ADW409" s="199"/>
      <c r="ADX409" s="199"/>
      <c r="ADY409" s="199"/>
      <c r="ADZ409" s="199"/>
      <c r="AEA409" s="199"/>
      <c r="AEB409" s="199"/>
      <c r="AEC409" s="199"/>
      <c r="AED409" s="199"/>
      <c r="AEE409" s="199"/>
      <c r="AEF409" s="199"/>
      <c r="AEG409" s="199"/>
      <c r="AEH409" s="199"/>
      <c r="AEI409" s="199"/>
      <c r="AEJ409" s="199"/>
      <c r="AEK409" s="199"/>
      <c r="AEL409" s="199"/>
      <c r="AEM409" s="199"/>
      <c r="AEN409" s="199"/>
      <c r="AEO409" s="199"/>
      <c r="AEP409" s="199"/>
      <c r="AEQ409" s="199"/>
      <c r="AER409" s="199"/>
      <c r="AES409" s="199"/>
      <c r="AET409" s="199"/>
      <c r="AEU409" s="199"/>
      <c r="AEV409" s="199"/>
      <c r="AEW409" s="199"/>
      <c r="AEX409" s="199"/>
      <c r="AEY409" s="199"/>
      <c r="AEZ409" s="199"/>
      <c r="AFA409" s="199"/>
      <c r="AFB409" s="199"/>
      <c r="AFC409" s="199"/>
      <c r="AFD409" s="199"/>
      <c r="AFE409" s="199"/>
      <c r="AFF409" s="199"/>
      <c r="AFG409" s="199"/>
      <c r="AFH409" s="199"/>
      <c r="AFI409" s="199"/>
      <c r="AFJ409" s="199"/>
      <c r="AFK409" s="199"/>
      <c r="AFL409" s="199"/>
      <c r="AFM409" s="199"/>
      <c r="AFN409" s="199"/>
      <c r="AFO409" s="199"/>
      <c r="AFP409" s="199"/>
      <c r="AFQ409" s="199"/>
      <c r="AFR409" s="199"/>
      <c r="AFS409" s="199"/>
      <c r="AFT409" s="199"/>
      <c r="AFU409" s="199"/>
      <c r="AFV409" s="199"/>
      <c r="AFW409" s="199"/>
      <c r="AFX409" s="199"/>
      <c r="AFY409" s="199"/>
      <c r="AFZ409" s="199"/>
      <c r="AGA409" s="199"/>
      <c r="AGB409" s="199"/>
      <c r="AGC409" s="199"/>
      <c r="AGD409" s="199"/>
      <c r="AGE409" s="199"/>
      <c r="AGF409" s="199"/>
      <c r="AGG409" s="199"/>
      <c r="AGH409" s="199"/>
      <c r="AGI409" s="199"/>
      <c r="AGJ409" s="199"/>
      <c r="AGK409" s="199"/>
      <c r="AGL409" s="199"/>
      <c r="AGM409" s="199"/>
      <c r="AGN409" s="199"/>
      <c r="AGO409" s="199"/>
      <c r="AGP409" s="199"/>
      <c r="AGQ409" s="199"/>
      <c r="AGR409" s="199"/>
      <c r="AGS409" s="199"/>
      <c r="AGT409" s="199"/>
      <c r="AGU409" s="199"/>
      <c r="AGV409" s="199"/>
      <c r="AGW409" s="199"/>
      <c r="AGX409" s="199"/>
      <c r="AGY409" s="199"/>
      <c r="AGZ409" s="199"/>
      <c r="AHA409" s="199"/>
      <c r="AHB409" s="199"/>
      <c r="AHC409" s="199"/>
      <c r="AHD409" s="199"/>
      <c r="AHE409" s="199"/>
      <c r="AHF409" s="199"/>
      <c r="AHG409" s="199"/>
      <c r="AHH409" s="199"/>
      <c r="AHI409" s="199"/>
      <c r="AHJ409" s="199"/>
      <c r="AHK409" s="199"/>
      <c r="AHL409" s="199"/>
      <c r="AHM409" s="199"/>
      <c r="AHN409" s="199"/>
      <c r="AHO409" s="199"/>
      <c r="AHP409" s="199"/>
      <c r="AHQ409" s="199"/>
      <c r="AHR409" s="199"/>
      <c r="AHS409" s="199"/>
      <c r="AHT409" s="199"/>
      <c r="AHU409" s="199"/>
      <c r="AHV409" s="199"/>
      <c r="AHW409" s="199"/>
      <c r="AHX409" s="199"/>
      <c r="AHY409" s="199"/>
      <c r="AHZ409" s="199"/>
      <c r="AIA409" s="199"/>
      <c r="AIB409" s="199"/>
      <c r="AIC409" s="199"/>
      <c r="AID409" s="199"/>
      <c r="AIE409" s="199"/>
      <c r="AIF409" s="199"/>
      <c r="AIG409" s="199"/>
      <c r="AIH409" s="199"/>
      <c r="AII409" s="199"/>
      <c r="AIJ409" s="199"/>
      <c r="AIK409" s="199"/>
      <c r="AIL409" s="199"/>
      <c r="AIM409" s="199"/>
      <c r="AIN409" s="199"/>
      <c r="AIO409" s="199"/>
      <c r="AIP409" s="199"/>
      <c r="AIQ409" s="199"/>
      <c r="AIR409" s="199"/>
      <c r="AIS409" s="199"/>
      <c r="AIT409" s="199"/>
      <c r="AIU409" s="199"/>
      <c r="AIV409" s="199"/>
      <c r="AIW409" s="199"/>
      <c r="AIX409" s="199"/>
      <c r="AIY409" s="199"/>
      <c r="AIZ409" s="199"/>
      <c r="AJA409" s="199"/>
      <c r="AJB409" s="199"/>
      <c r="AJC409" s="199"/>
      <c r="AJD409" s="199"/>
      <c r="AJE409" s="199"/>
      <c r="AJF409" s="199"/>
      <c r="AJG409" s="199"/>
      <c r="AJH409" s="199"/>
      <c r="AJI409" s="199"/>
      <c r="AJJ409" s="199"/>
      <c r="AJK409" s="199"/>
      <c r="AJL409" s="199"/>
      <c r="AJM409" s="199"/>
      <c r="AJN409" s="199"/>
      <c r="AJO409" s="199"/>
      <c r="AJP409" s="199"/>
      <c r="AJQ409" s="199"/>
      <c r="AJR409" s="199"/>
      <c r="AJS409" s="199"/>
      <c r="AJT409" s="199"/>
      <c r="AJU409" s="199"/>
      <c r="AJV409" s="199"/>
      <c r="AJW409" s="199"/>
      <c r="AJX409" s="199"/>
      <c r="AJY409" s="199"/>
      <c r="AJZ409" s="199"/>
      <c r="AKA409" s="199"/>
      <c r="AKB409" s="199"/>
      <c r="AKC409" s="199"/>
      <c r="AKD409" s="199"/>
      <c r="AKE409" s="199"/>
      <c r="AKF409" s="199"/>
      <c r="AKG409" s="199"/>
      <c r="AKH409" s="199"/>
      <c r="AKI409" s="199"/>
      <c r="AKJ409" s="199"/>
      <c r="AKK409" s="199"/>
      <c r="AKL409" s="199"/>
      <c r="AKM409" s="199"/>
      <c r="AKN409" s="199"/>
      <c r="AKO409" s="199"/>
      <c r="AKP409" s="199"/>
      <c r="AKQ409" s="199"/>
      <c r="AKR409" s="199"/>
      <c r="AKS409" s="199"/>
      <c r="AKT409" s="199"/>
      <c r="AKU409" s="199"/>
      <c r="AKV409" s="199"/>
      <c r="AKW409" s="199"/>
      <c r="AKX409" s="199"/>
      <c r="AKY409" s="199"/>
      <c r="AKZ409" s="199"/>
      <c r="ALA409" s="199"/>
      <c r="ALB409" s="199"/>
      <c r="ALC409" s="199"/>
      <c r="ALD409" s="199"/>
      <c r="ALE409" s="199"/>
      <c r="ALF409" s="199"/>
      <c r="ALG409" s="199"/>
      <c r="ALH409" s="199"/>
      <c r="ALI409" s="199"/>
      <c r="ALJ409" s="199"/>
      <c r="ALK409" s="199"/>
      <c r="ALL409" s="199"/>
      <c r="ALM409" s="199"/>
      <c r="ALN409" s="199"/>
      <c r="ALO409" s="199"/>
      <c r="ALP409" s="199"/>
      <c r="ALQ409" s="199"/>
      <c r="ALR409" s="199"/>
      <c r="ALS409" s="199"/>
      <c r="ALT409" s="199"/>
      <c r="ALU409" s="199"/>
      <c r="ALV409" s="199"/>
      <c r="ALW409" s="199"/>
      <c r="ALX409" s="199"/>
      <c r="ALY409" s="199"/>
      <c r="ALZ409" s="199"/>
      <c r="AMA409" s="199"/>
      <c r="AMB409" s="199"/>
      <c r="AMC409" s="199"/>
      <c r="AMD409" s="199"/>
      <c r="AME409" s="199"/>
      <c r="AMF409" s="199"/>
      <c r="AMG409" s="199"/>
      <c r="AMH409" s="199"/>
      <c r="AMI409" s="199"/>
      <c r="AMJ409" s="200"/>
    </row>
    <row r="410" spans="1:1024" ht="25.5">
      <c r="A410" s="193"/>
      <c r="B410" s="201" t="s">
        <v>1105</v>
      </c>
      <c r="C410" s="195"/>
      <c r="D410" s="195"/>
      <c r="E410" s="196"/>
      <c r="F410" s="197"/>
      <c r="G410" s="198"/>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c r="FM410" s="199"/>
      <c r="FN410" s="199"/>
      <c r="FO410" s="199"/>
      <c r="FP410" s="199"/>
      <c r="FQ410" s="199"/>
      <c r="FR410" s="199"/>
      <c r="FS410" s="199"/>
      <c r="FT410" s="199"/>
      <c r="FU410" s="199"/>
      <c r="FV410" s="199"/>
      <c r="FW410" s="199"/>
      <c r="FX410" s="199"/>
      <c r="FY410" s="199"/>
      <c r="FZ410" s="199"/>
      <c r="GA410" s="199"/>
      <c r="GB410" s="199"/>
      <c r="GC410" s="199"/>
      <c r="GD410" s="199"/>
      <c r="GE410" s="199"/>
      <c r="GF410" s="199"/>
      <c r="GG410" s="199"/>
      <c r="GH410" s="199"/>
      <c r="GI410" s="199"/>
      <c r="GJ410" s="199"/>
      <c r="GK410" s="199"/>
      <c r="GL410" s="199"/>
      <c r="GM410" s="199"/>
      <c r="GN410" s="199"/>
      <c r="GO410" s="199"/>
      <c r="GP410" s="199"/>
      <c r="GQ410" s="199"/>
      <c r="GR410" s="199"/>
      <c r="GS410" s="199"/>
      <c r="GT410" s="199"/>
      <c r="GU410" s="199"/>
      <c r="GV410" s="199"/>
      <c r="GW410" s="199"/>
      <c r="GX410" s="199"/>
      <c r="GY410" s="199"/>
      <c r="GZ410" s="199"/>
      <c r="HA410" s="199"/>
      <c r="HB410" s="199"/>
      <c r="HC410" s="199"/>
      <c r="HD410" s="199"/>
      <c r="HE410" s="199"/>
      <c r="HF410" s="199"/>
      <c r="HG410" s="199"/>
      <c r="HH410" s="199"/>
      <c r="HI410" s="199"/>
      <c r="HJ410" s="199"/>
      <c r="HK410" s="199"/>
      <c r="HL410" s="199"/>
      <c r="HM410" s="199"/>
      <c r="HN410" s="199"/>
      <c r="HO410" s="199"/>
      <c r="HP410" s="199"/>
      <c r="HQ410" s="199"/>
      <c r="HR410" s="199"/>
      <c r="HS410" s="199"/>
      <c r="HT410" s="199"/>
      <c r="HU410" s="199"/>
      <c r="HV410" s="199"/>
      <c r="HW410" s="199"/>
      <c r="HX410" s="199"/>
      <c r="HY410" s="199"/>
      <c r="HZ410" s="199"/>
      <c r="IA410" s="199"/>
      <c r="IB410" s="199"/>
      <c r="IC410" s="199"/>
      <c r="ID410" s="199"/>
      <c r="IE410" s="199"/>
      <c r="IF410" s="199"/>
      <c r="IG410" s="199"/>
      <c r="IH410" s="199"/>
      <c r="II410" s="199"/>
      <c r="IJ410" s="199"/>
      <c r="IK410" s="199"/>
      <c r="IL410" s="199"/>
      <c r="IM410" s="199"/>
      <c r="IN410" s="199"/>
      <c r="IO410" s="199"/>
      <c r="IP410" s="199"/>
      <c r="IQ410" s="199"/>
      <c r="IR410" s="199"/>
      <c r="IS410" s="199"/>
      <c r="IT410" s="199"/>
      <c r="IU410" s="199"/>
      <c r="IV410" s="199"/>
      <c r="IW410" s="199"/>
      <c r="IX410" s="199"/>
      <c r="IY410" s="199"/>
      <c r="IZ410" s="199"/>
      <c r="JA410" s="199"/>
      <c r="JB410" s="199"/>
      <c r="JC410" s="199"/>
      <c r="JD410" s="199"/>
      <c r="JE410" s="199"/>
      <c r="JF410" s="199"/>
      <c r="JG410" s="199"/>
      <c r="JH410" s="199"/>
      <c r="JI410" s="199"/>
      <c r="JJ410" s="199"/>
      <c r="JK410" s="199"/>
      <c r="JL410" s="199"/>
      <c r="JM410" s="199"/>
      <c r="JN410" s="199"/>
      <c r="JO410" s="199"/>
      <c r="JP410" s="199"/>
      <c r="JQ410" s="199"/>
      <c r="JR410" s="199"/>
      <c r="JS410" s="199"/>
      <c r="JT410" s="199"/>
      <c r="JU410" s="199"/>
      <c r="JV410" s="199"/>
      <c r="JW410" s="199"/>
      <c r="JX410" s="199"/>
      <c r="JY410" s="199"/>
      <c r="JZ410" s="199"/>
      <c r="KA410" s="199"/>
      <c r="KB410" s="199"/>
      <c r="KC410" s="199"/>
      <c r="KD410" s="199"/>
      <c r="KE410" s="199"/>
      <c r="KF410" s="199"/>
      <c r="KG410" s="199"/>
      <c r="KH410" s="199"/>
      <c r="KI410" s="199"/>
      <c r="KJ410" s="199"/>
      <c r="KK410" s="199"/>
      <c r="KL410" s="199"/>
      <c r="KM410" s="199"/>
      <c r="KN410" s="199"/>
      <c r="KO410" s="199"/>
      <c r="KP410" s="199"/>
      <c r="KQ410" s="199"/>
      <c r="KR410" s="199"/>
      <c r="KS410" s="199"/>
      <c r="KT410" s="199"/>
      <c r="KU410" s="199"/>
      <c r="KV410" s="199"/>
      <c r="KW410" s="199"/>
      <c r="KX410" s="199"/>
      <c r="KY410" s="199"/>
      <c r="KZ410" s="199"/>
      <c r="LA410" s="199"/>
      <c r="LB410" s="199"/>
      <c r="LC410" s="199"/>
      <c r="LD410" s="199"/>
      <c r="LE410" s="199"/>
      <c r="LF410" s="199"/>
      <c r="LG410" s="199"/>
      <c r="LH410" s="199"/>
      <c r="LI410" s="199"/>
      <c r="LJ410" s="199"/>
      <c r="LK410" s="199"/>
      <c r="LL410" s="199"/>
      <c r="LM410" s="199"/>
      <c r="LN410" s="199"/>
      <c r="LO410" s="199"/>
      <c r="LP410" s="199"/>
      <c r="LQ410" s="199"/>
      <c r="LR410" s="199"/>
      <c r="LS410" s="199"/>
      <c r="LT410" s="199"/>
      <c r="LU410" s="199"/>
      <c r="LV410" s="199"/>
      <c r="LW410" s="199"/>
      <c r="LX410" s="199"/>
      <c r="LY410" s="199"/>
      <c r="LZ410" s="199"/>
      <c r="MA410" s="199"/>
      <c r="MB410" s="199"/>
      <c r="MC410" s="199"/>
      <c r="MD410" s="199"/>
      <c r="ME410" s="199"/>
      <c r="MF410" s="199"/>
      <c r="MG410" s="199"/>
      <c r="MH410" s="199"/>
      <c r="MI410" s="199"/>
      <c r="MJ410" s="199"/>
      <c r="MK410" s="199"/>
      <c r="ML410" s="199"/>
      <c r="MM410" s="199"/>
      <c r="MN410" s="199"/>
      <c r="MO410" s="199"/>
      <c r="MP410" s="199"/>
      <c r="MQ410" s="199"/>
      <c r="MR410" s="199"/>
      <c r="MS410" s="199"/>
      <c r="MT410" s="199"/>
      <c r="MU410" s="199"/>
      <c r="MV410" s="199"/>
      <c r="MW410" s="199"/>
      <c r="MX410" s="199"/>
      <c r="MY410" s="199"/>
      <c r="MZ410" s="199"/>
      <c r="NA410" s="199"/>
      <c r="NB410" s="199"/>
      <c r="NC410" s="199"/>
      <c r="ND410" s="199"/>
      <c r="NE410" s="199"/>
      <c r="NF410" s="199"/>
      <c r="NG410" s="199"/>
      <c r="NH410" s="199"/>
      <c r="NI410" s="199"/>
      <c r="NJ410" s="199"/>
      <c r="NK410" s="199"/>
      <c r="NL410" s="199"/>
      <c r="NM410" s="199"/>
      <c r="NN410" s="199"/>
      <c r="NO410" s="199"/>
      <c r="NP410" s="199"/>
      <c r="NQ410" s="199"/>
      <c r="NR410" s="199"/>
      <c r="NS410" s="199"/>
      <c r="NT410" s="199"/>
      <c r="NU410" s="199"/>
      <c r="NV410" s="199"/>
      <c r="NW410" s="199"/>
      <c r="NX410" s="199"/>
      <c r="NY410" s="199"/>
      <c r="NZ410" s="199"/>
      <c r="OA410" s="199"/>
      <c r="OB410" s="199"/>
      <c r="OC410" s="199"/>
      <c r="OD410" s="199"/>
      <c r="OE410" s="199"/>
      <c r="OF410" s="199"/>
      <c r="OG410" s="199"/>
      <c r="OH410" s="199"/>
      <c r="OI410" s="199"/>
      <c r="OJ410" s="199"/>
      <c r="OK410" s="199"/>
      <c r="OL410" s="199"/>
      <c r="OM410" s="199"/>
      <c r="ON410" s="199"/>
      <c r="OO410" s="199"/>
      <c r="OP410" s="199"/>
      <c r="OQ410" s="199"/>
      <c r="OR410" s="199"/>
      <c r="OS410" s="199"/>
      <c r="OT410" s="199"/>
      <c r="OU410" s="199"/>
      <c r="OV410" s="199"/>
      <c r="OW410" s="199"/>
      <c r="OX410" s="199"/>
      <c r="OY410" s="199"/>
      <c r="OZ410" s="199"/>
      <c r="PA410" s="199"/>
      <c r="PB410" s="199"/>
      <c r="PC410" s="199"/>
      <c r="PD410" s="199"/>
      <c r="PE410" s="199"/>
      <c r="PF410" s="199"/>
      <c r="PG410" s="199"/>
      <c r="PH410" s="199"/>
      <c r="PI410" s="199"/>
      <c r="PJ410" s="199"/>
      <c r="PK410" s="199"/>
      <c r="PL410" s="199"/>
      <c r="PM410" s="199"/>
      <c r="PN410" s="199"/>
      <c r="PO410" s="199"/>
      <c r="PP410" s="199"/>
      <c r="PQ410" s="199"/>
      <c r="PR410" s="199"/>
      <c r="PS410" s="199"/>
      <c r="PT410" s="199"/>
      <c r="PU410" s="199"/>
      <c r="PV410" s="199"/>
      <c r="PW410" s="199"/>
      <c r="PX410" s="199"/>
      <c r="PY410" s="199"/>
      <c r="PZ410" s="199"/>
      <c r="QA410" s="199"/>
      <c r="QB410" s="199"/>
      <c r="QC410" s="199"/>
      <c r="QD410" s="199"/>
      <c r="QE410" s="199"/>
      <c r="QF410" s="199"/>
      <c r="QG410" s="199"/>
      <c r="QH410" s="199"/>
      <c r="QI410" s="199"/>
      <c r="QJ410" s="199"/>
      <c r="QK410" s="199"/>
      <c r="QL410" s="199"/>
      <c r="QM410" s="199"/>
      <c r="QN410" s="199"/>
      <c r="QO410" s="199"/>
      <c r="QP410" s="199"/>
      <c r="QQ410" s="199"/>
      <c r="QR410" s="199"/>
      <c r="QS410" s="199"/>
      <c r="QT410" s="199"/>
      <c r="QU410" s="199"/>
      <c r="QV410" s="199"/>
      <c r="QW410" s="199"/>
      <c r="QX410" s="199"/>
      <c r="QY410" s="199"/>
      <c r="QZ410" s="199"/>
      <c r="RA410" s="199"/>
      <c r="RB410" s="199"/>
      <c r="RC410" s="199"/>
      <c r="RD410" s="199"/>
      <c r="RE410" s="199"/>
      <c r="RF410" s="199"/>
      <c r="RG410" s="199"/>
      <c r="RH410" s="199"/>
      <c r="RI410" s="199"/>
      <c r="RJ410" s="199"/>
      <c r="RK410" s="199"/>
      <c r="RL410" s="199"/>
      <c r="RM410" s="199"/>
      <c r="RN410" s="199"/>
      <c r="RO410" s="199"/>
      <c r="RP410" s="199"/>
      <c r="RQ410" s="199"/>
      <c r="RR410" s="199"/>
      <c r="RS410" s="199"/>
      <c r="RT410" s="199"/>
      <c r="RU410" s="199"/>
      <c r="RV410" s="199"/>
      <c r="RW410" s="199"/>
      <c r="RX410" s="199"/>
      <c r="RY410" s="199"/>
      <c r="RZ410" s="199"/>
      <c r="SA410" s="199"/>
      <c r="SB410" s="199"/>
      <c r="SC410" s="199"/>
      <c r="SD410" s="199"/>
      <c r="SE410" s="199"/>
      <c r="SF410" s="199"/>
      <c r="SG410" s="199"/>
      <c r="SH410" s="199"/>
      <c r="SI410" s="199"/>
      <c r="SJ410" s="199"/>
      <c r="SK410" s="199"/>
      <c r="SL410" s="199"/>
      <c r="SM410" s="199"/>
      <c r="SN410" s="199"/>
      <c r="SO410" s="199"/>
      <c r="SP410" s="199"/>
      <c r="SQ410" s="199"/>
      <c r="SR410" s="199"/>
      <c r="SS410" s="199"/>
      <c r="ST410" s="199"/>
      <c r="SU410" s="199"/>
      <c r="SV410" s="199"/>
      <c r="SW410" s="199"/>
      <c r="SX410" s="199"/>
      <c r="SY410" s="199"/>
      <c r="SZ410" s="199"/>
      <c r="TA410" s="199"/>
      <c r="TB410" s="199"/>
      <c r="TC410" s="199"/>
      <c r="TD410" s="199"/>
      <c r="TE410" s="199"/>
      <c r="TF410" s="199"/>
      <c r="TG410" s="199"/>
      <c r="TH410" s="199"/>
      <c r="TI410" s="199"/>
      <c r="TJ410" s="199"/>
      <c r="TK410" s="199"/>
      <c r="TL410" s="199"/>
      <c r="TM410" s="199"/>
      <c r="TN410" s="199"/>
      <c r="TO410" s="199"/>
      <c r="TP410" s="199"/>
      <c r="TQ410" s="199"/>
      <c r="TR410" s="199"/>
      <c r="TS410" s="199"/>
      <c r="TT410" s="199"/>
      <c r="TU410" s="199"/>
      <c r="TV410" s="199"/>
      <c r="TW410" s="199"/>
      <c r="TX410" s="199"/>
      <c r="TY410" s="199"/>
      <c r="TZ410" s="199"/>
      <c r="UA410" s="199"/>
      <c r="UB410" s="199"/>
      <c r="UC410" s="199"/>
      <c r="UD410" s="199"/>
      <c r="UE410" s="199"/>
      <c r="UF410" s="199"/>
      <c r="UG410" s="199"/>
      <c r="UH410" s="199"/>
      <c r="UI410" s="199"/>
      <c r="UJ410" s="199"/>
      <c r="UK410" s="199"/>
      <c r="UL410" s="199"/>
      <c r="UM410" s="199"/>
      <c r="UN410" s="199"/>
      <c r="UO410" s="199"/>
      <c r="UP410" s="199"/>
      <c r="UQ410" s="199"/>
      <c r="UR410" s="199"/>
      <c r="US410" s="199"/>
      <c r="UT410" s="199"/>
      <c r="UU410" s="199"/>
      <c r="UV410" s="199"/>
      <c r="UW410" s="199"/>
      <c r="UX410" s="199"/>
      <c r="UY410" s="199"/>
      <c r="UZ410" s="199"/>
      <c r="VA410" s="199"/>
      <c r="VB410" s="199"/>
      <c r="VC410" s="199"/>
      <c r="VD410" s="199"/>
      <c r="VE410" s="199"/>
      <c r="VF410" s="199"/>
      <c r="VG410" s="199"/>
      <c r="VH410" s="199"/>
      <c r="VI410" s="199"/>
      <c r="VJ410" s="199"/>
      <c r="VK410" s="199"/>
      <c r="VL410" s="199"/>
      <c r="VM410" s="199"/>
      <c r="VN410" s="199"/>
      <c r="VO410" s="199"/>
      <c r="VP410" s="199"/>
      <c r="VQ410" s="199"/>
      <c r="VR410" s="199"/>
      <c r="VS410" s="199"/>
      <c r="VT410" s="199"/>
      <c r="VU410" s="199"/>
      <c r="VV410" s="199"/>
      <c r="VW410" s="199"/>
      <c r="VX410" s="199"/>
      <c r="VY410" s="199"/>
      <c r="VZ410" s="199"/>
      <c r="WA410" s="199"/>
      <c r="WB410" s="199"/>
      <c r="WC410" s="199"/>
      <c r="WD410" s="199"/>
      <c r="WE410" s="199"/>
      <c r="WF410" s="199"/>
      <c r="WG410" s="199"/>
      <c r="WH410" s="199"/>
      <c r="WI410" s="199"/>
      <c r="WJ410" s="199"/>
      <c r="WK410" s="199"/>
      <c r="WL410" s="199"/>
      <c r="WM410" s="199"/>
      <c r="WN410" s="199"/>
      <c r="WO410" s="199"/>
      <c r="WP410" s="199"/>
      <c r="WQ410" s="199"/>
      <c r="WR410" s="199"/>
      <c r="WS410" s="199"/>
      <c r="WT410" s="199"/>
      <c r="WU410" s="199"/>
      <c r="WV410" s="199"/>
      <c r="WW410" s="199"/>
      <c r="WX410" s="199"/>
      <c r="WY410" s="199"/>
      <c r="WZ410" s="199"/>
      <c r="XA410" s="199"/>
      <c r="XB410" s="199"/>
      <c r="XC410" s="199"/>
      <c r="XD410" s="199"/>
      <c r="XE410" s="199"/>
      <c r="XF410" s="199"/>
      <c r="XG410" s="199"/>
      <c r="XH410" s="199"/>
      <c r="XI410" s="199"/>
      <c r="XJ410" s="199"/>
      <c r="XK410" s="199"/>
      <c r="XL410" s="199"/>
      <c r="XM410" s="199"/>
      <c r="XN410" s="199"/>
      <c r="XO410" s="199"/>
      <c r="XP410" s="199"/>
      <c r="XQ410" s="199"/>
      <c r="XR410" s="199"/>
      <c r="XS410" s="199"/>
      <c r="XT410" s="199"/>
      <c r="XU410" s="199"/>
      <c r="XV410" s="199"/>
      <c r="XW410" s="199"/>
      <c r="XX410" s="199"/>
      <c r="XY410" s="199"/>
      <c r="XZ410" s="199"/>
      <c r="YA410" s="199"/>
      <c r="YB410" s="199"/>
      <c r="YC410" s="199"/>
      <c r="YD410" s="199"/>
      <c r="YE410" s="199"/>
      <c r="YF410" s="199"/>
      <c r="YG410" s="199"/>
      <c r="YH410" s="199"/>
      <c r="YI410" s="199"/>
      <c r="YJ410" s="199"/>
      <c r="YK410" s="199"/>
      <c r="YL410" s="199"/>
      <c r="YM410" s="199"/>
      <c r="YN410" s="199"/>
      <c r="YO410" s="199"/>
      <c r="YP410" s="199"/>
      <c r="YQ410" s="199"/>
      <c r="YR410" s="199"/>
      <c r="YS410" s="199"/>
      <c r="YT410" s="199"/>
      <c r="YU410" s="199"/>
      <c r="YV410" s="199"/>
      <c r="YW410" s="199"/>
      <c r="YX410" s="199"/>
      <c r="YY410" s="199"/>
      <c r="YZ410" s="199"/>
      <c r="ZA410" s="199"/>
      <c r="ZB410" s="199"/>
      <c r="ZC410" s="199"/>
      <c r="ZD410" s="199"/>
      <c r="ZE410" s="199"/>
      <c r="ZF410" s="199"/>
      <c r="ZG410" s="199"/>
      <c r="ZH410" s="199"/>
      <c r="ZI410" s="199"/>
      <c r="ZJ410" s="199"/>
      <c r="ZK410" s="199"/>
      <c r="ZL410" s="199"/>
      <c r="ZM410" s="199"/>
      <c r="ZN410" s="199"/>
      <c r="ZO410" s="199"/>
      <c r="ZP410" s="199"/>
      <c r="ZQ410" s="199"/>
      <c r="ZR410" s="199"/>
      <c r="ZS410" s="199"/>
      <c r="ZT410" s="199"/>
      <c r="ZU410" s="199"/>
      <c r="ZV410" s="199"/>
      <c r="ZW410" s="199"/>
      <c r="ZX410" s="199"/>
      <c r="ZY410" s="199"/>
      <c r="ZZ410" s="199"/>
      <c r="AAA410" s="199"/>
      <c r="AAB410" s="199"/>
      <c r="AAC410" s="199"/>
      <c r="AAD410" s="199"/>
      <c r="AAE410" s="199"/>
      <c r="AAF410" s="199"/>
      <c r="AAG410" s="199"/>
      <c r="AAH410" s="199"/>
      <c r="AAI410" s="199"/>
      <c r="AAJ410" s="199"/>
      <c r="AAK410" s="199"/>
      <c r="AAL410" s="199"/>
      <c r="AAM410" s="199"/>
      <c r="AAN410" s="199"/>
      <c r="AAO410" s="199"/>
      <c r="AAP410" s="199"/>
      <c r="AAQ410" s="199"/>
      <c r="AAR410" s="199"/>
      <c r="AAS410" s="199"/>
      <c r="AAT410" s="199"/>
      <c r="AAU410" s="199"/>
      <c r="AAV410" s="199"/>
      <c r="AAW410" s="199"/>
      <c r="AAX410" s="199"/>
      <c r="AAY410" s="199"/>
      <c r="AAZ410" s="199"/>
      <c r="ABA410" s="199"/>
      <c r="ABB410" s="199"/>
      <c r="ABC410" s="199"/>
      <c r="ABD410" s="199"/>
      <c r="ABE410" s="199"/>
      <c r="ABF410" s="199"/>
      <c r="ABG410" s="199"/>
      <c r="ABH410" s="199"/>
      <c r="ABI410" s="199"/>
      <c r="ABJ410" s="199"/>
      <c r="ABK410" s="199"/>
      <c r="ABL410" s="199"/>
      <c r="ABM410" s="199"/>
      <c r="ABN410" s="199"/>
      <c r="ABO410" s="199"/>
      <c r="ABP410" s="199"/>
      <c r="ABQ410" s="199"/>
      <c r="ABR410" s="199"/>
      <c r="ABS410" s="199"/>
      <c r="ABT410" s="199"/>
      <c r="ABU410" s="199"/>
      <c r="ABV410" s="199"/>
      <c r="ABW410" s="199"/>
      <c r="ABX410" s="199"/>
      <c r="ABY410" s="199"/>
      <c r="ABZ410" s="199"/>
      <c r="ACA410" s="199"/>
      <c r="ACB410" s="199"/>
      <c r="ACC410" s="199"/>
      <c r="ACD410" s="199"/>
      <c r="ACE410" s="199"/>
      <c r="ACF410" s="199"/>
      <c r="ACG410" s="199"/>
      <c r="ACH410" s="199"/>
      <c r="ACI410" s="199"/>
      <c r="ACJ410" s="199"/>
      <c r="ACK410" s="199"/>
      <c r="ACL410" s="199"/>
      <c r="ACM410" s="199"/>
      <c r="ACN410" s="199"/>
      <c r="ACO410" s="199"/>
      <c r="ACP410" s="199"/>
      <c r="ACQ410" s="199"/>
      <c r="ACR410" s="199"/>
      <c r="ACS410" s="199"/>
      <c r="ACT410" s="199"/>
      <c r="ACU410" s="199"/>
      <c r="ACV410" s="199"/>
      <c r="ACW410" s="199"/>
      <c r="ACX410" s="199"/>
      <c r="ACY410" s="199"/>
      <c r="ACZ410" s="199"/>
      <c r="ADA410" s="199"/>
      <c r="ADB410" s="199"/>
      <c r="ADC410" s="199"/>
      <c r="ADD410" s="199"/>
      <c r="ADE410" s="199"/>
      <c r="ADF410" s="199"/>
      <c r="ADG410" s="199"/>
      <c r="ADH410" s="199"/>
      <c r="ADI410" s="199"/>
      <c r="ADJ410" s="199"/>
      <c r="ADK410" s="199"/>
      <c r="ADL410" s="199"/>
      <c r="ADM410" s="199"/>
      <c r="ADN410" s="199"/>
      <c r="ADO410" s="199"/>
      <c r="ADP410" s="199"/>
      <c r="ADQ410" s="199"/>
      <c r="ADR410" s="199"/>
      <c r="ADS410" s="199"/>
      <c r="ADT410" s="199"/>
      <c r="ADU410" s="199"/>
      <c r="ADV410" s="199"/>
      <c r="ADW410" s="199"/>
      <c r="ADX410" s="199"/>
      <c r="ADY410" s="199"/>
      <c r="ADZ410" s="199"/>
      <c r="AEA410" s="199"/>
      <c r="AEB410" s="199"/>
      <c r="AEC410" s="199"/>
      <c r="AED410" s="199"/>
      <c r="AEE410" s="199"/>
      <c r="AEF410" s="199"/>
      <c r="AEG410" s="199"/>
      <c r="AEH410" s="199"/>
      <c r="AEI410" s="199"/>
      <c r="AEJ410" s="199"/>
      <c r="AEK410" s="199"/>
      <c r="AEL410" s="199"/>
      <c r="AEM410" s="199"/>
      <c r="AEN410" s="199"/>
      <c r="AEO410" s="199"/>
      <c r="AEP410" s="199"/>
      <c r="AEQ410" s="199"/>
      <c r="AER410" s="199"/>
      <c r="AES410" s="199"/>
      <c r="AET410" s="199"/>
      <c r="AEU410" s="199"/>
      <c r="AEV410" s="199"/>
      <c r="AEW410" s="199"/>
      <c r="AEX410" s="199"/>
      <c r="AEY410" s="199"/>
      <c r="AEZ410" s="199"/>
      <c r="AFA410" s="199"/>
      <c r="AFB410" s="199"/>
      <c r="AFC410" s="199"/>
      <c r="AFD410" s="199"/>
      <c r="AFE410" s="199"/>
      <c r="AFF410" s="199"/>
      <c r="AFG410" s="199"/>
      <c r="AFH410" s="199"/>
      <c r="AFI410" s="199"/>
      <c r="AFJ410" s="199"/>
      <c r="AFK410" s="199"/>
      <c r="AFL410" s="199"/>
      <c r="AFM410" s="199"/>
      <c r="AFN410" s="199"/>
      <c r="AFO410" s="199"/>
      <c r="AFP410" s="199"/>
      <c r="AFQ410" s="199"/>
      <c r="AFR410" s="199"/>
      <c r="AFS410" s="199"/>
      <c r="AFT410" s="199"/>
      <c r="AFU410" s="199"/>
      <c r="AFV410" s="199"/>
      <c r="AFW410" s="199"/>
      <c r="AFX410" s="199"/>
      <c r="AFY410" s="199"/>
      <c r="AFZ410" s="199"/>
      <c r="AGA410" s="199"/>
      <c r="AGB410" s="199"/>
      <c r="AGC410" s="199"/>
      <c r="AGD410" s="199"/>
      <c r="AGE410" s="199"/>
      <c r="AGF410" s="199"/>
      <c r="AGG410" s="199"/>
      <c r="AGH410" s="199"/>
      <c r="AGI410" s="199"/>
      <c r="AGJ410" s="199"/>
      <c r="AGK410" s="199"/>
      <c r="AGL410" s="199"/>
      <c r="AGM410" s="199"/>
      <c r="AGN410" s="199"/>
      <c r="AGO410" s="199"/>
      <c r="AGP410" s="199"/>
      <c r="AGQ410" s="199"/>
      <c r="AGR410" s="199"/>
      <c r="AGS410" s="199"/>
      <c r="AGT410" s="199"/>
      <c r="AGU410" s="199"/>
      <c r="AGV410" s="199"/>
      <c r="AGW410" s="199"/>
      <c r="AGX410" s="199"/>
      <c r="AGY410" s="199"/>
      <c r="AGZ410" s="199"/>
      <c r="AHA410" s="199"/>
      <c r="AHB410" s="199"/>
      <c r="AHC410" s="199"/>
      <c r="AHD410" s="199"/>
      <c r="AHE410" s="199"/>
      <c r="AHF410" s="199"/>
      <c r="AHG410" s="199"/>
      <c r="AHH410" s="199"/>
      <c r="AHI410" s="199"/>
      <c r="AHJ410" s="199"/>
      <c r="AHK410" s="199"/>
      <c r="AHL410" s="199"/>
      <c r="AHM410" s="199"/>
      <c r="AHN410" s="199"/>
      <c r="AHO410" s="199"/>
      <c r="AHP410" s="199"/>
      <c r="AHQ410" s="199"/>
      <c r="AHR410" s="199"/>
      <c r="AHS410" s="199"/>
      <c r="AHT410" s="199"/>
      <c r="AHU410" s="199"/>
      <c r="AHV410" s="199"/>
      <c r="AHW410" s="199"/>
      <c r="AHX410" s="199"/>
      <c r="AHY410" s="199"/>
      <c r="AHZ410" s="199"/>
      <c r="AIA410" s="199"/>
      <c r="AIB410" s="199"/>
      <c r="AIC410" s="199"/>
      <c r="AID410" s="199"/>
      <c r="AIE410" s="199"/>
      <c r="AIF410" s="199"/>
      <c r="AIG410" s="199"/>
      <c r="AIH410" s="199"/>
      <c r="AII410" s="199"/>
      <c r="AIJ410" s="199"/>
      <c r="AIK410" s="199"/>
      <c r="AIL410" s="199"/>
      <c r="AIM410" s="199"/>
      <c r="AIN410" s="199"/>
      <c r="AIO410" s="199"/>
      <c r="AIP410" s="199"/>
      <c r="AIQ410" s="199"/>
      <c r="AIR410" s="199"/>
      <c r="AIS410" s="199"/>
      <c r="AIT410" s="199"/>
      <c r="AIU410" s="199"/>
      <c r="AIV410" s="199"/>
      <c r="AIW410" s="199"/>
      <c r="AIX410" s="199"/>
      <c r="AIY410" s="199"/>
      <c r="AIZ410" s="199"/>
      <c r="AJA410" s="199"/>
      <c r="AJB410" s="199"/>
      <c r="AJC410" s="199"/>
      <c r="AJD410" s="199"/>
      <c r="AJE410" s="199"/>
      <c r="AJF410" s="199"/>
      <c r="AJG410" s="199"/>
      <c r="AJH410" s="199"/>
      <c r="AJI410" s="199"/>
      <c r="AJJ410" s="199"/>
      <c r="AJK410" s="199"/>
      <c r="AJL410" s="199"/>
      <c r="AJM410" s="199"/>
      <c r="AJN410" s="199"/>
      <c r="AJO410" s="199"/>
      <c r="AJP410" s="199"/>
      <c r="AJQ410" s="199"/>
      <c r="AJR410" s="199"/>
      <c r="AJS410" s="199"/>
      <c r="AJT410" s="199"/>
      <c r="AJU410" s="199"/>
      <c r="AJV410" s="199"/>
      <c r="AJW410" s="199"/>
      <c r="AJX410" s="199"/>
      <c r="AJY410" s="199"/>
      <c r="AJZ410" s="199"/>
      <c r="AKA410" s="199"/>
      <c r="AKB410" s="199"/>
      <c r="AKC410" s="199"/>
      <c r="AKD410" s="199"/>
      <c r="AKE410" s="199"/>
      <c r="AKF410" s="199"/>
      <c r="AKG410" s="199"/>
      <c r="AKH410" s="199"/>
      <c r="AKI410" s="199"/>
      <c r="AKJ410" s="199"/>
      <c r="AKK410" s="199"/>
      <c r="AKL410" s="199"/>
      <c r="AKM410" s="199"/>
      <c r="AKN410" s="199"/>
      <c r="AKO410" s="199"/>
      <c r="AKP410" s="199"/>
      <c r="AKQ410" s="199"/>
      <c r="AKR410" s="199"/>
      <c r="AKS410" s="199"/>
      <c r="AKT410" s="199"/>
      <c r="AKU410" s="199"/>
      <c r="AKV410" s="199"/>
      <c r="AKW410" s="199"/>
      <c r="AKX410" s="199"/>
      <c r="AKY410" s="199"/>
      <c r="AKZ410" s="199"/>
      <c r="ALA410" s="199"/>
      <c r="ALB410" s="199"/>
      <c r="ALC410" s="199"/>
      <c r="ALD410" s="199"/>
      <c r="ALE410" s="199"/>
      <c r="ALF410" s="199"/>
      <c r="ALG410" s="199"/>
      <c r="ALH410" s="199"/>
      <c r="ALI410" s="199"/>
      <c r="ALJ410" s="199"/>
      <c r="ALK410" s="199"/>
      <c r="ALL410" s="199"/>
      <c r="ALM410" s="199"/>
      <c r="ALN410" s="199"/>
      <c r="ALO410" s="199"/>
      <c r="ALP410" s="199"/>
      <c r="ALQ410" s="199"/>
      <c r="ALR410" s="199"/>
      <c r="ALS410" s="199"/>
      <c r="ALT410" s="199"/>
      <c r="ALU410" s="199"/>
      <c r="ALV410" s="199"/>
      <c r="ALW410" s="199"/>
      <c r="ALX410" s="199"/>
      <c r="ALY410" s="199"/>
      <c r="ALZ410" s="199"/>
      <c r="AMA410" s="199"/>
      <c r="AMB410" s="199"/>
      <c r="AMC410" s="199"/>
      <c r="AMD410" s="199"/>
      <c r="AME410" s="199"/>
      <c r="AMF410" s="199"/>
      <c r="AMG410" s="199"/>
      <c r="AMH410" s="199"/>
      <c r="AMI410" s="199"/>
      <c r="AMJ410" s="200"/>
    </row>
    <row r="411" spans="1:1024">
      <c r="A411" s="193"/>
      <c r="B411" s="201" t="s">
        <v>1106</v>
      </c>
      <c r="C411" s="195"/>
      <c r="D411" s="195"/>
      <c r="E411" s="196"/>
      <c r="F411" s="197"/>
      <c r="G411" s="198"/>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c r="FM411" s="199"/>
      <c r="FN411" s="199"/>
      <c r="FO411" s="199"/>
      <c r="FP411" s="199"/>
      <c r="FQ411" s="199"/>
      <c r="FR411" s="199"/>
      <c r="FS411" s="199"/>
      <c r="FT411" s="199"/>
      <c r="FU411" s="199"/>
      <c r="FV411" s="199"/>
      <c r="FW411" s="199"/>
      <c r="FX411" s="199"/>
      <c r="FY411" s="199"/>
      <c r="FZ411" s="199"/>
      <c r="GA411" s="199"/>
      <c r="GB411" s="199"/>
      <c r="GC411" s="199"/>
      <c r="GD411" s="199"/>
      <c r="GE411" s="199"/>
      <c r="GF411" s="199"/>
      <c r="GG411" s="199"/>
      <c r="GH411" s="199"/>
      <c r="GI411" s="199"/>
      <c r="GJ411" s="199"/>
      <c r="GK411" s="199"/>
      <c r="GL411" s="199"/>
      <c r="GM411" s="199"/>
      <c r="GN411" s="199"/>
      <c r="GO411" s="199"/>
      <c r="GP411" s="199"/>
      <c r="GQ411" s="199"/>
      <c r="GR411" s="199"/>
      <c r="GS411" s="199"/>
      <c r="GT411" s="199"/>
      <c r="GU411" s="199"/>
      <c r="GV411" s="199"/>
      <c r="GW411" s="199"/>
      <c r="GX411" s="199"/>
      <c r="GY411" s="199"/>
      <c r="GZ411" s="199"/>
      <c r="HA411" s="199"/>
      <c r="HB411" s="199"/>
      <c r="HC411" s="199"/>
      <c r="HD411" s="199"/>
      <c r="HE411" s="199"/>
      <c r="HF411" s="199"/>
      <c r="HG411" s="199"/>
      <c r="HH411" s="199"/>
      <c r="HI411" s="199"/>
      <c r="HJ411" s="199"/>
      <c r="HK411" s="199"/>
      <c r="HL411" s="199"/>
      <c r="HM411" s="199"/>
      <c r="HN411" s="199"/>
      <c r="HO411" s="199"/>
      <c r="HP411" s="199"/>
      <c r="HQ411" s="199"/>
      <c r="HR411" s="199"/>
      <c r="HS411" s="199"/>
      <c r="HT411" s="199"/>
      <c r="HU411" s="199"/>
      <c r="HV411" s="199"/>
      <c r="HW411" s="199"/>
      <c r="HX411" s="199"/>
      <c r="HY411" s="199"/>
      <c r="HZ411" s="199"/>
      <c r="IA411" s="199"/>
      <c r="IB411" s="199"/>
      <c r="IC411" s="199"/>
      <c r="ID411" s="199"/>
      <c r="IE411" s="199"/>
      <c r="IF411" s="199"/>
      <c r="IG411" s="199"/>
      <c r="IH411" s="199"/>
      <c r="II411" s="199"/>
      <c r="IJ411" s="199"/>
      <c r="IK411" s="199"/>
      <c r="IL411" s="199"/>
      <c r="IM411" s="199"/>
      <c r="IN411" s="199"/>
      <c r="IO411" s="199"/>
      <c r="IP411" s="199"/>
      <c r="IQ411" s="199"/>
      <c r="IR411" s="199"/>
      <c r="IS411" s="199"/>
      <c r="IT411" s="199"/>
      <c r="IU411" s="199"/>
      <c r="IV411" s="199"/>
      <c r="IW411" s="199"/>
      <c r="IX411" s="199"/>
      <c r="IY411" s="199"/>
      <c r="IZ411" s="199"/>
      <c r="JA411" s="199"/>
      <c r="JB411" s="199"/>
      <c r="JC411" s="199"/>
      <c r="JD411" s="199"/>
      <c r="JE411" s="199"/>
      <c r="JF411" s="199"/>
      <c r="JG411" s="199"/>
      <c r="JH411" s="199"/>
      <c r="JI411" s="199"/>
      <c r="JJ411" s="199"/>
      <c r="JK411" s="199"/>
      <c r="JL411" s="199"/>
      <c r="JM411" s="199"/>
      <c r="JN411" s="199"/>
      <c r="JO411" s="199"/>
      <c r="JP411" s="199"/>
      <c r="JQ411" s="199"/>
      <c r="JR411" s="199"/>
      <c r="JS411" s="199"/>
      <c r="JT411" s="199"/>
      <c r="JU411" s="199"/>
      <c r="JV411" s="199"/>
      <c r="JW411" s="199"/>
      <c r="JX411" s="199"/>
      <c r="JY411" s="199"/>
      <c r="JZ411" s="199"/>
      <c r="KA411" s="199"/>
      <c r="KB411" s="199"/>
      <c r="KC411" s="199"/>
      <c r="KD411" s="199"/>
      <c r="KE411" s="199"/>
      <c r="KF411" s="199"/>
      <c r="KG411" s="199"/>
      <c r="KH411" s="199"/>
      <c r="KI411" s="199"/>
      <c r="KJ411" s="199"/>
      <c r="KK411" s="199"/>
      <c r="KL411" s="199"/>
      <c r="KM411" s="199"/>
      <c r="KN411" s="199"/>
      <c r="KO411" s="199"/>
      <c r="KP411" s="199"/>
      <c r="KQ411" s="199"/>
      <c r="KR411" s="199"/>
      <c r="KS411" s="199"/>
      <c r="KT411" s="199"/>
      <c r="KU411" s="199"/>
      <c r="KV411" s="199"/>
      <c r="KW411" s="199"/>
      <c r="KX411" s="199"/>
      <c r="KY411" s="199"/>
      <c r="KZ411" s="199"/>
      <c r="LA411" s="199"/>
      <c r="LB411" s="199"/>
      <c r="LC411" s="199"/>
      <c r="LD411" s="199"/>
      <c r="LE411" s="199"/>
      <c r="LF411" s="199"/>
      <c r="LG411" s="199"/>
      <c r="LH411" s="199"/>
      <c r="LI411" s="199"/>
      <c r="LJ411" s="199"/>
      <c r="LK411" s="199"/>
      <c r="LL411" s="199"/>
      <c r="LM411" s="199"/>
      <c r="LN411" s="199"/>
      <c r="LO411" s="199"/>
      <c r="LP411" s="199"/>
      <c r="LQ411" s="199"/>
      <c r="LR411" s="199"/>
      <c r="LS411" s="199"/>
      <c r="LT411" s="199"/>
      <c r="LU411" s="199"/>
      <c r="LV411" s="199"/>
      <c r="LW411" s="199"/>
      <c r="LX411" s="199"/>
      <c r="LY411" s="199"/>
      <c r="LZ411" s="199"/>
      <c r="MA411" s="199"/>
      <c r="MB411" s="199"/>
      <c r="MC411" s="199"/>
      <c r="MD411" s="199"/>
      <c r="ME411" s="199"/>
      <c r="MF411" s="199"/>
      <c r="MG411" s="199"/>
      <c r="MH411" s="199"/>
      <c r="MI411" s="199"/>
      <c r="MJ411" s="199"/>
      <c r="MK411" s="199"/>
      <c r="ML411" s="199"/>
      <c r="MM411" s="199"/>
      <c r="MN411" s="199"/>
      <c r="MO411" s="199"/>
      <c r="MP411" s="199"/>
      <c r="MQ411" s="199"/>
      <c r="MR411" s="199"/>
      <c r="MS411" s="199"/>
      <c r="MT411" s="199"/>
      <c r="MU411" s="199"/>
      <c r="MV411" s="199"/>
      <c r="MW411" s="199"/>
      <c r="MX411" s="199"/>
      <c r="MY411" s="199"/>
      <c r="MZ411" s="199"/>
      <c r="NA411" s="199"/>
      <c r="NB411" s="199"/>
      <c r="NC411" s="199"/>
      <c r="ND411" s="199"/>
      <c r="NE411" s="199"/>
      <c r="NF411" s="199"/>
      <c r="NG411" s="199"/>
      <c r="NH411" s="199"/>
      <c r="NI411" s="199"/>
      <c r="NJ411" s="199"/>
      <c r="NK411" s="199"/>
      <c r="NL411" s="199"/>
      <c r="NM411" s="199"/>
      <c r="NN411" s="199"/>
      <c r="NO411" s="199"/>
      <c r="NP411" s="199"/>
      <c r="NQ411" s="199"/>
      <c r="NR411" s="199"/>
      <c r="NS411" s="199"/>
      <c r="NT411" s="199"/>
      <c r="NU411" s="199"/>
      <c r="NV411" s="199"/>
      <c r="NW411" s="199"/>
      <c r="NX411" s="199"/>
      <c r="NY411" s="199"/>
      <c r="NZ411" s="199"/>
      <c r="OA411" s="199"/>
      <c r="OB411" s="199"/>
      <c r="OC411" s="199"/>
      <c r="OD411" s="199"/>
      <c r="OE411" s="199"/>
      <c r="OF411" s="199"/>
      <c r="OG411" s="199"/>
      <c r="OH411" s="199"/>
      <c r="OI411" s="199"/>
      <c r="OJ411" s="199"/>
      <c r="OK411" s="199"/>
      <c r="OL411" s="199"/>
      <c r="OM411" s="199"/>
      <c r="ON411" s="199"/>
      <c r="OO411" s="199"/>
      <c r="OP411" s="199"/>
      <c r="OQ411" s="199"/>
      <c r="OR411" s="199"/>
      <c r="OS411" s="199"/>
      <c r="OT411" s="199"/>
      <c r="OU411" s="199"/>
      <c r="OV411" s="199"/>
      <c r="OW411" s="199"/>
      <c r="OX411" s="199"/>
      <c r="OY411" s="199"/>
      <c r="OZ411" s="199"/>
      <c r="PA411" s="199"/>
      <c r="PB411" s="199"/>
      <c r="PC411" s="199"/>
      <c r="PD411" s="199"/>
      <c r="PE411" s="199"/>
      <c r="PF411" s="199"/>
      <c r="PG411" s="199"/>
      <c r="PH411" s="199"/>
      <c r="PI411" s="199"/>
      <c r="PJ411" s="199"/>
      <c r="PK411" s="199"/>
      <c r="PL411" s="199"/>
      <c r="PM411" s="199"/>
      <c r="PN411" s="199"/>
      <c r="PO411" s="199"/>
      <c r="PP411" s="199"/>
      <c r="PQ411" s="199"/>
      <c r="PR411" s="199"/>
      <c r="PS411" s="199"/>
      <c r="PT411" s="199"/>
      <c r="PU411" s="199"/>
      <c r="PV411" s="199"/>
      <c r="PW411" s="199"/>
      <c r="PX411" s="199"/>
      <c r="PY411" s="199"/>
      <c r="PZ411" s="199"/>
      <c r="QA411" s="199"/>
      <c r="QB411" s="199"/>
      <c r="QC411" s="199"/>
      <c r="QD411" s="199"/>
      <c r="QE411" s="199"/>
      <c r="QF411" s="199"/>
      <c r="QG411" s="199"/>
      <c r="QH411" s="199"/>
      <c r="QI411" s="199"/>
      <c r="QJ411" s="199"/>
      <c r="QK411" s="199"/>
      <c r="QL411" s="199"/>
      <c r="QM411" s="199"/>
      <c r="QN411" s="199"/>
      <c r="QO411" s="199"/>
      <c r="QP411" s="199"/>
      <c r="QQ411" s="199"/>
      <c r="QR411" s="199"/>
      <c r="QS411" s="199"/>
      <c r="QT411" s="199"/>
      <c r="QU411" s="199"/>
      <c r="QV411" s="199"/>
      <c r="QW411" s="199"/>
      <c r="QX411" s="199"/>
      <c r="QY411" s="199"/>
      <c r="QZ411" s="199"/>
      <c r="RA411" s="199"/>
      <c r="RB411" s="199"/>
      <c r="RC411" s="199"/>
      <c r="RD411" s="199"/>
      <c r="RE411" s="199"/>
      <c r="RF411" s="199"/>
      <c r="RG411" s="199"/>
      <c r="RH411" s="199"/>
      <c r="RI411" s="199"/>
      <c r="RJ411" s="199"/>
      <c r="RK411" s="199"/>
      <c r="RL411" s="199"/>
      <c r="RM411" s="199"/>
      <c r="RN411" s="199"/>
      <c r="RO411" s="199"/>
      <c r="RP411" s="199"/>
      <c r="RQ411" s="199"/>
      <c r="RR411" s="199"/>
      <c r="RS411" s="199"/>
      <c r="RT411" s="199"/>
      <c r="RU411" s="199"/>
      <c r="RV411" s="199"/>
      <c r="RW411" s="199"/>
      <c r="RX411" s="199"/>
      <c r="RY411" s="199"/>
      <c r="RZ411" s="199"/>
      <c r="SA411" s="199"/>
      <c r="SB411" s="199"/>
      <c r="SC411" s="199"/>
      <c r="SD411" s="199"/>
      <c r="SE411" s="199"/>
      <c r="SF411" s="199"/>
      <c r="SG411" s="199"/>
      <c r="SH411" s="199"/>
      <c r="SI411" s="199"/>
      <c r="SJ411" s="199"/>
      <c r="SK411" s="199"/>
      <c r="SL411" s="199"/>
      <c r="SM411" s="199"/>
      <c r="SN411" s="199"/>
      <c r="SO411" s="199"/>
      <c r="SP411" s="199"/>
      <c r="SQ411" s="199"/>
      <c r="SR411" s="199"/>
      <c r="SS411" s="199"/>
      <c r="ST411" s="199"/>
      <c r="SU411" s="199"/>
      <c r="SV411" s="199"/>
      <c r="SW411" s="199"/>
      <c r="SX411" s="199"/>
      <c r="SY411" s="199"/>
      <c r="SZ411" s="199"/>
      <c r="TA411" s="199"/>
      <c r="TB411" s="199"/>
      <c r="TC411" s="199"/>
      <c r="TD411" s="199"/>
      <c r="TE411" s="199"/>
      <c r="TF411" s="199"/>
      <c r="TG411" s="199"/>
      <c r="TH411" s="199"/>
      <c r="TI411" s="199"/>
      <c r="TJ411" s="199"/>
      <c r="TK411" s="199"/>
      <c r="TL411" s="199"/>
      <c r="TM411" s="199"/>
      <c r="TN411" s="199"/>
      <c r="TO411" s="199"/>
      <c r="TP411" s="199"/>
      <c r="TQ411" s="199"/>
      <c r="TR411" s="199"/>
      <c r="TS411" s="199"/>
      <c r="TT411" s="199"/>
      <c r="TU411" s="199"/>
      <c r="TV411" s="199"/>
      <c r="TW411" s="199"/>
      <c r="TX411" s="199"/>
      <c r="TY411" s="199"/>
      <c r="TZ411" s="199"/>
      <c r="UA411" s="199"/>
      <c r="UB411" s="199"/>
      <c r="UC411" s="199"/>
      <c r="UD411" s="199"/>
      <c r="UE411" s="199"/>
      <c r="UF411" s="199"/>
      <c r="UG411" s="199"/>
      <c r="UH411" s="199"/>
      <c r="UI411" s="199"/>
      <c r="UJ411" s="199"/>
      <c r="UK411" s="199"/>
      <c r="UL411" s="199"/>
      <c r="UM411" s="199"/>
      <c r="UN411" s="199"/>
      <c r="UO411" s="199"/>
      <c r="UP411" s="199"/>
      <c r="UQ411" s="199"/>
      <c r="UR411" s="199"/>
      <c r="US411" s="199"/>
      <c r="UT411" s="199"/>
      <c r="UU411" s="199"/>
      <c r="UV411" s="199"/>
      <c r="UW411" s="199"/>
      <c r="UX411" s="199"/>
      <c r="UY411" s="199"/>
      <c r="UZ411" s="199"/>
      <c r="VA411" s="199"/>
      <c r="VB411" s="199"/>
      <c r="VC411" s="199"/>
      <c r="VD411" s="199"/>
      <c r="VE411" s="199"/>
      <c r="VF411" s="199"/>
      <c r="VG411" s="199"/>
      <c r="VH411" s="199"/>
      <c r="VI411" s="199"/>
      <c r="VJ411" s="199"/>
      <c r="VK411" s="199"/>
      <c r="VL411" s="199"/>
      <c r="VM411" s="199"/>
      <c r="VN411" s="199"/>
      <c r="VO411" s="199"/>
      <c r="VP411" s="199"/>
      <c r="VQ411" s="199"/>
      <c r="VR411" s="199"/>
      <c r="VS411" s="199"/>
      <c r="VT411" s="199"/>
      <c r="VU411" s="199"/>
      <c r="VV411" s="199"/>
      <c r="VW411" s="199"/>
      <c r="VX411" s="199"/>
      <c r="VY411" s="199"/>
      <c r="VZ411" s="199"/>
      <c r="WA411" s="199"/>
      <c r="WB411" s="199"/>
      <c r="WC411" s="199"/>
      <c r="WD411" s="199"/>
      <c r="WE411" s="199"/>
      <c r="WF411" s="199"/>
      <c r="WG411" s="199"/>
      <c r="WH411" s="199"/>
      <c r="WI411" s="199"/>
      <c r="WJ411" s="199"/>
      <c r="WK411" s="199"/>
      <c r="WL411" s="199"/>
      <c r="WM411" s="199"/>
      <c r="WN411" s="199"/>
      <c r="WO411" s="199"/>
      <c r="WP411" s="199"/>
      <c r="WQ411" s="199"/>
      <c r="WR411" s="199"/>
      <c r="WS411" s="199"/>
      <c r="WT411" s="199"/>
      <c r="WU411" s="199"/>
      <c r="WV411" s="199"/>
      <c r="WW411" s="199"/>
      <c r="WX411" s="199"/>
      <c r="WY411" s="199"/>
      <c r="WZ411" s="199"/>
      <c r="XA411" s="199"/>
      <c r="XB411" s="199"/>
      <c r="XC411" s="199"/>
      <c r="XD411" s="199"/>
      <c r="XE411" s="199"/>
      <c r="XF411" s="199"/>
      <c r="XG411" s="199"/>
      <c r="XH411" s="199"/>
      <c r="XI411" s="199"/>
      <c r="XJ411" s="199"/>
      <c r="XK411" s="199"/>
      <c r="XL411" s="199"/>
      <c r="XM411" s="199"/>
      <c r="XN411" s="199"/>
      <c r="XO411" s="199"/>
      <c r="XP411" s="199"/>
      <c r="XQ411" s="199"/>
      <c r="XR411" s="199"/>
      <c r="XS411" s="199"/>
      <c r="XT411" s="199"/>
      <c r="XU411" s="199"/>
      <c r="XV411" s="199"/>
      <c r="XW411" s="199"/>
      <c r="XX411" s="199"/>
      <c r="XY411" s="199"/>
      <c r="XZ411" s="199"/>
      <c r="YA411" s="199"/>
      <c r="YB411" s="199"/>
      <c r="YC411" s="199"/>
      <c r="YD411" s="199"/>
      <c r="YE411" s="199"/>
      <c r="YF411" s="199"/>
      <c r="YG411" s="199"/>
      <c r="YH411" s="199"/>
      <c r="YI411" s="199"/>
      <c r="YJ411" s="199"/>
      <c r="YK411" s="199"/>
      <c r="YL411" s="199"/>
      <c r="YM411" s="199"/>
      <c r="YN411" s="199"/>
      <c r="YO411" s="199"/>
      <c r="YP411" s="199"/>
      <c r="YQ411" s="199"/>
      <c r="YR411" s="199"/>
      <c r="YS411" s="199"/>
      <c r="YT411" s="199"/>
      <c r="YU411" s="199"/>
      <c r="YV411" s="199"/>
      <c r="YW411" s="199"/>
      <c r="YX411" s="199"/>
      <c r="YY411" s="199"/>
      <c r="YZ411" s="199"/>
      <c r="ZA411" s="199"/>
      <c r="ZB411" s="199"/>
      <c r="ZC411" s="199"/>
      <c r="ZD411" s="199"/>
      <c r="ZE411" s="199"/>
      <c r="ZF411" s="199"/>
      <c r="ZG411" s="199"/>
      <c r="ZH411" s="199"/>
      <c r="ZI411" s="199"/>
      <c r="ZJ411" s="199"/>
      <c r="ZK411" s="199"/>
      <c r="ZL411" s="199"/>
      <c r="ZM411" s="199"/>
      <c r="ZN411" s="199"/>
      <c r="ZO411" s="199"/>
      <c r="ZP411" s="199"/>
      <c r="ZQ411" s="199"/>
      <c r="ZR411" s="199"/>
      <c r="ZS411" s="199"/>
      <c r="ZT411" s="199"/>
      <c r="ZU411" s="199"/>
      <c r="ZV411" s="199"/>
      <c r="ZW411" s="199"/>
      <c r="ZX411" s="199"/>
      <c r="ZY411" s="199"/>
      <c r="ZZ411" s="199"/>
      <c r="AAA411" s="199"/>
      <c r="AAB411" s="199"/>
      <c r="AAC411" s="199"/>
      <c r="AAD411" s="199"/>
      <c r="AAE411" s="199"/>
      <c r="AAF411" s="199"/>
      <c r="AAG411" s="199"/>
      <c r="AAH411" s="199"/>
      <c r="AAI411" s="199"/>
      <c r="AAJ411" s="199"/>
      <c r="AAK411" s="199"/>
      <c r="AAL411" s="199"/>
      <c r="AAM411" s="199"/>
      <c r="AAN411" s="199"/>
      <c r="AAO411" s="199"/>
      <c r="AAP411" s="199"/>
      <c r="AAQ411" s="199"/>
      <c r="AAR411" s="199"/>
      <c r="AAS411" s="199"/>
      <c r="AAT411" s="199"/>
      <c r="AAU411" s="199"/>
      <c r="AAV411" s="199"/>
      <c r="AAW411" s="199"/>
      <c r="AAX411" s="199"/>
      <c r="AAY411" s="199"/>
      <c r="AAZ411" s="199"/>
      <c r="ABA411" s="199"/>
      <c r="ABB411" s="199"/>
      <c r="ABC411" s="199"/>
      <c r="ABD411" s="199"/>
      <c r="ABE411" s="199"/>
      <c r="ABF411" s="199"/>
      <c r="ABG411" s="199"/>
      <c r="ABH411" s="199"/>
      <c r="ABI411" s="199"/>
      <c r="ABJ411" s="199"/>
      <c r="ABK411" s="199"/>
      <c r="ABL411" s="199"/>
      <c r="ABM411" s="199"/>
      <c r="ABN411" s="199"/>
      <c r="ABO411" s="199"/>
      <c r="ABP411" s="199"/>
      <c r="ABQ411" s="199"/>
      <c r="ABR411" s="199"/>
      <c r="ABS411" s="199"/>
      <c r="ABT411" s="199"/>
      <c r="ABU411" s="199"/>
      <c r="ABV411" s="199"/>
      <c r="ABW411" s="199"/>
      <c r="ABX411" s="199"/>
      <c r="ABY411" s="199"/>
      <c r="ABZ411" s="199"/>
      <c r="ACA411" s="199"/>
      <c r="ACB411" s="199"/>
      <c r="ACC411" s="199"/>
      <c r="ACD411" s="199"/>
      <c r="ACE411" s="199"/>
      <c r="ACF411" s="199"/>
      <c r="ACG411" s="199"/>
      <c r="ACH411" s="199"/>
      <c r="ACI411" s="199"/>
      <c r="ACJ411" s="199"/>
      <c r="ACK411" s="199"/>
      <c r="ACL411" s="199"/>
      <c r="ACM411" s="199"/>
      <c r="ACN411" s="199"/>
      <c r="ACO411" s="199"/>
      <c r="ACP411" s="199"/>
      <c r="ACQ411" s="199"/>
      <c r="ACR411" s="199"/>
      <c r="ACS411" s="199"/>
      <c r="ACT411" s="199"/>
      <c r="ACU411" s="199"/>
      <c r="ACV411" s="199"/>
      <c r="ACW411" s="199"/>
      <c r="ACX411" s="199"/>
      <c r="ACY411" s="199"/>
      <c r="ACZ411" s="199"/>
      <c r="ADA411" s="199"/>
      <c r="ADB411" s="199"/>
      <c r="ADC411" s="199"/>
      <c r="ADD411" s="199"/>
      <c r="ADE411" s="199"/>
      <c r="ADF411" s="199"/>
      <c r="ADG411" s="199"/>
      <c r="ADH411" s="199"/>
      <c r="ADI411" s="199"/>
      <c r="ADJ411" s="199"/>
      <c r="ADK411" s="199"/>
      <c r="ADL411" s="199"/>
      <c r="ADM411" s="199"/>
      <c r="ADN411" s="199"/>
      <c r="ADO411" s="199"/>
      <c r="ADP411" s="199"/>
      <c r="ADQ411" s="199"/>
      <c r="ADR411" s="199"/>
      <c r="ADS411" s="199"/>
      <c r="ADT411" s="199"/>
      <c r="ADU411" s="199"/>
      <c r="ADV411" s="199"/>
      <c r="ADW411" s="199"/>
      <c r="ADX411" s="199"/>
      <c r="ADY411" s="199"/>
      <c r="ADZ411" s="199"/>
      <c r="AEA411" s="199"/>
      <c r="AEB411" s="199"/>
      <c r="AEC411" s="199"/>
      <c r="AED411" s="199"/>
      <c r="AEE411" s="199"/>
      <c r="AEF411" s="199"/>
      <c r="AEG411" s="199"/>
      <c r="AEH411" s="199"/>
      <c r="AEI411" s="199"/>
      <c r="AEJ411" s="199"/>
      <c r="AEK411" s="199"/>
      <c r="AEL411" s="199"/>
      <c r="AEM411" s="199"/>
      <c r="AEN411" s="199"/>
      <c r="AEO411" s="199"/>
      <c r="AEP411" s="199"/>
      <c r="AEQ411" s="199"/>
      <c r="AER411" s="199"/>
      <c r="AES411" s="199"/>
      <c r="AET411" s="199"/>
      <c r="AEU411" s="199"/>
      <c r="AEV411" s="199"/>
      <c r="AEW411" s="199"/>
      <c r="AEX411" s="199"/>
      <c r="AEY411" s="199"/>
      <c r="AEZ411" s="199"/>
      <c r="AFA411" s="199"/>
      <c r="AFB411" s="199"/>
      <c r="AFC411" s="199"/>
      <c r="AFD411" s="199"/>
      <c r="AFE411" s="199"/>
      <c r="AFF411" s="199"/>
      <c r="AFG411" s="199"/>
      <c r="AFH411" s="199"/>
      <c r="AFI411" s="199"/>
      <c r="AFJ411" s="199"/>
      <c r="AFK411" s="199"/>
      <c r="AFL411" s="199"/>
      <c r="AFM411" s="199"/>
      <c r="AFN411" s="199"/>
      <c r="AFO411" s="199"/>
      <c r="AFP411" s="199"/>
      <c r="AFQ411" s="199"/>
      <c r="AFR411" s="199"/>
      <c r="AFS411" s="199"/>
      <c r="AFT411" s="199"/>
      <c r="AFU411" s="199"/>
      <c r="AFV411" s="199"/>
      <c r="AFW411" s="199"/>
      <c r="AFX411" s="199"/>
      <c r="AFY411" s="199"/>
      <c r="AFZ411" s="199"/>
      <c r="AGA411" s="199"/>
      <c r="AGB411" s="199"/>
      <c r="AGC411" s="199"/>
      <c r="AGD411" s="199"/>
      <c r="AGE411" s="199"/>
      <c r="AGF411" s="199"/>
      <c r="AGG411" s="199"/>
      <c r="AGH411" s="199"/>
      <c r="AGI411" s="199"/>
      <c r="AGJ411" s="199"/>
      <c r="AGK411" s="199"/>
      <c r="AGL411" s="199"/>
      <c r="AGM411" s="199"/>
      <c r="AGN411" s="199"/>
      <c r="AGO411" s="199"/>
      <c r="AGP411" s="199"/>
      <c r="AGQ411" s="199"/>
      <c r="AGR411" s="199"/>
      <c r="AGS411" s="199"/>
      <c r="AGT411" s="199"/>
      <c r="AGU411" s="199"/>
      <c r="AGV411" s="199"/>
      <c r="AGW411" s="199"/>
      <c r="AGX411" s="199"/>
      <c r="AGY411" s="199"/>
      <c r="AGZ411" s="199"/>
      <c r="AHA411" s="199"/>
      <c r="AHB411" s="199"/>
      <c r="AHC411" s="199"/>
      <c r="AHD411" s="199"/>
      <c r="AHE411" s="199"/>
      <c r="AHF411" s="199"/>
      <c r="AHG411" s="199"/>
      <c r="AHH411" s="199"/>
      <c r="AHI411" s="199"/>
      <c r="AHJ411" s="199"/>
      <c r="AHK411" s="199"/>
      <c r="AHL411" s="199"/>
      <c r="AHM411" s="199"/>
      <c r="AHN411" s="199"/>
      <c r="AHO411" s="199"/>
      <c r="AHP411" s="199"/>
      <c r="AHQ411" s="199"/>
      <c r="AHR411" s="199"/>
      <c r="AHS411" s="199"/>
      <c r="AHT411" s="199"/>
      <c r="AHU411" s="199"/>
      <c r="AHV411" s="199"/>
      <c r="AHW411" s="199"/>
      <c r="AHX411" s="199"/>
      <c r="AHY411" s="199"/>
      <c r="AHZ411" s="199"/>
      <c r="AIA411" s="199"/>
      <c r="AIB411" s="199"/>
      <c r="AIC411" s="199"/>
      <c r="AID411" s="199"/>
      <c r="AIE411" s="199"/>
      <c r="AIF411" s="199"/>
      <c r="AIG411" s="199"/>
      <c r="AIH411" s="199"/>
      <c r="AII411" s="199"/>
      <c r="AIJ411" s="199"/>
      <c r="AIK411" s="199"/>
      <c r="AIL411" s="199"/>
      <c r="AIM411" s="199"/>
      <c r="AIN411" s="199"/>
      <c r="AIO411" s="199"/>
      <c r="AIP411" s="199"/>
      <c r="AIQ411" s="199"/>
      <c r="AIR411" s="199"/>
      <c r="AIS411" s="199"/>
      <c r="AIT411" s="199"/>
      <c r="AIU411" s="199"/>
      <c r="AIV411" s="199"/>
      <c r="AIW411" s="199"/>
      <c r="AIX411" s="199"/>
      <c r="AIY411" s="199"/>
      <c r="AIZ411" s="199"/>
      <c r="AJA411" s="199"/>
      <c r="AJB411" s="199"/>
      <c r="AJC411" s="199"/>
      <c r="AJD411" s="199"/>
      <c r="AJE411" s="199"/>
      <c r="AJF411" s="199"/>
      <c r="AJG411" s="199"/>
      <c r="AJH411" s="199"/>
      <c r="AJI411" s="199"/>
      <c r="AJJ411" s="199"/>
      <c r="AJK411" s="199"/>
      <c r="AJL411" s="199"/>
      <c r="AJM411" s="199"/>
      <c r="AJN411" s="199"/>
      <c r="AJO411" s="199"/>
      <c r="AJP411" s="199"/>
      <c r="AJQ411" s="199"/>
      <c r="AJR411" s="199"/>
      <c r="AJS411" s="199"/>
      <c r="AJT411" s="199"/>
      <c r="AJU411" s="199"/>
      <c r="AJV411" s="199"/>
      <c r="AJW411" s="199"/>
      <c r="AJX411" s="199"/>
      <c r="AJY411" s="199"/>
      <c r="AJZ411" s="199"/>
      <c r="AKA411" s="199"/>
      <c r="AKB411" s="199"/>
      <c r="AKC411" s="199"/>
      <c r="AKD411" s="199"/>
      <c r="AKE411" s="199"/>
      <c r="AKF411" s="199"/>
      <c r="AKG411" s="199"/>
      <c r="AKH411" s="199"/>
      <c r="AKI411" s="199"/>
      <c r="AKJ411" s="199"/>
      <c r="AKK411" s="199"/>
      <c r="AKL411" s="199"/>
      <c r="AKM411" s="199"/>
      <c r="AKN411" s="199"/>
      <c r="AKO411" s="199"/>
      <c r="AKP411" s="199"/>
      <c r="AKQ411" s="199"/>
      <c r="AKR411" s="199"/>
      <c r="AKS411" s="199"/>
      <c r="AKT411" s="199"/>
      <c r="AKU411" s="199"/>
      <c r="AKV411" s="199"/>
      <c r="AKW411" s="199"/>
      <c r="AKX411" s="199"/>
      <c r="AKY411" s="199"/>
      <c r="AKZ411" s="199"/>
      <c r="ALA411" s="199"/>
      <c r="ALB411" s="199"/>
      <c r="ALC411" s="199"/>
      <c r="ALD411" s="199"/>
      <c r="ALE411" s="199"/>
      <c r="ALF411" s="199"/>
      <c r="ALG411" s="199"/>
      <c r="ALH411" s="199"/>
      <c r="ALI411" s="199"/>
      <c r="ALJ411" s="199"/>
      <c r="ALK411" s="199"/>
      <c r="ALL411" s="199"/>
      <c r="ALM411" s="199"/>
      <c r="ALN411" s="199"/>
      <c r="ALO411" s="199"/>
      <c r="ALP411" s="199"/>
      <c r="ALQ411" s="199"/>
      <c r="ALR411" s="199"/>
      <c r="ALS411" s="199"/>
      <c r="ALT411" s="199"/>
      <c r="ALU411" s="199"/>
      <c r="ALV411" s="199"/>
      <c r="ALW411" s="199"/>
      <c r="ALX411" s="199"/>
      <c r="ALY411" s="199"/>
      <c r="ALZ411" s="199"/>
      <c r="AMA411" s="199"/>
      <c r="AMB411" s="199"/>
      <c r="AMC411" s="199"/>
      <c r="AMD411" s="199"/>
      <c r="AME411" s="199"/>
      <c r="AMF411" s="199"/>
      <c r="AMG411" s="199"/>
      <c r="AMH411" s="199"/>
      <c r="AMI411" s="199"/>
      <c r="AMJ411" s="200"/>
    </row>
    <row r="412" spans="1:1024">
      <c r="A412" s="193"/>
      <c r="B412" s="201" t="s">
        <v>1107</v>
      </c>
      <c r="C412" s="195"/>
      <c r="D412" s="195"/>
      <c r="E412" s="196"/>
      <c r="F412" s="197"/>
      <c r="G412" s="198"/>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c r="FM412" s="199"/>
      <c r="FN412" s="199"/>
      <c r="FO412" s="199"/>
      <c r="FP412" s="199"/>
      <c r="FQ412" s="199"/>
      <c r="FR412" s="199"/>
      <c r="FS412" s="199"/>
      <c r="FT412" s="199"/>
      <c r="FU412" s="199"/>
      <c r="FV412" s="199"/>
      <c r="FW412" s="199"/>
      <c r="FX412" s="199"/>
      <c r="FY412" s="199"/>
      <c r="FZ412" s="199"/>
      <c r="GA412" s="199"/>
      <c r="GB412" s="199"/>
      <c r="GC412" s="199"/>
      <c r="GD412" s="199"/>
      <c r="GE412" s="199"/>
      <c r="GF412" s="199"/>
      <c r="GG412" s="199"/>
      <c r="GH412" s="199"/>
      <c r="GI412" s="199"/>
      <c r="GJ412" s="199"/>
      <c r="GK412" s="199"/>
      <c r="GL412" s="199"/>
      <c r="GM412" s="199"/>
      <c r="GN412" s="199"/>
      <c r="GO412" s="199"/>
      <c r="GP412" s="199"/>
      <c r="GQ412" s="199"/>
      <c r="GR412" s="199"/>
      <c r="GS412" s="199"/>
      <c r="GT412" s="199"/>
      <c r="GU412" s="199"/>
      <c r="GV412" s="199"/>
      <c r="GW412" s="199"/>
      <c r="GX412" s="199"/>
      <c r="GY412" s="199"/>
      <c r="GZ412" s="199"/>
      <c r="HA412" s="199"/>
      <c r="HB412" s="199"/>
      <c r="HC412" s="199"/>
      <c r="HD412" s="199"/>
      <c r="HE412" s="199"/>
      <c r="HF412" s="199"/>
      <c r="HG412" s="199"/>
      <c r="HH412" s="199"/>
      <c r="HI412" s="199"/>
      <c r="HJ412" s="199"/>
      <c r="HK412" s="199"/>
      <c r="HL412" s="199"/>
      <c r="HM412" s="199"/>
      <c r="HN412" s="199"/>
      <c r="HO412" s="199"/>
      <c r="HP412" s="199"/>
      <c r="HQ412" s="199"/>
      <c r="HR412" s="199"/>
      <c r="HS412" s="199"/>
      <c r="HT412" s="199"/>
      <c r="HU412" s="199"/>
      <c r="HV412" s="199"/>
      <c r="HW412" s="199"/>
      <c r="HX412" s="199"/>
      <c r="HY412" s="199"/>
      <c r="HZ412" s="199"/>
      <c r="IA412" s="199"/>
      <c r="IB412" s="199"/>
      <c r="IC412" s="199"/>
      <c r="ID412" s="199"/>
      <c r="IE412" s="199"/>
      <c r="IF412" s="199"/>
      <c r="IG412" s="199"/>
      <c r="IH412" s="199"/>
      <c r="II412" s="199"/>
      <c r="IJ412" s="199"/>
      <c r="IK412" s="199"/>
      <c r="IL412" s="199"/>
      <c r="IM412" s="199"/>
      <c r="IN412" s="199"/>
      <c r="IO412" s="199"/>
      <c r="IP412" s="199"/>
      <c r="IQ412" s="199"/>
      <c r="IR412" s="199"/>
      <c r="IS412" s="199"/>
      <c r="IT412" s="199"/>
      <c r="IU412" s="199"/>
      <c r="IV412" s="199"/>
      <c r="IW412" s="199"/>
      <c r="IX412" s="199"/>
      <c r="IY412" s="199"/>
      <c r="IZ412" s="199"/>
      <c r="JA412" s="199"/>
      <c r="JB412" s="199"/>
      <c r="JC412" s="199"/>
      <c r="JD412" s="199"/>
      <c r="JE412" s="199"/>
      <c r="JF412" s="199"/>
      <c r="JG412" s="199"/>
      <c r="JH412" s="199"/>
      <c r="JI412" s="199"/>
      <c r="JJ412" s="199"/>
      <c r="JK412" s="199"/>
      <c r="JL412" s="199"/>
      <c r="JM412" s="199"/>
      <c r="JN412" s="199"/>
      <c r="JO412" s="199"/>
      <c r="JP412" s="199"/>
      <c r="JQ412" s="199"/>
      <c r="JR412" s="199"/>
      <c r="JS412" s="199"/>
      <c r="JT412" s="199"/>
      <c r="JU412" s="199"/>
      <c r="JV412" s="199"/>
      <c r="JW412" s="199"/>
      <c r="JX412" s="199"/>
      <c r="JY412" s="199"/>
      <c r="JZ412" s="199"/>
      <c r="KA412" s="199"/>
      <c r="KB412" s="199"/>
      <c r="KC412" s="199"/>
      <c r="KD412" s="199"/>
      <c r="KE412" s="199"/>
      <c r="KF412" s="199"/>
      <c r="KG412" s="199"/>
      <c r="KH412" s="199"/>
      <c r="KI412" s="199"/>
      <c r="KJ412" s="199"/>
      <c r="KK412" s="199"/>
      <c r="KL412" s="199"/>
      <c r="KM412" s="199"/>
      <c r="KN412" s="199"/>
      <c r="KO412" s="199"/>
      <c r="KP412" s="199"/>
      <c r="KQ412" s="199"/>
      <c r="KR412" s="199"/>
      <c r="KS412" s="199"/>
      <c r="KT412" s="199"/>
      <c r="KU412" s="199"/>
      <c r="KV412" s="199"/>
      <c r="KW412" s="199"/>
      <c r="KX412" s="199"/>
      <c r="KY412" s="199"/>
      <c r="KZ412" s="199"/>
      <c r="LA412" s="199"/>
      <c r="LB412" s="199"/>
      <c r="LC412" s="199"/>
      <c r="LD412" s="199"/>
      <c r="LE412" s="199"/>
      <c r="LF412" s="199"/>
      <c r="LG412" s="199"/>
      <c r="LH412" s="199"/>
      <c r="LI412" s="199"/>
      <c r="LJ412" s="199"/>
      <c r="LK412" s="199"/>
      <c r="LL412" s="199"/>
      <c r="LM412" s="199"/>
      <c r="LN412" s="199"/>
      <c r="LO412" s="199"/>
      <c r="LP412" s="199"/>
      <c r="LQ412" s="199"/>
      <c r="LR412" s="199"/>
      <c r="LS412" s="199"/>
      <c r="LT412" s="199"/>
      <c r="LU412" s="199"/>
      <c r="LV412" s="199"/>
      <c r="LW412" s="199"/>
      <c r="LX412" s="199"/>
      <c r="LY412" s="199"/>
      <c r="LZ412" s="199"/>
      <c r="MA412" s="199"/>
      <c r="MB412" s="199"/>
      <c r="MC412" s="199"/>
      <c r="MD412" s="199"/>
      <c r="ME412" s="199"/>
      <c r="MF412" s="199"/>
      <c r="MG412" s="199"/>
      <c r="MH412" s="199"/>
      <c r="MI412" s="199"/>
      <c r="MJ412" s="199"/>
      <c r="MK412" s="199"/>
      <c r="ML412" s="199"/>
      <c r="MM412" s="199"/>
      <c r="MN412" s="199"/>
      <c r="MO412" s="199"/>
      <c r="MP412" s="199"/>
      <c r="MQ412" s="199"/>
      <c r="MR412" s="199"/>
      <c r="MS412" s="199"/>
      <c r="MT412" s="199"/>
      <c r="MU412" s="199"/>
      <c r="MV412" s="199"/>
      <c r="MW412" s="199"/>
      <c r="MX412" s="199"/>
      <c r="MY412" s="199"/>
      <c r="MZ412" s="199"/>
      <c r="NA412" s="199"/>
      <c r="NB412" s="199"/>
      <c r="NC412" s="199"/>
      <c r="ND412" s="199"/>
      <c r="NE412" s="199"/>
      <c r="NF412" s="199"/>
      <c r="NG412" s="199"/>
      <c r="NH412" s="199"/>
      <c r="NI412" s="199"/>
      <c r="NJ412" s="199"/>
      <c r="NK412" s="199"/>
      <c r="NL412" s="199"/>
      <c r="NM412" s="199"/>
      <c r="NN412" s="199"/>
      <c r="NO412" s="199"/>
      <c r="NP412" s="199"/>
      <c r="NQ412" s="199"/>
      <c r="NR412" s="199"/>
      <c r="NS412" s="199"/>
      <c r="NT412" s="199"/>
      <c r="NU412" s="199"/>
      <c r="NV412" s="199"/>
      <c r="NW412" s="199"/>
      <c r="NX412" s="199"/>
      <c r="NY412" s="199"/>
      <c r="NZ412" s="199"/>
      <c r="OA412" s="199"/>
      <c r="OB412" s="199"/>
      <c r="OC412" s="199"/>
      <c r="OD412" s="199"/>
      <c r="OE412" s="199"/>
      <c r="OF412" s="199"/>
      <c r="OG412" s="199"/>
      <c r="OH412" s="199"/>
      <c r="OI412" s="199"/>
      <c r="OJ412" s="199"/>
      <c r="OK412" s="199"/>
      <c r="OL412" s="199"/>
      <c r="OM412" s="199"/>
      <c r="ON412" s="199"/>
      <c r="OO412" s="199"/>
      <c r="OP412" s="199"/>
      <c r="OQ412" s="199"/>
      <c r="OR412" s="199"/>
      <c r="OS412" s="199"/>
      <c r="OT412" s="199"/>
      <c r="OU412" s="199"/>
      <c r="OV412" s="199"/>
      <c r="OW412" s="199"/>
      <c r="OX412" s="199"/>
      <c r="OY412" s="199"/>
      <c r="OZ412" s="199"/>
      <c r="PA412" s="199"/>
      <c r="PB412" s="199"/>
      <c r="PC412" s="199"/>
      <c r="PD412" s="199"/>
      <c r="PE412" s="199"/>
      <c r="PF412" s="199"/>
      <c r="PG412" s="199"/>
      <c r="PH412" s="199"/>
      <c r="PI412" s="199"/>
      <c r="PJ412" s="199"/>
      <c r="PK412" s="199"/>
      <c r="PL412" s="199"/>
      <c r="PM412" s="199"/>
      <c r="PN412" s="199"/>
      <c r="PO412" s="199"/>
      <c r="PP412" s="199"/>
      <c r="PQ412" s="199"/>
      <c r="PR412" s="199"/>
      <c r="PS412" s="199"/>
      <c r="PT412" s="199"/>
      <c r="PU412" s="199"/>
      <c r="PV412" s="199"/>
      <c r="PW412" s="199"/>
      <c r="PX412" s="199"/>
      <c r="PY412" s="199"/>
      <c r="PZ412" s="199"/>
      <c r="QA412" s="199"/>
      <c r="QB412" s="199"/>
      <c r="QC412" s="199"/>
      <c r="QD412" s="199"/>
      <c r="QE412" s="199"/>
      <c r="QF412" s="199"/>
      <c r="QG412" s="199"/>
      <c r="QH412" s="199"/>
      <c r="QI412" s="199"/>
      <c r="QJ412" s="199"/>
      <c r="QK412" s="199"/>
      <c r="QL412" s="199"/>
      <c r="QM412" s="199"/>
      <c r="QN412" s="199"/>
      <c r="QO412" s="199"/>
      <c r="QP412" s="199"/>
      <c r="QQ412" s="199"/>
      <c r="QR412" s="199"/>
      <c r="QS412" s="199"/>
      <c r="QT412" s="199"/>
      <c r="QU412" s="199"/>
      <c r="QV412" s="199"/>
      <c r="QW412" s="199"/>
      <c r="QX412" s="199"/>
      <c r="QY412" s="199"/>
      <c r="QZ412" s="199"/>
      <c r="RA412" s="199"/>
      <c r="RB412" s="199"/>
      <c r="RC412" s="199"/>
      <c r="RD412" s="199"/>
      <c r="RE412" s="199"/>
      <c r="RF412" s="199"/>
      <c r="RG412" s="199"/>
      <c r="RH412" s="199"/>
      <c r="RI412" s="199"/>
      <c r="RJ412" s="199"/>
      <c r="RK412" s="199"/>
      <c r="RL412" s="199"/>
      <c r="RM412" s="199"/>
      <c r="RN412" s="199"/>
      <c r="RO412" s="199"/>
      <c r="RP412" s="199"/>
      <c r="RQ412" s="199"/>
      <c r="RR412" s="199"/>
      <c r="RS412" s="199"/>
      <c r="RT412" s="199"/>
      <c r="RU412" s="199"/>
      <c r="RV412" s="199"/>
      <c r="RW412" s="199"/>
      <c r="RX412" s="199"/>
      <c r="RY412" s="199"/>
      <c r="RZ412" s="199"/>
      <c r="SA412" s="199"/>
      <c r="SB412" s="199"/>
      <c r="SC412" s="199"/>
      <c r="SD412" s="199"/>
      <c r="SE412" s="199"/>
      <c r="SF412" s="199"/>
      <c r="SG412" s="199"/>
      <c r="SH412" s="199"/>
      <c r="SI412" s="199"/>
      <c r="SJ412" s="199"/>
      <c r="SK412" s="199"/>
      <c r="SL412" s="199"/>
      <c r="SM412" s="199"/>
      <c r="SN412" s="199"/>
      <c r="SO412" s="199"/>
      <c r="SP412" s="199"/>
      <c r="SQ412" s="199"/>
      <c r="SR412" s="199"/>
      <c r="SS412" s="199"/>
      <c r="ST412" s="199"/>
      <c r="SU412" s="199"/>
      <c r="SV412" s="199"/>
      <c r="SW412" s="199"/>
      <c r="SX412" s="199"/>
      <c r="SY412" s="199"/>
      <c r="SZ412" s="199"/>
      <c r="TA412" s="199"/>
      <c r="TB412" s="199"/>
      <c r="TC412" s="199"/>
      <c r="TD412" s="199"/>
      <c r="TE412" s="199"/>
      <c r="TF412" s="199"/>
      <c r="TG412" s="199"/>
      <c r="TH412" s="199"/>
      <c r="TI412" s="199"/>
      <c r="TJ412" s="199"/>
      <c r="TK412" s="199"/>
      <c r="TL412" s="199"/>
      <c r="TM412" s="199"/>
      <c r="TN412" s="199"/>
      <c r="TO412" s="199"/>
      <c r="TP412" s="199"/>
      <c r="TQ412" s="199"/>
      <c r="TR412" s="199"/>
      <c r="TS412" s="199"/>
      <c r="TT412" s="199"/>
      <c r="TU412" s="199"/>
      <c r="TV412" s="199"/>
      <c r="TW412" s="199"/>
      <c r="TX412" s="199"/>
      <c r="TY412" s="199"/>
      <c r="TZ412" s="199"/>
      <c r="UA412" s="199"/>
      <c r="UB412" s="199"/>
      <c r="UC412" s="199"/>
      <c r="UD412" s="199"/>
      <c r="UE412" s="199"/>
      <c r="UF412" s="199"/>
      <c r="UG412" s="199"/>
      <c r="UH412" s="199"/>
      <c r="UI412" s="199"/>
      <c r="UJ412" s="199"/>
      <c r="UK412" s="199"/>
      <c r="UL412" s="199"/>
      <c r="UM412" s="199"/>
      <c r="UN412" s="199"/>
      <c r="UO412" s="199"/>
      <c r="UP412" s="199"/>
      <c r="UQ412" s="199"/>
      <c r="UR412" s="199"/>
      <c r="US412" s="199"/>
      <c r="UT412" s="199"/>
      <c r="UU412" s="199"/>
      <c r="UV412" s="199"/>
      <c r="UW412" s="199"/>
      <c r="UX412" s="199"/>
      <c r="UY412" s="199"/>
      <c r="UZ412" s="199"/>
      <c r="VA412" s="199"/>
      <c r="VB412" s="199"/>
      <c r="VC412" s="199"/>
      <c r="VD412" s="199"/>
      <c r="VE412" s="199"/>
      <c r="VF412" s="199"/>
      <c r="VG412" s="199"/>
      <c r="VH412" s="199"/>
      <c r="VI412" s="199"/>
      <c r="VJ412" s="199"/>
      <c r="VK412" s="199"/>
      <c r="VL412" s="199"/>
      <c r="VM412" s="199"/>
      <c r="VN412" s="199"/>
      <c r="VO412" s="199"/>
      <c r="VP412" s="199"/>
      <c r="VQ412" s="199"/>
      <c r="VR412" s="199"/>
      <c r="VS412" s="199"/>
      <c r="VT412" s="199"/>
      <c r="VU412" s="199"/>
      <c r="VV412" s="199"/>
      <c r="VW412" s="199"/>
      <c r="VX412" s="199"/>
      <c r="VY412" s="199"/>
      <c r="VZ412" s="199"/>
      <c r="WA412" s="199"/>
      <c r="WB412" s="199"/>
      <c r="WC412" s="199"/>
      <c r="WD412" s="199"/>
      <c r="WE412" s="199"/>
      <c r="WF412" s="199"/>
      <c r="WG412" s="199"/>
      <c r="WH412" s="199"/>
      <c r="WI412" s="199"/>
      <c r="WJ412" s="199"/>
      <c r="WK412" s="199"/>
      <c r="WL412" s="199"/>
      <c r="WM412" s="199"/>
      <c r="WN412" s="199"/>
      <c r="WO412" s="199"/>
      <c r="WP412" s="199"/>
      <c r="WQ412" s="199"/>
      <c r="WR412" s="199"/>
      <c r="WS412" s="199"/>
      <c r="WT412" s="199"/>
      <c r="WU412" s="199"/>
      <c r="WV412" s="199"/>
      <c r="WW412" s="199"/>
      <c r="WX412" s="199"/>
      <c r="WY412" s="199"/>
      <c r="WZ412" s="199"/>
      <c r="XA412" s="199"/>
      <c r="XB412" s="199"/>
      <c r="XC412" s="199"/>
      <c r="XD412" s="199"/>
      <c r="XE412" s="199"/>
      <c r="XF412" s="199"/>
      <c r="XG412" s="199"/>
      <c r="XH412" s="199"/>
      <c r="XI412" s="199"/>
      <c r="XJ412" s="199"/>
      <c r="XK412" s="199"/>
      <c r="XL412" s="199"/>
      <c r="XM412" s="199"/>
      <c r="XN412" s="199"/>
      <c r="XO412" s="199"/>
      <c r="XP412" s="199"/>
      <c r="XQ412" s="199"/>
      <c r="XR412" s="199"/>
      <c r="XS412" s="199"/>
      <c r="XT412" s="199"/>
      <c r="XU412" s="199"/>
      <c r="XV412" s="199"/>
      <c r="XW412" s="199"/>
      <c r="XX412" s="199"/>
      <c r="XY412" s="199"/>
      <c r="XZ412" s="199"/>
      <c r="YA412" s="199"/>
      <c r="YB412" s="199"/>
      <c r="YC412" s="199"/>
      <c r="YD412" s="199"/>
      <c r="YE412" s="199"/>
      <c r="YF412" s="199"/>
      <c r="YG412" s="199"/>
      <c r="YH412" s="199"/>
      <c r="YI412" s="199"/>
      <c r="YJ412" s="199"/>
      <c r="YK412" s="199"/>
      <c r="YL412" s="199"/>
      <c r="YM412" s="199"/>
      <c r="YN412" s="199"/>
      <c r="YO412" s="199"/>
      <c r="YP412" s="199"/>
      <c r="YQ412" s="199"/>
      <c r="YR412" s="199"/>
      <c r="YS412" s="199"/>
      <c r="YT412" s="199"/>
      <c r="YU412" s="199"/>
      <c r="YV412" s="199"/>
      <c r="YW412" s="199"/>
      <c r="YX412" s="199"/>
      <c r="YY412" s="199"/>
      <c r="YZ412" s="199"/>
      <c r="ZA412" s="199"/>
      <c r="ZB412" s="199"/>
      <c r="ZC412" s="199"/>
      <c r="ZD412" s="199"/>
      <c r="ZE412" s="199"/>
      <c r="ZF412" s="199"/>
      <c r="ZG412" s="199"/>
      <c r="ZH412" s="199"/>
      <c r="ZI412" s="199"/>
      <c r="ZJ412" s="199"/>
      <c r="ZK412" s="199"/>
      <c r="ZL412" s="199"/>
      <c r="ZM412" s="199"/>
      <c r="ZN412" s="199"/>
      <c r="ZO412" s="199"/>
      <c r="ZP412" s="199"/>
      <c r="ZQ412" s="199"/>
      <c r="ZR412" s="199"/>
      <c r="ZS412" s="199"/>
      <c r="ZT412" s="199"/>
      <c r="ZU412" s="199"/>
      <c r="ZV412" s="199"/>
      <c r="ZW412" s="199"/>
      <c r="ZX412" s="199"/>
      <c r="ZY412" s="199"/>
      <c r="ZZ412" s="199"/>
      <c r="AAA412" s="199"/>
      <c r="AAB412" s="199"/>
      <c r="AAC412" s="199"/>
      <c r="AAD412" s="199"/>
      <c r="AAE412" s="199"/>
      <c r="AAF412" s="199"/>
      <c r="AAG412" s="199"/>
      <c r="AAH412" s="199"/>
      <c r="AAI412" s="199"/>
      <c r="AAJ412" s="199"/>
      <c r="AAK412" s="199"/>
      <c r="AAL412" s="199"/>
      <c r="AAM412" s="199"/>
      <c r="AAN412" s="199"/>
      <c r="AAO412" s="199"/>
      <c r="AAP412" s="199"/>
      <c r="AAQ412" s="199"/>
      <c r="AAR412" s="199"/>
      <c r="AAS412" s="199"/>
      <c r="AAT412" s="199"/>
      <c r="AAU412" s="199"/>
      <c r="AAV412" s="199"/>
      <c r="AAW412" s="199"/>
      <c r="AAX412" s="199"/>
      <c r="AAY412" s="199"/>
      <c r="AAZ412" s="199"/>
      <c r="ABA412" s="199"/>
      <c r="ABB412" s="199"/>
      <c r="ABC412" s="199"/>
      <c r="ABD412" s="199"/>
      <c r="ABE412" s="199"/>
      <c r="ABF412" s="199"/>
      <c r="ABG412" s="199"/>
      <c r="ABH412" s="199"/>
      <c r="ABI412" s="199"/>
      <c r="ABJ412" s="199"/>
      <c r="ABK412" s="199"/>
      <c r="ABL412" s="199"/>
      <c r="ABM412" s="199"/>
      <c r="ABN412" s="199"/>
      <c r="ABO412" s="199"/>
      <c r="ABP412" s="199"/>
      <c r="ABQ412" s="199"/>
      <c r="ABR412" s="199"/>
      <c r="ABS412" s="199"/>
      <c r="ABT412" s="199"/>
      <c r="ABU412" s="199"/>
      <c r="ABV412" s="199"/>
      <c r="ABW412" s="199"/>
      <c r="ABX412" s="199"/>
      <c r="ABY412" s="199"/>
      <c r="ABZ412" s="199"/>
      <c r="ACA412" s="199"/>
      <c r="ACB412" s="199"/>
      <c r="ACC412" s="199"/>
      <c r="ACD412" s="199"/>
      <c r="ACE412" s="199"/>
      <c r="ACF412" s="199"/>
      <c r="ACG412" s="199"/>
      <c r="ACH412" s="199"/>
      <c r="ACI412" s="199"/>
      <c r="ACJ412" s="199"/>
      <c r="ACK412" s="199"/>
      <c r="ACL412" s="199"/>
      <c r="ACM412" s="199"/>
      <c r="ACN412" s="199"/>
      <c r="ACO412" s="199"/>
      <c r="ACP412" s="199"/>
      <c r="ACQ412" s="199"/>
      <c r="ACR412" s="199"/>
      <c r="ACS412" s="199"/>
      <c r="ACT412" s="199"/>
      <c r="ACU412" s="199"/>
      <c r="ACV412" s="199"/>
      <c r="ACW412" s="199"/>
      <c r="ACX412" s="199"/>
      <c r="ACY412" s="199"/>
      <c r="ACZ412" s="199"/>
      <c r="ADA412" s="199"/>
      <c r="ADB412" s="199"/>
      <c r="ADC412" s="199"/>
      <c r="ADD412" s="199"/>
      <c r="ADE412" s="199"/>
      <c r="ADF412" s="199"/>
      <c r="ADG412" s="199"/>
      <c r="ADH412" s="199"/>
      <c r="ADI412" s="199"/>
      <c r="ADJ412" s="199"/>
      <c r="ADK412" s="199"/>
      <c r="ADL412" s="199"/>
      <c r="ADM412" s="199"/>
      <c r="ADN412" s="199"/>
      <c r="ADO412" s="199"/>
      <c r="ADP412" s="199"/>
      <c r="ADQ412" s="199"/>
      <c r="ADR412" s="199"/>
      <c r="ADS412" s="199"/>
      <c r="ADT412" s="199"/>
      <c r="ADU412" s="199"/>
      <c r="ADV412" s="199"/>
      <c r="ADW412" s="199"/>
      <c r="ADX412" s="199"/>
      <c r="ADY412" s="199"/>
      <c r="ADZ412" s="199"/>
      <c r="AEA412" s="199"/>
      <c r="AEB412" s="199"/>
      <c r="AEC412" s="199"/>
      <c r="AED412" s="199"/>
      <c r="AEE412" s="199"/>
      <c r="AEF412" s="199"/>
      <c r="AEG412" s="199"/>
      <c r="AEH412" s="199"/>
      <c r="AEI412" s="199"/>
      <c r="AEJ412" s="199"/>
      <c r="AEK412" s="199"/>
      <c r="AEL412" s="199"/>
      <c r="AEM412" s="199"/>
      <c r="AEN412" s="199"/>
      <c r="AEO412" s="199"/>
      <c r="AEP412" s="199"/>
      <c r="AEQ412" s="199"/>
      <c r="AER412" s="199"/>
      <c r="AES412" s="199"/>
      <c r="AET412" s="199"/>
      <c r="AEU412" s="199"/>
      <c r="AEV412" s="199"/>
      <c r="AEW412" s="199"/>
      <c r="AEX412" s="199"/>
      <c r="AEY412" s="199"/>
      <c r="AEZ412" s="199"/>
      <c r="AFA412" s="199"/>
      <c r="AFB412" s="199"/>
      <c r="AFC412" s="199"/>
      <c r="AFD412" s="199"/>
      <c r="AFE412" s="199"/>
      <c r="AFF412" s="199"/>
      <c r="AFG412" s="199"/>
      <c r="AFH412" s="199"/>
      <c r="AFI412" s="199"/>
      <c r="AFJ412" s="199"/>
      <c r="AFK412" s="199"/>
      <c r="AFL412" s="199"/>
      <c r="AFM412" s="199"/>
      <c r="AFN412" s="199"/>
      <c r="AFO412" s="199"/>
      <c r="AFP412" s="199"/>
      <c r="AFQ412" s="199"/>
      <c r="AFR412" s="199"/>
      <c r="AFS412" s="199"/>
      <c r="AFT412" s="199"/>
      <c r="AFU412" s="199"/>
      <c r="AFV412" s="199"/>
      <c r="AFW412" s="199"/>
      <c r="AFX412" s="199"/>
      <c r="AFY412" s="199"/>
      <c r="AFZ412" s="199"/>
      <c r="AGA412" s="199"/>
      <c r="AGB412" s="199"/>
      <c r="AGC412" s="199"/>
      <c r="AGD412" s="199"/>
      <c r="AGE412" s="199"/>
      <c r="AGF412" s="199"/>
      <c r="AGG412" s="199"/>
      <c r="AGH412" s="199"/>
      <c r="AGI412" s="199"/>
      <c r="AGJ412" s="199"/>
      <c r="AGK412" s="199"/>
      <c r="AGL412" s="199"/>
      <c r="AGM412" s="199"/>
      <c r="AGN412" s="199"/>
      <c r="AGO412" s="199"/>
      <c r="AGP412" s="199"/>
      <c r="AGQ412" s="199"/>
      <c r="AGR412" s="199"/>
      <c r="AGS412" s="199"/>
      <c r="AGT412" s="199"/>
      <c r="AGU412" s="199"/>
      <c r="AGV412" s="199"/>
      <c r="AGW412" s="199"/>
      <c r="AGX412" s="199"/>
      <c r="AGY412" s="199"/>
      <c r="AGZ412" s="199"/>
      <c r="AHA412" s="199"/>
      <c r="AHB412" s="199"/>
      <c r="AHC412" s="199"/>
      <c r="AHD412" s="199"/>
      <c r="AHE412" s="199"/>
      <c r="AHF412" s="199"/>
      <c r="AHG412" s="199"/>
      <c r="AHH412" s="199"/>
      <c r="AHI412" s="199"/>
      <c r="AHJ412" s="199"/>
      <c r="AHK412" s="199"/>
      <c r="AHL412" s="199"/>
      <c r="AHM412" s="199"/>
      <c r="AHN412" s="199"/>
      <c r="AHO412" s="199"/>
      <c r="AHP412" s="199"/>
      <c r="AHQ412" s="199"/>
      <c r="AHR412" s="199"/>
      <c r="AHS412" s="199"/>
      <c r="AHT412" s="199"/>
      <c r="AHU412" s="199"/>
      <c r="AHV412" s="199"/>
      <c r="AHW412" s="199"/>
      <c r="AHX412" s="199"/>
      <c r="AHY412" s="199"/>
      <c r="AHZ412" s="199"/>
      <c r="AIA412" s="199"/>
      <c r="AIB412" s="199"/>
      <c r="AIC412" s="199"/>
      <c r="AID412" s="199"/>
      <c r="AIE412" s="199"/>
      <c r="AIF412" s="199"/>
      <c r="AIG412" s="199"/>
      <c r="AIH412" s="199"/>
      <c r="AII412" s="199"/>
      <c r="AIJ412" s="199"/>
      <c r="AIK412" s="199"/>
      <c r="AIL412" s="199"/>
      <c r="AIM412" s="199"/>
      <c r="AIN412" s="199"/>
      <c r="AIO412" s="199"/>
      <c r="AIP412" s="199"/>
      <c r="AIQ412" s="199"/>
      <c r="AIR412" s="199"/>
      <c r="AIS412" s="199"/>
      <c r="AIT412" s="199"/>
      <c r="AIU412" s="199"/>
      <c r="AIV412" s="199"/>
      <c r="AIW412" s="199"/>
      <c r="AIX412" s="199"/>
      <c r="AIY412" s="199"/>
      <c r="AIZ412" s="199"/>
      <c r="AJA412" s="199"/>
      <c r="AJB412" s="199"/>
      <c r="AJC412" s="199"/>
      <c r="AJD412" s="199"/>
      <c r="AJE412" s="199"/>
      <c r="AJF412" s="199"/>
      <c r="AJG412" s="199"/>
      <c r="AJH412" s="199"/>
      <c r="AJI412" s="199"/>
      <c r="AJJ412" s="199"/>
      <c r="AJK412" s="199"/>
      <c r="AJL412" s="199"/>
      <c r="AJM412" s="199"/>
      <c r="AJN412" s="199"/>
      <c r="AJO412" s="199"/>
      <c r="AJP412" s="199"/>
      <c r="AJQ412" s="199"/>
      <c r="AJR412" s="199"/>
      <c r="AJS412" s="199"/>
      <c r="AJT412" s="199"/>
      <c r="AJU412" s="199"/>
      <c r="AJV412" s="199"/>
      <c r="AJW412" s="199"/>
      <c r="AJX412" s="199"/>
      <c r="AJY412" s="199"/>
      <c r="AJZ412" s="199"/>
      <c r="AKA412" s="199"/>
      <c r="AKB412" s="199"/>
      <c r="AKC412" s="199"/>
      <c r="AKD412" s="199"/>
      <c r="AKE412" s="199"/>
      <c r="AKF412" s="199"/>
      <c r="AKG412" s="199"/>
      <c r="AKH412" s="199"/>
      <c r="AKI412" s="199"/>
      <c r="AKJ412" s="199"/>
      <c r="AKK412" s="199"/>
      <c r="AKL412" s="199"/>
      <c r="AKM412" s="199"/>
      <c r="AKN412" s="199"/>
      <c r="AKO412" s="199"/>
      <c r="AKP412" s="199"/>
      <c r="AKQ412" s="199"/>
      <c r="AKR412" s="199"/>
      <c r="AKS412" s="199"/>
      <c r="AKT412" s="199"/>
      <c r="AKU412" s="199"/>
      <c r="AKV412" s="199"/>
      <c r="AKW412" s="199"/>
      <c r="AKX412" s="199"/>
      <c r="AKY412" s="199"/>
      <c r="AKZ412" s="199"/>
      <c r="ALA412" s="199"/>
      <c r="ALB412" s="199"/>
      <c r="ALC412" s="199"/>
      <c r="ALD412" s="199"/>
      <c r="ALE412" s="199"/>
      <c r="ALF412" s="199"/>
      <c r="ALG412" s="199"/>
      <c r="ALH412" s="199"/>
      <c r="ALI412" s="199"/>
      <c r="ALJ412" s="199"/>
      <c r="ALK412" s="199"/>
      <c r="ALL412" s="199"/>
      <c r="ALM412" s="199"/>
      <c r="ALN412" s="199"/>
      <c r="ALO412" s="199"/>
      <c r="ALP412" s="199"/>
      <c r="ALQ412" s="199"/>
      <c r="ALR412" s="199"/>
      <c r="ALS412" s="199"/>
      <c r="ALT412" s="199"/>
      <c r="ALU412" s="199"/>
      <c r="ALV412" s="199"/>
      <c r="ALW412" s="199"/>
      <c r="ALX412" s="199"/>
      <c r="ALY412" s="199"/>
      <c r="ALZ412" s="199"/>
      <c r="AMA412" s="199"/>
      <c r="AMB412" s="199"/>
      <c r="AMC412" s="199"/>
      <c r="AMD412" s="199"/>
      <c r="AME412" s="199"/>
      <c r="AMF412" s="199"/>
      <c r="AMG412" s="199"/>
      <c r="AMH412" s="199"/>
      <c r="AMI412" s="199"/>
      <c r="AMJ412" s="200"/>
    </row>
    <row r="413" spans="1:1024">
      <c r="A413" s="193"/>
      <c r="B413" s="201" t="s">
        <v>1108</v>
      </c>
      <c r="C413" s="195"/>
      <c r="D413" s="195"/>
      <c r="E413" s="196"/>
      <c r="F413" s="197"/>
      <c r="G413" s="198"/>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c r="FM413" s="199"/>
      <c r="FN413" s="199"/>
      <c r="FO413" s="199"/>
      <c r="FP413" s="199"/>
      <c r="FQ413" s="199"/>
      <c r="FR413" s="199"/>
      <c r="FS413" s="199"/>
      <c r="FT413" s="199"/>
      <c r="FU413" s="199"/>
      <c r="FV413" s="199"/>
      <c r="FW413" s="199"/>
      <c r="FX413" s="199"/>
      <c r="FY413" s="199"/>
      <c r="FZ413" s="199"/>
      <c r="GA413" s="199"/>
      <c r="GB413" s="199"/>
      <c r="GC413" s="199"/>
      <c r="GD413" s="199"/>
      <c r="GE413" s="199"/>
      <c r="GF413" s="199"/>
      <c r="GG413" s="199"/>
      <c r="GH413" s="199"/>
      <c r="GI413" s="199"/>
      <c r="GJ413" s="199"/>
      <c r="GK413" s="199"/>
      <c r="GL413" s="199"/>
      <c r="GM413" s="199"/>
      <c r="GN413" s="199"/>
      <c r="GO413" s="199"/>
      <c r="GP413" s="199"/>
      <c r="GQ413" s="199"/>
      <c r="GR413" s="199"/>
      <c r="GS413" s="199"/>
      <c r="GT413" s="199"/>
      <c r="GU413" s="199"/>
      <c r="GV413" s="199"/>
      <c r="GW413" s="199"/>
      <c r="GX413" s="199"/>
      <c r="GY413" s="199"/>
      <c r="GZ413" s="199"/>
      <c r="HA413" s="199"/>
      <c r="HB413" s="199"/>
      <c r="HC413" s="199"/>
      <c r="HD413" s="199"/>
      <c r="HE413" s="199"/>
      <c r="HF413" s="199"/>
      <c r="HG413" s="199"/>
      <c r="HH413" s="199"/>
      <c r="HI413" s="199"/>
      <c r="HJ413" s="199"/>
      <c r="HK413" s="199"/>
      <c r="HL413" s="199"/>
      <c r="HM413" s="199"/>
      <c r="HN413" s="199"/>
      <c r="HO413" s="199"/>
      <c r="HP413" s="199"/>
      <c r="HQ413" s="199"/>
      <c r="HR413" s="199"/>
      <c r="HS413" s="199"/>
      <c r="HT413" s="199"/>
      <c r="HU413" s="199"/>
      <c r="HV413" s="199"/>
      <c r="HW413" s="199"/>
      <c r="HX413" s="199"/>
      <c r="HY413" s="199"/>
      <c r="HZ413" s="199"/>
      <c r="IA413" s="199"/>
      <c r="IB413" s="199"/>
      <c r="IC413" s="199"/>
      <c r="ID413" s="199"/>
      <c r="IE413" s="199"/>
      <c r="IF413" s="199"/>
      <c r="IG413" s="199"/>
      <c r="IH413" s="199"/>
      <c r="II413" s="199"/>
      <c r="IJ413" s="199"/>
      <c r="IK413" s="199"/>
      <c r="IL413" s="199"/>
      <c r="IM413" s="199"/>
      <c r="IN413" s="199"/>
      <c r="IO413" s="199"/>
      <c r="IP413" s="199"/>
      <c r="IQ413" s="199"/>
      <c r="IR413" s="199"/>
      <c r="IS413" s="199"/>
      <c r="IT413" s="199"/>
      <c r="IU413" s="199"/>
      <c r="IV413" s="199"/>
      <c r="IW413" s="199"/>
      <c r="IX413" s="199"/>
      <c r="IY413" s="199"/>
      <c r="IZ413" s="199"/>
      <c r="JA413" s="199"/>
      <c r="JB413" s="199"/>
      <c r="JC413" s="199"/>
      <c r="JD413" s="199"/>
      <c r="JE413" s="199"/>
      <c r="JF413" s="199"/>
      <c r="JG413" s="199"/>
      <c r="JH413" s="199"/>
      <c r="JI413" s="199"/>
      <c r="JJ413" s="199"/>
      <c r="JK413" s="199"/>
      <c r="JL413" s="199"/>
      <c r="JM413" s="199"/>
      <c r="JN413" s="199"/>
      <c r="JO413" s="199"/>
      <c r="JP413" s="199"/>
      <c r="JQ413" s="199"/>
      <c r="JR413" s="199"/>
      <c r="JS413" s="199"/>
      <c r="JT413" s="199"/>
      <c r="JU413" s="199"/>
      <c r="JV413" s="199"/>
      <c r="JW413" s="199"/>
      <c r="JX413" s="199"/>
      <c r="JY413" s="199"/>
      <c r="JZ413" s="199"/>
      <c r="KA413" s="199"/>
      <c r="KB413" s="199"/>
      <c r="KC413" s="199"/>
      <c r="KD413" s="199"/>
      <c r="KE413" s="199"/>
      <c r="KF413" s="199"/>
      <c r="KG413" s="199"/>
      <c r="KH413" s="199"/>
      <c r="KI413" s="199"/>
      <c r="KJ413" s="199"/>
      <c r="KK413" s="199"/>
      <c r="KL413" s="199"/>
      <c r="KM413" s="199"/>
      <c r="KN413" s="199"/>
      <c r="KO413" s="199"/>
      <c r="KP413" s="199"/>
      <c r="KQ413" s="199"/>
      <c r="KR413" s="199"/>
      <c r="KS413" s="199"/>
      <c r="KT413" s="199"/>
      <c r="KU413" s="199"/>
      <c r="KV413" s="199"/>
      <c r="KW413" s="199"/>
      <c r="KX413" s="199"/>
      <c r="KY413" s="199"/>
      <c r="KZ413" s="199"/>
      <c r="LA413" s="199"/>
      <c r="LB413" s="199"/>
      <c r="LC413" s="199"/>
      <c r="LD413" s="199"/>
      <c r="LE413" s="199"/>
      <c r="LF413" s="199"/>
      <c r="LG413" s="199"/>
      <c r="LH413" s="199"/>
      <c r="LI413" s="199"/>
      <c r="LJ413" s="199"/>
      <c r="LK413" s="199"/>
      <c r="LL413" s="199"/>
      <c r="LM413" s="199"/>
      <c r="LN413" s="199"/>
      <c r="LO413" s="199"/>
      <c r="LP413" s="199"/>
      <c r="LQ413" s="199"/>
      <c r="LR413" s="199"/>
      <c r="LS413" s="199"/>
      <c r="LT413" s="199"/>
      <c r="LU413" s="199"/>
      <c r="LV413" s="199"/>
      <c r="LW413" s="199"/>
      <c r="LX413" s="199"/>
      <c r="LY413" s="199"/>
      <c r="LZ413" s="199"/>
      <c r="MA413" s="199"/>
      <c r="MB413" s="199"/>
      <c r="MC413" s="199"/>
      <c r="MD413" s="199"/>
      <c r="ME413" s="199"/>
      <c r="MF413" s="199"/>
      <c r="MG413" s="199"/>
      <c r="MH413" s="199"/>
      <c r="MI413" s="199"/>
      <c r="MJ413" s="199"/>
      <c r="MK413" s="199"/>
      <c r="ML413" s="199"/>
      <c r="MM413" s="199"/>
      <c r="MN413" s="199"/>
      <c r="MO413" s="199"/>
      <c r="MP413" s="199"/>
      <c r="MQ413" s="199"/>
      <c r="MR413" s="199"/>
      <c r="MS413" s="199"/>
      <c r="MT413" s="199"/>
      <c r="MU413" s="199"/>
      <c r="MV413" s="199"/>
      <c r="MW413" s="199"/>
      <c r="MX413" s="199"/>
      <c r="MY413" s="199"/>
      <c r="MZ413" s="199"/>
      <c r="NA413" s="199"/>
      <c r="NB413" s="199"/>
      <c r="NC413" s="199"/>
      <c r="ND413" s="199"/>
      <c r="NE413" s="199"/>
      <c r="NF413" s="199"/>
      <c r="NG413" s="199"/>
      <c r="NH413" s="199"/>
      <c r="NI413" s="199"/>
      <c r="NJ413" s="199"/>
      <c r="NK413" s="199"/>
      <c r="NL413" s="199"/>
      <c r="NM413" s="199"/>
      <c r="NN413" s="199"/>
      <c r="NO413" s="199"/>
      <c r="NP413" s="199"/>
      <c r="NQ413" s="199"/>
      <c r="NR413" s="199"/>
      <c r="NS413" s="199"/>
      <c r="NT413" s="199"/>
      <c r="NU413" s="199"/>
      <c r="NV413" s="199"/>
      <c r="NW413" s="199"/>
      <c r="NX413" s="199"/>
      <c r="NY413" s="199"/>
      <c r="NZ413" s="199"/>
      <c r="OA413" s="199"/>
      <c r="OB413" s="199"/>
      <c r="OC413" s="199"/>
      <c r="OD413" s="199"/>
      <c r="OE413" s="199"/>
      <c r="OF413" s="199"/>
      <c r="OG413" s="199"/>
      <c r="OH413" s="199"/>
      <c r="OI413" s="199"/>
      <c r="OJ413" s="199"/>
      <c r="OK413" s="199"/>
      <c r="OL413" s="199"/>
      <c r="OM413" s="199"/>
      <c r="ON413" s="199"/>
      <c r="OO413" s="199"/>
      <c r="OP413" s="199"/>
      <c r="OQ413" s="199"/>
      <c r="OR413" s="199"/>
      <c r="OS413" s="199"/>
      <c r="OT413" s="199"/>
      <c r="OU413" s="199"/>
      <c r="OV413" s="199"/>
      <c r="OW413" s="199"/>
      <c r="OX413" s="199"/>
      <c r="OY413" s="199"/>
      <c r="OZ413" s="199"/>
      <c r="PA413" s="199"/>
      <c r="PB413" s="199"/>
      <c r="PC413" s="199"/>
      <c r="PD413" s="199"/>
      <c r="PE413" s="199"/>
      <c r="PF413" s="199"/>
      <c r="PG413" s="199"/>
      <c r="PH413" s="199"/>
      <c r="PI413" s="199"/>
      <c r="PJ413" s="199"/>
      <c r="PK413" s="199"/>
      <c r="PL413" s="199"/>
      <c r="PM413" s="199"/>
      <c r="PN413" s="199"/>
      <c r="PO413" s="199"/>
      <c r="PP413" s="199"/>
      <c r="PQ413" s="199"/>
      <c r="PR413" s="199"/>
      <c r="PS413" s="199"/>
      <c r="PT413" s="199"/>
      <c r="PU413" s="199"/>
      <c r="PV413" s="199"/>
      <c r="PW413" s="199"/>
      <c r="PX413" s="199"/>
      <c r="PY413" s="199"/>
      <c r="PZ413" s="199"/>
      <c r="QA413" s="199"/>
      <c r="QB413" s="199"/>
      <c r="QC413" s="199"/>
      <c r="QD413" s="199"/>
      <c r="QE413" s="199"/>
      <c r="QF413" s="199"/>
      <c r="QG413" s="199"/>
      <c r="QH413" s="199"/>
      <c r="QI413" s="199"/>
      <c r="QJ413" s="199"/>
      <c r="QK413" s="199"/>
      <c r="QL413" s="199"/>
      <c r="QM413" s="199"/>
      <c r="QN413" s="199"/>
      <c r="QO413" s="199"/>
      <c r="QP413" s="199"/>
      <c r="QQ413" s="199"/>
      <c r="QR413" s="199"/>
      <c r="QS413" s="199"/>
      <c r="QT413" s="199"/>
      <c r="QU413" s="199"/>
      <c r="QV413" s="199"/>
      <c r="QW413" s="199"/>
      <c r="QX413" s="199"/>
      <c r="QY413" s="199"/>
      <c r="QZ413" s="199"/>
      <c r="RA413" s="199"/>
      <c r="RB413" s="199"/>
      <c r="RC413" s="199"/>
      <c r="RD413" s="199"/>
      <c r="RE413" s="199"/>
      <c r="RF413" s="199"/>
      <c r="RG413" s="199"/>
      <c r="RH413" s="199"/>
      <c r="RI413" s="199"/>
      <c r="RJ413" s="199"/>
      <c r="RK413" s="199"/>
      <c r="RL413" s="199"/>
      <c r="RM413" s="199"/>
      <c r="RN413" s="199"/>
      <c r="RO413" s="199"/>
      <c r="RP413" s="199"/>
      <c r="RQ413" s="199"/>
      <c r="RR413" s="199"/>
      <c r="RS413" s="199"/>
      <c r="RT413" s="199"/>
      <c r="RU413" s="199"/>
      <c r="RV413" s="199"/>
      <c r="RW413" s="199"/>
      <c r="RX413" s="199"/>
      <c r="RY413" s="199"/>
      <c r="RZ413" s="199"/>
      <c r="SA413" s="199"/>
      <c r="SB413" s="199"/>
      <c r="SC413" s="199"/>
      <c r="SD413" s="199"/>
      <c r="SE413" s="199"/>
      <c r="SF413" s="199"/>
      <c r="SG413" s="199"/>
      <c r="SH413" s="199"/>
      <c r="SI413" s="199"/>
      <c r="SJ413" s="199"/>
      <c r="SK413" s="199"/>
      <c r="SL413" s="199"/>
      <c r="SM413" s="199"/>
      <c r="SN413" s="199"/>
      <c r="SO413" s="199"/>
      <c r="SP413" s="199"/>
      <c r="SQ413" s="199"/>
      <c r="SR413" s="199"/>
      <c r="SS413" s="199"/>
      <c r="ST413" s="199"/>
      <c r="SU413" s="199"/>
      <c r="SV413" s="199"/>
      <c r="SW413" s="199"/>
      <c r="SX413" s="199"/>
      <c r="SY413" s="199"/>
      <c r="SZ413" s="199"/>
      <c r="TA413" s="199"/>
      <c r="TB413" s="199"/>
      <c r="TC413" s="199"/>
      <c r="TD413" s="199"/>
      <c r="TE413" s="199"/>
      <c r="TF413" s="199"/>
      <c r="TG413" s="199"/>
      <c r="TH413" s="199"/>
      <c r="TI413" s="199"/>
      <c r="TJ413" s="199"/>
      <c r="TK413" s="199"/>
      <c r="TL413" s="199"/>
      <c r="TM413" s="199"/>
      <c r="TN413" s="199"/>
      <c r="TO413" s="199"/>
      <c r="TP413" s="199"/>
      <c r="TQ413" s="199"/>
      <c r="TR413" s="199"/>
      <c r="TS413" s="199"/>
      <c r="TT413" s="199"/>
      <c r="TU413" s="199"/>
      <c r="TV413" s="199"/>
      <c r="TW413" s="199"/>
      <c r="TX413" s="199"/>
      <c r="TY413" s="199"/>
      <c r="TZ413" s="199"/>
      <c r="UA413" s="199"/>
      <c r="UB413" s="199"/>
      <c r="UC413" s="199"/>
      <c r="UD413" s="199"/>
      <c r="UE413" s="199"/>
      <c r="UF413" s="199"/>
      <c r="UG413" s="199"/>
      <c r="UH413" s="199"/>
      <c r="UI413" s="199"/>
      <c r="UJ413" s="199"/>
      <c r="UK413" s="199"/>
      <c r="UL413" s="199"/>
      <c r="UM413" s="199"/>
      <c r="UN413" s="199"/>
      <c r="UO413" s="199"/>
      <c r="UP413" s="199"/>
      <c r="UQ413" s="199"/>
      <c r="UR413" s="199"/>
      <c r="US413" s="199"/>
      <c r="UT413" s="199"/>
      <c r="UU413" s="199"/>
      <c r="UV413" s="199"/>
      <c r="UW413" s="199"/>
      <c r="UX413" s="199"/>
      <c r="UY413" s="199"/>
      <c r="UZ413" s="199"/>
      <c r="VA413" s="199"/>
      <c r="VB413" s="199"/>
      <c r="VC413" s="199"/>
      <c r="VD413" s="199"/>
      <c r="VE413" s="199"/>
      <c r="VF413" s="199"/>
      <c r="VG413" s="199"/>
      <c r="VH413" s="199"/>
      <c r="VI413" s="199"/>
      <c r="VJ413" s="199"/>
      <c r="VK413" s="199"/>
      <c r="VL413" s="199"/>
      <c r="VM413" s="199"/>
      <c r="VN413" s="199"/>
      <c r="VO413" s="199"/>
      <c r="VP413" s="199"/>
      <c r="VQ413" s="199"/>
      <c r="VR413" s="199"/>
      <c r="VS413" s="199"/>
      <c r="VT413" s="199"/>
      <c r="VU413" s="199"/>
      <c r="VV413" s="199"/>
      <c r="VW413" s="199"/>
      <c r="VX413" s="199"/>
      <c r="VY413" s="199"/>
      <c r="VZ413" s="199"/>
      <c r="WA413" s="199"/>
      <c r="WB413" s="199"/>
      <c r="WC413" s="199"/>
      <c r="WD413" s="199"/>
      <c r="WE413" s="199"/>
      <c r="WF413" s="199"/>
      <c r="WG413" s="199"/>
      <c r="WH413" s="199"/>
      <c r="WI413" s="199"/>
      <c r="WJ413" s="199"/>
      <c r="WK413" s="199"/>
      <c r="WL413" s="199"/>
      <c r="WM413" s="199"/>
      <c r="WN413" s="199"/>
      <c r="WO413" s="199"/>
      <c r="WP413" s="199"/>
      <c r="WQ413" s="199"/>
      <c r="WR413" s="199"/>
      <c r="WS413" s="199"/>
      <c r="WT413" s="199"/>
      <c r="WU413" s="199"/>
      <c r="WV413" s="199"/>
      <c r="WW413" s="199"/>
      <c r="WX413" s="199"/>
      <c r="WY413" s="199"/>
      <c r="WZ413" s="199"/>
      <c r="XA413" s="199"/>
      <c r="XB413" s="199"/>
      <c r="XC413" s="199"/>
      <c r="XD413" s="199"/>
      <c r="XE413" s="199"/>
      <c r="XF413" s="199"/>
      <c r="XG413" s="199"/>
      <c r="XH413" s="199"/>
      <c r="XI413" s="199"/>
      <c r="XJ413" s="199"/>
      <c r="XK413" s="199"/>
      <c r="XL413" s="199"/>
      <c r="XM413" s="199"/>
      <c r="XN413" s="199"/>
      <c r="XO413" s="199"/>
      <c r="XP413" s="199"/>
      <c r="XQ413" s="199"/>
      <c r="XR413" s="199"/>
      <c r="XS413" s="199"/>
      <c r="XT413" s="199"/>
      <c r="XU413" s="199"/>
      <c r="XV413" s="199"/>
      <c r="XW413" s="199"/>
      <c r="XX413" s="199"/>
      <c r="XY413" s="199"/>
      <c r="XZ413" s="199"/>
      <c r="YA413" s="199"/>
      <c r="YB413" s="199"/>
      <c r="YC413" s="199"/>
      <c r="YD413" s="199"/>
      <c r="YE413" s="199"/>
      <c r="YF413" s="199"/>
      <c r="YG413" s="199"/>
      <c r="YH413" s="199"/>
      <c r="YI413" s="199"/>
      <c r="YJ413" s="199"/>
      <c r="YK413" s="199"/>
      <c r="YL413" s="199"/>
      <c r="YM413" s="199"/>
      <c r="YN413" s="199"/>
      <c r="YO413" s="199"/>
      <c r="YP413" s="199"/>
      <c r="YQ413" s="199"/>
      <c r="YR413" s="199"/>
      <c r="YS413" s="199"/>
      <c r="YT413" s="199"/>
      <c r="YU413" s="199"/>
      <c r="YV413" s="199"/>
      <c r="YW413" s="199"/>
      <c r="YX413" s="199"/>
      <c r="YY413" s="199"/>
      <c r="YZ413" s="199"/>
      <c r="ZA413" s="199"/>
      <c r="ZB413" s="199"/>
      <c r="ZC413" s="199"/>
      <c r="ZD413" s="199"/>
      <c r="ZE413" s="199"/>
      <c r="ZF413" s="199"/>
      <c r="ZG413" s="199"/>
      <c r="ZH413" s="199"/>
      <c r="ZI413" s="199"/>
      <c r="ZJ413" s="199"/>
      <c r="ZK413" s="199"/>
      <c r="ZL413" s="199"/>
      <c r="ZM413" s="199"/>
      <c r="ZN413" s="199"/>
      <c r="ZO413" s="199"/>
      <c r="ZP413" s="199"/>
      <c r="ZQ413" s="199"/>
      <c r="ZR413" s="199"/>
      <c r="ZS413" s="199"/>
      <c r="ZT413" s="199"/>
      <c r="ZU413" s="199"/>
      <c r="ZV413" s="199"/>
      <c r="ZW413" s="199"/>
      <c r="ZX413" s="199"/>
      <c r="ZY413" s="199"/>
      <c r="ZZ413" s="199"/>
      <c r="AAA413" s="199"/>
      <c r="AAB413" s="199"/>
      <c r="AAC413" s="199"/>
      <c r="AAD413" s="199"/>
      <c r="AAE413" s="199"/>
      <c r="AAF413" s="199"/>
      <c r="AAG413" s="199"/>
      <c r="AAH413" s="199"/>
      <c r="AAI413" s="199"/>
      <c r="AAJ413" s="199"/>
      <c r="AAK413" s="199"/>
      <c r="AAL413" s="199"/>
      <c r="AAM413" s="199"/>
      <c r="AAN413" s="199"/>
      <c r="AAO413" s="199"/>
      <c r="AAP413" s="199"/>
      <c r="AAQ413" s="199"/>
      <c r="AAR413" s="199"/>
      <c r="AAS413" s="199"/>
      <c r="AAT413" s="199"/>
      <c r="AAU413" s="199"/>
      <c r="AAV413" s="199"/>
      <c r="AAW413" s="199"/>
      <c r="AAX413" s="199"/>
      <c r="AAY413" s="199"/>
      <c r="AAZ413" s="199"/>
      <c r="ABA413" s="199"/>
      <c r="ABB413" s="199"/>
      <c r="ABC413" s="199"/>
      <c r="ABD413" s="199"/>
      <c r="ABE413" s="199"/>
      <c r="ABF413" s="199"/>
      <c r="ABG413" s="199"/>
      <c r="ABH413" s="199"/>
      <c r="ABI413" s="199"/>
      <c r="ABJ413" s="199"/>
      <c r="ABK413" s="199"/>
      <c r="ABL413" s="199"/>
      <c r="ABM413" s="199"/>
      <c r="ABN413" s="199"/>
      <c r="ABO413" s="199"/>
      <c r="ABP413" s="199"/>
      <c r="ABQ413" s="199"/>
      <c r="ABR413" s="199"/>
      <c r="ABS413" s="199"/>
      <c r="ABT413" s="199"/>
      <c r="ABU413" s="199"/>
      <c r="ABV413" s="199"/>
      <c r="ABW413" s="199"/>
      <c r="ABX413" s="199"/>
      <c r="ABY413" s="199"/>
      <c r="ABZ413" s="199"/>
      <c r="ACA413" s="199"/>
      <c r="ACB413" s="199"/>
      <c r="ACC413" s="199"/>
      <c r="ACD413" s="199"/>
      <c r="ACE413" s="199"/>
      <c r="ACF413" s="199"/>
      <c r="ACG413" s="199"/>
      <c r="ACH413" s="199"/>
      <c r="ACI413" s="199"/>
      <c r="ACJ413" s="199"/>
      <c r="ACK413" s="199"/>
      <c r="ACL413" s="199"/>
      <c r="ACM413" s="199"/>
      <c r="ACN413" s="199"/>
      <c r="ACO413" s="199"/>
      <c r="ACP413" s="199"/>
      <c r="ACQ413" s="199"/>
      <c r="ACR413" s="199"/>
      <c r="ACS413" s="199"/>
      <c r="ACT413" s="199"/>
      <c r="ACU413" s="199"/>
      <c r="ACV413" s="199"/>
      <c r="ACW413" s="199"/>
      <c r="ACX413" s="199"/>
      <c r="ACY413" s="199"/>
      <c r="ACZ413" s="199"/>
      <c r="ADA413" s="199"/>
      <c r="ADB413" s="199"/>
      <c r="ADC413" s="199"/>
      <c r="ADD413" s="199"/>
      <c r="ADE413" s="199"/>
      <c r="ADF413" s="199"/>
      <c r="ADG413" s="199"/>
      <c r="ADH413" s="199"/>
      <c r="ADI413" s="199"/>
      <c r="ADJ413" s="199"/>
      <c r="ADK413" s="199"/>
      <c r="ADL413" s="199"/>
      <c r="ADM413" s="199"/>
      <c r="ADN413" s="199"/>
      <c r="ADO413" s="199"/>
      <c r="ADP413" s="199"/>
      <c r="ADQ413" s="199"/>
      <c r="ADR413" s="199"/>
      <c r="ADS413" s="199"/>
      <c r="ADT413" s="199"/>
      <c r="ADU413" s="199"/>
      <c r="ADV413" s="199"/>
      <c r="ADW413" s="199"/>
      <c r="ADX413" s="199"/>
      <c r="ADY413" s="199"/>
      <c r="ADZ413" s="199"/>
      <c r="AEA413" s="199"/>
      <c r="AEB413" s="199"/>
      <c r="AEC413" s="199"/>
      <c r="AED413" s="199"/>
      <c r="AEE413" s="199"/>
      <c r="AEF413" s="199"/>
      <c r="AEG413" s="199"/>
      <c r="AEH413" s="199"/>
      <c r="AEI413" s="199"/>
      <c r="AEJ413" s="199"/>
      <c r="AEK413" s="199"/>
      <c r="AEL413" s="199"/>
      <c r="AEM413" s="199"/>
      <c r="AEN413" s="199"/>
      <c r="AEO413" s="199"/>
      <c r="AEP413" s="199"/>
      <c r="AEQ413" s="199"/>
      <c r="AER413" s="199"/>
      <c r="AES413" s="199"/>
      <c r="AET413" s="199"/>
      <c r="AEU413" s="199"/>
      <c r="AEV413" s="199"/>
      <c r="AEW413" s="199"/>
      <c r="AEX413" s="199"/>
      <c r="AEY413" s="199"/>
      <c r="AEZ413" s="199"/>
      <c r="AFA413" s="199"/>
      <c r="AFB413" s="199"/>
      <c r="AFC413" s="199"/>
      <c r="AFD413" s="199"/>
      <c r="AFE413" s="199"/>
      <c r="AFF413" s="199"/>
      <c r="AFG413" s="199"/>
      <c r="AFH413" s="199"/>
      <c r="AFI413" s="199"/>
      <c r="AFJ413" s="199"/>
      <c r="AFK413" s="199"/>
      <c r="AFL413" s="199"/>
      <c r="AFM413" s="199"/>
      <c r="AFN413" s="199"/>
      <c r="AFO413" s="199"/>
      <c r="AFP413" s="199"/>
      <c r="AFQ413" s="199"/>
      <c r="AFR413" s="199"/>
      <c r="AFS413" s="199"/>
      <c r="AFT413" s="199"/>
      <c r="AFU413" s="199"/>
      <c r="AFV413" s="199"/>
      <c r="AFW413" s="199"/>
      <c r="AFX413" s="199"/>
      <c r="AFY413" s="199"/>
      <c r="AFZ413" s="199"/>
      <c r="AGA413" s="199"/>
      <c r="AGB413" s="199"/>
      <c r="AGC413" s="199"/>
      <c r="AGD413" s="199"/>
      <c r="AGE413" s="199"/>
      <c r="AGF413" s="199"/>
      <c r="AGG413" s="199"/>
      <c r="AGH413" s="199"/>
      <c r="AGI413" s="199"/>
      <c r="AGJ413" s="199"/>
      <c r="AGK413" s="199"/>
      <c r="AGL413" s="199"/>
      <c r="AGM413" s="199"/>
      <c r="AGN413" s="199"/>
      <c r="AGO413" s="199"/>
      <c r="AGP413" s="199"/>
      <c r="AGQ413" s="199"/>
      <c r="AGR413" s="199"/>
      <c r="AGS413" s="199"/>
      <c r="AGT413" s="199"/>
      <c r="AGU413" s="199"/>
      <c r="AGV413" s="199"/>
      <c r="AGW413" s="199"/>
      <c r="AGX413" s="199"/>
      <c r="AGY413" s="199"/>
      <c r="AGZ413" s="199"/>
      <c r="AHA413" s="199"/>
      <c r="AHB413" s="199"/>
      <c r="AHC413" s="199"/>
      <c r="AHD413" s="199"/>
      <c r="AHE413" s="199"/>
      <c r="AHF413" s="199"/>
      <c r="AHG413" s="199"/>
      <c r="AHH413" s="199"/>
      <c r="AHI413" s="199"/>
      <c r="AHJ413" s="199"/>
      <c r="AHK413" s="199"/>
      <c r="AHL413" s="199"/>
      <c r="AHM413" s="199"/>
      <c r="AHN413" s="199"/>
      <c r="AHO413" s="199"/>
      <c r="AHP413" s="199"/>
      <c r="AHQ413" s="199"/>
      <c r="AHR413" s="199"/>
      <c r="AHS413" s="199"/>
      <c r="AHT413" s="199"/>
      <c r="AHU413" s="199"/>
      <c r="AHV413" s="199"/>
      <c r="AHW413" s="199"/>
      <c r="AHX413" s="199"/>
      <c r="AHY413" s="199"/>
      <c r="AHZ413" s="199"/>
      <c r="AIA413" s="199"/>
      <c r="AIB413" s="199"/>
      <c r="AIC413" s="199"/>
      <c r="AID413" s="199"/>
      <c r="AIE413" s="199"/>
      <c r="AIF413" s="199"/>
      <c r="AIG413" s="199"/>
      <c r="AIH413" s="199"/>
      <c r="AII413" s="199"/>
      <c r="AIJ413" s="199"/>
      <c r="AIK413" s="199"/>
      <c r="AIL413" s="199"/>
      <c r="AIM413" s="199"/>
      <c r="AIN413" s="199"/>
      <c r="AIO413" s="199"/>
      <c r="AIP413" s="199"/>
      <c r="AIQ413" s="199"/>
      <c r="AIR413" s="199"/>
      <c r="AIS413" s="199"/>
      <c r="AIT413" s="199"/>
      <c r="AIU413" s="199"/>
      <c r="AIV413" s="199"/>
      <c r="AIW413" s="199"/>
      <c r="AIX413" s="199"/>
      <c r="AIY413" s="199"/>
      <c r="AIZ413" s="199"/>
      <c r="AJA413" s="199"/>
      <c r="AJB413" s="199"/>
      <c r="AJC413" s="199"/>
      <c r="AJD413" s="199"/>
      <c r="AJE413" s="199"/>
      <c r="AJF413" s="199"/>
      <c r="AJG413" s="199"/>
      <c r="AJH413" s="199"/>
      <c r="AJI413" s="199"/>
      <c r="AJJ413" s="199"/>
      <c r="AJK413" s="199"/>
      <c r="AJL413" s="199"/>
      <c r="AJM413" s="199"/>
      <c r="AJN413" s="199"/>
      <c r="AJO413" s="199"/>
      <c r="AJP413" s="199"/>
      <c r="AJQ413" s="199"/>
      <c r="AJR413" s="199"/>
      <c r="AJS413" s="199"/>
      <c r="AJT413" s="199"/>
      <c r="AJU413" s="199"/>
      <c r="AJV413" s="199"/>
      <c r="AJW413" s="199"/>
      <c r="AJX413" s="199"/>
      <c r="AJY413" s="199"/>
      <c r="AJZ413" s="199"/>
      <c r="AKA413" s="199"/>
      <c r="AKB413" s="199"/>
      <c r="AKC413" s="199"/>
      <c r="AKD413" s="199"/>
      <c r="AKE413" s="199"/>
      <c r="AKF413" s="199"/>
      <c r="AKG413" s="199"/>
      <c r="AKH413" s="199"/>
      <c r="AKI413" s="199"/>
      <c r="AKJ413" s="199"/>
      <c r="AKK413" s="199"/>
      <c r="AKL413" s="199"/>
      <c r="AKM413" s="199"/>
      <c r="AKN413" s="199"/>
      <c r="AKO413" s="199"/>
      <c r="AKP413" s="199"/>
      <c r="AKQ413" s="199"/>
      <c r="AKR413" s="199"/>
      <c r="AKS413" s="199"/>
      <c r="AKT413" s="199"/>
      <c r="AKU413" s="199"/>
      <c r="AKV413" s="199"/>
      <c r="AKW413" s="199"/>
      <c r="AKX413" s="199"/>
      <c r="AKY413" s="199"/>
      <c r="AKZ413" s="199"/>
      <c r="ALA413" s="199"/>
      <c r="ALB413" s="199"/>
      <c r="ALC413" s="199"/>
      <c r="ALD413" s="199"/>
      <c r="ALE413" s="199"/>
      <c r="ALF413" s="199"/>
      <c r="ALG413" s="199"/>
      <c r="ALH413" s="199"/>
      <c r="ALI413" s="199"/>
      <c r="ALJ413" s="199"/>
      <c r="ALK413" s="199"/>
      <c r="ALL413" s="199"/>
      <c r="ALM413" s="199"/>
      <c r="ALN413" s="199"/>
      <c r="ALO413" s="199"/>
      <c r="ALP413" s="199"/>
      <c r="ALQ413" s="199"/>
      <c r="ALR413" s="199"/>
      <c r="ALS413" s="199"/>
      <c r="ALT413" s="199"/>
      <c r="ALU413" s="199"/>
      <c r="ALV413" s="199"/>
      <c r="ALW413" s="199"/>
      <c r="ALX413" s="199"/>
      <c r="ALY413" s="199"/>
      <c r="ALZ413" s="199"/>
      <c r="AMA413" s="199"/>
      <c r="AMB413" s="199"/>
      <c r="AMC413" s="199"/>
      <c r="AMD413" s="199"/>
      <c r="AME413" s="199"/>
      <c r="AMF413" s="199"/>
      <c r="AMG413" s="199"/>
      <c r="AMH413" s="199"/>
      <c r="AMI413" s="199"/>
      <c r="AMJ413" s="200"/>
    </row>
    <row r="414" spans="1:1024" ht="25.5">
      <c r="A414" s="193"/>
      <c r="B414" s="201" t="s">
        <v>1109</v>
      </c>
      <c r="C414" s="195"/>
      <c r="D414" s="195"/>
      <c r="E414" s="196"/>
      <c r="F414" s="197"/>
      <c r="G414" s="198"/>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c r="FM414" s="199"/>
      <c r="FN414" s="199"/>
      <c r="FO414" s="199"/>
      <c r="FP414" s="199"/>
      <c r="FQ414" s="199"/>
      <c r="FR414" s="199"/>
      <c r="FS414" s="199"/>
      <c r="FT414" s="199"/>
      <c r="FU414" s="199"/>
      <c r="FV414" s="199"/>
      <c r="FW414" s="199"/>
      <c r="FX414" s="199"/>
      <c r="FY414" s="199"/>
      <c r="FZ414" s="199"/>
      <c r="GA414" s="199"/>
      <c r="GB414" s="199"/>
      <c r="GC414" s="199"/>
      <c r="GD414" s="199"/>
      <c r="GE414" s="199"/>
      <c r="GF414" s="199"/>
      <c r="GG414" s="199"/>
      <c r="GH414" s="199"/>
      <c r="GI414" s="199"/>
      <c r="GJ414" s="199"/>
      <c r="GK414" s="199"/>
      <c r="GL414" s="199"/>
      <c r="GM414" s="199"/>
      <c r="GN414" s="199"/>
      <c r="GO414" s="199"/>
      <c r="GP414" s="199"/>
      <c r="GQ414" s="199"/>
      <c r="GR414" s="199"/>
      <c r="GS414" s="199"/>
      <c r="GT414" s="199"/>
      <c r="GU414" s="199"/>
      <c r="GV414" s="199"/>
      <c r="GW414" s="199"/>
      <c r="GX414" s="199"/>
      <c r="GY414" s="199"/>
      <c r="GZ414" s="199"/>
      <c r="HA414" s="199"/>
      <c r="HB414" s="199"/>
      <c r="HC414" s="199"/>
      <c r="HD414" s="199"/>
      <c r="HE414" s="199"/>
      <c r="HF414" s="199"/>
      <c r="HG414" s="199"/>
      <c r="HH414" s="199"/>
      <c r="HI414" s="199"/>
      <c r="HJ414" s="199"/>
      <c r="HK414" s="199"/>
      <c r="HL414" s="199"/>
      <c r="HM414" s="199"/>
      <c r="HN414" s="199"/>
      <c r="HO414" s="199"/>
      <c r="HP414" s="199"/>
      <c r="HQ414" s="199"/>
      <c r="HR414" s="199"/>
      <c r="HS414" s="199"/>
      <c r="HT414" s="199"/>
      <c r="HU414" s="199"/>
      <c r="HV414" s="199"/>
      <c r="HW414" s="199"/>
      <c r="HX414" s="199"/>
      <c r="HY414" s="199"/>
      <c r="HZ414" s="199"/>
      <c r="IA414" s="199"/>
      <c r="IB414" s="199"/>
      <c r="IC414" s="199"/>
      <c r="ID414" s="199"/>
      <c r="IE414" s="199"/>
      <c r="IF414" s="199"/>
      <c r="IG414" s="199"/>
      <c r="IH414" s="199"/>
      <c r="II414" s="199"/>
      <c r="IJ414" s="199"/>
      <c r="IK414" s="199"/>
      <c r="IL414" s="199"/>
      <c r="IM414" s="199"/>
      <c r="IN414" s="199"/>
      <c r="IO414" s="199"/>
      <c r="IP414" s="199"/>
      <c r="IQ414" s="199"/>
      <c r="IR414" s="199"/>
      <c r="IS414" s="199"/>
      <c r="IT414" s="199"/>
      <c r="IU414" s="199"/>
      <c r="IV414" s="199"/>
      <c r="IW414" s="199"/>
      <c r="IX414" s="199"/>
      <c r="IY414" s="199"/>
      <c r="IZ414" s="199"/>
      <c r="JA414" s="199"/>
      <c r="JB414" s="199"/>
      <c r="JC414" s="199"/>
      <c r="JD414" s="199"/>
      <c r="JE414" s="199"/>
      <c r="JF414" s="199"/>
      <c r="JG414" s="199"/>
      <c r="JH414" s="199"/>
      <c r="JI414" s="199"/>
      <c r="JJ414" s="199"/>
      <c r="JK414" s="199"/>
      <c r="JL414" s="199"/>
      <c r="JM414" s="199"/>
      <c r="JN414" s="199"/>
      <c r="JO414" s="199"/>
      <c r="JP414" s="199"/>
      <c r="JQ414" s="199"/>
      <c r="JR414" s="199"/>
      <c r="JS414" s="199"/>
      <c r="JT414" s="199"/>
      <c r="JU414" s="199"/>
      <c r="JV414" s="199"/>
      <c r="JW414" s="199"/>
      <c r="JX414" s="199"/>
      <c r="JY414" s="199"/>
      <c r="JZ414" s="199"/>
      <c r="KA414" s="199"/>
      <c r="KB414" s="199"/>
      <c r="KC414" s="199"/>
      <c r="KD414" s="199"/>
      <c r="KE414" s="199"/>
      <c r="KF414" s="199"/>
      <c r="KG414" s="199"/>
      <c r="KH414" s="199"/>
      <c r="KI414" s="199"/>
      <c r="KJ414" s="199"/>
      <c r="KK414" s="199"/>
      <c r="KL414" s="199"/>
      <c r="KM414" s="199"/>
      <c r="KN414" s="199"/>
      <c r="KO414" s="199"/>
      <c r="KP414" s="199"/>
      <c r="KQ414" s="199"/>
      <c r="KR414" s="199"/>
      <c r="KS414" s="199"/>
      <c r="KT414" s="199"/>
      <c r="KU414" s="199"/>
      <c r="KV414" s="199"/>
      <c r="KW414" s="199"/>
      <c r="KX414" s="199"/>
      <c r="KY414" s="199"/>
      <c r="KZ414" s="199"/>
      <c r="LA414" s="199"/>
      <c r="LB414" s="199"/>
      <c r="LC414" s="199"/>
      <c r="LD414" s="199"/>
      <c r="LE414" s="199"/>
      <c r="LF414" s="199"/>
      <c r="LG414" s="199"/>
      <c r="LH414" s="199"/>
      <c r="LI414" s="199"/>
      <c r="LJ414" s="199"/>
      <c r="LK414" s="199"/>
      <c r="LL414" s="199"/>
      <c r="LM414" s="199"/>
      <c r="LN414" s="199"/>
      <c r="LO414" s="199"/>
      <c r="LP414" s="199"/>
      <c r="LQ414" s="199"/>
      <c r="LR414" s="199"/>
      <c r="LS414" s="199"/>
      <c r="LT414" s="199"/>
      <c r="LU414" s="199"/>
      <c r="LV414" s="199"/>
      <c r="LW414" s="199"/>
      <c r="LX414" s="199"/>
      <c r="LY414" s="199"/>
      <c r="LZ414" s="199"/>
      <c r="MA414" s="199"/>
      <c r="MB414" s="199"/>
      <c r="MC414" s="199"/>
      <c r="MD414" s="199"/>
      <c r="ME414" s="199"/>
      <c r="MF414" s="199"/>
      <c r="MG414" s="199"/>
      <c r="MH414" s="199"/>
      <c r="MI414" s="199"/>
      <c r="MJ414" s="199"/>
      <c r="MK414" s="199"/>
      <c r="ML414" s="199"/>
      <c r="MM414" s="199"/>
      <c r="MN414" s="199"/>
      <c r="MO414" s="199"/>
      <c r="MP414" s="199"/>
      <c r="MQ414" s="199"/>
      <c r="MR414" s="199"/>
      <c r="MS414" s="199"/>
      <c r="MT414" s="199"/>
      <c r="MU414" s="199"/>
      <c r="MV414" s="199"/>
      <c r="MW414" s="199"/>
      <c r="MX414" s="199"/>
      <c r="MY414" s="199"/>
      <c r="MZ414" s="199"/>
      <c r="NA414" s="199"/>
      <c r="NB414" s="199"/>
      <c r="NC414" s="199"/>
      <c r="ND414" s="199"/>
      <c r="NE414" s="199"/>
      <c r="NF414" s="199"/>
      <c r="NG414" s="199"/>
      <c r="NH414" s="199"/>
      <c r="NI414" s="199"/>
      <c r="NJ414" s="199"/>
      <c r="NK414" s="199"/>
      <c r="NL414" s="199"/>
      <c r="NM414" s="199"/>
      <c r="NN414" s="199"/>
      <c r="NO414" s="199"/>
      <c r="NP414" s="199"/>
      <c r="NQ414" s="199"/>
      <c r="NR414" s="199"/>
      <c r="NS414" s="199"/>
      <c r="NT414" s="199"/>
      <c r="NU414" s="199"/>
      <c r="NV414" s="199"/>
      <c r="NW414" s="199"/>
      <c r="NX414" s="199"/>
      <c r="NY414" s="199"/>
      <c r="NZ414" s="199"/>
      <c r="OA414" s="199"/>
      <c r="OB414" s="199"/>
      <c r="OC414" s="199"/>
      <c r="OD414" s="199"/>
      <c r="OE414" s="199"/>
      <c r="OF414" s="199"/>
      <c r="OG414" s="199"/>
      <c r="OH414" s="199"/>
      <c r="OI414" s="199"/>
      <c r="OJ414" s="199"/>
      <c r="OK414" s="199"/>
      <c r="OL414" s="199"/>
      <c r="OM414" s="199"/>
      <c r="ON414" s="199"/>
      <c r="OO414" s="199"/>
      <c r="OP414" s="199"/>
      <c r="OQ414" s="199"/>
      <c r="OR414" s="199"/>
      <c r="OS414" s="199"/>
      <c r="OT414" s="199"/>
      <c r="OU414" s="199"/>
      <c r="OV414" s="199"/>
      <c r="OW414" s="199"/>
      <c r="OX414" s="199"/>
      <c r="OY414" s="199"/>
      <c r="OZ414" s="199"/>
      <c r="PA414" s="199"/>
      <c r="PB414" s="199"/>
      <c r="PC414" s="199"/>
      <c r="PD414" s="199"/>
      <c r="PE414" s="199"/>
      <c r="PF414" s="199"/>
      <c r="PG414" s="199"/>
      <c r="PH414" s="199"/>
      <c r="PI414" s="199"/>
      <c r="PJ414" s="199"/>
      <c r="PK414" s="199"/>
      <c r="PL414" s="199"/>
      <c r="PM414" s="199"/>
      <c r="PN414" s="199"/>
      <c r="PO414" s="199"/>
      <c r="PP414" s="199"/>
      <c r="PQ414" s="199"/>
      <c r="PR414" s="199"/>
      <c r="PS414" s="199"/>
      <c r="PT414" s="199"/>
      <c r="PU414" s="199"/>
      <c r="PV414" s="199"/>
      <c r="PW414" s="199"/>
      <c r="PX414" s="199"/>
      <c r="PY414" s="199"/>
      <c r="PZ414" s="199"/>
      <c r="QA414" s="199"/>
      <c r="QB414" s="199"/>
      <c r="QC414" s="199"/>
      <c r="QD414" s="199"/>
      <c r="QE414" s="199"/>
      <c r="QF414" s="199"/>
      <c r="QG414" s="199"/>
      <c r="QH414" s="199"/>
      <c r="QI414" s="199"/>
      <c r="QJ414" s="199"/>
      <c r="QK414" s="199"/>
      <c r="QL414" s="199"/>
      <c r="QM414" s="199"/>
      <c r="QN414" s="199"/>
      <c r="QO414" s="199"/>
      <c r="QP414" s="199"/>
      <c r="QQ414" s="199"/>
      <c r="QR414" s="199"/>
      <c r="QS414" s="199"/>
      <c r="QT414" s="199"/>
      <c r="QU414" s="199"/>
      <c r="QV414" s="199"/>
      <c r="QW414" s="199"/>
      <c r="QX414" s="199"/>
      <c r="QY414" s="199"/>
      <c r="QZ414" s="199"/>
      <c r="RA414" s="199"/>
      <c r="RB414" s="199"/>
      <c r="RC414" s="199"/>
      <c r="RD414" s="199"/>
      <c r="RE414" s="199"/>
      <c r="RF414" s="199"/>
      <c r="RG414" s="199"/>
      <c r="RH414" s="199"/>
      <c r="RI414" s="199"/>
      <c r="RJ414" s="199"/>
      <c r="RK414" s="199"/>
      <c r="RL414" s="199"/>
      <c r="RM414" s="199"/>
      <c r="RN414" s="199"/>
      <c r="RO414" s="199"/>
      <c r="RP414" s="199"/>
      <c r="RQ414" s="199"/>
      <c r="RR414" s="199"/>
      <c r="RS414" s="199"/>
      <c r="RT414" s="199"/>
      <c r="RU414" s="199"/>
      <c r="RV414" s="199"/>
      <c r="RW414" s="199"/>
      <c r="RX414" s="199"/>
      <c r="RY414" s="199"/>
      <c r="RZ414" s="199"/>
      <c r="SA414" s="199"/>
      <c r="SB414" s="199"/>
      <c r="SC414" s="199"/>
      <c r="SD414" s="199"/>
      <c r="SE414" s="199"/>
      <c r="SF414" s="199"/>
      <c r="SG414" s="199"/>
      <c r="SH414" s="199"/>
      <c r="SI414" s="199"/>
      <c r="SJ414" s="199"/>
      <c r="SK414" s="199"/>
      <c r="SL414" s="199"/>
      <c r="SM414" s="199"/>
      <c r="SN414" s="199"/>
      <c r="SO414" s="199"/>
      <c r="SP414" s="199"/>
      <c r="SQ414" s="199"/>
      <c r="SR414" s="199"/>
      <c r="SS414" s="199"/>
      <c r="ST414" s="199"/>
      <c r="SU414" s="199"/>
      <c r="SV414" s="199"/>
      <c r="SW414" s="199"/>
      <c r="SX414" s="199"/>
      <c r="SY414" s="199"/>
      <c r="SZ414" s="199"/>
      <c r="TA414" s="199"/>
      <c r="TB414" s="199"/>
      <c r="TC414" s="199"/>
      <c r="TD414" s="199"/>
      <c r="TE414" s="199"/>
      <c r="TF414" s="199"/>
      <c r="TG414" s="199"/>
      <c r="TH414" s="199"/>
      <c r="TI414" s="199"/>
      <c r="TJ414" s="199"/>
      <c r="TK414" s="199"/>
      <c r="TL414" s="199"/>
      <c r="TM414" s="199"/>
      <c r="TN414" s="199"/>
      <c r="TO414" s="199"/>
      <c r="TP414" s="199"/>
      <c r="TQ414" s="199"/>
      <c r="TR414" s="199"/>
      <c r="TS414" s="199"/>
      <c r="TT414" s="199"/>
      <c r="TU414" s="199"/>
      <c r="TV414" s="199"/>
      <c r="TW414" s="199"/>
      <c r="TX414" s="199"/>
      <c r="TY414" s="199"/>
      <c r="TZ414" s="199"/>
      <c r="UA414" s="199"/>
      <c r="UB414" s="199"/>
      <c r="UC414" s="199"/>
      <c r="UD414" s="199"/>
      <c r="UE414" s="199"/>
      <c r="UF414" s="199"/>
      <c r="UG414" s="199"/>
      <c r="UH414" s="199"/>
      <c r="UI414" s="199"/>
      <c r="UJ414" s="199"/>
      <c r="UK414" s="199"/>
      <c r="UL414" s="199"/>
      <c r="UM414" s="199"/>
      <c r="UN414" s="199"/>
      <c r="UO414" s="199"/>
      <c r="UP414" s="199"/>
      <c r="UQ414" s="199"/>
      <c r="UR414" s="199"/>
      <c r="US414" s="199"/>
      <c r="UT414" s="199"/>
      <c r="UU414" s="199"/>
      <c r="UV414" s="199"/>
      <c r="UW414" s="199"/>
      <c r="UX414" s="199"/>
      <c r="UY414" s="199"/>
      <c r="UZ414" s="199"/>
      <c r="VA414" s="199"/>
      <c r="VB414" s="199"/>
      <c r="VC414" s="199"/>
      <c r="VD414" s="199"/>
      <c r="VE414" s="199"/>
      <c r="VF414" s="199"/>
      <c r="VG414" s="199"/>
      <c r="VH414" s="199"/>
      <c r="VI414" s="199"/>
      <c r="VJ414" s="199"/>
      <c r="VK414" s="199"/>
      <c r="VL414" s="199"/>
      <c r="VM414" s="199"/>
      <c r="VN414" s="199"/>
      <c r="VO414" s="199"/>
      <c r="VP414" s="199"/>
      <c r="VQ414" s="199"/>
      <c r="VR414" s="199"/>
      <c r="VS414" s="199"/>
      <c r="VT414" s="199"/>
      <c r="VU414" s="199"/>
      <c r="VV414" s="199"/>
      <c r="VW414" s="199"/>
      <c r="VX414" s="199"/>
      <c r="VY414" s="199"/>
      <c r="VZ414" s="199"/>
      <c r="WA414" s="199"/>
      <c r="WB414" s="199"/>
      <c r="WC414" s="199"/>
      <c r="WD414" s="199"/>
      <c r="WE414" s="199"/>
      <c r="WF414" s="199"/>
      <c r="WG414" s="199"/>
      <c r="WH414" s="199"/>
      <c r="WI414" s="199"/>
      <c r="WJ414" s="199"/>
      <c r="WK414" s="199"/>
      <c r="WL414" s="199"/>
      <c r="WM414" s="199"/>
      <c r="WN414" s="199"/>
      <c r="WO414" s="199"/>
      <c r="WP414" s="199"/>
      <c r="WQ414" s="199"/>
      <c r="WR414" s="199"/>
      <c r="WS414" s="199"/>
      <c r="WT414" s="199"/>
      <c r="WU414" s="199"/>
      <c r="WV414" s="199"/>
      <c r="WW414" s="199"/>
      <c r="WX414" s="199"/>
      <c r="WY414" s="199"/>
      <c r="WZ414" s="199"/>
      <c r="XA414" s="199"/>
      <c r="XB414" s="199"/>
      <c r="XC414" s="199"/>
      <c r="XD414" s="199"/>
      <c r="XE414" s="199"/>
      <c r="XF414" s="199"/>
      <c r="XG414" s="199"/>
      <c r="XH414" s="199"/>
      <c r="XI414" s="199"/>
      <c r="XJ414" s="199"/>
      <c r="XK414" s="199"/>
      <c r="XL414" s="199"/>
      <c r="XM414" s="199"/>
      <c r="XN414" s="199"/>
      <c r="XO414" s="199"/>
      <c r="XP414" s="199"/>
      <c r="XQ414" s="199"/>
      <c r="XR414" s="199"/>
      <c r="XS414" s="199"/>
      <c r="XT414" s="199"/>
      <c r="XU414" s="199"/>
      <c r="XV414" s="199"/>
      <c r="XW414" s="199"/>
      <c r="XX414" s="199"/>
      <c r="XY414" s="199"/>
      <c r="XZ414" s="199"/>
      <c r="YA414" s="199"/>
      <c r="YB414" s="199"/>
      <c r="YC414" s="199"/>
      <c r="YD414" s="199"/>
      <c r="YE414" s="199"/>
      <c r="YF414" s="199"/>
      <c r="YG414" s="199"/>
      <c r="YH414" s="199"/>
      <c r="YI414" s="199"/>
      <c r="YJ414" s="199"/>
      <c r="YK414" s="199"/>
      <c r="YL414" s="199"/>
      <c r="YM414" s="199"/>
      <c r="YN414" s="199"/>
      <c r="YO414" s="199"/>
      <c r="YP414" s="199"/>
      <c r="YQ414" s="199"/>
      <c r="YR414" s="199"/>
      <c r="YS414" s="199"/>
      <c r="YT414" s="199"/>
      <c r="YU414" s="199"/>
      <c r="YV414" s="199"/>
      <c r="YW414" s="199"/>
      <c r="YX414" s="199"/>
      <c r="YY414" s="199"/>
      <c r="YZ414" s="199"/>
      <c r="ZA414" s="199"/>
      <c r="ZB414" s="199"/>
      <c r="ZC414" s="199"/>
      <c r="ZD414" s="199"/>
      <c r="ZE414" s="199"/>
      <c r="ZF414" s="199"/>
      <c r="ZG414" s="199"/>
      <c r="ZH414" s="199"/>
      <c r="ZI414" s="199"/>
      <c r="ZJ414" s="199"/>
      <c r="ZK414" s="199"/>
      <c r="ZL414" s="199"/>
      <c r="ZM414" s="199"/>
      <c r="ZN414" s="199"/>
      <c r="ZO414" s="199"/>
      <c r="ZP414" s="199"/>
      <c r="ZQ414" s="199"/>
      <c r="ZR414" s="199"/>
      <c r="ZS414" s="199"/>
      <c r="ZT414" s="199"/>
      <c r="ZU414" s="199"/>
      <c r="ZV414" s="199"/>
      <c r="ZW414" s="199"/>
      <c r="ZX414" s="199"/>
      <c r="ZY414" s="199"/>
      <c r="ZZ414" s="199"/>
      <c r="AAA414" s="199"/>
      <c r="AAB414" s="199"/>
      <c r="AAC414" s="199"/>
      <c r="AAD414" s="199"/>
      <c r="AAE414" s="199"/>
      <c r="AAF414" s="199"/>
      <c r="AAG414" s="199"/>
      <c r="AAH414" s="199"/>
      <c r="AAI414" s="199"/>
      <c r="AAJ414" s="199"/>
      <c r="AAK414" s="199"/>
      <c r="AAL414" s="199"/>
      <c r="AAM414" s="199"/>
      <c r="AAN414" s="199"/>
      <c r="AAO414" s="199"/>
      <c r="AAP414" s="199"/>
      <c r="AAQ414" s="199"/>
      <c r="AAR414" s="199"/>
      <c r="AAS414" s="199"/>
      <c r="AAT414" s="199"/>
      <c r="AAU414" s="199"/>
      <c r="AAV414" s="199"/>
      <c r="AAW414" s="199"/>
      <c r="AAX414" s="199"/>
      <c r="AAY414" s="199"/>
      <c r="AAZ414" s="199"/>
      <c r="ABA414" s="199"/>
      <c r="ABB414" s="199"/>
      <c r="ABC414" s="199"/>
      <c r="ABD414" s="199"/>
      <c r="ABE414" s="199"/>
      <c r="ABF414" s="199"/>
      <c r="ABG414" s="199"/>
      <c r="ABH414" s="199"/>
      <c r="ABI414" s="199"/>
      <c r="ABJ414" s="199"/>
      <c r="ABK414" s="199"/>
      <c r="ABL414" s="199"/>
      <c r="ABM414" s="199"/>
      <c r="ABN414" s="199"/>
      <c r="ABO414" s="199"/>
      <c r="ABP414" s="199"/>
      <c r="ABQ414" s="199"/>
      <c r="ABR414" s="199"/>
      <c r="ABS414" s="199"/>
      <c r="ABT414" s="199"/>
      <c r="ABU414" s="199"/>
      <c r="ABV414" s="199"/>
      <c r="ABW414" s="199"/>
      <c r="ABX414" s="199"/>
      <c r="ABY414" s="199"/>
      <c r="ABZ414" s="199"/>
      <c r="ACA414" s="199"/>
      <c r="ACB414" s="199"/>
      <c r="ACC414" s="199"/>
      <c r="ACD414" s="199"/>
      <c r="ACE414" s="199"/>
      <c r="ACF414" s="199"/>
      <c r="ACG414" s="199"/>
      <c r="ACH414" s="199"/>
      <c r="ACI414" s="199"/>
      <c r="ACJ414" s="199"/>
      <c r="ACK414" s="199"/>
      <c r="ACL414" s="199"/>
      <c r="ACM414" s="199"/>
      <c r="ACN414" s="199"/>
      <c r="ACO414" s="199"/>
      <c r="ACP414" s="199"/>
      <c r="ACQ414" s="199"/>
      <c r="ACR414" s="199"/>
      <c r="ACS414" s="199"/>
      <c r="ACT414" s="199"/>
      <c r="ACU414" s="199"/>
      <c r="ACV414" s="199"/>
      <c r="ACW414" s="199"/>
      <c r="ACX414" s="199"/>
      <c r="ACY414" s="199"/>
      <c r="ACZ414" s="199"/>
      <c r="ADA414" s="199"/>
      <c r="ADB414" s="199"/>
      <c r="ADC414" s="199"/>
      <c r="ADD414" s="199"/>
      <c r="ADE414" s="199"/>
      <c r="ADF414" s="199"/>
      <c r="ADG414" s="199"/>
      <c r="ADH414" s="199"/>
      <c r="ADI414" s="199"/>
      <c r="ADJ414" s="199"/>
      <c r="ADK414" s="199"/>
      <c r="ADL414" s="199"/>
      <c r="ADM414" s="199"/>
      <c r="ADN414" s="199"/>
      <c r="ADO414" s="199"/>
      <c r="ADP414" s="199"/>
      <c r="ADQ414" s="199"/>
      <c r="ADR414" s="199"/>
      <c r="ADS414" s="199"/>
      <c r="ADT414" s="199"/>
      <c r="ADU414" s="199"/>
      <c r="ADV414" s="199"/>
      <c r="ADW414" s="199"/>
      <c r="ADX414" s="199"/>
      <c r="ADY414" s="199"/>
      <c r="ADZ414" s="199"/>
      <c r="AEA414" s="199"/>
      <c r="AEB414" s="199"/>
      <c r="AEC414" s="199"/>
      <c r="AED414" s="199"/>
      <c r="AEE414" s="199"/>
      <c r="AEF414" s="199"/>
      <c r="AEG414" s="199"/>
      <c r="AEH414" s="199"/>
      <c r="AEI414" s="199"/>
      <c r="AEJ414" s="199"/>
      <c r="AEK414" s="199"/>
      <c r="AEL414" s="199"/>
      <c r="AEM414" s="199"/>
      <c r="AEN414" s="199"/>
      <c r="AEO414" s="199"/>
      <c r="AEP414" s="199"/>
      <c r="AEQ414" s="199"/>
      <c r="AER414" s="199"/>
      <c r="AES414" s="199"/>
      <c r="AET414" s="199"/>
      <c r="AEU414" s="199"/>
      <c r="AEV414" s="199"/>
      <c r="AEW414" s="199"/>
      <c r="AEX414" s="199"/>
      <c r="AEY414" s="199"/>
      <c r="AEZ414" s="199"/>
      <c r="AFA414" s="199"/>
      <c r="AFB414" s="199"/>
      <c r="AFC414" s="199"/>
      <c r="AFD414" s="199"/>
      <c r="AFE414" s="199"/>
      <c r="AFF414" s="199"/>
      <c r="AFG414" s="199"/>
      <c r="AFH414" s="199"/>
      <c r="AFI414" s="199"/>
      <c r="AFJ414" s="199"/>
      <c r="AFK414" s="199"/>
      <c r="AFL414" s="199"/>
      <c r="AFM414" s="199"/>
      <c r="AFN414" s="199"/>
      <c r="AFO414" s="199"/>
      <c r="AFP414" s="199"/>
      <c r="AFQ414" s="199"/>
      <c r="AFR414" s="199"/>
      <c r="AFS414" s="199"/>
      <c r="AFT414" s="199"/>
      <c r="AFU414" s="199"/>
      <c r="AFV414" s="199"/>
      <c r="AFW414" s="199"/>
      <c r="AFX414" s="199"/>
      <c r="AFY414" s="199"/>
      <c r="AFZ414" s="199"/>
      <c r="AGA414" s="199"/>
      <c r="AGB414" s="199"/>
      <c r="AGC414" s="199"/>
      <c r="AGD414" s="199"/>
      <c r="AGE414" s="199"/>
      <c r="AGF414" s="199"/>
      <c r="AGG414" s="199"/>
      <c r="AGH414" s="199"/>
      <c r="AGI414" s="199"/>
      <c r="AGJ414" s="199"/>
      <c r="AGK414" s="199"/>
      <c r="AGL414" s="199"/>
      <c r="AGM414" s="199"/>
      <c r="AGN414" s="199"/>
      <c r="AGO414" s="199"/>
      <c r="AGP414" s="199"/>
      <c r="AGQ414" s="199"/>
      <c r="AGR414" s="199"/>
      <c r="AGS414" s="199"/>
      <c r="AGT414" s="199"/>
      <c r="AGU414" s="199"/>
      <c r="AGV414" s="199"/>
      <c r="AGW414" s="199"/>
      <c r="AGX414" s="199"/>
      <c r="AGY414" s="199"/>
      <c r="AGZ414" s="199"/>
      <c r="AHA414" s="199"/>
      <c r="AHB414" s="199"/>
      <c r="AHC414" s="199"/>
      <c r="AHD414" s="199"/>
      <c r="AHE414" s="199"/>
      <c r="AHF414" s="199"/>
      <c r="AHG414" s="199"/>
      <c r="AHH414" s="199"/>
      <c r="AHI414" s="199"/>
      <c r="AHJ414" s="199"/>
      <c r="AHK414" s="199"/>
      <c r="AHL414" s="199"/>
      <c r="AHM414" s="199"/>
      <c r="AHN414" s="199"/>
      <c r="AHO414" s="199"/>
      <c r="AHP414" s="199"/>
      <c r="AHQ414" s="199"/>
      <c r="AHR414" s="199"/>
      <c r="AHS414" s="199"/>
      <c r="AHT414" s="199"/>
      <c r="AHU414" s="199"/>
      <c r="AHV414" s="199"/>
      <c r="AHW414" s="199"/>
      <c r="AHX414" s="199"/>
      <c r="AHY414" s="199"/>
      <c r="AHZ414" s="199"/>
      <c r="AIA414" s="199"/>
      <c r="AIB414" s="199"/>
      <c r="AIC414" s="199"/>
      <c r="AID414" s="199"/>
      <c r="AIE414" s="199"/>
      <c r="AIF414" s="199"/>
      <c r="AIG414" s="199"/>
      <c r="AIH414" s="199"/>
      <c r="AII414" s="199"/>
      <c r="AIJ414" s="199"/>
      <c r="AIK414" s="199"/>
      <c r="AIL414" s="199"/>
      <c r="AIM414" s="199"/>
      <c r="AIN414" s="199"/>
      <c r="AIO414" s="199"/>
      <c r="AIP414" s="199"/>
      <c r="AIQ414" s="199"/>
      <c r="AIR414" s="199"/>
      <c r="AIS414" s="199"/>
      <c r="AIT414" s="199"/>
      <c r="AIU414" s="199"/>
      <c r="AIV414" s="199"/>
      <c r="AIW414" s="199"/>
      <c r="AIX414" s="199"/>
      <c r="AIY414" s="199"/>
      <c r="AIZ414" s="199"/>
      <c r="AJA414" s="199"/>
      <c r="AJB414" s="199"/>
      <c r="AJC414" s="199"/>
      <c r="AJD414" s="199"/>
      <c r="AJE414" s="199"/>
      <c r="AJF414" s="199"/>
      <c r="AJG414" s="199"/>
      <c r="AJH414" s="199"/>
      <c r="AJI414" s="199"/>
      <c r="AJJ414" s="199"/>
      <c r="AJK414" s="199"/>
      <c r="AJL414" s="199"/>
      <c r="AJM414" s="199"/>
      <c r="AJN414" s="199"/>
      <c r="AJO414" s="199"/>
      <c r="AJP414" s="199"/>
      <c r="AJQ414" s="199"/>
      <c r="AJR414" s="199"/>
      <c r="AJS414" s="199"/>
      <c r="AJT414" s="199"/>
      <c r="AJU414" s="199"/>
      <c r="AJV414" s="199"/>
      <c r="AJW414" s="199"/>
      <c r="AJX414" s="199"/>
      <c r="AJY414" s="199"/>
      <c r="AJZ414" s="199"/>
      <c r="AKA414" s="199"/>
      <c r="AKB414" s="199"/>
      <c r="AKC414" s="199"/>
      <c r="AKD414" s="199"/>
      <c r="AKE414" s="199"/>
      <c r="AKF414" s="199"/>
      <c r="AKG414" s="199"/>
      <c r="AKH414" s="199"/>
      <c r="AKI414" s="199"/>
      <c r="AKJ414" s="199"/>
      <c r="AKK414" s="199"/>
      <c r="AKL414" s="199"/>
      <c r="AKM414" s="199"/>
      <c r="AKN414" s="199"/>
      <c r="AKO414" s="199"/>
      <c r="AKP414" s="199"/>
      <c r="AKQ414" s="199"/>
      <c r="AKR414" s="199"/>
      <c r="AKS414" s="199"/>
      <c r="AKT414" s="199"/>
      <c r="AKU414" s="199"/>
      <c r="AKV414" s="199"/>
      <c r="AKW414" s="199"/>
      <c r="AKX414" s="199"/>
      <c r="AKY414" s="199"/>
      <c r="AKZ414" s="199"/>
      <c r="ALA414" s="199"/>
      <c r="ALB414" s="199"/>
      <c r="ALC414" s="199"/>
      <c r="ALD414" s="199"/>
      <c r="ALE414" s="199"/>
      <c r="ALF414" s="199"/>
      <c r="ALG414" s="199"/>
      <c r="ALH414" s="199"/>
      <c r="ALI414" s="199"/>
      <c r="ALJ414" s="199"/>
      <c r="ALK414" s="199"/>
      <c r="ALL414" s="199"/>
      <c r="ALM414" s="199"/>
      <c r="ALN414" s="199"/>
      <c r="ALO414" s="199"/>
      <c r="ALP414" s="199"/>
      <c r="ALQ414" s="199"/>
      <c r="ALR414" s="199"/>
      <c r="ALS414" s="199"/>
      <c r="ALT414" s="199"/>
      <c r="ALU414" s="199"/>
      <c r="ALV414" s="199"/>
      <c r="ALW414" s="199"/>
      <c r="ALX414" s="199"/>
      <c r="ALY414" s="199"/>
      <c r="ALZ414" s="199"/>
      <c r="AMA414" s="199"/>
      <c r="AMB414" s="199"/>
      <c r="AMC414" s="199"/>
      <c r="AMD414" s="199"/>
      <c r="AME414" s="199"/>
      <c r="AMF414" s="199"/>
      <c r="AMG414" s="199"/>
      <c r="AMH414" s="199"/>
      <c r="AMI414" s="199"/>
      <c r="AMJ414" s="200"/>
    </row>
    <row r="415" spans="1:1024">
      <c r="A415" s="193"/>
      <c r="B415" s="201" t="s">
        <v>1110</v>
      </c>
      <c r="C415" s="195"/>
      <c r="D415" s="195"/>
      <c r="E415" s="196"/>
      <c r="F415" s="197"/>
      <c r="G415" s="198"/>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c r="FM415" s="199"/>
      <c r="FN415" s="199"/>
      <c r="FO415" s="199"/>
      <c r="FP415" s="199"/>
      <c r="FQ415" s="199"/>
      <c r="FR415" s="199"/>
      <c r="FS415" s="199"/>
      <c r="FT415" s="199"/>
      <c r="FU415" s="199"/>
      <c r="FV415" s="199"/>
      <c r="FW415" s="199"/>
      <c r="FX415" s="199"/>
      <c r="FY415" s="199"/>
      <c r="FZ415" s="199"/>
      <c r="GA415" s="199"/>
      <c r="GB415" s="199"/>
      <c r="GC415" s="199"/>
      <c r="GD415" s="199"/>
      <c r="GE415" s="199"/>
      <c r="GF415" s="199"/>
      <c r="GG415" s="199"/>
      <c r="GH415" s="199"/>
      <c r="GI415" s="199"/>
      <c r="GJ415" s="199"/>
      <c r="GK415" s="199"/>
      <c r="GL415" s="199"/>
      <c r="GM415" s="199"/>
      <c r="GN415" s="199"/>
      <c r="GO415" s="199"/>
      <c r="GP415" s="199"/>
      <c r="GQ415" s="199"/>
      <c r="GR415" s="199"/>
      <c r="GS415" s="199"/>
      <c r="GT415" s="199"/>
      <c r="GU415" s="199"/>
      <c r="GV415" s="199"/>
      <c r="GW415" s="199"/>
      <c r="GX415" s="199"/>
      <c r="GY415" s="199"/>
      <c r="GZ415" s="199"/>
      <c r="HA415" s="199"/>
      <c r="HB415" s="199"/>
      <c r="HC415" s="199"/>
      <c r="HD415" s="199"/>
      <c r="HE415" s="199"/>
      <c r="HF415" s="199"/>
      <c r="HG415" s="199"/>
      <c r="HH415" s="199"/>
      <c r="HI415" s="199"/>
      <c r="HJ415" s="199"/>
      <c r="HK415" s="199"/>
      <c r="HL415" s="199"/>
      <c r="HM415" s="199"/>
      <c r="HN415" s="199"/>
      <c r="HO415" s="199"/>
      <c r="HP415" s="199"/>
      <c r="HQ415" s="199"/>
      <c r="HR415" s="199"/>
      <c r="HS415" s="199"/>
      <c r="HT415" s="199"/>
      <c r="HU415" s="199"/>
      <c r="HV415" s="199"/>
      <c r="HW415" s="199"/>
      <c r="HX415" s="199"/>
      <c r="HY415" s="199"/>
      <c r="HZ415" s="199"/>
      <c r="IA415" s="199"/>
      <c r="IB415" s="199"/>
      <c r="IC415" s="199"/>
      <c r="ID415" s="199"/>
      <c r="IE415" s="199"/>
      <c r="IF415" s="199"/>
      <c r="IG415" s="199"/>
      <c r="IH415" s="199"/>
      <c r="II415" s="199"/>
      <c r="IJ415" s="199"/>
      <c r="IK415" s="199"/>
      <c r="IL415" s="199"/>
      <c r="IM415" s="199"/>
      <c r="IN415" s="199"/>
      <c r="IO415" s="199"/>
      <c r="IP415" s="199"/>
      <c r="IQ415" s="199"/>
      <c r="IR415" s="199"/>
      <c r="IS415" s="199"/>
      <c r="IT415" s="199"/>
      <c r="IU415" s="199"/>
      <c r="IV415" s="199"/>
      <c r="IW415" s="199"/>
      <c r="IX415" s="199"/>
      <c r="IY415" s="199"/>
      <c r="IZ415" s="199"/>
      <c r="JA415" s="199"/>
      <c r="JB415" s="199"/>
      <c r="JC415" s="199"/>
      <c r="JD415" s="199"/>
      <c r="JE415" s="199"/>
      <c r="JF415" s="199"/>
      <c r="JG415" s="199"/>
      <c r="JH415" s="199"/>
      <c r="JI415" s="199"/>
      <c r="JJ415" s="199"/>
      <c r="JK415" s="199"/>
      <c r="JL415" s="199"/>
      <c r="JM415" s="199"/>
      <c r="JN415" s="199"/>
      <c r="JO415" s="199"/>
      <c r="JP415" s="199"/>
      <c r="JQ415" s="199"/>
      <c r="JR415" s="199"/>
      <c r="JS415" s="199"/>
      <c r="JT415" s="199"/>
      <c r="JU415" s="199"/>
      <c r="JV415" s="199"/>
      <c r="JW415" s="199"/>
      <c r="JX415" s="199"/>
      <c r="JY415" s="199"/>
      <c r="JZ415" s="199"/>
      <c r="KA415" s="199"/>
      <c r="KB415" s="199"/>
      <c r="KC415" s="199"/>
      <c r="KD415" s="199"/>
      <c r="KE415" s="199"/>
      <c r="KF415" s="199"/>
      <c r="KG415" s="199"/>
      <c r="KH415" s="199"/>
      <c r="KI415" s="199"/>
      <c r="KJ415" s="199"/>
      <c r="KK415" s="199"/>
      <c r="KL415" s="199"/>
      <c r="KM415" s="199"/>
      <c r="KN415" s="199"/>
      <c r="KO415" s="199"/>
      <c r="KP415" s="199"/>
      <c r="KQ415" s="199"/>
      <c r="KR415" s="199"/>
      <c r="KS415" s="199"/>
      <c r="KT415" s="199"/>
      <c r="KU415" s="199"/>
      <c r="KV415" s="199"/>
      <c r="KW415" s="199"/>
      <c r="KX415" s="199"/>
      <c r="KY415" s="199"/>
      <c r="KZ415" s="199"/>
      <c r="LA415" s="199"/>
      <c r="LB415" s="199"/>
      <c r="LC415" s="199"/>
      <c r="LD415" s="199"/>
      <c r="LE415" s="199"/>
      <c r="LF415" s="199"/>
      <c r="LG415" s="199"/>
      <c r="LH415" s="199"/>
      <c r="LI415" s="199"/>
      <c r="LJ415" s="199"/>
      <c r="LK415" s="199"/>
      <c r="LL415" s="199"/>
      <c r="LM415" s="199"/>
      <c r="LN415" s="199"/>
      <c r="LO415" s="199"/>
      <c r="LP415" s="199"/>
      <c r="LQ415" s="199"/>
      <c r="LR415" s="199"/>
      <c r="LS415" s="199"/>
      <c r="LT415" s="199"/>
      <c r="LU415" s="199"/>
      <c r="LV415" s="199"/>
      <c r="LW415" s="199"/>
      <c r="LX415" s="199"/>
      <c r="LY415" s="199"/>
      <c r="LZ415" s="199"/>
      <c r="MA415" s="199"/>
      <c r="MB415" s="199"/>
      <c r="MC415" s="199"/>
      <c r="MD415" s="199"/>
      <c r="ME415" s="199"/>
      <c r="MF415" s="199"/>
      <c r="MG415" s="199"/>
      <c r="MH415" s="199"/>
      <c r="MI415" s="199"/>
      <c r="MJ415" s="199"/>
      <c r="MK415" s="199"/>
      <c r="ML415" s="199"/>
      <c r="MM415" s="199"/>
      <c r="MN415" s="199"/>
      <c r="MO415" s="199"/>
      <c r="MP415" s="199"/>
      <c r="MQ415" s="199"/>
      <c r="MR415" s="199"/>
      <c r="MS415" s="199"/>
      <c r="MT415" s="199"/>
      <c r="MU415" s="199"/>
      <c r="MV415" s="199"/>
      <c r="MW415" s="199"/>
      <c r="MX415" s="199"/>
      <c r="MY415" s="199"/>
      <c r="MZ415" s="199"/>
      <c r="NA415" s="199"/>
      <c r="NB415" s="199"/>
      <c r="NC415" s="199"/>
      <c r="ND415" s="199"/>
      <c r="NE415" s="199"/>
      <c r="NF415" s="199"/>
      <c r="NG415" s="199"/>
      <c r="NH415" s="199"/>
      <c r="NI415" s="199"/>
      <c r="NJ415" s="199"/>
      <c r="NK415" s="199"/>
      <c r="NL415" s="199"/>
      <c r="NM415" s="199"/>
      <c r="NN415" s="199"/>
      <c r="NO415" s="199"/>
      <c r="NP415" s="199"/>
      <c r="NQ415" s="199"/>
      <c r="NR415" s="199"/>
      <c r="NS415" s="199"/>
      <c r="NT415" s="199"/>
      <c r="NU415" s="199"/>
      <c r="NV415" s="199"/>
      <c r="NW415" s="199"/>
      <c r="NX415" s="199"/>
      <c r="NY415" s="199"/>
      <c r="NZ415" s="199"/>
      <c r="OA415" s="199"/>
      <c r="OB415" s="199"/>
      <c r="OC415" s="199"/>
      <c r="OD415" s="199"/>
      <c r="OE415" s="199"/>
      <c r="OF415" s="199"/>
      <c r="OG415" s="199"/>
      <c r="OH415" s="199"/>
      <c r="OI415" s="199"/>
      <c r="OJ415" s="199"/>
      <c r="OK415" s="199"/>
      <c r="OL415" s="199"/>
      <c r="OM415" s="199"/>
      <c r="ON415" s="199"/>
      <c r="OO415" s="199"/>
      <c r="OP415" s="199"/>
      <c r="OQ415" s="199"/>
      <c r="OR415" s="199"/>
      <c r="OS415" s="199"/>
      <c r="OT415" s="199"/>
      <c r="OU415" s="199"/>
      <c r="OV415" s="199"/>
      <c r="OW415" s="199"/>
      <c r="OX415" s="199"/>
      <c r="OY415" s="199"/>
      <c r="OZ415" s="199"/>
      <c r="PA415" s="199"/>
      <c r="PB415" s="199"/>
      <c r="PC415" s="199"/>
      <c r="PD415" s="199"/>
      <c r="PE415" s="199"/>
      <c r="PF415" s="199"/>
      <c r="PG415" s="199"/>
      <c r="PH415" s="199"/>
      <c r="PI415" s="199"/>
      <c r="PJ415" s="199"/>
      <c r="PK415" s="199"/>
      <c r="PL415" s="199"/>
      <c r="PM415" s="199"/>
      <c r="PN415" s="199"/>
      <c r="PO415" s="199"/>
      <c r="PP415" s="199"/>
      <c r="PQ415" s="199"/>
      <c r="PR415" s="199"/>
      <c r="PS415" s="199"/>
      <c r="PT415" s="199"/>
      <c r="PU415" s="199"/>
      <c r="PV415" s="199"/>
      <c r="PW415" s="199"/>
      <c r="PX415" s="199"/>
      <c r="PY415" s="199"/>
      <c r="PZ415" s="199"/>
      <c r="QA415" s="199"/>
      <c r="QB415" s="199"/>
      <c r="QC415" s="199"/>
      <c r="QD415" s="199"/>
      <c r="QE415" s="199"/>
      <c r="QF415" s="199"/>
      <c r="QG415" s="199"/>
      <c r="QH415" s="199"/>
      <c r="QI415" s="199"/>
      <c r="QJ415" s="199"/>
      <c r="QK415" s="199"/>
      <c r="QL415" s="199"/>
      <c r="QM415" s="199"/>
      <c r="QN415" s="199"/>
      <c r="QO415" s="199"/>
      <c r="QP415" s="199"/>
      <c r="QQ415" s="199"/>
      <c r="QR415" s="199"/>
      <c r="QS415" s="199"/>
      <c r="QT415" s="199"/>
      <c r="QU415" s="199"/>
      <c r="QV415" s="199"/>
      <c r="QW415" s="199"/>
      <c r="QX415" s="199"/>
      <c r="QY415" s="199"/>
      <c r="QZ415" s="199"/>
      <c r="RA415" s="199"/>
      <c r="RB415" s="199"/>
      <c r="RC415" s="199"/>
      <c r="RD415" s="199"/>
      <c r="RE415" s="199"/>
      <c r="RF415" s="199"/>
      <c r="RG415" s="199"/>
      <c r="RH415" s="199"/>
      <c r="RI415" s="199"/>
      <c r="RJ415" s="199"/>
      <c r="RK415" s="199"/>
      <c r="RL415" s="199"/>
      <c r="RM415" s="199"/>
      <c r="RN415" s="199"/>
      <c r="RO415" s="199"/>
      <c r="RP415" s="199"/>
      <c r="RQ415" s="199"/>
      <c r="RR415" s="199"/>
      <c r="RS415" s="199"/>
      <c r="RT415" s="199"/>
      <c r="RU415" s="199"/>
      <c r="RV415" s="199"/>
      <c r="RW415" s="199"/>
      <c r="RX415" s="199"/>
      <c r="RY415" s="199"/>
      <c r="RZ415" s="199"/>
      <c r="SA415" s="199"/>
      <c r="SB415" s="199"/>
      <c r="SC415" s="199"/>
      <c r="SD415" s="199"/>
      <c r="SE415" s="199"/>
      <c r="SF415" s="199"/>
      <c r="SG415" s="199"/>
      <c r="SH415" s="199"/>
      <c r="SI415" s="199"/>
      <c r="SJ415" s="199"/>
      <c r="SK415" s="199"/>
      <c r="SL415" s="199"/>
      <c r="SM415" s="199"/>
      <c r="SN415" s="199"/>
      <c r="SO415" s="199"/>
      <c r="SP415" s="199"/>
      <c r="SQ415" s="199"/>
      <c r="SR415" s="199"/>
      <c r="SS415" s="199"/>
      <c r="ST415" s="199"/>
      <c r="SU415" s="199"/>
      <c r="SV415" s="199"/>
      <c r="SW415" s="199"/>
      <c r="SX415" s="199"/>
      <c r="SY415" s="199"/>
      <c r="SZ415" s="199"/>
      <c r="TA415" s="199"/>
      <c r="TB415" s="199"/>
      <c r="TC415" s="199"/>
      <c r="TD415" s="199"/>
      <c r="TE415" s="199"/>
      <c r="TF415" s="199"/>
      <c r="TG415" s="199"/>
      <c r="TH415" s="199"/>
      <c r="TI415" s="199"/>
      <c r="TJ415" s="199"/>
      <c r="TK415" s="199"/>
      <c r="TL415" s="199"/>
      <c r="TM415" s="199"/>
      <c r="TN415" s="199"/>
      <c r="TO415" s="199"/>
      <c r="TP415" s="199"/>
      <c r="TQ415" s="199"/>
      <c r="TR415" s="199"/>
      <c r="TS415" s="199"/>
      <c r="TT415" s="199"/>
      <c r="TU415" s="199"/>
      <c r="TV415" s="199"/>
      <c r="TW415" s="199"/>
      <c r="TX415" s="199"/>
      <c r="TY415" s="199"/>
      <c r="TZ415" s="199"/>
      <c r="UA415" s="199"/>
      <c r="UB415" s="199"/>
      <c r="UC415" s="199"/>
      <c r="UD415" s="199"/>
      <c r="UE415" s="199"/>
      <c r="UF415" s="199"/>
      <c r="UG415" s="199"/>
      <c r="UH415" s="199"/>
      <c r="UI415" s="199"/>
      <c r="UJ415" s="199"/>
      <c r="UK415" s="199"/>
      <c r="UL415" s="199"/>
      <c r="UM415" s="199"/>
      <c r="UN415" s="199"/>
      <c r="UO415" s="199"/>
      <c r="UP415" s="199"/>
      <c r="UQ415" s="199"/>
      <c r="UR415" s="199"/>
      <c r="US415" s="199"/>
      <c r="UT415" s="199"/>
      <c r="UU415" s="199"/>
      <c r="UV415" s="199"/>
      <c r="UW415" s="199"/>
      <c r="UX415" s="199"/>
      <c r="UY415" s="199"/>
      <c r="UZ415" s="199"/>
      <c r="VA415" s="199"/>
      <c r="VB415" s="199"/>
      <c r="VC415" s="199"/>
      <c r="VD415" s="199"/>
      <c r="VE415" s="199"/>
      <c r="VF415" s="199"/>
      <c r="VG415" s="199"/>
      <c r="VH415" s="199"/>
      <c r="VI415" s="199"/>
      <c r="VJ415" s="199"/>
      <c r="VK415" s="199"/>
      <c r="VL415" s="199"/>
      <c r="VM415" s="199"/>
      <c r="VN415" s="199"/>
      <c r="VO415" s="199"/>
      <c r="VP415" s="199"/>
      <c r="VQ415" s="199"/>
      <c r="VR415" s="199"/>
      <c r="VS415" s="199"/>
      <c r="VT415" s="199"/>
      <c r="VU415" s="199"/>
      <c r="VV415" s="199"/>
      <c r="VW415" s="199"/>
      <c r="VX415" s="199"/>
      <c r="VY415" s="199"/>
      <c r="VZ415" s="199"/>
      <c r="WA415" s="199"/>
      <c r="WB415" s="199"/>
      <c r="WC415" s="199"/>
      <c r="WD415" s="199"/>
      <c r="WE415" s="199"/>
      <c r="WF415" s="199"/>
      <c r="WG415" s="199"/>
      <c r="WH415" s="199"/>
      <c r="WI415" s="199"/>
      <c r="WJ415" s="199"/>
      <c r="WK415" s="199"/>
      <c r="WL415" s="199"/>
      <c r="WM415" s="199"/>
      <c r="WN415" s="199"/>
      <c r="WO415" s="199"/>
      <c r="WP415" s="199"/>
      <c r="WQ415" s="199"/>
      <c r="WR415" s="199"/>
      <c r="WS415" s="199"/>
      <c r="WT415" s="199"/>
      <c r="WU415" s="199"/>
      <c r="WV415" s="199"/>
      <c r="WW415" s="199"/>
      <c r="WX415" s="199"/>
      <c r="WY415" s="199"/>
      <c r="WZ415" s="199"/>
      <c r="XA415" s="199"/>
      <c r="XB415" s="199"/>
      <c r="XC415" s="199"/>
      <c r="XD415" s="199"/>
      <c r="XE415" s="199"/>
      <c r="XF415" s="199"/>
      <c r="XG415" s="199"/>
      <c r="XH415" s="199"/>
      <c r="XI415" s="199"/>
      <c r="XJ415" s="199"/>
      <c r="XK415" s="199"/>
      <c r="XL415" s="199"/>
      <c r="XM415" s="199"/>
      <c r="XN415" s="199"/>
      <c r="XO415" s="199"/>
      <c r="XP415" s="199"/>
      <c r="XQ415" s="199"/>
      <c r="XR415" s="199"/>
      <c r="XS415" s="199"/>
      <c r="XT415" s="199"/>
      <c r="XU415" s="199"/>
      <c r="XV415" s="199"/>
      <c r="XW415" s="199"/>
      <c r="XX415" s="199"/>
      <c r="XY415" s="199"/>
      <c r="XZ415" s="199"/>
      <c r="YA415" s="199"/>
      <c r="YB415" s="199"/>
      <c r="YC415" s="199"/>
      <c r="YD415" s="199"/>
      <c r="YE415" s="199"/>
      <c r="YF415" s="199"/>
      <c r="YG415" s="199"/>
      <c r="YH415" s="199"/>
      <c r="YI415" s="199"/>
      <c r="YJ415" s="199"/>
      <c r="YK415" s="199"/>
      <c r="YL415" s="199"/>
      <c r="YM415" s="199"/>
      <c r="YN415" s="199"/>
      <c r="YO415" s="199"/>
      <c r="YP415" s="199"/>
      <c r="YQ415" s="199"/>
      <c r="YR415" s="199"/>
      <c r="YS415" s="199"/>
      <c r="YT415" s="199"/>
      <c r="YU415" s="199"/>
      <c r="YV415" s="199"/>
      <c r="YW415" s="199"/>
      <c r="YX415" s="199"/>
      <c r="YY415" s="199"/>
      <c r="YZ415" s="199"/>
      <c r="ZA415" s="199"/>
      <c r="ZB415" s="199"/>
      <c r="ZC415" s="199"/>
      <c r="ZD415" s="199"/>
      <c r="ZE415" s="199"/>
      <c r="ZF415" s="199"/>
      <c r="ZG415" s="199"/>
      <c r="ZH415" s="199"/>
      <c r="ZI415" s="199"/>
      <c r="ZJ415" s="199"/>
      <c r="ZK415" s="199"/>
      <c r="ZL415" s="199"/>
      <c r="ZM415" s="199"/>
      <c r="ZN415" s="199"/>
      <c r="ZO415" s="199"/>
      <c r="ZP415" s="199"/>
      <c r="ZQ415" s="199"/>
      <c r="ZR415" s="199"/>
      <c r="ZS415" s="199"/>
      <c r="ZT415" s="199"/>
      <c r="ZU415" s="199"/>
      <c r="ZV415" s="199"/>
      <c r="ZW415" s="199"/>
      <c r="ZX415" s="199"/>
      <c r="ZY415" s="199"/>
      <c r="ZZ415" s="199"/>
      <c r="AAA415" s="199"/>
      <c r="AAB415" s="199"/>
      <c r="AAC415" s="199"/>
      <c r="AAD415" s="199"/>
      <c r="AAE415" s="199"/>
      <c r="AAF415" s="199"/>
      <c r="AAG415" s="199"/>
      <c r="AAH415" s="199"/>
      <c r="AAI415" s="199"/>
      <c r="AAJ415" s="199"/>
      <c r="AAK415" s="199"/>
      <c r="AAL415" s="199"/>
      <c r="AAM415" s="199"/>
      <c r="AAN415" s="199"/>
      <c r="AAO415" s="199"/>
      <c r="AAP415" s="199"/>
      <c r="AAQ415" s="199"/>
      <c r="AAR415" s="199"/>
      <c r="AAS415" s="199"/>
      <c r="AAT415" s="199"/>
      <c r="AAU415" s="199"/>
      <c r="AAV415" s="199"/>
      <c r="AAW415" s="199"/>
      <c r="AAX415" s="199"/>
      <c r="AAY415" s="199"/>
      <c r="AAZ415" s="199"/>
      <c r="ABA415" s="199"/>
      <c r="ABB415" s="199"/>
      <c r="ABC415" s="199"/>
      <c r="ABD415" s="199"/>
      <c r="ABE415" s="199"/>
      <c r="ABF415" s="199"/>
      <c r="ABG415" s="199"/>
      <c r="ABH415" s="199"/>
      <c r="ABI415" s="199"/>
      <c r="ABJ415" s="199"/>
      <c r="ABK415" s="199"/>
      <c r="ABL415" s="199"/>
      <c r="ABM415" s="199"/>
      <c r="ABN415" s="199"/>
      <c r="ABO415" s="199"/>
      <c r="ABP415" s="199"/>
      <c r="ABQ415" s="199"/>
      <c r="ABR415" s="199"/>
      <c r="ABS415" s="199"/>
      <c r="ABT415" s="199"/>
      <c r="ABU415" s="199"/>
      <c r="ABV415" s="199"/>
      <c r="ABW415" s="199"/>
      <c r="ABX415" s="199"/>
      <c r="ABY415" s="199"/>
      <c r="ABZ415" s="199"/>
      <c r="ACA415" s="199"/>
      <c r="ACB415" s="199"/>
      <c r="ACC415" s="199"/>
      <c r="ACD415" s="199"/>
      <c r="ACE415" s="199"/>
      <c r="ACF415" s="199"/>
      <c r="ACG415" s="199"/>
      <c r="ACH415" s="199"/>
      <c r="ACI415" s="199"/>
      <c r="ACJ415" s="199"/>
      <c r="ACK415" s="199"/>
      <c r="ACL415" s="199"/>
      <c r="ACM415" s="199"/>
      <c r="ACN415" s="199"/>
      <c r="ACO415" s="199"/>
      <c r="ACP415" s="199"/>
      <c r="ACQ415" s="199"/>
      <c r="ACR415" s="199"/>
      <c r="ACS415" s="199"/>
      <c r="ACT415" s="199"/>
      <c r="ACU415" s="199"/>
      <c r="ACV415" s="199"/>
      <c r="ACW415" s="199"/>
      <c r="ACX415" s="199"/>
      <c r="ACY415" s="199"/>
      <c r="ACZ415" s="199"/>
      <c r="ADA415" s="199"/>
      <c r="ADB415" s="199"/>
      <c r="ADC415" s="199"/>
      <c r="ADD415" s="199"/>
      <c r="ADE415" s="199"/>
      <c r="ADF415" s="199"/>
      <c r="ADG415" s="199"/>
      <c r="ADH415" s="199"/>
      <c r="ADI415" s="199"/>
      <c r="ADJ415" s="199"/>
      <c r="ADK415" s="199"/>
      <c r="ADL415" s="199"/>
      <c r="ADM415" s="199"/>
      <c r="ADN415" s="199"/>
      <c r="ADO415" s="199"/>
      <c r="ADP415" s="199"/>
      <c r="ADQ415" s="199"/>
      <c r="ADR415" s="199"/>
      <c r="ADS415" s="199"/>
      <c r="ADT415" s="199"/>
      <c r="ADU415" s="199"/>
      <c r="ADV415" s="199"/>
      <c r="ADW415" s="199"/>
      <c r="ADX415" s="199"/>
      <c r="ADY415" s="199"/>
      <c r="ADZ415" s="199"/>
      <c r="AEA415" s="199"/>
      <c r="AEB415" s="199"/>
      <c r="AEC415" s="199"/>
      <c r="AED415" s="199"/>
      <c r="AEE415" s="199"/>
      <c r="AEF415" s="199"/>
      <c r="AEG415" s="199"/>
      <c r="AEH415" s="199"/>
      <c r="AEI415" s="199"/>
      <c r="AEJ415" s="199"/>
      <c r="AEK415" s="199"/>
      <c r="AEL415" s="199"/>
      <c r="AEM415" s="199"/>
      <c r="AEN415" s="199"/>
      <c r="AEO415" s="199"/>
      <c r="AEP415" s="199"/>
      <c r="AEQ415" s="199"/>
      <c r="AER415" s="199"/>
      <c r="AES415" s="199"/>
      <c r="AET415" s="199"/>
      <c r="AEU415" s="199"/>
      <c r="AEV415" s="199"/>
      <c r="AEW415" s="199"/>
      <c r="AEX415" s="199"/>
      <c r="AEY415" s="199"/>
      <c r="AEZ415" s="199"/>
      <c r="AFA415" s="199"/>
      <c r="AFB415" s="199"/>
      <c r="AFC415" s="199"/>
      <c r="AFD415" s="199"/>
      <c r="AFE415" s="199"/>
      <c r="AFF415" s="199"/>
      <c r="AFG415" s="199"/>
      <c r="AFH415" s="199"/>
      <c r="AFI415" s="199"/>
      <c r="AFJ415" s="199"/>
      <c r="AFK415" s="199"/>
      <c r="AFL415" s="199"/>
      <c r="AFM415" s="199"/>
      <c r="AFN415" s="199"/>
      <c r="AFO415" s="199"/>
      <c r="AFP415" s="199"/>
      <c r="AFQ415" s="199"/>
      <c r="AFR415" s="199"/>
      <c r="AFS415" s="199"/>
      <c r="AFT415" s="199"/>
      <c r="AFU415" s="199"/>
      <c r="AFV415" s="199"/>
      <c r="AFW415" s="199"/>
      <c r="AFX415" s="199"/>
      <c r="AFY415" s="199"/>
      <c r="AFZ415" s="199"/>
      <c r="AGA415" s="199"/>
      <c r="AGB415" s="199"/>
      <c r="AGC415" s="199"/>
      <c r="AGD415" s="199"/>
      <c r="AGE415" s="199"/>
      <c r="AGF415" s="199"/>
      <c r="AGG415" s="199"/>
      <c r="AGH415" s="199"/>
      <c r="AGI415" s="199"/>
      <c r="AGJ415" s="199"/>
      <c r="AGK415" s="199"/>
      <c r="AGL415" s="199"/>
      <c r="AGM415" s="199"/>
      <c r="AGN415" s="199"/>
      <c r="AGO415" s="199"/>
      <c r="AGP415" s="199"/>
      <c r="AGQ415" s="199"/>
      <c r="AGR415" s="199"/>
      <c r="AGS415" s="199"/>
      <c r="AGT415" s="199"/>
      <c r="AGU415" s="199"/>
      <c r="AGV415" s="199"/>
      <c r="AGW415" s="199"/>
      <c r="AGX415" s="199"/>
      <c r="AGY415" s="199"/>
      <c r="AGZ415" s="199"/>
      <c r="AHA415" s="199"/>
      <c r="AHB415" s="199"/>
      <c r="AHC415" s="199"/>
      <c r="AHD415" s="199"/>
      <c r="AHE415" s="199"/>
      <c r="AHF415" s="199"/>
      <c r="AHG415" s="199"/>
      <c r="AHH415" s="199"/>
      <c r="AHI415" s="199"/>
      <c r="AHJ415" s="199"/>
      <c r="AHK415" s="199"/>
      <c r="AHL415" s="199"/>
      <c r="AHM415" s="199"/>
      <c r="AHN415" s="199"/>
      <c r="AHO415" s="199"/>
      <c r="AHP415" s="199"/>
      <c r="AHQ415" s="199"/>
      <c r="AHR415" s="199"/>
      <c r="AHS415" s="199"/>
      <c r="AHT415" s="199"/>
      <c r="AHU415" s="199"/>
      <c r="AHV415" s="199"/>
      <c r="AHW415" s="199"/>
      <c r="AHX415" s="199"/>
      <c r="AHY415" s="199"/>
      <c r="AHZ415" s="199"/>
      <c r="AIA415" s="199"/>
      <c r="AIB415" s="199"/>
      <c r="AIC415" s="199"/>
      <c r="AID415" s="199"/>
      <c r="AIE415" s="199"/>
      <c r="AIF415" s="199"/>
      <c r="AIG415" s="199"/>
      <c r="AIH415" s="199"/>
      <c r="AII415" s="199"/>
      <c r="AIJ415" s="199"/>
      <c r="AIK415" s="199"/>
      <c r="AIL415" s="199"/>
      <c r="AIM415" s="199"/>
      <c r="AIN415" s="199"/>
      <c r="AIO415" s="199"/>
      <c r="AIP415" s="199"/>
      <c r="AIQ415" s="199"/>
      <c r="AIR415" s="199"/>
      <c r="AIS415" s="199"/>
      <c r="AIT415" s="199"/>
      <c r="AIU415" s="199"/>
      <c r="AIV415" s="199"/>
      <c r="AIW415" s="199"/>
      <c r="AIX415" s="199"/>
      <c r="AIY415" s="199"/>
      <c r="AIZ415" s="199"/>
      <c r="AJA415" s="199"/>
      <c r="AJB415" s="199"/>
      <c r="AJC415" s="199"/>
      <c r="AJD415" s="199"/>
      <c r="AJE415" s="199"/>
      <c r="AJF415" s="199"/>
      <c r="AJG415" s="199"/>
      <c r="AJH415" s="199"/>
      <c r="AJI415" s="199"/>
      <c r="AJJ415" s="199"/>
      <c r="AJK415" s="199"/>
      <c r="AJL415" s="199"/>
      <c r="AJM415" s="199"/>
      <c r="AJN415" s="199"/>
      <c r="AJO415" s="199"/>
      <c r="AJP415" s="199"/>
      <c r="AJQ415" s="199"/>
      <c r="AJR415" s="199"/>
      <c r="AJS415" s="199"/>
      <c r="AJT415" s="199"/>
      <c r="AJU415" s="199"/>
      <c r="AJV415" s="199"/>
      <c r="AJW415" s="199"/>
      <c r="AJX415" s="199"/>
      <c r="AJY415" s="199"/>
      <c r="AJZ415" s="199"/>
      <c r="AKA415" s="199"/>
      <c r="AKB415" s="199"/>
      <c r="AKC415" s="199"/>
      <c r="AKD415" s="199"/>
      <c r="AKE415" s="199"/>
      <c r="AKF415" s="199"/>
      <c r="AKG415" s="199"/>
      <c r="AKH415" s="199"/>
      <c r="AKI415" s="199"/>
      <c r="AKJ415" s="199"/>
      <c r="AKK415" s="199"/>
      <c r="AKL415" s="199"/>
      <c r="AKM415" s="199"/>
      <c r="AKN415" s="199"/>
      <c r="AKO415" s="199"/>
      <c r="AKP415" s="199"/>
      <c r="AKQ415" s="199"/>
      <c r="AKR415" s="199"/>
      <c r="AKS415" s="199"/>
      <c r="AKT415" s="199"/>
      <c r="AKU415" s="199"/>
      <c r="AKV415" s="199"/>
      <c r="AKW415" s="199"/>
      <c r="AKX415" s="199"/>
      <c r="AKY415" s="199"/>
      <c r="AKZ415" s="199"/>
      <c r="ALA415" s="199"/>
      <c r="ALB415" s="199"/>
      <c r="ALC415" s="199"/>
      <c r="ALD415" s="199"/>
      <c r="ALE415" s="199"/>
      <c r="ALF415" s="199"/>
      <c r="ALG415" s="199"/>
      <c r="ALH415" s="199"/>
      <c r="ALI415" s="199"/>
      <c r="ALJ415" s="199"/>
      <c r="ALK415" s="199"/>
      <c r="ALL415" s="199"/>
      <c r="ALM415" s="199"/>
      <c r="ALN415" s="199"/>
      <c r="ALO415" s="199"/>
      <c r="ALP415" s="199"/>
      <c r="ALQ415" s="199"/>
      <c r="ALR415" s="199"/>
      <c r="ALS415" s="199"/>
      <c r="ALT415" s="199"/>
      <c r="ALU415" s="199"/>
      <c r="ALV415" s="199"/>
      <c r="ALW415" s="199"/>
      <c r="ALX415" s="199"/>
      <c r="ALY415" s="199"/>
      <c r="ALZ415" s="199"/>
      <c r="AMA415" s="199"/>
      <c r="AMB415" s="199"/>
      <c r="AMC415" s="199"/>
      <c r="AMD415" s="199"/>
      <c r="AME415" s="199"/>
      <c r="AMF415" s="199"/>
      <c r="AMG415" s="199"/>
      <c r="AMH415" s="199"/>
      <c r="AMI415" s="199"/>
      <c r="AMJ415" s="200"/>
    </row>
    <row r="416" spans="1:1024">
      <c r="A416" s="193"/>
      <c r="B416" s="201" t="s">
        <v>1111</v>
      </c>
      <c r="C416" s="195"/>
      <c r="D416" s="195"/>
      <c r="E416" s="196"/>
      <c r="F416" s="197"/>
      <c r="G416" s="198"/>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c r="FM416" s="199"/>
      <c r="FN416" s="199"/>
      <c r="FO416" s="199"/>
      <c r="FP416" s="199"/>
      <c r="FQ416" s="199"/>
      <c r="FR416" s="199"/>
      <c r="FS416" s="199"/>
      <c r="FT416" s="199"/>
      <c r="FU416" s="199"/>
      <c r="FV416" s="199"/>
      <c r="FW416" s="199"/>
      <c r="FX416" s="199"/>
      <c r="FY416" s="199"/>
      <c r="FZ416" s="199"/>
      <c r="GA416" s="199"/>
      <c r="GB416" s="199"/>
      <c r="GC416" s="199"/>
      <c r="GD416" s="199"/>
      <c r="GE416" s="199"/>
      <c r="GF416" s="199"/>
      <c r="GG416" s="199"/>
      <c r="GH416" s="199"/>
      <c r="GI416" s="199"/>
      <c r="GJ416" s="199"/>
      <c r="GK416" s="199"/>
      <c r="GL416" s="199"/>
      <c r="GM416" s="199"/>
      <c r="GN416" s="199"/>
      <c r="GO416" s="199"/>
      <c r="GP416" s="199"/>
      <c r="GQ416" s="199"/>
      <c r="GR416" s="199"/>
      <c r="GS416" s="199"/>
      <c r="GT416" s="199"/>
      <c r="GU416" s="199"/>
      <c r="GV416" s="199"/>
      <c r="GW416" s="199"/>
      <c r="GX416" s="199"/>
      <c r="GY416" s="199"/>
      <c r="GZ416" s="199"/>
      <c r="HA416" s="199"/>
      <c r="HB416" s="199"/>
      <c r="HC416" s="199"/>
      <c r="HD416" s="199"/>
      <c r="HE416" s="199"/>
      <c r="HF416" s="199"/>
      <c r="HG416" s="199"/>
      <c r="HH416" s="199"/>
      <c r="HI416" s="199"/>
      <c r="HJ416" s="199"/>
      <c r="HK416" s="199"/>
      <c r="HL416" s="199"/>
      <c r="HM416" s="199"/>
      <c r="HN416" s="199"/>
      <c r="HO416" s="199"/>
      <c r="HP416" s="199"/>
      <c r="HQ416" s="199"/>
      <c r="HR416" s="199"/>
      <c r="HS416" s="199"/>
      <c r="HT416" s="199"/>
      <c r="HU416" s="199"/>
      <c r="HV416" s="199"/>
      <c r="HW416" s="199"/>
      <c r="HX416" s="199"/>
      <c r="HY416" s="199"/>
      <c r="HZ416" s="199"/>
      <c r="IA416" s="199"/>
      <c r="IB416" s="199"/>
      <c r="IC416" s="199"/>
      <c r="ID416" s="199"/>
      <c r="IE416" s="199"/>
      <c r="IF416" s="199"/>
      <c r="IG416" s="199"/>
      <c r="IH416" s="199"/>
      <c r="II416" s="199"/>
      <c r="IJ416" s="199"/>
      <c r="IK416" s="199"/>
      <c r="IL416" s="199"/>
      <c r="IM416" s="199"/>
      <c r="IN416" s="199"/>
      <c r="IO416" s="199"/>
      <c r="IP416" s="199"/>
      <c r="IQ416" s="199"/>
      <c r="IR416" s="199"/>
      <c r="IS416" s="199"/>
      <c r="IT416" s="199"/>
      <c r="IU416" s="199"/>
      <c r="IV416" s="199"/>
      <c r="IW416" s="199"/>
      <c r="IX416" s="199"/>
      <c r="IY416" s="199"/>
      <c r="IZ416" s="199"/>
      <c r="JA416" s="199"/>
      <c r="JB416" s="199"/>
      <c r="JC416" s="199"/>
      <c r="JD416" s="199"/>
      <c r="JE416" s="199"/>
      <c r="JF416" s="199"/>
      <c r="JG416" s="199"/>
      <c r="JH416" s="199"/>
      <c r="JI416" s="199"/>
      <c r="JJ416" s="199"/>
      <c r="JK416" s="199"/>
      <c r="JL416" s="199"/>
      <c r="JM416" s="199"/>
      <c r="JN416" s="199"/>
      <c r="JO416" s="199"/>
      <c r="JP416" s="199"/>
      <c r="JQ416" s="199"/>
      <c r="JR416" s="199"/>
      <c r="JS416" s="199"/>
      <c r="JT416" s="199"/>
      <c r="JU416" s="199"/>
      <c r="JV416" s="199"/>
      <c r="JW416" s="199"/>
      <c r="JX416" s="199"/>
      <c r="JY416" s="199"/>
      <c r="JZ416" s="199"/>
      <c r="KA416" s="199"/>
      <c r="KB416" s="199"/>
      <c r="KC416" s="199"/>
      <c r="KD416" s="199"/>
      <c r="KE416" s="199"/>
      <c r="KF416" s="199"/>
      <c r="KG416" s="199"/>
      <c r="KH416" s="199"/>
      <c r="KI416" s="199"/>
      <c r="KJ416" s="199"/>
      <c r="KK416" s="199"/>
      <c r="KL416" s="199"/>
      <c r="KM416" s="199"/>
      <c r="KN416" s="199"/>
      <c r="KO416" s="199"/>
      <c r="KP416" s="199"/>
      <c r="KQ416" s="199"/>
      <c r="KR416" s="199"/>
      <c r="KS416" s="199"/>
      <c r="KT416" s="199"/>
      <c r="KU416" s="199"/>
      <c r="KV416" s="199"/>
      <c r="KW416" s="199"/>
      <c r="KX416" s="199"/>
      <c r="KY416" s="199"/>
      <c r="KZ416" s="199"/>
      <c r="LA416" s="199"/>
      <c r="LB416" s="199"/>
      <c r="LC416" s="199"/>
      <c r="LD416" s="199"/>
      <c r="LE416" s="199"/>
      <c r="LF416" s="199"/>
      <c r="LG416" s="199"/>
      <c r="LH416" s="199"/>
      <c r="LI416" s="199"/>
      <c r="LJ416" s="199"/>
      <c r="LK416" s="199"/>
      <c r="LL416" s="199"/>
      <c r="LM416" s="199"/>
      <c r="LN416" s="199"/>
      <c r="LO416" s="199"/>
      <c r="LP416" s="199"/>
      <c r="LQ416" s="199"/>
      <c r="LR416" s="199"/>
      <c r="LS416" s="199"/>
      <c r="LT416" s="199"/>
      <c r="LU416" s="199"/>
      <c r="LV416" s="199"/>
      <c r="LW416" s="199"/>
      <c r="LX416" s="199"/>
      <c r="LY416" s="199"/>
      <c r="LZ416" s="199"/>
      <c r="MA416" s="199"/>
      <c r="MB416" s="199"/>
      <c r="MC416" s="199"/>
      <c r="MD416" s="199"/>
      <c r="ME416" s="199"/>
      <c r="MF416" s="199"/>
      <c r="MG416" s="199"/>
      <c r="MH416" s="199"/>
      <c r="MI416" s="199"/>
      <c r="MJ416" s="199"/>
      <c r="MK416" s="199"/>
      <c r="ML416" s="199"/>
      <c r="MM416" s="199"/>
      <c r="MN416" s="199"/>
      <c r="MO416" s="199"/>
      <c r="MP416" s="199"/>
      <c r="MQ416" s="199"/>
      <c r="MR416" s="199"/>
      <c r="MS416" s="199"/>
      <c r="MT416" s="199"/>
      <c r="MU416" s="199"/>
      <c r="MV416" s="199"/>
      <c r="MW416" s="199"/>
      <c r="MX416" s="199"/>
      <c r="MY416" s="199"/>
      <c r="MZ416" s="199"/>
      <c r="NA416" s="199"/>
      <c r="NB416" s="199"/>
      <c r="NC416" s="199"/>
      <c r="ND416" s="199"/>
      <c r="NE416" s="199"/>
      <c r="NF416" s="199"/>
      <c r="NG416" s="199"/>
      <c r="NH416" s="199"/>
      <c r="NI416" s="199"/>
      <c r="NJ416" s="199"/>
      <c r="NK416" s="199"/>
      <c r="NL416" s="199"/>
      <c r="NM416" s="199"/>
      <c r="NN416" s="199"/>
      <c r="NO416" s="199"/>
      <c r="NP416" s="199"/>
      <c r="NQ416" s="199"/>
      <c r="NR416" s="199"/>
      <c r="NS416" s="199"/>
      <c r="NT416" s="199"/>
      <c r="NU416" s="199"/>
      <c r="NV416" s="199"/>
      <c r="NW416" s="199"/>
      <c r="NX416" s="199"/>
      <c r="NY416" s="199"/>
      <c r="NZ416" s="199"/>
      <c r="OA416" s="199"/>
      <c r="OB416" s="199"/>
      <c r="OC416" s="199"/>
      <c r="OD416" s="199"/>
      <c r="OE416" s="199"/>
      <c r="OF416" s="199"/>
      <c r="OG416" s="199"/>
      <c r="OH416" s="199"/>
      <c r="OI416" s="199"/>
      <c r="OJ416" s="199"/>
      <c r="OK416" s="199"/>
      <c r="OL416" s="199"/>
      <c r="OM416" s="199"/>
      <c r="ON416" s="199"/>
      <c r="OO416" s="199"/>
      <c r="OP416" s="199"/>
      <c r="OQ416" s="199"/>
      <c r="OR416" s="199"/>
      <c r="OS416" s="199"/>
      <c r="OT416" s="199"/>
      <c r="OU416" s="199"/>
      <c r="OV416" s="199"/>
      <c r="OW416" s="199"/>
      <c r="OX416" s="199"/>
      <c r="OY416" s="199"/>
      <c r="OZ416" s="199"/>
      <c r="PA416" s="199"/>
      <c r="PB416" s="199"/>
      <c r="PC416" s="199"/>
      <c r="PD416" s="199"/>
      <c r="PE416" s="199"/>
      <c r="PF416" s="199"/>
      <c r="PG416" s="199"/>
      <c r="PH416" s="199"/>
      <c r="PI416" s="199"/>
      <c r="PJ416" s="199"/>
      <c r="PK416" s="199"/>
      <c r="PL416" s="199"/>
      <c r="PM416" s="199"/>
      <c r="PN416" s="199"/>
      <c r="PO416" s="199"/>
      <c r="PP416" s="199"/>
      <c r="PQ416" s="199"/>
      <c r="PR416" s="199"/>
      <c r="PS416" s="199"/>
      <c r="PT416" s="199"/>
      <c r="PU416" s="199"/>
      <c r="PV416" s="199"/>
      <c r="PW416" s="199"/>
      <c r="PX416" s="199"/>
      <c r="PY416" s="199"/>
      <c r="PZ416" s="199"/>
      <c r="QA416" s="199"/>
      <c r="QB416" s="199"/>
      <c r="QC416" s="199"/>
      <c r="QD416" s="199"/>
      <c r="QE416" s="199"/>
      <c r="QF416" s="199"/>
      <c r="QG416" s="199"/>
      <c r="QH416" s="199"/>
      <c r="QI416" s="199"/>
      <c r="QJ416" s="199"/>
      <c r="QK416" s="199"/>
      <c r="QL416" s="199"/>
      <c r="QM416" s="199"/>
      <c r="QN416" s="199"/>
      <c r="QO416" s="199"/>
      <c r="QP416" s="199"/>
      <c r="QQ416" s="199"/>
      <c r="QR416" s="199"/>
      <c r="QS416" s="199"/>
      <c r="QT416" s="199"/>
      <c r="QU416" s="199"/>
      <c r="QV416" s="199"/>
      <c r="QW416" s="199"/>
      <c r="QX416" s="199"/>
      <c r="QY416" s="199"/>
      <c r="QZ416" s="199"/>
      <c r="RA416" s="199"/>
      <c r="RB416" s="199"/>
      <c r="RC416" s="199"/>
      <c r="RD416" s="199"/>
      <c r="RE416" s="199"/>
      <c r="RF416" s="199"/>
      <c r="RG416" s="199"/>
      <c r="RH416" s="199"/>
      <c r="RI416" s="199"/>
      <c r="RJ416" s="199"/>
      <c r="RK416" s="199"/>
      <c r="RL416" s="199"/>
      <c r="RM416" s="199"/>
      <c r="RN416" s="199"/>
      <c r="RO416" s="199"/>
      <c r="RP416" s="199"/>
      <c r="RQ416" s="199"/>
      <c r="RR416" s="199"/>
      <c r="RS416" s="199"/>
      <c r="RT416" s="199"/>
      <c r="RU416" s="199"/>
      <c r="RV416" s="199"/>
      <c r="RW416" s="199"/>
      <c r="RX416" s="199"/>
      <c r="RY416" s="199"/>
      <c r="RZ416" s="199"/>
      <c r="SA416" s="199"/>
      <c r="SB416" s="199"/>
      <c r="SC416" s="199"/>
      <c r="SD416" s="199"/>
      <c r="SE416" s="199"/>
      <c r="SF416" s="199"/>
      <c r="SG416" s="199"/>
      <c r="SH416" s="199"/>
      <c r="SI416" s="199"/>
      <c r="SJ416" s="199"/>
      <c r="SK416" s="199"/>
      <c r="SL416" s="199"/>
      <c r="SM416" s="199"/>
      <c r="SN416" s="199"/>
      <c r="SO416" s="199"/>
      <c r="SP416" s="199"/>
      <c r="SQ416" s="199"/>
      <c r="SR416" s="199"/>
      <c r="SS416" s="199"/>
      <c r="ST416" s="199"/>
      <c r="SU416" s="199"/>
      <c r="SV416" s="199"/>
      <c r="SW416" s="199"/>
      <c r="SX416" s="199"/>
      <c r="SY416" s="199"/>
      <c r="SZ416" s="199"/>
      <c r="TA416" s="199"/>
      <c r="TB416" s="199"/>
      <c r="TC416" s="199"/>
      <c r="TD416" s="199"/>
      <c r="TE416" s="199"/>
      <c r="TF416" s="199"/>
      <c r="TG416" s="199"/>
      <c r="TH416" s="199"/>
      <c r="TI416" s="199"/>
      <c r="TJ416" s="199"/>
      <c r="TK416" s="199"/>
      <c r="TL416" s="199"/>
      <c r="TM416" s="199"/>
      <c r="TN416" s="199"/>
      <c r="TO416" s="199"/>
      <c r="TP416" s="199"/>
      <c r="TQ416" s="199"/>
      <c r="TR416" s="199"/>
      <c r="TS416" s="199"/>
      <c r="TT416" s="199"/>
      <c r="TU416" s="199"/>
      <c r="TV416" s="199"/>
      <c r="TW416" s="199"/>
      <c r="TX416" s="199"/>
      <c r="TY416" s="199"/>
      <c r="TZ416" s="199"/>
      <c r="UA416" s="199"/>
      <c r="UB416" s="199"/>
      <c r="UC416" s="199"/>
      <c r="UD416" s="199"/>
      <c r="UE416" s="199"/>
      <c r="UF416" s="199"/>
      <c r="UG416" s="199"/>
      <c r="UH416" s="199"/>
      <c r="UI416" s="199"/>
      <c r="UJ416" s="199"/>
      <c r="UK416" s="199"/>
      <c r="UL416" s="199"/>
      <c r="UM416" s="199"/>
      <c r="UN416" s="199"/>
      <c r="UO416" s="199"/>
      <c r="UP416" s="199"/>
      <c r="UQ416" s="199"/>
      <c r="UR416" s="199"/>
      <c r="US416" s="199"/>
      <c r="UT416" s="199"/>
      <c r="UU416" s="199"/>
      <c r="UV416" s="199"/>
      <c r="UW416" s="199"/>
      <c r="UX416" s="199"/>
      <c r="UY416" s="199"/>
      <c r="UZ416" s="199"/>
      <c r="VA416" s="199"/>
      <c r="VB416" s="199"/>
      <c r="VC416" s="199"/>
      <c r="VD416" s="199"/>
      <c r="VE416" s="199"/>
      <c r="VF416" s="199"/>
      <c r="VG416" s="199"/>
      <c r="VH416" s="199"/>
      <c r="VI416" s="199"/>
      <c r="VJ416" s="199"/>
      <c r="VK416" s="199"/>
      <c r="VL416" s="199"/>
      <c r="VM416" s="199"/>
      <c r="VN416" s="199"/>
      <c r="VO416" s="199"/>
      <c r="VP416" s="199"/>
      <c r="VQ416" s="199"/>
      <c r="VR416" s="199"/>
      <c r="VS416" s="199"/>
      <c r="VT416" s="199"/>
      <c r="VU416" s="199"/>
      <c r="VV416" s="199"/>
      <c r="VW416" s="199"/>
      <c r="VX416" s="199"/>
      <c r="VY416" s="199"/>
      <c r="VZ416" s="199"/>
      <c r="WA416" s="199"/>
      <c r="WB416" s="199"/>
      <c r="WC416" s="199"/>
      <c r="WD416" s="199"/>
      <c r="WE416" s="199"/>
      <c r="WF416" s="199"/>
      <c r="WG416" s="199"/>
      <c r="WH416" s="199"/>
      <c r="WI416" s="199"/>
      <c r="WJ416" s="199"/>
      <c r="WK416" s="199"/>
      <c r="WL416" s="199"/>
      <c r="WM416" s="199"/>
      <c r="WN416" s="199"/>
      <c r="WO416" s="199"/>
      <c r="WP416" s="199"/>
      <c r="WQ416" s="199"/>
      <c r="WR416" s="199"/>
      <c r="WS416" s="199"/>
      <c r="WT416" s="199"/>
      <c r="WU416" s="199"/>
      <c r="WV416" s="199"/>
      <c r="WW416" s="199"/>
      <c r="WX416" s="199"/>
      <c r="WY416" s="199"/>
      <c r="WZ416" s="199"/>
      <c r="XA416" s="199"/>
      <c r="XB416" s="199"/>
      <c r="XC416" s="199"/>
      <c r="XD416" s="199"/>
      <c r="XE416" s="199"/>
      <c r="XF416" s="199"/>
      <c r="XG416" s="199"/>
      <c r="XH416" s="199"/>
      <c r="XI416" s="199"/>
      <c r="XJ416" s="199"/>
      <c r="XK416" s="199"/>
      <c r="XL416" s="199"/>
      <c r="XM416" s="199"/>
      <c r="XN416" s="199"/>
      <c r="XO416" s="199"/>
      <c r="XP416" s="199"/>
      <c r="XQ416" s="199"/>
      <c r="XR416" s="199"/>
      <c r="XS416" s="199"/>
      <c r="XT416" s="199"/>
      <c r="XU416" s="199"/>
      <c r="XV416" s="199"/>
      <c r="XW416" s="199"/>
      <c r="XX416" s="199"/>
      <c r="XY416" s="199"/>
      <c r="XZ416" s="199"/>
      <c r="YA416" s="199"/>
      <c r="YB416" s="199"/>
      <c r="YC416" s="199"/>
      <c r="YD416" s="199"/>
      <c r="YE416" s="199"/>
      <c r="YF416" s="199"/>
      <c r="YG416" s="199"/>
      <c r="YH416" s="199"/>
      <c r="YI416" s="199"/>
      <c r="YJ416" s="199"/>
      <c r="YK416" s="199"/>
      <c r="YL416" s="199"/>
      <c r="YM416" s="199"/>
      <c r="YN416" s="199"/>
      <c r="YO416" s="199"/>
      <c r="YP416" s="199"/>
      <c r="YQ416" s="199"/>
      <c r="YR416" s="199"/>
      <c r="YS416" s="199"/>
      <c r="YT416" s="199"/>
      <c r="YU416" s="199"/>
      <c r="YV416" s="199"/>
      <c r="YW416" s="199"/>
      <c r="YX416" s="199"/>
      <c r="YY416" s="199"/>
      <c r="YZ416" s="199"/>
      <c r="ZA416" s="199"/>
      <c r="ZB416" s="199"/>
      <c r="ZC416" s="199"/>
      <c r="ZD416" s="199"/>
      <c r="ZE416" s="199"/>
      <c r="ZF416" s="199"/>
      <c r="ZG416" s="199"/>
      <c r="ZH416" s="199"/>
      <c r="ZI416" s="199"/>
      <c r="ZJ416" s="199"/>
      <c r="ZK416" s="199"/>
      <c r="ZL416" s="199"/>
      <c r="ZM416" s="199"/>
      <c r="ZN416" s="199"/>
      <c r="ZO416" s="199"/>
      <c r="ZP416" s="199"/>
      <c r="ZQ416" s="199"/>
      <c r="ZR416" s="199"/>
      <c r="ZS416" s="199"/>
      <c r="ZT416" s="199"/>
      <c r="ZU416" s="199"/>
      <c r="ZV416" s="199"/>
      <c r="ZW416" s="199"/>
      <c r="ZX416" s="199"/>
      <c r="ZY416" s="199"/>
      <c r="ZZ416" s="199"/>
      <c r="AAA416" s="199"/>
      <c r="AAB416" s="199"/>
      <c r="AAC416" s="199"/>
      <c r="AAD416" s="199"/>
      <c r="AAE416" s="199"/>
      <c r="AAF416" s="199"/>
      <c r="AAG416" s="199"/>
      <c r="AAH416" s="199"/>
      <c r="AAI416" s="199"/>
      <c r="AAJ416" s="199"/>
      <c r="AAK416" s="199"/>
      <c r="AAL416" s="199"/>
      <c r="AAM416" s="199"/>
      <c r="AAN416" s="199"/>
      <c r="AAO416" s="199"/>
      <c r="AAP416" s="199"/>
      <c r="AAQ416" s="199"/>
      <c r="AAR416" s="199"/>
      <c r="AAS416" s="199"/>
      <c r="AAT416" s="199"/>
      <c r="AAU416" s="199"/>
      <c r="AAV416" s="199"/>
      <c r="AAW416" s="199"/>
      <c r="AAX416" s="199"/>
      <c r="AAY416" s="199"/>
      <c r="AAZ416" s="199"/>
      <c r="ABA416" s="199"/>
      <c r="ABB416" s="199"/>
      <c r="ABC416" s="199"/>
      <c r="ABD416" s="199"/>
      <c r="ABE416" s="199"/>
      <c r="ABF416" s="199"/>
      <c r="ABG416" s="199"/>
      <c r="ABH416" s="199"/>
      <c r="ABI416" s="199"/>
      <c r="ABJ416" s="199"/>
      <c r="ABK416" s="199"/>
      <c r="ABL416" s="199"/>
      <c r="ABM416" s="199"/>
      <c r="ABN416" s="199"/>
      <c r="ABO416" s="199"/>
      <c r="ABP416" s="199"/>
      <c r="ABQ416" s="199"/>
      <c r="ABR416" s="199"/>
      <c r="ABS416" s="199"/>
      <c r="ABT416" s="199"/>
      <c r="ABU416" s="199"/>
      <c r="ABV416" s="199"/>
      <c r="ABW416" s="199"/>
      <c r="ABX416" s="199"/>
      <c r="ABY416" s="199"/>
      <c r="ABZ416" s="199"/>
      <c r="ACA416" s="199"/>
      <c r="ACB416" s="199"/>
      <c r="ACC416" s="199"/>
      <c r="ACD416" s="199"/>
      <c r="ACE416" s="199"/>
      <c r="ACF416" s="199"/>
      <c r="ACG416" s="199"/>
      <c r="ACH416" s="199"/>
      <c r="ACI416" s="199"/>
      <c r="ACJ416" s="199"/>
      <c r="ACK416" s="199"/>
      <c r="ACL416" s="199"/>
      <c r="ACM416" s="199"/>
      <c r="ACN416" s="199"/>
      <c r="ACO416" s="199"/>
      <c r="ACP416" s="199"/>
      <c r="ACQ416" s="199"/>
      <c r="ACR416" s="199"/>
      <c r="ACS416" s="199"/>
      <c r="ACT416" s="199"/>
      <c r="ACU416" s="199"/>
      <c r="ACV416" s="199"/>
      <c r="ACW416" s="199"/>
      <c r="ACX416" s="199"/>
      <c r="ACY416" s="199"/>
      <c r="ACZ416" s="199"/>
      <c r="ADA416" s="199"/>
      <c r="ADB416" s="199"/>
      <c r="ADC416" s="199"/>
      <c r="ADD416" s="199"/>
      <c r="ADE416" s="199"/>
      <c r="ADF416" s="199"/>
      <c r="ADG416" s="199"/>
      <c r="ADH416" s="199"/>
      <c r="ADI416" s="199"/>
      <c r="ADJ416" s="199"/>
      <c r="ADK416" s="199"/>
      <c r="ADL416" s="199"/>
      <c r="ADM416" s="199"/>
      <c r="ADN416" s="199"/>
      <c r="ADO416" s="199"/>
      <c r="ADP416" s="199"/>
      <c r="ADQ416" s="199"/>
      <c r="ADR416" s="199"/>
      <c r="ADS416" s="199"/>
      <c r="ADT416" s="199"/>
      <c r="ADU416" s="199"/>
      <c r="ADV416" s="199"/>
      <c r="ADW416" s="199"/>
      <c r="ADX416" s="199"/>
      <c r="ADY416" s="199"/>
      <c r="ADZ416" s="199"/>
      <c r="AEA416" s="199"/>
      <c r="AEB416" s="199"/>
      <c r="AEC416" s="199"/>
      <c r="AED416" s="199"/>
      <c r="AEE416" s="199"/>
      <c r="AEF416" s="199"/>
      <c r="AEG416" s="199"/>
      <c r="AEH416" s="199"/>
      <c r="AEI416" s="199"/>
      <c r="AEJ416" s="199"/>
      <c r="AEK416" s="199"/>
      <c r="AEL416" s="199"/>
      <c r="AEM416" s="199"/>
      <c r="AEN416" s="199"/>
      <c r="AEO416" s="199"/>
      <c r="AEP416" s="199"/>
      <c r="AEQ416" s="199"/>
      <c r="AER416" s="199"/>
      <c r="AES416" s="199"/>
      <c r="AET416" s="199"/>
      <c r="AEU416" s="199"/>
      <c r="AEV416" s="199"/>
      <c r="AEW416" s="199"/>
      <c r="AEX416" s="199"/>
      <c r="AEY416" s="199"/>
      <c r="AEZ416" s="199"/>
      <c r="AFA416" s="199"/>
      <c r="AFB416" s="199"/>
      <c r="AFC416" s="199"/>
      <c r="AFD416" s="199"/>
      <c r="AFE416" s="199"/>
      <c r="AFF416" s="199"/>
      <c r="AFG416" s="199"/>
      <c r="AFH416" s="199"/>
      <c r="AFI416" s="199"/>
      <c r="AFJ416" s="199"/>
      <c r="AFK416" s="199"/>
      <c r="AFL416" s="199"/>
      <c r="AFM416" s="199"/>
      <c r="AFN416" s="199"/>
      <c r="AFO416" s="199"/>
      <c r="AFP416" s="199"/>
      <c r="AFQ416" s="199"/>
      <c r="AFR416" s="199"/>
      <c r="AFS416" s="199"/>
      <c r="AFT416" s="199"/>
      <c r="AFU416" s="199"/>
      <c r="AFV416" s="199"/>
      <c r="AFW416" s="199"/>
      <c r="AFX416" s="199"/>
      <c r="AFY416" s="199"/>
      <c r="AFZ416" s="199"/>
      <c r="AGA416" s="199"/>
      <c r="AGB416" s="199"/>
      <c r="AGC416" s="199"/>
      <c r="AGD416" s="199"/>
      <c r="AGE416" s="199"/>
      <c r="AGF416" s="199"/>
      <c r="AGG416" s="199"/>
      <c r="AGH416" s="199"/>
      <c r="AGI416" s="199"/>
      <c r="AGJ416" s="199"/>
      <c r="AGK416" s="199"/>
      <c r="AGL416" s="199"/>
      <c r="AGM416" s="199"/>
      <c r="AGN416" s="199"/>
      <c r="AGO416" s="199"/>
      <c r="AGP416" s="199"/>
      <c r="AGQ416" s="199"/>
      <c r="AGR416" s="199"/>
      <c r="AGS416" s="199"/>
      <c r="AGT416" s="199"/>
      <c r="AGU416" s="199"/>
      <c r="AGV416" s="199"/>
      <c r="AGW416" s="199"/>
      <c r="AGX416" s="199"/>
      <c r="AGY416" s="199"/>
      <c r="AGZ416" s="199"/>
      <c r="AHA416" s="199"/>
      <c r="AHB416" s="199"/>
      <c r="AHC416" s="199"/>
      <c r="AHD416" s="199"/>
      <c r="AHE416" s="199"/>
      <c r="AHF416" s="199"/>
      <c r="AHG416" s="199"/>
      <c r="AHH416" s="199"/>
      <c r="AHI416" s="199"/>
      <c r="AHJ416" s="199"/>
      <c r="AHK416" s="199"/>
      <c r="AHL416" s="199"/>
      <c r="AHM416" s="199"/>
      <c r="AHN416" s="199"/>
      <c r="AHO416" s="199"/>
      <c r="AHP416" s="199"/>
      <c r="AHQ416" s="199"/>
      <c r="AHR416" s="199"/>
      <c r="AHS416" s="199"/>
      <c r="AHT416" s="199"/>
      <c r="AHU416" s="199"/>
      <c r="AHV416" s="199"/>
      <c r="AHW416" s="199"/>
      <c r="AHX416" s="199"/>
      <c r="AHY416" s="199"/>
      <c r="AHZ416" s="199"/>
      <c r="AIA416" s="199"/>
      <c r="AIB416" s="199"/>
      <c r="AIC416" s="199"/>
      <c r="AID416" s="199"/>
      <c r="AIE416" s="199"/>
      <c r="AIF416" s="199"/>
      <c r="AIG416" s="199"/>
      <c r="AIH416" s="199"/>
      <c r="AII416" s="199"/>
      <c r="AIJ416" s="199"/>
      <c r="AIK416" s="199"/>
      <c r="AIL416" s="199"/>
      <c r="AIM416" s="199"/>
      <c r="AIN416" s="199"/>
      <c r="AIO416" s="199"/>
      <c r="AIP416" s="199"/>
      <c r="AIQ416" s="199"/>
      <c r="AIR416" s="199"/>
      <c r="AIS416" s="199"/>
      <c r="AIT416" s="199"/>
      <c r="AIU416" s="199"/>
      <c r="AIV416" s="199"/>
      <c r="AIW416" s="199"/>
      <c r="AIX416" s="199"/>
      <c r="AIY416" s="199"/>
      <c r="AIZ416" s="199"/>
      <c r="AJA416" s="199"/>
      <c r="AJB416" s="199"/>
      <c r="AJC416" s="199"/>
      <c r="AJD416" s="199"/>
      <c r="AJE416" s="199"/>
      <c r="AJF416" s="199"/>
      <c r="AJG416" s="199"/>
      <c r="AJH416" s="199"/>
      <c r="AJI416" s="199"/>
      <c r="AJJ416" s="199"/>
      <c r="AJK416" s="199"/>
      <c r="AJL416" s="199"/>
      <c r="AJM416" s="199"/>
      <c r="AJN416" s="199"/>
      <c r="AJO416" s="199"/>
      <c r="AJP416" s="199"/>
      <c r="AJQ416" s="199"/>
      <c r="AJR416" s="199"/>
      <c r="AJS416" s="199"/>
      <c r="AJT416" s="199"/>
      <c r="AJU416" s="199"/>
      <c r="AJV416" s="199"/>
      <c r="AJW416" s="199"/>
      <c r="AJX416" s="199"/>
      <c r="AJY416" s="199"/>
      <c r="AJZ416" s="199"/>
      <c r="AKA416" s="199"/>
      <c r="AKB416" s="199"/>
      <c r="AKC416" s="199"/>
      <c r="AKD416" s="199"/>
      <c r="AKE416" s="199"/>
      <c r="AKF416" s="199"/>
      <c r="AKG416" s="199"/>
      <c r="AKH416" s="199"/>
      <c r="AKI416" s="199"/>
      <c r="AKJ416" s="199"/>
      <c r="AKK416" s="199"/>
      <c r="AKL416" s="199"/>
      <c r="AKM416" s="199"/>
      <c r="AKN416" s="199"/>
      <c r="AKO416" s="199"/>
      <c r="AKP416" s="199"/>
      <c r="AKQ416" s="199"/>
      <c r="AKR416" s="199"/>
      <c r="AKS416" s="199"/>
      <c r="AKT416" s="199"/>
      <c r="AKU416" s="199"/>
      <c r="AKV416" s="199"/>
      <c r="AKW416" s="199"/>
      <c r="AKX416" s="199"/>
      <c r="AKY416" s="199"/>
      <c r="AKZ416" s="199"/>
      <c r="ALA416" s="199"/>
      <c r="ALB416" s="199"/>
      <c r="ALC416" s="199"/>
      <c r="ALD416" s="199"/>
      <c r="ALE416" s="199"/>
      <c r="ALF416" s="199"/>
      <c r="ALG416" s="199"/>
      <c r="ALH416" s="199"/>
      <c r="ALI416" s="199"/>
      <c r="ALJ416" s="199"/>
      <c r="ALK416" s="199"/>
      <c r="ALL416" s="199"/>
      <c r="ALM416" s="199"/>
      <c r="ALN416" s="199"/>
      <c r="ALO416" s="199"/>
      <c r="ALP416" s="199"/>
      <c r="ALQ416" s="199"/>
      <c r="ALR416" s="199"/>
      <c r="ALS416" s="199"/>
      <c r="ALT416" s="199"/>
      <c r="ALU416" s="199"/>
      <c r="ALV416" s="199"/>
      <c r="ALW416" s="199"/>
      <c r="ALX416" s="199"/>
      <c r="ALY416" s="199"/>
      <c r="ALZ416" s="199"/>
      <c r="AMA416" s="199"/>
      <c r="AMB416" s="199"/>
      <c r="AMC416" s="199"/>
      <c r="AMD416" s="199"/>
      <c r="AME416" s="199"/>
      <c r="AMF416" s="199"/>
      <c r="AMG416" s="199"/>
      <c r="AMH416" s="199"/>
      <c r="AMI416" s="199"/>
      <c r="AMJ416" s="200"/>
    </row>
    <row r="417" spans="1:1024">
      <c r="A417" s="193"/>
      <c r="B417" s="201" t="s">
        <v>1112</v>
      </c>
      <c r="C417" s="195"/>
      <c r="D417" s="195"/>
      <c r="E417" s="196"/>
      <c r="F417" s="197"/>
      <c r="G417" s="198"/>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c r="FM417" s="199"/>
      <c r="FN417" s="199"/>
      <c r="FO417" s="199"/>
      <c r="FP417" s="199"/>
      <c r="FQ417" s="199"/>
      <c r="FR417" s="199"/>
      <c r="FS417" s="199"/>
      <c r="FT417" s="199"/>
      <c r="FU417" s="199"/>
      <c r="FV417" s="199"/>
      <c r="FW417" s="199"/>
      <c r="FX417" s="199"/>
      <c r="FY417" s="199"/>
      <c r="FZ417" s="199"/>
      <c r="GA417" s="199"/>
      <c r="GB417" s="199"/>
      <c r="GC417" s="199"/>
      <c r="GD417" s="199"/>
      <c r="GE417" s="199"/>
      <c r="GF417" s="199"/>
      <c r="GG417" s="199"/>
      <c r="GH417" s="199"/>
      <c r="GI417" s="199"/>
      <c r="GJ417" s="199"/>
      <c r="GK417" s="199"/>
      <c r="GL417" s="199"/>
      <c r="GM417" s="199"/>
      <c r="GN417" s="199"/>
      <c r="GO417" s="199"/>
      <c r="GP417" s="199"/>
      <c r="GQ417" s="199"/>
      <c r="GR417" s="199"/>
      <c r="GS417" s="199"/>
      <c r="GT417" s="199"/>
      <c r="GU417" s="199"/>
      <c r="GV417" s="199"/>
      <c r="GW417" s="199"/>
      <c r="GX417" s="199"/>
      <c r="GY417" s="199"/>
      <c r="GZ417" s="199"/>
      <c r="HA417" s="199"/>
      <c r="HB417" s="199"/>
      <c r="HC417" s="199"/>
      <c r="HD417" s="199"/>
      <c r="HE417" s="199"/>
      <c r="HF417" s="199"/>
      <c r="HG417" s="199"/>
      <c r="HH417" s="199"/>
      <c r="HI417" s="199"/>
      <c r="HJ417" s="199"/>
      <c r="HK417" s="199"/>
      <c r="HL417" s="199"/>
      <c r="HM417" s="199"/>
      <c r="HN417" s="199"/>
      <c r="HO417" s="199"/>
      <c r="HP417" s="199"/>
      <c r="HQ417" s="199"/>
      <c r="HR417" s="199"/>
      <c r="HS417" s="199"/>
      <c r="HT417" s="199"/>
      <c r="HU417" s="199"/>
      <c r="HV417" s="199"/>
      <c r="HW417" s="199"/>
      <c r="HX417" s="199"/>
      <c r="HY417" s="199"/>
      <c r="HZ417" s="199"/>
      <c r="IA417" s="199"/>
      <c r="IB417" s="199"/>
      <c r="IC417" s="199"/>
      <c r="ID417" s="199"/>
      <c r="IE417" s="199"/>
      <c r="IF417" s="199"/>
      <c r="IG417" s="199"/>
      <c r="IH417" s="199"/>
      <c r="II417" s="199"/>
      <c r="IJ417" s="199"/>
      <c r="IK417" s="199"/>
      <c r="IL417" s="199"/>
      <c r="IM417" s="199"/>
      <c r="IN417" s="199"/>
      <c r="IO417" s="199"/>
      <c r="IP417" s="199"/>
      <c r="IQ417" s="199"/>
      <c r="IR417" s="199"/>
      <c r="IS417" s="199"/>
      <c r="IT417" s="199"/>
      <c r="IU417" s="199"/>
      <c r="IV417" s="199"/>
      <c r="IW417" s="199"/>
      <c r="IX417" s="199"/>
      <c r="IY417" s="199"/>
      <c r="IZ417" s="199"/>
      <c r="JA417" s="199"/>
      <c r="JB417" s="199"/>
      <c r="JC417" s="199"/>
      <c r="JD417" s="199"/>
      <c r="JE417" s="199"/>
      <c r="JF417" s="199"/>
      <c r="JG417" s="199"/>
      <c r="JH417" s="199"/>
      <c r="JI417" s="199"/>
      <c r="JJ417" s="199"/>
      <c r="JK417" s="199"/>
      <c r="JL417" s="199"/>
      <c r="JM417" s="199"/>
      <c r="JN417" s="199"/>
      <c r="JO417" s="199"/>
      <c r="JP417" s="199"/>
      <c r="JQ417" s="199"/>
      <c r="JR417" s="199"/>
      <c r="JS417" s="199"/>
      <c r="JT417" s="199"/>
      <c r="JU417" s="199"/>
      <c r="JV417" s="199"/>
      <c r="JW417" s="199"/>
      <c r="JX417" s="199"/>
      <c r="JY417" s="199"/>
      <c r="JZ417" s="199"/>
      <c r="KA417" s="199"/>
      <c r="KB417" s="199"/>
      <c r="KC417" s="199"/>
      <c r="KD417" s="199"/>
      <c r="KE417" s="199"/>
      <c r="KF417" s="199"/>
      <c r="KG417" s="199"/>
      <c r="KH417" s="199"/>
      <c r="KI417" s="199"/>
      <c r="KJ417" s="199"/>
      <c r="KK417" s="199"/>
      <c r="KL417" s="199"/>
      <c r="KM417" s="199"/>
      <c r="KN417" s="199"/>
      <c r="KO417" s="199"/>
      <c r="KP417" s="199"/>
      <c r="KQ417" s="199"/>
      <c r="KR417" s="199"/>
      <c r="KS417" s="199"/>
      <c r="KT417" s="199"/>
      <c r="KU417" s="199"/>
      <c r="KV417" s="199"/>
      <c r="KW417" s="199"/>
      <c r="KX417" s="199"/>
      <c r="KY417" s="199"/>
      <c r="KZ417" s="199"/>
      <c r="LA417" s="199"/>
      <c r="LB417" s="199"/>
      <c r="LC417" s="199"/>
      <c r="LD417" s="199"/>
      <c r="LE417" s="199"/>
      <c r="LF417" s="199"/>
      <c r="LG417" s="199"/>
      <c r="LH417" s="199"/>
      <c r="LI417" s="199"/>
      <c r="LJ417" s="199"/>
      <c r="LK417" s="199"/>
      <c r="LL417" s="199"/>
      <c r="LM417" s="199"/>
      <c r="LN417" s="199"/>
      <c r="LO417" s="199"/>
      <c r="LP417" s="199"/>
      <c r="LQ417" s="199"/>
      <c r="LR417" s="199"/>
      <c r="LS417" s="199"/>
      <c r="LT417" s="199"/>
      <c r="LU417" s="199"/>
      <c r="LV417" s="199"/>
      <c r="LW417" s="199"/>
      <c r="LX417" s="199"/>
      <c r="LY417" s="199"/>
      <c r="LZ417" s="199"/>
      <c r="MA417" s="199"/>
      <c r="MB417" s="199"/>
      <c r="MC417" s="199"/>
      <c r="MD417" s="199"/>
      <c r="ME417" s="199"/>
      <c r="MF417" s="199"/>
      <c r="MG417" s="199"/>
      <c r="MH417" s="199"/>
      <c r="MI417" s="199"/>
      <c r="MJ417" s="199"/>
      <c r="MK417" s="199"/>
      <c r="ML417" s="199"/>
      <c r="MM417" s="199"/>
      <c r="MN417" s="199"/>
      <c r="MO417" s="199"/>
      <c r="MP417" s="199"/>
      <c r="MQ417" s="199"/>
      <c r="MR417" s="199"/>
      <c r="MS417" s="199"/>
      <c r="MT417" s="199"/>
      <c r="MU417" s="199"/>
      <c r="MV417" s="199"/>
      <c r="MW417" s="199"/>
      <c r="MX417" s="199"/>
      <c r="MY417" s="199"/>
      <c r="MZ417" s="199"/>
      <c r="NA417" s="199"/>
      <c r="NB417" s="199"/>
      <c r="NC417" s="199"/>
      <c r="ND417" s="199"/>
      <c r="NE417" s="199"/>
      <c r="NF417" s="199"/>
      <c r="NG417" s="199"/>
      <c r="NH417" s="199"/>
      <c r="NI417" s="199"/>
      <c r="NJ417" s="199"/>
      <c r="NK417" s="199"/>
      <c r="NL417" s="199"/>
      <c r="NM417" s="199"/>
      <c r="NN417" s="199"/>
      <c r="NO417" s="199"/>
      <c r="NP417" s="199"/>
      <c r="NQ417" s="199"/>
      <c r="NR417" s="199"/>
      <c r="NS417" s="199"/>
      <c r="NT417" s="199"/>
      <c r="NU417" s="199"/>
      <c r="NV417" s="199"/>
      <c r="NW417" s="199"/>
      <c r="NX417" s="199"/>
      <c r="NY417" s="199"/>
      <c r="NZ417" s="199"/>
      <c r="OA417" s="199"/>
      <c r="OB417" s="199"/>
      <c r="OC417" s="199"/>
      <c r="OD417" s="199"/>
      <c r="OE417" s="199"/>
      <c r="OF417" s="199"/>
      <c r="OG417" s="199"/>
      <c r="OH417" s="199"/>
      <c r="OI417" s="199"/>
      <c r="OJ417" s="199"/>
      <c r="OK417" s="199"/>
      <c r="OL417" s="199"/>
      <c r="OM417" s="199"/>
      <c r="ON417" s="199"/>
      <c r="OO417" s="199"/>
      <c r="OP417" s="199"/>
      <c r="OQ417" s="199"/>
      <c r="OR417" s="199"/>
      <c r="OS417" s="199"/>
      <c r="OT417" s="199"/>
      <c r="OU417" s="199"/>
      <c r="OV417" s="199"/>
      <c r="OW417" s="199"/>
      <c r="OX417" s="199"/>
      <c r="OY417" s="199"/>
      <c r="OZ417" s="199"/>
      <c r="PA417" s="199"/>
      <c r="PB417" s="199"/>
      <c r="PC417" s="199"/>
      <c r="PD417" s="199"/>
      <c r="PE417" s="199"/>
      <c r="PF417" s="199"/>
      <c r="PG417" s="199"/>
      <c r="PH417" s="199"/>
      <c r="PI417" s="199"/>
      <c r="PJ417" s="199"/>
      <c r="PK417" s="199"/>
      <c r="PL417" s="199"/>
      <c r="PM417" s="199"/>
      <c r="PN417" s="199"/>
      <c r="PO417" s="199"/>
      <c r="PP417" s="199"/>
      <c r="PQ417" s="199"/>
      <c r="PR417" s="199"/>
      <c r="PS417" s="199"/>
      <c r="PT417" s="199"/>
      <c r="PU417" s="199"/>
      <c r="PV417" s="199"/>
      <c r="PW417" s="199"/>
      <c r="PX417" s="199"/>
      <c r="PY417" s="199"/>
      <c r="PZ417" s="199"/>
      <c r="QA417" s="199"/>
      <c r="QB417" s="199"/>
      <c r="QC417" s="199"/>
      <c r="QD417" s="199"/>
      <c r="QE417" s="199"/>
      <c r="QF417" s="199"/>
      <c r="QG417" s="199"/>
      <c r="QH417" s="199"/>
      <c r="QI417" s="199"/>
      <c r="QJ417" s="199"/>
      <c r="QK417" s="199"/>
      <c r="QL417" s="199"/>
      <c r="QM417" s="199"/>
      <c r="QN417" s="199"/>
      <c r="QO417" s="199"/>
      <c r="QP417" s="199"/>
      <c r="QQ417" s="199"/>
      <c r="QR417" s="199"/>
      <c r="QS417" s="199"/>
      <c r="QT417" s="199"/>
      <c r="QU417" s="199"/>
      <c r="QV417" s="199"/>
      <c r="QW417" s="199"/>
      <c r="QX417" s="199"/>
      <c r="QY417" s="199"/>
      <c r="QZ417" s="199"/>
      <c r="RA417" s="199"/>
      <c r="RB417" s="199"/>
      <c r="RC417" s="199"/>
      <c r="RD417" s="199"/>
      <c r="RE417" s="199"/>
      <c r="RF417" s="199"/>
      <c r="RG417" s="199"/>
      <c r="RH417" s="199"/>
      <c r="RI417" s="199"/>
      <c r="RJ417" s="199"/>
      <c r="RK417" s="199"/>
      <c r="RL417" s="199"/>
      <c r="RM417" s="199"/>
      <c r="RN417" s="199"/>
      <c r="RO417" s="199"/>
      <c r="RP417" s="199"/>
      <c r="RQ417" s="199"/>
      <c r="RR417" s="199"/>
      <c r="RS417" s="199"/>
      <c r="RT417" s="199"/>
      <c r="RU417" s="199"/>
      <c r="RV417" s="199"/>
      <c r="RW417" s="199"/>
      <c r="RX417" s="199"/>
      <c r="RY417" s="199"/>
      <c r="RZ417" s="199"/>
      <c r="SA417" s="199"/>
      <c r="SB417" s="199"/>
      <c r="SC417" s="199"/>
      <c r="SD417" s="199"/>
      <c r="SE417" s="199"/>
      <c r="SF417" s="199"/>
      <c r="SG417" s="199"/>
      <c r="SH417" s="199"/>
      <c r="SI417" s="199"/>
      <c r="SJ417" s="199"/>
      <c r="SK417" s="199"/>
      <c r="SL417" s="199"/>
      <c r="SM417" s="199"/>
      <c r="SN417" s="199"/>
      <c r="SO417" s="199"/>
      <c r="SP417" s="199"/>
      <c r="SQ417" s="199"/>
      <c r="SR417" s="199"/>
      <c r="SS417" s="199"/>
      <c r="ST417" s="199"/>
      <c r="SU417" s="199"/>
      <c r="SV417" s="199"/>
      <c r="SW417" s="199"/>
      <c r="SX417" s="199"/>
      <c r="SY417" s="199"/>
      <c r="SZ417" s="199"/>
      <c r="TA417" s="199"/>
      <c r="TB417" s="199"/>
      <c r="TC417" s="199"/>
      <c r="TD417" s="199"/>
      <c r="TE417" s="199"/>
      <c r="TF417" s="199"/>
      <c r="TG417" s="199"/>
      <c r="TH417" s="199"/>
      <c r="TI417" s="199"/>
      <c r="TJ417" s="199"/>
      <c r="TK417" s="199"/>
      <c r="TL417" s="199"/>
      <c r="TM417" s="199"/>
      <c r="TN417" s="199"/>
      <c r="TO417" s="199"/>
      <c r="TP417" s="199"/>
      <c r="TQ417" s="199"/>
      <c r="TR417" s="199"/>
      <c r="TS417" s="199"/>
      <c r="TT417" s="199"/>
      <c r="TU417" s="199"/>
      <c r="TV417" s="199"/>
      <c r="TW417" s="199"/>
      <c r="TX417" s="199"/>
      <c r="TY417" s="199"/>
      <c r="TZ417" s="199"/>
      <c r="UA417" s="199"/>
      <c r="UB417" s="199"/>
      <c r="UC417" s="199"/>
      <c r="UD417" s="199"/>
      <c r="UE417" s="199"/>
      <c r="UF417" s="199"/>
      <c r="UG417" s="199"/>
      <c r="UH417" s="199"/>
      <c r="UI417" s="199"/>
      <c r="UJ417" s="199"/>
      <c r="UK417" s="199"/>
      <c r="UL417" s="199"/>
      <c r="UM417" s="199"/>
      <c r="UN417" s="199"/>
      <c r="UO417" s="199"/>
      <c r="UP417" s="199"/>
      <c r="UQ417" s="199"/>
      <c r="UR417" s="199"/>
      <c r="US417" s="199"/>
      <c r="UT417" s="199"/>
      <c r="UU417" s="199"/>
      <c r="UV417" s="199"/>
      <c r="UW417" s="199"/>
      <c r="UX417" s="199"/>
      <c r="UY417" s="199"/>
      <c r="UZ417" s="199"/>
      <c r="VA417" s="199"/>
      <c r="VB417" s="199"/>
      <c r="VC417" s="199"/>
      <c r="VD417" s="199"/>
      <c r="VE417" s="199"/>
      <c r="VF417" s="199"/>
      <c r="VG417" s="199"/>
      <c r="VH417" s="199"/>
      <c r="VI417" s="199"/>
      <c r="VJ417" s="199"/>
      <c r="VK417" s="199"/>
      <c r="VL417" s="199"/>
      <c r="VM417" s="199"/>
      <c r="VN417" s="199"/>
      <c r="VO417" s="199"/>
      <c r="VP417" s="199"/>
      <c r="VQ417" s="199"/>
      <c r="VR417" s="199"/>
      <c r="VS417" s="199"/>
      <c r="VT417" s="199"/>
      <c r="VU417" s="199"/>
      <c r="VV417" s="199"/>
      <c r="VW417" s="199"/>
      <c r="VX417" s="199"/>
      <c r="VY417" s="199"/>
      <c r="VZ417" s="199"/>
      <c r="WA417" s="199"/>
      <c r="WB417" s="199"/>
      <c r="WC417" s="199"/>
      <c r="WD417" s="199"/>
      <c r="WE417" s="199"/>
      <c r="WF417" s="199"/>
      <c r="WG417" s="199"/>
      <c r="WH417" s="199"/>
      <c r="WI417" s="199"/>
      <c r="WJ417" s="199"/>
      <c r="WK417" s="199"/>
      <c r="WL417" s="199"/>
      <c r="WM417" s="199"/>
      <c r="WN417" s="199"/>
      <c r="WO417" s="199"/>
      <c r="WP417" s="199"/>
      <c r="WQ417" s="199"/>
      <c r="WR417" s="199"/>
      <c r="WS417" s="199"/>
      <c r="WT417" s="199"/>
      <c r="WU417" s="199"/>
      <c r="WV417" s="199"/>
      <c r="WW417" s="199"/>
      <c r="WX417" s="199"/>
      <c r="WY417" s="199"/>
      <c r="WZ417" s="199"/>
      <c r="XA417" s="199"/>
      <c r="XB417" s="199"/>
      <c r="XC417" s="199"/>
      <c r="XD417" s="199"/>
      <c r="XE417" s="199"/>
      <c r="XF417" s="199"/>
      <c r="XG417" s="199"/>
      <c r="XH417" s="199"/>
      <c r="XI417" s="199"/>
      <c r="XJ417" s="199"/>
      <c r="XK417" s="199"/>
      <c r="XL417" s="199"/>
      <c r="XM417" s="199"/>
      <c r="XN417" s="199"/>
      <c r="XO417" s="199"/>
      <c r="XP417" s="199"/>
      <c r="XQ417" s="199"/>
      <c r="XR417" s="199"/>
      <c r="XS417" s="199"/>
      <c r="XT417" s="199"/>
      <c r="XU417" s="199"/>
      <c r="XV417" s="199"/>
      <c r="XW417" s="199"/>
      <c r="XX417" s="199"/>
      <c r="XY417" s="199"/>
      <c r="XZ417" s="199"/>
      <c r="YA417" s="199"/>
      <c r="YB417" s="199"/>
      <c r="YC417" s="199"/>
      <c r="YD417" s="199"/>
      <c r="YE417" s="199"/>
      <c r="YF417" s="199"/>
      <c r="YG417" s="199"/>
      <c r="YH417" s="199"/>
      <c r="YI417" s="199"/>
      <c r="YJ417" s="199"/>
      <c r="YK417" s="199"/>
      <c r="YL417" s="199"/>
      <c r="YM417" s="199"/>
      <c r="YN417" s="199"/>
      <c r="YO417" s="199"/>
      <c r="YP417" s="199"/>
      <c r="YQ417" s="199"/>
      <c r="YR417" s="199"/>
      <c r="YS417" s="199"/>
      <c r="YT417" s="199"/>
      <c r="YU417" s="199"/>
      <c r="YV417" s="199"/>
      <c r="YW417" s="199"/>
      <c r="YX417" s="199"/>
      <c r="YY417" s="199"/>
      <c r="YZ417" s="199"/>
      <c r="ZA417" s="199"/>
      <c r="ZB417" s="199"/>
      <c r="ZC417" s="199"/>
      <c r="ZD417" s="199"/>
      <c r="ZE417" s="199"/>
      <c r="ZF417" s="199"/>
      <c r="ZG417" s="199"/>
      <c r="ZH417" s="199"/>
      <c r="ZI417" s="199"/>
      <c r="ZJ417" s="199"/>
      <c r="ZK417" s="199"/>
      <c r="ZL417" s="199"/>
      <c r="ZM417" s="199"/>
      <c r="ZN417" s="199"/>
      <c r="ZO417" s="199"/>
      <c r="ZP417" s="199"/>
      <c r="ZQ417" s="199"/>
      <c r="ZR417" s="199"/>
      <c r="ZS417" s="199"/>
      <c r="ZT417" s="199"/>
      <c r="ZU417" s="199"/>
      <c r="ZV417" s="199"/>
      <c r="ZW417" s="199"/>
      <c r="ZX417" s="199"/>
      <c r="ZY417" s="199"/>
      <c r="ZZ417" s="199"/>
      <c r="AAA417" s="199"/>
      <c r="AAB417" s="199"/>
      <c r="AAC417" s="199"/>
      <c r="AAD417" s="199"/>
      <c r="AAE417" s="199"/>
      <c r="AAF417" s="199"/>
      <c r="AAG417" s="199"/>
      <c r="AAH417" s="199"/>
      <c r="AAI417" s="199"/>
      <c r="AAJ417" s="199"/>
      <c r="AAK417" s="199"/>
      <c r="AAL417" s="199"/>
      <c r="AAM417" s="199"/>
      <c r="AAN417" s="199"/>
      <c r="AAO417" s="199"/>
      <c r="AAP417" s="199"/>
      <c r="AAQ417" s="199"/>
      <c r="AAR417" s="199"/>
      <c r="AAS417" s="199"/>
      <c r="AAT417" s="199"/>
      <c r="AAU417" s="199"/>
      <c r="AAV417" s="199"/>
      <c r="AAW417" s="199"/>
      <c r="AAX417" s="199"/>
      <c r="AAY417" s="199"/>
      <c r="AAZ417" s="199"/>
      <c r="ABA417" s="199"/>
      <c r="ABB417" s="199"/>
      <c r="ABC417" s="199"/>
      <c r="ABD417" s="199"/>
      <c r="ABE417" s="199"/>
      <c r="ABF417" s="199"/>
      <c r="ABG417" s="199"/>
      <c r="ABH417" s="199"/>
      <c r="ABI417" s="199"/>
      <c r="ABJ417" s="199"/>
      <c r="ABK417" s="199"/>
      <c r="ABL417" s="199"/>
      <c r="ABM417" s="199"/>
      <c r="ABN417" s="199"/>
      <c r="ABO417" s="199"/>
      <c r="ABP417" s="199"/>
      <c r="ABQ417" s="199"/>
      <c r="ABR417" s="199"/>
      <c r="ABS417" s="199"/>
      <c r="ABT417" s="199"/>
      <c r="ABU417" s="199"/>
      <c r="ABV417" s="199"/>
      <c r="ABW417" s="199"/>
      <c r="ABX417" s="199"/>
      <c r="ABY417" s="199"/>
      <c r="ABZ417" s="199"/>
      <c r="ACA417" s="199"/>
      <c r="ACB417" s="199"/>
      <c r="ACC417" s="199"/>
      <c r="ACD417" s="199"/>
      <c r="ACE417" s="199"/>
      <c r="ACF417" s="199"/>
      <c r="ACG417" s="199"/>
      <c r="ACH417" s="199"/>
      <c r="ACI417" s="199"/>
      <c r="ACJ417" s="199"/>
      <c r="ACK417" s="199"/>
      <c r="ACL417" s="199"/>
      <c r="ACM417" s="199"/>
      <c r="ACN417" s="199"/>
      <c r="ACO417" s="199"/>
      <c r="ACP417" s="199"/>
      <c r="ACQ417" s="199"/>
      <c r="ACR417" s="199"/>
      <c r="ACS417" s="199"/>
      <c r="ACT417" s="199"/>
      <c r="ACU417" s="199"/>
      <c r="ACV417" s="199"/>
      <c r="ACW417" s="199"/>
      <c r="ACX417" s="199"/>
      <c r="ACY417" s="199"/>
      <c r="ACZ417" s="199"/>
      <c r="ADA417" s="199"/>
      <c r="ADB417" s="199"/>
      <c r="ADC417" s="199"/>
      <c r="ADD417" s="199"/>
      <c r="ADE417" s="199"/>
      <c r="ADF417" s="199"/>
      <c r="ADG417" s="199"/>
      <c r="ADH417" s="199"/>
      <c r="ADI417" s="199"/>
      <c r="ADJ417" s="199"/>
      <c r="ADK417" s="199"/>
      <c r="ADL417" s="199"/>
      <c r="ADM417" s="199"/>
      <c r="ADN417" s="199"/>
      <c r="ADO417" s="199"/>
      <c r="ADP417" s="199"/>
      <c r="ADQ417" s="199"/>
      <c r="ADR417" s="199"/>
      <c r="ADS417" s="199"/>
      <c r="ADT417" s="199"/>
      <c r="ADU417" s="199"/>
      <c r="ADV417" s="199"/>
      <c r="ADW417" s="199"/>
      <c r="ADX417" s="199"/>
      <c r="ADY417" s="199"/>
      <c r="ADZ417" s="199"/>
      <c r="AEA417" s="199"/>
      <c r="AEB417" s="199"/>
      <c r="AEC417" s="199"/>
      <c r="AED417" s="199"/>
      <c r="AEE417" s="199"/>
      <c r="AEF417" s="199"/>
      <c r="AEG417" s="199"/>
      <c r="AEH417" s="199"/>
      <c r="AEI417" s="199"/>
      <c r="AEJ417" s="199"/>
      <c r="AEK417" s="199"/>
      <c r="AEL417" s="199"/>
      <c r="AEM417" s="199"/>
      <c r="AEN417" s="199"/>
      <c r="AEO417" s="199"/>
      <c r="AEP417" s="199"/>
      <c r="AEQ417" s="199"/>
      <c r="AER417" s="199"/>
      <c r="AES417" s="199"/>
      <c r="AET417" s="199"/>
      <c r="AEU417" s="199"/>
      <c r="AEV417" s="199"/>
      <c r="AEW417" s="199"/>
      <c r="AEX417" s="199"/>
      <c r="AEY417" s="199"/>
      <c r="AEZ417" s="199"/>
      <c r="AFA417" s="199"/>
      <c r="AFB417" s="199"/>
      <c r="AFC417" s="199"/>
      <c r="AFD417" s="199"/>
      <c r="AFE417" s="199"/>
      <c r="AFF417" s="199"/>
      <c r="AFG417" s="199"/>
      <c r="AFH417" s="199"/>
      <c r="AFI417" s="199"/>
      <c r="AFJ417" s="199"/>
      <c r="AFK417" s="199"/>
      <c r="AFL417" s="199"/>
      <c r="AFM417" s="199"/>
      <c r="AFN417" s="199"/>
      <c r="AFO417" s="199"/>
      <c r="AFP417" s="199"/>
      <c r="AFQ417" s="199"/>
      <c r="AFR417" s="199"/>
      <c r="AFS417" s="199"/>
      <c r="AFT417" s="199"/>
      <c r="AFU417" s="199"/>
      <c r="AFV417" s="199"/>
      <c r="AFW417" s="199"/>
      <c r="AFX417" s="199"/>
      <c r="AFY417" s="199"/>
      <c r="AFZ417" s="199"/>
      <c r="AGA417" s="199"/>
      <c r="AGB417" s="199"/>
      <c r="AGC417" s="199"/>
      <c r="AGD417" s="199"/>
      <c r="AGE417" s="199"/>
      <c r="AGF417" s="199"/>
      <c r="AGG417" s="199"/>
      <c r="AGH417" s="199"/>
      <c r="AGI417" s="199"/>
      <c r="AGJ417" s="199"/>
      <c r="AGK417" s="199"/>
      <c r="AGL417" s="199"/>
      <c r="AGM417" s="199"/>
      <c r="AGN417" s="199"/>
      <c r="AGO417" s="199"/>
      <c r="AGP417" s="199"/>
      <c r="AGQ417" s="199"/>
      <c r="AGR417" s="199"/>
      <c r="AGS417" s="199"/>
      <c r="AGT417" s="199"/>
      <c r="AGU417" s="199"/>
      <c r="AGV417" s="199"/>
      <c r="AGW417" s="199"/>
      <c r="AGX417" s="199"/>
      <c r="AGY417" s="199"/>
      <c r="AGZ417" s="199"/>
      <c r="AHA417" s="199"/>
      <c r="AHB417" s="199"/>
      <c r="AHC417" s="199"/>
      <c r="AHD417" s="199"/>
      <c r="AHE417" s="199"/>
      <c r="AHF417" s="199"/>
      <c r="AHG417" s="199"/>
      <c r="AHH417" s="199"/>
      <c r="AHI417" s="199"/>
      <c r="AHJ417" s="199"/>
      <c r="AHK417" s="199"/>
      <c r="AHL417" s="199"/>
      <c r="AHM417" s="199"/>
      <c r="AHN417" s="199"/>
      <c r="AHO417" s="199"/>
      <c r="AHP417" s="199"/>
      <c r="AHQ417" s="199"/>
      <c r="AHR417" s="199"/>
      <c r="AHS417" s="199"/>
      <c r="AHT417" s="199"/>
      <c r="AHU417" s="199"/>
      <c r="AHV417" s="199"/>
      <c r="AHW417" s="199"/>
      <c r="AHX417" s="199"/>
      <c r="AHY417" s="199"/>
      <c r="AHZ417" s="199"/>
      <c r="AIA417" s="199"/>
      <c r="AIB417" s="199"/>
      <c r="AIC417" s="199"/>
      <c r="AID417" s="199"/>
      <c r="AIE417" s="199"/>
      <c r="AIF417" s="199"/>
      <c r="AIG417" s="199"/>
      <c r="AIH417" s="199"/>
      <c r="AII417" s="199"/>
      <c r="AIJ417" s="199"/>
      <c r="AIK417" s="199"/>
      <c r="AIL417" s="199"/>
      <c r="AIM417" s="199"/>
      <c r="AIN417" s="199"/>
      <c r="AIO417" s="199"/>
      <c r="AIP417" s="199"/>
      <c r="AIQ417" s="199"/>
      <c r="AIR417" s="199"/>
      <c r="AIS417" s="199"/>
      <c r="AIT417" s="199"/>
      <c r="AIU417" s="199"/>
      <c r="AIV417" s="199"/>
      <c r="AIW417" s="199"/>
      <c r="AIX417" s="199"/>
      <c r="AIY417" s="199"/>
      <c r="AIZ417" s="199"/>
      <c r="AJA417" s="199"/>
      <c r="AJB417" s="199"/>
      <c r="AJC417" s="199"/>
      <c r="AJD417" s="199"/>
      <c r="AJE417" s="199"/>
      <c r="AJF417" s="199"/>
      <c r="AJG417" s="199"/>
      <c r="AJH417" s="199"/>
      <c r="AJI417" s="199"/>
      <c r="AJJ417" s="199"/>
      <c r="AJK417" s="199"/>
      <c r="AJL417" s="199"/>
      <c r="AJM417" s="199"/>
      <c r="AJN417" s="199"/>
      <c r="AJO417" s="199"/>
      <c r="AJP417" s="199"/>
      <c r="AJQ417" s="199"/>
      <c r="AJR417" s="199"/>
      <c r="AJS417" s="199"/>
      <c r="AJT417" s="199"/>
      <c r="AJU417" s="199"/>
      <c r="AJV417" s="199"/>
      <c r="AJW417" s="199"/>
      <c r="AJX417" s="199"/>
      <c r="AJY417" s="199"/>
      <c r="AJZ417" s="199"/>
      <c r="AKA417" s="199"/>
      <c r="AKB417" s="199"/>
      <c r="AKC417" s="199"/>
      <c r="AKD417" s="199"/>
      <c r="AKE417" s="199"/>
      <c r="AKF417" s="199"/>
      <c r="AKG417" s="199"/>
      <c r="AKH417" s="199"/>
      <c r="AKI417" s="199"/>
      <c r="AKJ417" s="199"/>
      <c r="AKK417" s="199"/>
      <c r="AKL417" s="199"/>
      <c r="AKM417" s="199"/>
      <c r="AKN417" s="199"/>
      <c r="AKO417" s="199"/>
      <c r="AKP417" s="199"/>
      <c r="AKQ417" s="199"/>
      <c r="AKR417" s="199"/>
      <c r="AKS417" s="199"/>
      <c r="AKT417" s="199"/>
      <c r="AKU417" s="199"/>
      <c r="AKV417" s="199"/>
      <c r="AKW417" s="199"/>
      <c r="AKX417" s="199"/>
      <c r="AKY417" s="199"/>
      <c r="AKZ417" s="199"/>
      <c r="ALA417" s="199"/>
      <c r="ALB417" s="199"/>
      <c r="ALC417" s="199"/>
      <c r="ALD417" s="199"/>
      <c r="ALE417" s="199"/>
      <c r="ALF417" s="199"/>
      <c r="ALG417" s="199"/>
      <c r="ALH417" s="199"/>
      <c r="ALI417" s="199"/>
      <c r="ALJ417" s="199"/>
      <c r="ALK417" s="199"/>
      <c r="ALL417" s="199"/>
      <c r="ALM417" s="199"/>
      <c r="ALN417" s="199"/>
      <c r="ALO417" s="199"/>
      <c r="ALP417" s="199"/>
      <c r="ALQ417" s="199"/>
      <c r="ALR417" s="199"/>
      <c r="ALS417" s="199"/>
      <c r="ALT417" s="199"/>
      <c r="ALU417" s="199"/>
      <c r="ALV417" s="199"/>
      <c r="ALW417" s="199"/>
      <c r="ALX417" s="199"/>
      <c r="ALY417" s="199"/>
      <c r="ALZ417" s="199"/>
      <c r="AMA417" s="199"/>
      <c r="AMB417" s="199"/>
      <c r="AMC417" s="199"/>
      <c r="AMD417" s="199"/>
      <c r="AME417" s="199"/>
      <c r="AMF417" s="199"/>
      <c r="AMG417" s="199"/>
      <c r="AMH417" s="199"/>
      <c r="AMI417" s="199"/>
      <c r="AMJ417" s="200"/>
    </row>
    <row r="418" spans="1:1024">
      <c r="A418" s="193"/>
      <c r="B418" s="201" t="s">
        <v>1113</v>
      </c>
      <c r="C418" s="195"/>
      <c r="D418" s="195"/>
      <c r="E418" s="196"/>
      <c r="F418" s="197"/>
      <c r="G418" s="198"/>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c r="FM418" s="199"/>
      <c r="FN418" s="199"/>
      <c r="FO418" s="199"/>
      <c r="FP418" s="199"/>
      <c r="FQ418" s="199"/>
      <c r="FR418" s="199"/>
      <c r="FS418" s="199"/>
      <c r="FT418" s="199"/>
      <c r="FU418" s="199"/>
      <c r="FV418" s="199"/>
      <c r="FW418" s="199"/>
      <c r="FX418" s="199"/>
      <c r="FY418" s="199"/>
      <c r="FZ418" s="199"/>
      <c r="GA418" s="199"/>
      <c r="GB418" s="199"/>
      <c r="GC418" s="199"/>
      <c r="GD418" s="199"/>
      <c r="GE418" s="199"/>
      <c r="GF418" s="199"/>
      <c r="GG418" s="199"/>
      <c r="GH418" s="199"/>
      <c r="GI418" s="199"/>
      <c r="GJ418" s="199"/>
      <c r="GK418" s="199"/>
      <c r="GL418" s="199"/>
      <c r="GM418" s="199"/>
      <c r="GN418" s="199"/>
      <c r="GO418" s="199"/>
      <c r="GP418" s="199"/>
      <c r="GQ418" s="199"/>
      <c r="GR418" s="199"/>
      <c r="GS418" s="199"/>
      <c r="GT418" s="199"/>
      <c r="GU418" s="199"/>
      <c r="GV418" s="199"/>
      <c r="GW418" s="199"/>
      <c r="GX418" s="199"/>
      <c r="GY418" s="199"/>
      <c r="GZ418" s="199"/>
      <c r="HA418" s="199"/>
      <c r="HB418" s="199"/>
      <c r="HC418" s="199"/>
      <c r="HD418" s="199"/>
      <c r="HE418" s="199"/>
      <c r="HF418" s="199"/>
      <c r="HG418" s="199"/>
      <c r="HH418" s="199"/>
      <c r="HI418" s="199"/>
      <c r="HJ418" s="199"/>
      <c r="HK418" s="199"/>
      <c r="HL418" s="199"/>
      <c r="HM418" s="199"/>
      <c r="HN418" s="199"/>
      <c r="HO418" s="199"/>
      <c r="HP418" s="199"/>
      <c r="HQ418" s="199"/>
      <c r="HR418" s="199"/>
      <c r="HS418" s="199"/>
      <c r="HT418" s="199"/>
      <c r="HU418" s="199"/>
      <c r="HV418" s="199"/>
      <c r="HW418" s="199"/>
      <c r="HX418" s="199"/>
      <c r="HY418" s="199"/>
      <c r="HZ418" s="199"/>
      <c r="IA418" s="199"/>
      <c r="IB418" s="199"/>
      <c r="IC418" s="199"/>
      <c r="ID418" s="199"/>
      <c r="IE418" s="199"/>
      <c r="IF418" s="199"/>
      <c r="IG418" s="199"/>
      <c r="IH418" s="199"/>
      <c r="II418" s="199"/>
      <c r="IJ418" s="199"/>
      <c r="IK418" s="199"/>
      <c r="IL418" s="199"/>
      <c r="IM418" s="199"/>
      <c r="IN418" s="199"/>
      <c r="IO418" s="199"/>
      <c r="IP418" s="199"/>
      <c r="IQ418" s="199"/>
      <c r="IR418" s="199"/>
      <c r="IS418" s="199"/>
      <c r="IT418" s="199"/>
      <c r="IU418" s="199"/>
      <c r="IV418" s="199"/>
      <c r="IW418" s="199"/>
      <c r="IX418" s="199"/>
      <c r="IY418" s="199"/>
      <c r="IZ418" s="199"/>
      <c r="JA418" s="199"/>
      <c r="JB418" s="199"/>
      <c r="JC418" s="199"/>
      <c r="JD418" s="199"/>
      <c r="JE418" s="199"/>
      <c r="JF418" s="199"/>
      <c r="JG418" s="199"/>
      <c r="JH418" s="199"/>
      <c r="JI418" s="199"/>
      <c r="JJ418" s="199"/>
      <c r="JK418" s="199"/>
      <c r="JL418" s="199"/>
      <c r="JM418" s="199"/>
      <c r="JN418" s="199"/>
      <c r="JO418" s="199"/>
      <c r="JP418" s="199"/>
      <c r="JQ418" s="199"/>
      <c r="JR418" s="199"/>
      <c r="JS418" s="199"/>
      <c r="JT418" s="199"/>
      <c r="JU418" s="199"/>
      <c r="JV418" s="199"/>
      <c r="JW418" s="199"/>
      <c r="JX418" s="199"/>
      <c r="JY418" s="199"/>
      <c r="JZ418" s="199"/>
      <c r="KA418" s="199"/>
      <c r="KB418" s="199"/>
      <c r="KC418" s="199"/>
      <c r="KD418" s="199"/>
      <c r="KE418" s="199"/>
      <c r="KF418" s="199"/>
      <c r="KG418" s="199"/>
      <c r="KH418" s="199"/>
      <c r="KI418" s="199"/>
      <c r="KJ418" s="199"/>
      <c r="KK418" s="199"/>
      <c r="KL418" s="199"/>
      <c r="KM418" s="199"/>
      <c r="KN418" s="199"/>
      <c r="KO418" s="199"/>
      <c r="KP418" s="199"/>
      <c r="KQ418" s="199"/>
      <c r="KR418" s="199"/>
      <c r="KS418" s="199"/>
      <c r="KT418" s="199"/>
      <c r="KU418" s="199"/>
      <c r="KV418" s="199"/>
      <c r="KW418" s="199"/>
      <c r="KX418" s="199"/>
      <c r="KY418" s="199"/>
      <c r="KZ418" s="199"/>
      <c r="LA418" s="199"/>
      <c r="LB418" s="199"/>
      <c r="LC418" s="199"/>
      <c r="LD418" s="199"/>
      <c r="LE418" s="199"/>
      <c r="LF418" s="199"/>
      <c r="LG418" s="199"/>
      <c r="LH418" s="199"/>
      <c r="LI418" s="199"/>
      <c r="LJ418" s="199"/>
      <c r="LK418" s="199"/>
      <c r="LL418" s="199"/>
      <c r="LM418" s="199"/>
      <c r="LN418" s="199"/>
      <c r="LO418" s="199"/>
      <c r="LP418" s="199"/>
      <c r="LQ418" s="199"/>
      <c r="LR418" s="199"/>
      <c r="LS418" s="199"/>
      <c r="LT418" s="199"/>
      <c r="LU418" s="199"/>
      <c r="LV418" s="199"/>
      <c r="LW418" s="199"/>
      <c r="LX418" s="199"/>
      <c r="LY418" s="199"/>
      <c r="LZ418" s="199"/>
      <c r="MA418" s="199"/>
      <c r="MB418" s="199"/>
      <c r="MC418" s="199"/>
      <c r="MD418" s="199"/>
      <c r="ME418" s="199"/>
      <c r="MF418" s="199"/>
      <c r="MG418" s="199"/>
      <c r="MH418" s="199"/>
      <c r="MI418" s="199"/>
      <c r="MJ418" s="199"/>
      <c r="MK418" s="199"/>
      <c r="ML418" s="199"/>
      <c r="MM418" s="199"/>
      <c r="MN418" s="199"/>
      <c r="MO418" s="199"/>
      <c r="MP418" s="199"/>
      <c r="MQ418" s="199"/>
      <c r="MR418" s="199"/>
      <c r="MS418" s="199"/>
      <c r="MT418" s="199"/>
      <c r="MU418" s="199"/>
      <c r="MV418" s="199"/>
      <c r="MW418" s="199"/>
      <c r="MX418" s="199"/>
      <c r="MY418" s="199"/>
      <c r="MZ418" s="199"/>
      <c r="NA418" s="199"/>
      <c r="NB418" s="199"/>
      <c r="NC418" s="199"/>
      <c r="ND418" s="199"/>
      <c r="NE418" s="199"/>
      <c r="NF418" s="199"/>
      <c r="NG418" s="199"/>
      <c r="NH418" s="199"/>
      <c r="NI418" s="199"/>
      <c r="NJ418" s="199"/>
      <c r="NK418" s="199"/>
      <c r="NL418" s="199"/>
      <c r="NM418" s="199"/>
      <c r="NN418" s="199"/>
      <c r="NO418" s="199"/>
      <c r="NP418" s="199"/>
      <c r="NQ418" s="199"/>
      <c r="NR418" s="199"/>
      <c r="NS418" s="199"/>
      <c r="NT418" s="199"/>
      <c r="NU418" s="199"/>
      <c r="NV418" s="199"/>
      <c r="NW418" s="199"/>
      <c r="NX418" s="199"/>
      <c r="NY418" s="199"/>
      <c r="NZ418" s="199"/>
      <c r="OA418" s="199"/>
      <c r="OB418" s="199"/>
      <c r="OC418" s="199"/>
      <c r="OD418" s="199"/>
      <c r="OE418" s="199"/>
      <c r="OF418" s="199"/>
      <c r="OG418" s="199"/>
      <c r="OH418" s="199"/>
      <c r="OI418" s="199"/>
      <c r="OJ418" s="199"/>
      <c r="OK418" s="199"/>
      <c r="OL418" s="199"/>
      <c r="OM418" s="199"/>
      <c r="ON418" s="199"/>
      <c r="OO418" s="199"/>
      <c r="OP418" s="199"/>
      <c r="OQ418" s="199"/>
      <c r="OR418" s="199"/>
      <c r="OS418" s="199"/>
      <c r="OT418" s="199"/>
      <c r="OU418" s="199"/>
      <c r="OV418" s="199"/>
      <c r="OW418" s="199"/>
      <c r="OX418" s="199"/>
      <c r="OY418" s="199"/>
      <c r="OZ418" s="199"/>
      <c r="PA418" s="199"/>
      <c r="PB418" s="199"/>
      <c r="PC418" s="199"/>
      <c r="PD418" s="199"/>
      <c r="PE418" s="199"/>
      <c r="PF418" s="199"/>
      <c r="PG418" s="199"/>
      <c r="PH418" s="199"/>
      <c r="PI418" s="199"/>
      <c r="PJ418" s="199"/>
      <c r="PK418" s="199"/>
      <c r="PL418" s="199"/>
      <c r="PM418" s="199"/>
      <c r="PN418" s="199"/>
      <c r="PO418" s="199"/>
      <c r="PP418" s="199"/>
      <c r="PQ418" s="199"/>
      <c r="PR418" s="199"/>
      <c r="PS418" s="199"/>
      <c r="PT418" s="199"/>
      <c r="PU418" s="199"/>
      <c r="PV418" s="199"/>
      <c r="PW418" s="199"/>
      <c r="PX418" s="199"/>
      <c r="PY418" s="199"/>
      <c r="PZ418" s="199"/>
      <c r="QA418" s="199"/>
      <c r="QB418" s="199"/>
      <c r="QC418" s="199"/>
      <c r="QD418" s="199"/>
      <c r="QE418" s="199"/>
      <c r="QF418" s="199"/>
      <c r="QG418" s="199"/>
      <c r="QH418" s="199"/>
      <c r="QI418" s="199"/>
      <c r="QJ418" s="199"/>
      <c r="QK418" s="199"/>
      <c r="QL418" s="199"/>
      <c r="QM418" s="199"/>
      <c r="QN418" s="199"/>
      <c r="QO418" s="199"/>
      <c r="QP418" s="199"/>
      <c r="QQ418" s="199"/>
      <c r="QR418" s="199"/>
      <c r="QS418" s="199"/>
      <c r="QT418" s="199"/>
      <c r="QU418" s="199"/>
      <c r="QV418" s="199"/>
      <c r="QW418" s="199"/>
      <c r="QX418" s="199"/>
      <c r="QY418" s="199"/>
      <c r="QZ418" s="199"/>
      <c r="RA418" s="199"/>
      <c r="RB418" s="199"/>
      <c r="RC418" s="199"/>
      <c r="RD418" s="199"/>
      <c r="RE418" s="199"/>
      <c r="RF418" s="199"/>
      <c r="RG418" s="199"/>
      <c r="RH418" s="199"/>
      <c r="RI418" s="199"/>
      <c r="RJ418" s="199"/>
      <c r="RK418" s="199"/>
      <c r="RL418" s="199"/>
      <c r="RM418" s="199"/>
      <c r="RN418" s="199"/>
      <c r="RO418" s="199"/>
      <c r="RP418" s="199"/>
      <c r="RQ418" s="199"/>
      <c r="RR418" s="199"/>
      <c r="RS418" s="199"/>
      <c r="RT418" s="199"/>
      <c r="RU418" s="199"/>
      <c r="RV418" s="199"/>
      <c r="RW418" s="199"/>
      <c r="RX418" s="199"/>
      <c r="RY418" s="199"/>
      <c r="RZ418" s="199"/>
      <c r="SA418" s="199"/>
      <c r="SB418" s="199"/>
      <c r="SC418" s="199"/>
      <c r="SD418" s="199"/>
      <c r="SE418" s="199"/>
      <c r="SF418" s="199"/>
      <c r="SG418" s="199"/>
      <c r="SH418" s="199"/>
      <c r="SI418" s="199"/>
      <c r="SJ418" s="199"/>
      <c r="SK418" s="199"/>
      <c r="SL418" s="199"/>
      <c r="SM418" s="199"/>
      <c r="SN418" s="199"/>
      <c r="SO418" s="199"/>
      <c r="SP418" s="199"/>
      <c r="SQ418" s="199"/>
      <c r="SR418" s="199"/>
      <c r="SS418" s="199"/>
      <c r="ST418" s="199"/>
      <c r="SU418" s="199"/>
      <c r="SV418" s="199"/>
      <c r="SW418" s="199"/>
      <c r="SX418" s="199"/>
      <c r="SY418" s="199"/>
      <c r="SZ418" s="199"/>
      <c r="TA418" s="199"/>
      <c r="TB418" s="199"/>
      <c r="TC418" s="199"/>
      <c r="TD418" s="199"/>
      <c r="TE418" s="199"/>
      <c r="TF418" s="199"/>
      <c r="TG418" s="199"/>
      <c r="TH418" s="199"/>
      <c r="TI418" s="199"/>
      <c r="TJ418" s="199"/>
      <c r="TK418" s="199"/>
      <c r="TL418" s="199"/>
      <c r="TM418" s="199"/>
      <c r="TN418" s="199"/>
      <c r="TO418" s="199"/>
      <c r="TP418" s="199"/>
      <c r="TQ418" s="199"/>
      <c r="TR418" s="199"/>
      <c r="TS418" s="199"/>
      <c r="TT418" s="199"/>
      <c r="TU418" s="199"/>
      <c r="TV418" s="199"/>
      <c r="TW418" s="199"/>
      <c r="TX418" s="199"/>
      <c r="TY418" s="199"/>
      <c r="TZ418" s="199"/>
      <c r="UA418" s="199"/>
      <c r="UB418" s="199"/>
      <c r="UC418" s="199"/>
      <c r="UD418" s="199"/>
      <c r="UE418" s="199"/>
      <c r="UF418" s="199"/>
      <c r="UG418" s="199"/>
      <c r="UH418" s="199"/>
      <c r="UI418" s="199"/>
      <c r="UJ418" s="199"/>
      <c r="UK418" s="199"/>
      <c r="UL418" s="199"/>
      <c r="UM418" s="199"/>
      <c r="UN418" s="199"/>
      <c r="UO418" s="199"/>
      <c r="UP418" s="199"/>
      <c r="UQ418" s="199"/>
      <c r="UR418" s="199"/>
      <c r="US418" s="199"/>
      <c r="UT418" s="199"/>
      <c r="UU418" s="199"/>
      <c r="UV418" s="199"/>
      <c r="UW418" s="199"/>
      <c r="UX418" s="199"/>
      <c r="UY418" s="199"/>
      <c r="UZ418" s="199"/>
      <c r="VA418" s="199"/>
      <c r="VB418" s="199"/>
      <c r="VC418" s="199"/>
      <c r="VD418" s="199"/>
      <c r="VE418" s="199"/>
      <c r="VF418" s="199"/>
      <c r="VG418" s="199"/>
      <c r="VH418" s="199"/>
      <c r="VI418" s="199"/>
      <c r="VJ418" s="199"/>
      <c r="VK418" s="199"/>
      <c r="VL418" s="199"/>
      <c r="VM418" s="199"/>
      <c r="VN418" s="199"/>
      <c r="VO418" s="199"/>
      <c r="VP418" s="199"/>
      <c r="VQ418" s="199"/>
      <c r="VR418" s="199"/>
      <c r="VS418" s="199"/>
      <c r="VT418" s="199"/>
      <c r="VU418" s="199"/>
      <c r="VV418" s="199"/>
      <c r="VW418" s="199"/>
      <c r="VX418" s="199"/>
      <c r="VY418" s="199"/>
      <c r="VZ418" s="199"/>
      <c r="WA418" s="199"/>
      <c r="WB418" s="199"/>
      <c r="WC418" s="199"/>
      <c r="WD418" s="199"/>
      <c r="WE418" s="199"/>
      <c r="WF418" s="199"/>
      <c r="WG418" s="199"/>
      <c r="WH418" s="199"/>
      <c r="WI418" s="199"/>
      <c r="WJ418" s="199"/>
      <c r="WK418" s="199"/>
      <c r="WL418" s="199"/>
      <c r="WM418" s="199"/>
      <c r="WN418" s="199"/>
      <c r="WO418" s="199"/>
      <c r="WP418" s="199"/>
      <c r="WQ418" s="199"/>
      <c r="WR418" s="199"/>
      <c r="WS418" s="199"/>
      <c r="WT418" s="199"/>
      <c r="WU418" s="199"/>
      <c r="WV418" s="199"/>
      <c r="WW418" s="199"/>
      <c r="WX418" s="199"/>
      <c r="WY418" s="199"/>
      <c r="WZ418" s="199"/>
      <c r="XA418" s="199"/>
      <c r="XB418" s="199"/>
      <c r="XC418" s="199"/>
      <c r="XD418" s="199"/>
      <c r="XE418" s="199"/>
      <c r="XF418" s="199"/>
      <c r="XG418" s="199"/>
      <c r="XH418" s="199"/>
      <c r="XI418" s="199"/>
      <c r="XJ418" s="199"/>
      <c r="XK418" s="199"/>
      <c r="XL418" s="199"/>
      <c r="XM418" s="199"/>
      <c r="XN418" s="199"/>
      <c r="XO418" s="199"/>
      <c r="XP418" s="199"/>
      <c r="XQ418" s="199"/>
      <c r="XR418" s="199"/>
      <c r="XS418" s="199"/>
      <c r="XT418" s="199"/>
      <c r="XU418" s="199"/>
      <c r="XV418" s="199"/>
      <c r="XW418" s="199"/>
      <c r="XX418" s="199"/>
      <c r="XY418" s="199"/>
      <c r="XZ418" s="199"/>
      <c r="YA418" s="199"/>
      <c r="YB418" s="199"/>
      <c r="YC418" s="199"/>
      <c r="YD418" s="199"/>
      <c r="YE418" s="199"/>
      <c r="YF418" s="199"/>
      <c r="YG418" s="199"/>
      <c r="YH418" s="199"/>
      <c r="YI418" s="199"/>
      <c r="YJ418" s="199"/>
      <c r="YK418" s="199"/>
      <c r="YL418" s="199"/>
      <c r="YM418" s="199"/>
      <c r="YN418" s="199"/>
      <c r="YO418" s="199"/>
      <c r="YP418" s="199"/>
      <c r="YQ418" s="199"/>
      <c r="YR418" s="199"/>
      <c r="YS418" s="199"/>
      <c r="YT418" s="199"/>
      <c r="YU418" s="199"/>
      <c r="YV418" s="199"/>
      <c r="YW418" s="199"/>
      <c r="YX418" s="199"/>
      <c r="YY418" s="199"/>
      <c r="YZ418" s="199"/>
      <c r="ZA418" s="199"/>
      <c r="ZB418" s="199"/>
      <c r="ZC418" s="199"/>
      <c r="ZD418" s="199"/>
      <c r="ZE418" s="199"/>
      <c r="ZF418" s="199"/>
      <c r="ZG418" s="199"/>
      <c r="ZH418" s="199"/>
      <c r="ZI418" s="199"/>
      <c r="ZJ418" s="199"/>
      <c r="ZK418" s="199"/>
      <c r="ZL418" s="199"/>
      <c r="ZM418" s="199"/>
      <c r="ZN418" s="199"/>
      <c r="ZO418" s="199"/>
      <c r="ZP418" s="199"/>
      <c r="ZQ418" s="199"/>
      <c r="ZR418" s="199"/>
      <c r="ZS418" s="199"/>
      <c r="ZT418" s="199"/>
      <c r="ZU418" s="199"/>
      <c r="ZV418" s="199"/>
      <c r="ZW418" s="199"/>
      <c r="ZX418" s="199"/>
      <c r="ZY418" s="199"/>
      <c r="ZZ418" s="199"/>
      <c r="AAA418" s="199"/>
      <c r="AAB418" s="199"/>
      <c r="AAC418" s="199"/>
      <c r="AAD418" s="199"/>
      <c r="AAE418" s="199"/>
      <c r="AAF418" s="199"/>
      <c r="AAG418" s="199"/>
      <c r="AAH418" s="199"/>
      <c r="AAI418" s="199"/>
      <c r="AAJ418" s="199"/>
      <c r="AAK418" s="199"/>
      <c r="AAL418" s="199"/>
      <c r="AAM418" s="199"/>
      <c r="AAN418" s="199"/>
      <c r="AAO418" s="199"/>
      <c r="AAP418" s="199"/>
      <c r="AAQ418" s="199"/>
      <c r="AAR418" s="199"/>
      <c r="AAS418" s="199"/>
      <c r="AAT418" s="199"/>
      <c r="AAU418" s="199"/>
      <c r="AAV418" s="199"/>
      <c r="AAW418" s="199"/>
      <c r="AAX418" s="199"/>
      <c r="AAY418" s="199"/>
      <c r="AAZ418" s="199"/>
      <c r="ABA418" s="199"/>
      <c r="ABB418" s="199"/>
      <c r="ABC418" s="199"/>
      <c r="ABD418" s="199"/>
      <c r="ABE418" s="199"/>
      <c r="ABF418" s="199"/>
      <c r="ABG418" s="199"/>
      <c r="ABH418" s="199"/>
      <c r="ABI418" s="199"/>
      <c r="ABJ418" s="199"/>
      <c r="ABK418" s="199"/>
      <c r="ABL418" s="199"/>
      <c r="ABM418" s="199"/>
      <c r="ABN418" s="199"/>
      <c r="ABO418" s="199"/>
      <c r="ABP418" s="199"/>
      <c r="ABQ418" s="199"/>
      <c r="ABR418" s="199"/>
      <c r="ABS418" s="199"/>
      <c r="ABT418" s="199"/>
      <c r="ABU418" s="199"/>
      <c r="ABV418" s="199"/>
      <c r="ABW418" s="199"/>
      <c r="ABX418" s="199"/>
      <c r="ABY418" s="199"/>
      <c r="ABZ418" s="199"/>
      <c r="ACA418" s="199"/>
      <c r="ACB418" s="199"/>
      <c r="ACC418" s="199"/>
      <c r="ACD418" s="199"/>
      <c r="ACE418" s="199"/>
      <c r="ACF418" s="199"/>
      <c r="ACG418" s="199"/>
      <c r="ACH418" s="199"/>
      <c r="ACI418" s="199"/>
      <c r="ACJ418" s="199"/>
      <c r="ACK418" s="199"/>
      <c r="ACL418" s="199"/>
      <c r="ACM418" s="199"/>
      <c r="ACN418" s="199"/>
      <c r="ACO418" s="199"/>
      <c r="ACP418" s="199"/>
      <c r="ACQ418" s="199"/>
      <c r="ACR418" s="199"/>
      <c r="ACS418" s="199"/>
      <c r="ACT418" s="199"/>
      <c r="ACU418" s="199"/>
      <c r="ACV418" s="199"/>
      <c r="ACW418" s="199"/>
      <c r="ACX418" s="199"/>
      <c r="ACY418" s="199"/>
      <c r="ACZ418" s="199"/>
      <c r="ADA418" s="199"/>
      <c r="ADB418" s="199"/>
      <c r="ADC418" s="199"/>
      <c r="ADD418" s="199"/>
      <c r="ADE418" s="199"/>
      <c r="ADF418" s="199"/>
      <c r="ADG418" s="199"/>
      <c r="ADH418" s="199"/>
      <c r="ADI418" s="199"/>
      <c r="ADJ418" s="199"/>
      <c r="ADK418" s="199"/>
      <c r="ADL418" s="199"/>
      <c r="ADM418" s="199"/>
      <c r="ADN418" s="199"/>
      <c r="ADO418" s="199"/>
      <c r="ADP418" s="199"/>
      <c r="ADQ418" s="199"/>
      <c r="ADR418" s="199"/>
      <c r="ADS418" s="199"/>
      <c r="ADT418" s="199"/>
      <c r="ADU418" s="199"/>
      <c r="ADV418" s="199"/>
      <c r="ADW418" s="199"/>
      <c r="ADX418" s="199"/>
      <c r="ADY418" s="199"/>
      <c r="ADZ418" s="199"/>
      <c r="AEA418" s="199"/>
      <c r="AEB418" s="199"/>
      <c r="AEC418" s="199"/>
      <c r="AED418" s="199"/>
      <c r="AEE418" s="199"/>
      <c r="AEF418" s="199"/>
      <c r="AEG418" s="199"/>
      <c r="AEH418" s="199"/>
      <c r="AEI418" s="199"/>
      <c r="AEJ418" s="199"/>
      <c r="AEK418" s="199"/>
      <c r="AEL418" s="199"/>
      <c r="AEM418" s="199"/>
      <c r="AEN418" s="199"/>
      <c r="AEO418" s="199"/>
      <c r="AEP418" s="199"/>
      <c r="AEQ418" s="199"/>
      <c r="AER418" s="199"/>
      <c r="AES418" s="199"/>
      <c r="AET418" s="199"/>
      <c r="AEU418" s="199"/>
      <c r="AEV418" s="199"/>
      <c r="AEW418" s="199"/>
      <c r="AEX418" s="199"/>
      <c r="AEY418" s="199"/>
      <c r="AEZ418" s="199"/>
      <c r="AFA418" s="199"/>
      <c r="AFB418" s="199"/>
      <c r="AFC418" s="199"/>
      <c r="AFD418" s="199"/>
      <c r="AFE418" s="199"/>
      <c r="AFF418" s="199"/>
      <c r="AFG418" s="199"/>
      <c r="AFH418" s="199"/>
      <c r="AFI418" s="199"/>
      <c r="AFJ418" s="199"/>
      <c r="AFK418" s="199"/>
      <c r="AFL418" s="199"/>
      <c r="AFM418" s="199"/>
      <c r="AFN418" s="199"/>
      <c r="AFO418" s="199"/>
      <c r="AFP418" s="199"/>
      <c r="AFQ418" s="199"/>
      <c r="AFR418" s="199"/>
      <c r="AFS418" s="199"/>
      <c r="AFT418" s="199"/>
      <c r="AFU418" s="199"/>
      <c r="AFV418" s="199"/>
      <c r="AFW418" s="199"/>
      <c r="AFX418" s="199"/>
      <c r="AFY418" s="199"/>
      <c r="AFZ418" s="199"/>
      <c r="AGA418" s="199"/>
      <c r="AGB418" s="199"/>
      <c r="AGC418" s="199"/>
      <c r="AGD418" s="199"/>
      <c r="AGE418" s="199"/>
      <c r="AGF418" s="199"/>
      <c r="AGG418" s="199"/>
      <c r="AGH418" s="199"/>
      <c r="AGI418" s="199"/>
      <c r="AGJ418" s="199"/>
      <c r="AGK418" s="199"/>
      <c r="AGL418" s="199"/>
      <c r="AGM418" s="199"/>
      <c r="AGN418" s="199"/>
      <c r="AGO418" s="199"/>
      <c r="AGP418" s="199"/>
      <c r="AGQ418" s="199"/>
      <c r="AGR418" s="199"/>
      <c r="AGS418" s="199"/>
      <c r="AGT418" s="199"/>
      <c r="AGU418" s="199"/>
      <c r="AGV418" s="199"/>
      <c r="AGW418" s="199"/>
      <c r="AGX418" s="199"/>
      <c r="AGY418" s="199"/>
      <c r="AGZ418" s="199"/>
      <c r="AHA418" s="199"/>
      <c r="AHB418" s="199"/>
      <c r="AHC418" s="199"/>
      <c r="AHD418" s="199"/>
      <c r="AHE418" s="199"/>
      <c r="AHF418" s="199"/>
      <c r="AHG418" s="199"/>
      <c r="AHH418" s="199"/>
      <c r="AHI418" s="199"/>
      <c r="AHJ418" s="199"/>
      <c r="AHK418" s="199"/>
      <c r="AHL418" s="199"/>
      <c r="AHM418" s="199"/>
      <c r="AHN418" s="199"/>
      <c r="AHO418" s="199"/>
      <c r="AHP418" s="199"/>
      <c r="AHQ418" s="199"/>
      <c r="AHR418" s="199"/>
      <c r="AHS418" s="199"/>
      <c r="AHT418" s="199"/>
      <c r="AHU418" s="199"/>
      <c r="AHV418" s="199"/>
      <c r="AHW418" s="199"/>
      <c r="AHX418" s="199"/>
      <c r="AHY418" s="199"/>
      <c r="AHZ418" s="199"/>
      <c r="AIA418" s="199"/>
      <c r="AIB418" s="199"/>
      <c r="AIC418" s="199"/>
      <c r="AID418" s="199"/>
      <c r="AIE418" s="199"/>
      <c r="AIF418" s="199"/>
      <c r="AIG418" s="199"/>
      <c r="AIH418" s="199"/>
      <c r="AII418" s="199"/>
      <c r="AIJ418" s="199"/>
      <c r="AIK418" s="199"/>
      <c r="AIL418" s="199"/>
      <c r="AIM418" s="199"/>
      <c r="AIN418" s="199"/>
      <c r="AIO418" s="199"/>
      <c r="AIP418" s="199"/>
      <c r="AIQ418" s="199"/>
      <c r="AIR418" s="199"/>
      <c r="AIS418" s="199"/>
      <c r="AIT418" s="199"/>
      <c r="AIU418" s="199"/>
      <c r="AIV418" s="199"/>
      <c r="AIW418" s="199"/>
      <c r="AIX418" s="199"/>
      <c r="AIY418" s="199"/>
      <c r="AIZ418" s="199"/>
      <c r="AJA418" s="199"/>
      <c r="AJB418" s="199"/>
      <c r="AJC418" s="199"/>
      <c r="AJD418" s="199"/>
      <c r="AJE418" s="199"/>
      <c r="AJF418" s="199"/>
      <c r="AJG418" s="199"/>
      <c r="AJH418" s="199"/>
      <c r="AJI418" s="199"/>
      <c r="AJJ418" s="199"/>
      <c r="AJK418" s="199"/>
      <c r="AJL418" s="199"/>
      <c r="AJM418" s="199"/>
      <c r="AJN418" s="199"/>
      <c r="AJO418" s="199"/>
      <c r="AJP418" s="199"/>
      <c r="AJQ418" s="199"/>
      <c r="AJR418" s="199"/>
      <c r="AJS418" s="199"/>
      <c r="AJT418" s="199"/>
      <c r="AJU418" s="199"/>
      <c r="AJV418" s="199"/>
      <c r="AJW418" s="199"/>
      <c r="AJX418" s="199"/>
      <c r="AJY418" s="199"/>
      <c r="AJZ418" s="199"/>
      <c r="AKA418" s="199"/>
      <c r="AKB418" s="199"/>
      <c r="AKC418" s="199"/>
      <c r="AKD418" s="199"/>
      <c r="AKE418" s="199"/>
      <c r="AKF418" s="199"/>
      <c r="AKG418" s="199"/>
      <c r="AKH418" s="199"/>
      <c r="AKI418" s="199"/>
      <c r="AKJ418" s="199"/>
      <c r="AKK418" s="199"/>
      <c r="AKL418" s="199"/>
      <c r="AKM418" s="199"/>
      <c r="AKN418" s="199"/>
      <c r="AKO418" s="199"/>
      <c r="AKP418" s="199"/>
      <c r="AKQ418" s="199"/>
      <c r="AKR418" s="199"/>
      <c r="AKS418" s="199"/>
      <c r="AKT418" s="199"/>
      <c r="AKU418" s="199"/>
      <c r="AKV418" s="199"/>
      <c r="AKW418" s="199"/>
      <c r="AKX418" s="199"/>
      <c r="AKY418" s="199"/>
      <c r="AKZ418" s="199"/>
      <c r="ALA418" s="199"/>
      <c r="ALB418" s="199"/>
      <c r="ALC418" s="199"/>
      <c r="ALD418" s="199"/>
      <c r="ALE418" s="199"/>
      <c r="ALF418" s="199"/>
      <c r="ALG418" s="199"/>
      <c r="ALH418" s="199"/>
      <c r="ALI418" s="199"/>
      <c r="ALJ418" s="199"/>
      <c r="ALK418" s="199"/>
      <c r="ALL418" s="199"/>
      <c r="ALM418" s="199"/>
      <c r="ALN418" s="199"/>
      <c r="ALO418" s="199"/>
      <c r="ALP418" s="199"/>
      <c r="ALQ418" s="199"/>
      <c r="ALR418" s="199"/>
      <c r="ALS418" s="199"/>
      <c r="ALT418" s="199"/>
      <c r="ALU418" s="199"/>
      <c r="ALV418" s="199"/>
      <c r="ALW418" s="199"/>
      <c r="ALX418" s="199"/>
      <c r="ALY418" s="199"/>
      <c r="ALZ418" s="199"/>
      <c r="AMA418" s="199"/>
      <c r="AMB418" s="199"/>
      <c r="AMC418" s="199"/>
      <c r="AMD418" s="199"/>
      <c r="AME418" s="199"/>
      <c r="AMF418" s="199"/>
      <c r="AMG418" s="199"/>
      <c r="AMH418" s="199"/>
      <c r="AMI418" s="199"/>
      <c r="AMJ418" s="200"/>
    </row>
    <row r="419" spans="1:1024">
      <c r="A419" s="193"/>
      <c r="B419" s="201" t="s">
        <v>1114</v>
      </c>
      <c r="C419" s="195"/>
      <c r="D419" s="195"/>
      <c r="E419" s="196"/>
      <c r="F419" s="197"/>
      <c r="G419" s="198"/>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c r="FM419" s="199"/>
      <c r="FN419" s="199"/>
      <c r="FO419" s="199"/>
      <c r="FP419" s="199"/>
      <c r="FQ419" s="199"/>
      <c r="FR419" s="199"/>
      <c r="FS419" s="199"/>
      <c r="FT419" s="199"/>
      <c r="FU419" s="199"/>
      <c r="FV419" s="199"/>
      <c r="FW419" s="199"/>
      <c r="FX419" s="199"/>
      <c r="FY419" s="199"/>
      <c r="FZ419" s="199"/>
      <c r="GA419" s="199"/>
      <c r="GB419" s="199"/>
      <c r="GC419" s="199"/>
      <c r="GD419" s="199"/>
      <c r="GE419" s="199"/>
      <c r="GF419" s="199"/>
      <c r="GG419" s="199"/>
      <c r="GH419" s="199"/>
      <c r="GI419" s="199"/>
      <c r="GJ419" s="199"/>
      <c r="GK419" s="199"/>
      <c r="GL419" s="199"/>
      <c r="GM419" s="199"/>
      <c r="GN419" s="199"/>
      <c r="GO419" s="199"/>
      <c r="GP419" s="199"/>
      <c r="GQ419" s="199"/>
      <c r="GR419" s="199"/>
      <c r="GS419" s="199"/>
      <c r="GT419" s="199"/>
      <c r="GU419" s="199"/>
      <c r="GV419" s="199"/>
      <c r="GW419" s="199"/>
      <c r="GX419" s="199"/>
      <c r="GY419" s="199"/>
      <c r="GZ419" s="199"/>
      <c r="HA419" s="199"/>
      <c r="HB419" s="199"/>
      <c r="HC419" s="199"/>
      <c r="HD419" s="199"/>
      <c r="HE419" s="199"/>
      <c r="HF419" s="199"/>
      <c r="HG419" s="199"/>
      <c r="HH419" s="199"/>
      <c r="HI419" s="199"/>
      <c r="HJ419" s="199"/>
      <c r="HK419" s="199"/>
      <c r="HL419" s="199"/>
      <c r="HM419" s="199"/>
      <c r="HN419" s="199"/>
      <c r="HO419" s="199"/>
      <c r="HP419" s="199"/>
      <c r="HQ419" s="199"/>
      <c r="HR419" s="199"/>
      <c r="HS419" s="199"/>
      <c r="HT419" s="199"/>
      <c r="HU419" s="199"/>
      <c r="HV419" s="199"/>
      <c r="HW419" s="199"/>
      <c r="HX419" s="199"/>
      <c r="HY419" s="199"/>
      <c r="HZ419" s="199"/>
      <c r="IA419" s="199"/>
      <c r="IB419" s="199"/>
      <c r="IC419" s="199"/>
      <c r="ID419" s="199"/>
      <c r="IE419" s="199"/>
      <c r="IF419" s="199"/>
      <c r="IG419" s="199"/>
      <c r="IH419" s="199"/>
      <c r="II419" s="199"/>
      <c r="IJ419" s="199"/>
      <c r="IK419" s="199"/>
      <c r="IL419" s="199"/>
      <c r="IM419" s="199"/>
      <c r="IN419" s="199"/>
      <c r="IO419" s="199"/>
      <c r="IP419" s="199"/>
      <c r="IQ419" s="199"/>
      <c r="IR419" s="199"/>
      <c r="IS419" s="199"/>
      <c r="IT419" s="199"/>
      <c r="IU419" s="199"/>
      <c r="IV419" s="199"/>
      <c r="IW419" s="199"/>
      <c r="IX419" s="199"/>
      <c r="IY419" s="199"/>
      <c r="IZ419" s="199"/>
      <c r="JA419" s="199"/>
      <c r="JB419" s="199"/>
      <c r="JC419" s="199"/>
      <c r="JD419" s="199"/>
      <c r="JE419" s="199"/>
      <c r="JF419" s="199"/>
      <c r="JG419" s="199"/>
      <c r="JH419" s="199"/>
      <c r="JI419" s="199"/>
      <c r="JJ419" s="199"/>
      <c r="JK419" s="199"/>
      <c r="JL419" s="199"/>
      <c r="JM419" s="199"/>
      <c r="JN419" s="199"/>
      <c r="JO419" s="199"/>
      <c r="JP419" s="199"/>
      <c r="JQ419" s="199"/>
      <c r="JR419" s="199"/>
      <c r="JS419" s="199"/>
      <c r="JT419" s="199"/>
      <c r="JU419" s="199"/>
      <c r="JV419" s="199"/>
      <c r="JW419" s="199"/>
      <c r="JX419" s="199"/>
      <c r="JY419" s="199"/>
      <c r="JZ419" s="199"/>
      <c r="KA419" s="199"/>
      <c r="KB419" s="199"/>
      <c r="KC419" s="199"/>
      <c r="KD419" s="199"/>
      <c r="KE419" s="199"/>
      <c r="KF419" s="199"/>
      <c r="KG419" s="199"/>
      <c r="KH419" s="199"/>
      <c r="KI419" s="199"/>
      <c r="KJ419" s="199"/>
      <c r="KK419" s="199"/>
      <c r="KL419" s="199"/>
      <c r="KM419" s="199"/>
      <c r="KN419" s="199"/>
      <c r="KO419" s="199"/>
      <c r="KP419" s="199"/>
      <c r="KQ419" s="199"/>
      <c r="KR419" s="199"/>
      <c r="KS419" s="199"/>
      <c r="KT419" s="199"/>
      <c r="KU419" s="199"/>
      <c r="KV419" s="199"/>
      <c r="KW419" s="199"/>
      <c r="KX419" s="199"/>
      <c r="KY419" s="199"/>
      <c r="KZ419" s="199"/>
      <c r="LA419" s="199"/>
      <c r="LB419" s="199"/>
      <c r="LC419" s="199"/>
      <c r="LD419" s="199"/>
      <c r="LE419" s="199"/>
      <c r="LF419" s="199"/>
      <c r="LG419" s="199"/>
      <c r="LH419" s="199"/>
      <c r="LI419" s="199"/>
      <c r="LJ419" s="199"/>
      <c r="LK419" s="199"/>
      <c r="LL419" s="199"/>
      <c r="LM419" s="199"/>
      <c r="LN419" s="199"/>
      <c r="LO419" s="199"/>
      <c r="LP419" s="199"/>
      <c r="LQ419" s="199"/>
      <c r="LR419" s="199"/>
      <c r="LS419" s="199"/>
      <c r="LT419" s="199"/>
      <c r="LU419" s="199"/>
      <c r="LV419" s="199"/>
      <c r="LW419" s="199"/>
      <c r="LX419" s="199"/>
      <c r="LY419" s="199"/>
      <c r="LZ419" s="199"/>
      <c r="MA419" s="199"/>
      <c r="MB419" s="199"/>
      <c r="MC419" s="199"/>
      <c r="MD419" s="199"/>
      <c r="ME419" s="199"/>
      <c r="MF419" s="199"/>
      <c r="MG419" s="199"/>
      <c r="MH419" s="199"/>
      <c r="MI419" s="199"/>
      <c r="MJ419" s="199"/>
      <c r="MK419" s="199"/>
      <c r="ML419" s="199"/>
      <c r="MM419" s="199"/>
      <c r="MN419" s="199"/>
      <c r="MO419" s="199"/>
      <c r="MP419" s="199"/>
      <c r="MQ419" s="199"/>
      <c r="MR419" s="199"/>
      <c r="MS419" s="199"/>
      <c r="MT419" s="199"/>
      <c r="MU419" s="199"/>
      <c r="MV419" s="199"/>
      <c r="MW419" s="199"/>
      <c r="MX419" s="199"/>
      <c r="MY419" s="199"/>
      <c r="MZ419" s="199"/>
      <c r="NA419" s="199"/>
      <c r="NB419" s="199"/>
      <c r="NC419" s="199"/>
      <c r="ND419" s="199"/>
      <c r="NE419" s="199"/>
      <c r="NF419" s="199"/>
      <c r="NG419" s="199"/>
      <c r="NH419" s="199"/>
      <c r="NI419" s="199"/>
      <c r="NJ419" s="199"/>
      <c r="NK419" s="199"/>
      <c r="NL419" s="199"/>
      <c r="NM419" s="199"/>
      <c r="NN419" s="199"/>
      <c r="NO419" s="199"/>
      <c r="NP419" s="199"/>
      <c r="NQ419" s="199"/>
      <c r="NR419" s="199"/>
      <c r="NS419" s="199"/>
      <c r="NT419" s="199"/>
      <c r="NU419" s="199"/>
      <c r="NV419" s="199"/>
      <c r="NW419" s="199"/>
      <c r="NX419" s="199"/>
      <c r="NY419" s="199"/>
      <c r="NZ419" s="199"/>
      <c r="OA419" s="199"/>
      <c r="OB419" s="199"/>
      <c r="OC419" s="199"/>
      <c r="OD419" s="199"/>
      <c r="OE419" s="199"/>
      <c r="OF419" s="199"/>
      <c r="OG419" s="199"/>
      <c r="OH419" s="199"/>
      <c r="OI419" s="199"/>
      <c r="OJ419" s="199"/>
      <c r="OK419" s="199"/>
      <c r="OL419" s="199"/>
      <c r="OM419" s="199"/>
      <c r="ON419" s="199"/>
      <c r="OO419" s="199"/>
      <c r="OP419" s="199"/>
      <c r="OQ419" s="199"/>
      <c r="OR419" s="199"/>
      <c r="OS419" s="199"/>
      <c r="OT419" s="199"/>
      <c r="OU419" s="199"/>
      <c r="OV419" s="199"/>
      <c r="OW419" s="199"/>
      <c r="OX419" s="199"/>
      <c r="OY419" s="199"/>
      <c r="OZ419" s="199"/>
      <c r="PA419" s="199"/>
      <c r="PB419" s="199"/>
      <c r="PC419" s="199"/>
      <c r="PD419" s="199"/>
      <c r="PE419" s="199"/>
      <c r="PF419" s="199"/>
      <c r="PG419" s="199"/>
      <c r="PH419" s="199"/>
      <c r="PI419" s="199"/>
      <c r="PJ419" s="199"/>
      <c r="PK419" s="199"/>
      <c r="PL419" s="199"/>
      <c r="PM419" s="199"/>
      <c r="PN419" s="199"/>
      <c r="PO419" s="199"/>
      <c r="PP419" s="199"/>
      <c r="PQ419" s="199"/>
      <c r="PR419" s="199"/>
      <c r="PS419" s="199"/>
      <c r="PT419" s="199"/>
      <c r="PU419" s="199"/>
      <c r="PV419" s="199"/>
      <c r="PW419" s="199"/>
      <c r="PX419" s="199"/>
      <c r="PY419" s="199"/>
      <c r="PZ419" s="199"/>
      <c r="QA419" s="199"/>
      <c r="QB419" s="199"/>
      <c r="QC419" s="199"/>
      <c r="QD419" s="199"/>
      <c r="QE419" s="199"/>
      <c r="QF419" s="199"/>
      <c r="QG419" s="199"/>
      <c r="QH419" s="199"/>
      <c r="QI419" s="199"/>
      <c r="QJ419" s="199"/>
      <c r="QK419" s="199"/>
      <c r="QL419" s="199"/>
      <c r="QM419" s="199"/>
      <c r="QN419" s="199"/>
      <c r="QO419" s="199"/>
      <c r="QP419" s="199"/>
      <c r="QQ419" s="199"/>
      <c r="QR419" s="199"/>
      <c r="QS419" s="199"/>
      <c r="QT419" s="199"/>
      <c r="QU419" s="199"/>
      <c r="QV419" s="199"/>
      <c r="QW419" s="199"/>
      <c r="QX419" s="199"/>
      <c r="QY419" s="199"/>
      <c r="QZ419" s="199"/>
      <c r="RA419" s="199"/>
      <c r="RB419" s="199"/>
      <c r="RC419" s="199"/>
      <c r="RD419" s="199"/>
      <c r="RE419" s="199"/>
      <c r="RF419" s="199"/>
      <c r="RG419" s="199"/>
      <c r="RH419" s="199"/>
      <c r="RI419" s="199"/>
      <c r="RJ419" s="199"/>
      <c r="RK419" s="199"/>
      <c r="RL419" s="199"/>
      <c r="RM419" s="199"/>
      <c r="RN419" s="199"/>
      <c r="RO419" s="199"/>
      <c r="RP419" s="199"/>
      <c r="RQ419" s="199"/>
      <c r="RR419" s="199"/>
      <c r="RS419" s="199"/>
      <c r="RT419" s="199"/>
      <c r="RU419" s="199"/>
      <c r="RV419" s="199"/>
      <c r="RW419" s="199"/>
      <c r="RX419" s="199"/>
      <c r="RY419" s="199"/>
      <c r="RZ419" s="199"/>
      <c r="SA419" s="199"/>
      <c r="SB419" s="199"/>
      <c r="SC419" s="199"/>
      <c r="SD419" s="199"/>
      <c r="SE419" s="199"/>
      <c r="SF419" s="199"/>
      <c r="SG419" s="199"/>
      <c r="SH419" s="199"/>
      <c r="SI419" s="199"/>
      <c r="SJ419" s="199"/>
      <c r="SK419" s="199"/>
      <c r="SL419" s="199"/>
      <c r="SM419" s="199"/>
      <c r="SN419" s="199"/>
      <c r="SO419" s="199"/>
      <c r="SP419" s="199"/>
      <c r="SQ419" s="199"/>
      <c r="SR419" s="199"/>
      <c r="SS419" s="199"/>
      <c r="ST419" s="199"/>
      <c r="SU419" s="199"/>
      <c r="SV419" s="199"/>
      <c r="SW419" s="199"/>
      <c r="SX419" s="199"/>
      <c r="SY419" s="199"/>
      <c r="SZ419" s="199"/>
      <c r="TA419" s="199"/>
      <c r="TB419" s="199"/>
      <c r="TC419" s="199"/>
      <c r="TD419" s="199"/>
      <c r="TE419" s="199"/>
      <c r="TF419" s="199"/>
      <c r="TG419" s="199"/>
      <c r="TH419" s="199"/>
      <c r="TI419" s="199"/>
      <c r="TJ419" s="199"/>
      <c r="TK419" s="199"/>
      <c r="TL419" s="199"/>
      <c r="TM419" s="199"/>
      <c r="TN419" s="199"/>
      <c r="TO419" s="199"/>
      <c r="TP419" s="199"/>
      <c r="TQ419" s="199"/>
      <c r="TR419" s="199"/>
      <c r="TS419" s="199"/>
      <c r="TT419" s="199"/>
      <c r="TU419" s="199"/>
      <c r="TV419" s="199"/>
      <c r="TW419" s="199"/>
      <c r="TX419" s="199"/>
      <c r="TY419" s="199"/>
      <c r="TZ419" s="199"/>
      <c r="UA419" s="199"/>
      <c r="UB419" s="199"/>
      <c r="UC419" s="199"/>
      <c r="UD419" s="199"/>
      <c r="UE419" s="199"/>
      <c r="UF419" s="199"/>
      <c r="UG419" s="199"/>
      <c r="UH419" s="199"/>
      <c r="UI419" s="199"/>
      <c r="UJ419" s="199"/>
      <c r="UK419" s="199"/>
      <c r="UL419" s="199"/>
      <c r="UM419" s="199"/>
      <c r="UN419" s="199"/>
      <c r="UO419" s="199"/>
      <c r="UP419" s="199"/>
      <c r="UQ419" s="199"/>
      <c r="UR419" s="199"/>
      <c r="US419" s="199"/>
      <c r="UT419" s="199"/>
      <c r="UU419" s="199"/>
      <c r="UV419" s="199"/>
      <c r="UW419" s="199"/>
      <c r="UX419" s="199"/>
      <c r="UY419" s="199"/>
      <c r="UZ419" s="199"/>
      <c r="VA419" s="199"/>
      <c r="VB419" s="199"/>
      <c r="VC419" s="199"/>
      <c r="VD419" s="199"/>
      <c r="VE419" s="199"/>
      <c r="VF419" s="199"/>
      <c r="VG419" s="199"/>
      <c r="VH419" s="199"/>
      <c r="VI419" s="199"/>
      <c r="VJ419" s="199"/>
      <c r="VK419" s="199"/>
      <c r="VL419" s="199"/>
      <c r="VM419" s="199"/>
      <c r="VN419" s="199"/>
      <c r="VO419" s="199"/>
      <c r="VP419" s="199"/>
      <c r="VQ419" s="199"/>
      <c r="VR419" s="199"/>
      <c r="VS419" s="199"/>
      <c r="VT419" s="199"/>
      <c r="VU419" s="199"/>
      <c r="VV419" s="199"/>
      <c r="VW419" s="199"/>
      <c r="VX419" s="199"/>
      <c r="VY419" s="199"/>
      <c r="VZ419" s="199"/>
      <c r="WA419" s="199"/>
      <c r="WB419" s="199"/>
      <c r="WC419" s="199"/>
      <c r="WD419" s="199"/>
      <c r="WE419" s="199"/>
      <c r="WF419" s="199"/>
      <c r="WG419" s="199"/>
      <c r="WH419" s="199"/>
      <c r="WI419" s="199"/>
      <c r="WJ419" s="199"/>
      <c r="WK419" s="199"/>
      <c r="WL419" s="199"/>
      <c r="WM419" s="199"/>
      <c r="WN419" s="199"/>
      <c r="WO419" s="199"/>
      <c r="WP419" s="199"/>
      <c r="WQ419" s="199"/>
      <c r="WR419" s="199"/>
      <c r="WS419" s="199"/>
      <c r="WT419" s="199"/>
      <c r="WU419" s="199"/>
      <c r="WV419" s="199"/>
      <c r="WW419" s="199"/>
      <c r="WX419" s="199"/>
      <c r="WY419" s="199"/>
      <c r="WZ419" s="199"/>
      <c r="XA419" s="199"/>
      <c r="XB419" s="199"/>
      <c r="XC419" s="199"/>
      <c r="XD419" s="199"/>
      <c r="XE419" s="199"/>
      <c r="XF419" s="199"/>
      <c r="XG419" s="199"/>
      <c r="XH419" s="199"/>
      <c r="XI419" s="199"/>
      <c r="XJ419" s="199"/>
      <c r="XK419" s="199"/>
      <c r="XL419" s="199"/>
      <c r="XM419" s="199"/>
      <c r="XN419" s="199"/>
      <c r="XO419" s="199"/>
      <c r="XP419" s="199"/>
      <c r="XQ419" s="199"/>
      <c r="XR419" s="199"/>
      <c r="XS419" s="199"/>
      <c r="XT419" s="199"/>
      <c r="XU419" s="199"/>
      <c r="XV419" s="199"/>
      <c r="XW419" s="199"/>
      <c r="XX419" s="199"/>
      <c r="XY419" s="199"/>
      <c r="XZ419" s="199"/>
      <c r="YA419" s="199"/>
      <c r="YB419" s="199"/>
      <c r="YC419" s="199"/>
      <c r="YD419" s="199"/>
      <c r="YE419" s="199"/>
      <c r="YF419" s="199"/>
      <c r="YG419" s="199"/>
      <c r="YH419" s="199"/>
      <c r="YI419" s="199"/>
      <c r="YJ419" s="199"/>
      <c r="YK419" s="199"/>
      <c r="YL419" s="199"/>
      <c r="YM419" s="199"/>
      <c r="YN419" s="199"/>
      <c r="YO419" s="199"/>
      <c r="YP419" s="199"/>
      <c r="YQ419" s="199"/>
      <c r="YR419" s="199"/>
      <c r="YS419" s="199"/>
      <c r="YT419" s="199"/>
      <c r="YU419" s="199"/>
      <c r="YV419" s="199"/>
      <c r="YW419" s="199"/>
      <c r="YX419" s="199"/>
      <c r="YY419" s="199"/>
      <c r="YZ419" s="199"/>
      <c r="ZA419" s="199"/>
      <c r="ZB419" s="199"/>
      <c r="ZC419" s="199"/>
      <c r="ZD419" s="199"/>
      <c r="ZE419" s="199"/>
      <c r="ZF419" s="199"/>
      <c r="ZG419" s="199"/>
      <c r="ZH419" s="199"/>
      <c r="ZI419" s="199"/>
      <c r="ZJ419" s="199"/>
      <c r="ZK419" s="199"/>
      <c r="ZL419" s="199"/>
      <c r="ZM419" s="199"/>
      <c r="ZN419" s="199"/>
      <c r="ZO419" s="199"/>
      <c r="ZP419" s="199"/>
      <c r="ZQ419" s="199"/>
      <c r="ZR419" s="199"/>
      <c r="ZS419" s="199"/>
      <c r="ZT419" s="199"/>
      <c r="ZU419" s="199"/>
      <c r="ZV419" s="199"/>
      <c r="ZW419" s="199"/>
      <c r="ZX419" s="199"/>
      <c r="ZY419" s="199"/>
      <c r="ZZ419" s="199"/>
      <c r="AAA419" s="199"/>
      <c r="AAB419" s="199"/>
      <c r="AAC419" s="199"/>
      <c r="AAD419" s="199"/>
      <c r="AAE419" s="199"/>
      <c r="AAF419" s="199"/>
      <c r="AAG419" s="199"/>
      <c r="AAH419" s="199"/>
      <c r="AAI419" s="199"/>
      <c r="AAJ419" s="199"/>
      <c r="AAK419" s="199"/>
      <c r="AAL419" s="199"/>
      <c r="AAM419" s="199"/>
      <c r="AAN419" s="199"/>
      <c r="AAO419" s="199"/>
      <c r="AAP419" s="199"/>
      <c r="AAQ419" s="199"/>
      <c r="AAR419" s="199"/>
      <c r="AAS419" s="199"/>
      <c r="AAT419" s="199"/>
      <c r="AAU419" s="199"/>
      <c r="AAV419" s="199"/>
      <c r="AAW419" s="199"/>
      <c r="AAX419" s="199"/>
      <c r="AAY419" s="199"/>
      <c r="AAZ419" s="199"/>
      <c r="ABA419" s="199"/>
      <c r="ABB419" s="199"/>
      <c r="ABC419" s="199"/>
      <c r="ABD419" s="199"/>
      <c r="ABE419" s="199"/>
      <c r="ABF419" s="199"/>
      <c r="ABG419" s="199"/>
      <c r="ABH419" s="199"/>
      <c r="ABI419" s="199"/>
      <c r="ABJ419" s="199"/>
      <c r="ABK419" s="199"/>
      <c r="ABL419" s="199"/>
      <c r="ABM419" s="199"/>
      <c r="ABN419" s="199"/>
      <c r="ABO419" s="199"/>
      <c r="ABP419" s="199"/>
      <c r="ABQ419" s="199"/>
      <c r="ABR419" s="199"/>
      <c r="ABS419" s="199"/>
      <c r="ABT419" s="199"/>
      <c r="ABU419" s="199"/>
      <c r="ABV419" s="199"/>
      <c r="ABW419" s="199"/>
      <c r="ABX419" s="199"/>
      <c r="ABY419" s="199"/>
      <c r="ABZ419" s="199"/>
      <c r="ACA419" s="199"/>
      <c r="ACB419" s="199"/>
      <c r="ACC419" s="199"/>
      <c r="ACD419" s="199"/>
      <c r="ACE419" s="199"/>
      <c r="ACF419" s="199"/>
      <c r="ACG419" s="199"/>
      <c r="ACH419" s="199"/>
      <c r="ACI419" s="199"/>
      <c r="ACJ419" s="199"/>
      <c r="ACK419" s="199"/>
      <c r="ACL419" s="199"/>
      <c r="ACM419" s="199"/>
      <c r="ACN419" s="199"/>
      <c r="ACO419" s="199"/>
      <c r="ACP419" s="199"/>
      <c r="ACQ419" s="199"/>
      <c r="ACR419" s="199"/>
      <c r="ACS419" s="199"/>
      <c r="ACT419" s="199"/>
      <c r="ACU419" s="199"/>
      <c r="ACV419" s="199"/>
      <c r="ACW419" s="199"/>
      <c r="ACX419" s="199"/>
      <c r="ACY419" s="199"/>
      <c r="ACZ419" s="199"/>
      <c r="ADA419" s="199"/>
      <c r="ADB419" s="199"/>
      <c r="ADC419" s="199"/>
      <c r="ADD419" s="199"/>
      <c r="ADE419" s="199"/>
      <c r="ADF419" s="199"/>
      <c r="ADG419" s="199"/>
      <c r="ADH419" s="199"/>
      <c r="ADI419" s="199"/>
      <c r="ADJ419" s="199"/>
      <c r="ADK419" s="199"/>
      <c r="ADL419" s="199"/>
      <c r="ADM419" s="199"/>
      <c r="ADN419" s="199"/>
      <c r="ADO419" s="199"/>
      <c r="ADP419" s="199"/>
      <c r="ADQ419" s="199"/>
      <c r="ADR419" s="199"/>
      <c r="ADS419" s="199"/>
      <c r="ADT419" s="199"/>
      <c r="ADU419" s="199"/>
      <c r="ADV419" s="199"/>
      <c r="ADW419" s="199"/>
      <c r="ADX419" s="199"/>
      <c r="ADY419" s="199"/>
      <c r="ADZ419" s="199"/>
      <c r="AEA419" s="199"/>
      <c r="AEB419" s="199"/>
      <c r="AEC419" s="199"/>
      <c r="AED419" s="199"/>
      <c r="AEE419" s="199"/>
      <c r="AEF419" s="199"/>
      <c r="AEG419" s="199"/>
      <c r="AEH419" s="199"/>
      <c r="AEI419" s="199"/>
      <c r="AEJ419" s="199"/>
      <c r="AEK419" s="199"/>
      <c r="AEL419" s="199"/>
      <c r="AEM419" s="199"/>
      <c r="AEN419" s="199"/>
      <c r="AEO419" s="199"/>
      <c r="AEP419" s="199"/>
      <c r="AEQ419" s="199"/>
      <c r="AER419" s="199"/>
      <c r="AES419" s="199"/>
      <c r="AET419" s="199"/>
      <c r="AEU419" s="199"/>
      <c r="AEV419" s="199"/>
      <c r="AEW419" s="199"/>
      <c r="AEX419" s="199"/>
      <c r="AEY419" s="199"/>
      <c r="AEZ419" s="199"/>
      <c r="AFA419" s="199"/>
      <c r="AFB419" s="199"/>
      <c r="AFC419" s="199"/>
      <c r="AFD419" s="199"/>
      <c r="AFE419" s="199"/>
      <c r="AFF419" s="199"/>
      <c r="AFG419" s="199"/>
      <c r="AFH419" s="199"/>
      <c r="AFI419" s="199"/>
      <c r="AFJ419" s="199"/>
      <c r="AFK419" s="199"/>
      <c r="AFL419" s="199"/>
      <c r="AFM419" s="199"/>
      <c r="AFN419" s="199"/>
      <c r="AFO419" s="199"/>
      <c r="AFP419" s="199"/>
      <c r="AFQ419" s="199"/>
      <c r="AFR419" s="199"/>
      <c r="AFS419" s="199"/>
      <c r="AFT419" s="199"/>
      <c r="AFU419" s="199"/>
      <c r="AFV419" s="199"/>
      <c r="AFW419" s="199"/>
      <c r="AFX419" s="199"/>
      <c r="AFY419" s="199"/>
      <c r="AFZ419" s="199"/>
      <c r="AGA419" s="199"/>
      <c r="AGB419" s="199"/>
      <c r="AGC419" s="199"/>
      <c r="AGD419" s="199"/>
      <c r="AGE419" s="199"/>
      <c r="AGF419" s="199"/>
      <c r="AGG419" s="199"/>
      <c r="AGH419" s="199"/>
      <c r="AGI419" s="199"/>
      <c r="AGJ419" s="199"/>
      <c r="AGK419" s="199"/>
      <c r="AGL419" s="199"/>
      <c r="AGM419" s="199"/>
      <c r="AGN419" s="199"/>
      <c r="AGO419" s="199"/>
      <c r="AGP419" s="199"/>
      <c r="AGQ419" s="199"/>
      <c r="AGR419" s="199"/>
      <c r="AGS419" s="199"/>
      <c r="AGT419" s="199"/>
      <c r="AGU419" s="199"/>
      <c r="AGV419" s="199"/>
      <c r="AGW419" s="199"/>
      <c r="AGX419" s="199"/>
      <c r="AGY419" s="199"/>
      <c r="AGZ419" s="199"/>
      <c r="AHA419" s="199"/>
      <c r="AHB419" s="199"/>
      <c r="AHC419" s="199"/>
      <c r="AHD419" s="199"/>
      <c r="AHE419" s="199"/>
      <c r="AHF419" s="199"/>
      <c r="AHG419" s="199"/>
      <c r="AHH419" s="199"/>
      <c r="AHI419" s="199"/>
      <c r="AHJ419" s="199"/>
      <c r="AHK419" s="199"/>
      <c r="AHL419" s="199"/>
      <c r="AHM419" s="199"/>
      <c r="AHN419" s="199"/>
      <c r="AHO419" s="199"/>
      <c r="AHP419" s="199"/>
      <c r="AHQ419" s="199"/>
      <c r="AHR419" s="199"/>
      <c r="AHS419" s="199"/>
      <c r="AHT419" s="199"/>
      <c r="AHU419" s="199"/>
      <c r="AHV419" s="199"/>
      <c r="AHW419" s="199"/>
      <c r="AHX419" s="199"/>
      <c r="AHY419" s="199"/>
      <c r="AHZ419" s="199"/>
      <c r="AIA419" s="199"/>
      <c r="AIB419" s="199"/>
      <c r="AIC419" s="199"/>
      <c r="AID419" s="199"/>
      <c r="AIE419" s="199"/>
      <c r="AIF419" s="199"/>
      <c r="AIG419" s="199"/>
      <c r="AIH419" s="199"/>
      <c r="AII419" s="199"/>
      <c r="AIJ419" s="199"/>
      <c r="AIK419" s="199"/>
      <c r="AIL419" s="199"/>
      <c r="AIM419" s="199"/>
      <c r="AIN419" s="199"/>
      <c r="AIO419" s="199"/>
      <c r="AIP419" s="199"/>
      <c r="AIQ419" s="199"/>
      <c r="AIR419" s="199"/>
      <c r="AIS419" s="199"/>
      <c r="AIT419" s="199"/>
      <c r="AIU419" s="199"/>
      <c r="AIV419" s="199"/>
      <c r="AIW419" s="199"/>
      <c r="AIX419" s="199"/>
      <c r="AIY419" s="199"/>
      <c r="AIZ419" s="199"/>
      <c r="AJA419" s="199"/>
      <c r="AJB419" s="199"/>
      <c r="AJC419" s="199"/>
      <c r="AJD419" s="199"/>
      <c r="AJE419" s="199"/>
      <c r="AJF419" s="199"/>
      <c r="AJG419" s="199"/>
      <c r="AJH419" s="199"/>
      <c r="AJI419" s="199"/>
      <c r="AJJ419" s="199"/>
      <c r="AJK419" s="199"/>
      <c r="AJL419" s="199"/>
      <c r="AJM419" s="199"/>
      <c r="AJN419" s="199"/>
      <c r="AJO419" s="199"/>
      <c r="AJP419" s="199"/>
      <c r="AJQ419" s="199"/>
      <c r="AJR419" s="199"/>
      <c r="AJS419" s="199"/>
      <c r="AJT419" s="199"/>
      <c r="AJU419" s="199"/>
      <c r="AJV419" s="199"/>
      <c r="AJW419" s="199"/>
      <c r="AJX419" s="199"/>
      <c r="AJY419" s="199"/>
      <c r="AJZ419" s="199"/>
      <c r="AKA419" s="199"/>
      <c r="AKB419" s="199"/>
      <c r="AKC419" s="199"/>
      <c r="AKD419" s="199"/>
      <c r="AKE419" s="199"/>
      <c r="AKF419" s="199"/>
      <c r="AKG419" s="199"/>
      <c r="AKH419" s="199"/>
      <c r="AKI419" s="199"/>
      <c r="AKJ419" s="199"/>
      <c r="AKK419" s="199"/>
      <c r="AKL419" s="199"/>
      <c r="AKM419" s="199"/>
      <c r="AKN419" s="199"/>
      <c r="AKO419" s="199"/>
      <c r="AKP419" s="199"/>
      <c r="AKQ419" s="199"/>
      <c r="AKR419" s="199"/>
      <c r="AKS419" s="199"/>
      <c r="AKT419" s="199"/>
      <c r="AKU419" s="199"/>
      <c r="AKV419" s="199"/>
      <c r="AKW419" s="199"/>
      <c r="AKX419" s="199"/>
      <c r="AKY419" s="199"/>
      <c r="AKZ419" s="199"/>
      <c r="ALA419" s="199"/>
      <c r="ALB419" s="199"/>
      <c r="ALC419" s="199"/>
      <c r="ALD419" s="199"/>
      <c r="ALE419" s="199"/>
      <c r="ALF419" s="199"/>
      <c r="ALG419" s="199"/>
      <c r="ALH419" s="199"/>
      <c r="ALI419" s="199"/>
      <c r="ALJ419" s="199"/>
      <c r="ALK419" s="199"/>
      <c r="ALL419" s="199"/>
      <c r="ALM419" s="199"/>
      <c r="ALN419" s="199"/>
      <c r="ALO419" s="199"/>
      <c r="ALP419" s="199"/>
      <c r="ALQ419" s="199"/>
      <c r="ALR419" s="199"/>
      <c r="ALS419" s="199"/>
      <c r="ALT419" s="199"/>
      <c r="ALU419" s="199"/>
      <c r="ALV419" s="199"/>
      <c r="ALW419" s="199"/>
      <c r="ALX419" s="199"/>
      <c r="ALY419" s="199"/>
      <c r="ALZ419" s="199"/>
      <c r="AMA419" s="199"/>
      <c r="AMB419" s="199"/>
      <c r="AMC419" s="199"/>
      <c r="AMD419" s="199"/>
      <c r="AME419" s="199"/>
      <c r="AMF419" s="199"/>
      <c r="AMG419" s="199"/>
      <c r="AMH419" s="199"/>
      <c r="AMI419" s="199"/>
      <c r="AMJ419" s="200"/>
    </row>
    <row r="420" spans="1:1024" ht="25.5">
      <c r="A420" s="193"/>
      <c r="B420" s="201" t="s">
        <v>1115</v>
      </c>
      <c r="C420" s="195"/>
      <c r="D420" s="195"/>
      <c r="E420" s="196"/>
      <c r="F420" s="197"/>
      <c r="G420" s="198"/>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c r="FM420" s="199"/>
      <c r="FN420" s="199"/>
      <c r="FO420" s="199"/>
      <c r="FP420" s="199"/>
      <c r="FQ420" s="199"/>
      <c r="FR420" s="199"/>
      <c r="FS420" s="199"/>
      <c r="FT420" s="199"/>
      <c r="FU420" s="199"/>
      <c r="FV420" s="199"/>
      <c r="FW420" s="199"/>
      <c r="FX420" s="199"/>
      <c r="FY420" s="199"/>
      <c r="FZ420" s="199"/>
      <c r="GA420" s="199"/>
      <c r="GB420" s="199"/>
      <c r="GC420" s="199"/>
      <c r="GD420" s="199"/>
      <c r="GE420" s="199"/>
      <c r="GF420" s="199"/>
      <c r="GG420" s="199"/>
      <c r="GH420" s="199"/>
      <c r="GI420" s="199"/>
      <c r="GJ420" s="199"/>
      <c r="GK420" s="199"/>
      <c r="GL420" s="199"/>
      <c r="GM420" s="199"/>
      <c r="GN420" s="199"/>
      <c r="GO420" s="199"/>
      <c r="GP420" s="199"/>
      <c r="GQ420" s="199"/>
      <c r="GR420" s="199"/>
      <c r="GS420" s="199"/>
      <c r="GT420" s="199"/>
      <c r="GU420" s="199"/>
      <c r="GV420" s="199"/>
      <c r="GW420" s="199"/>
      <c r="GX420" s="199"/>
      <c r="GY420" s="199"/>
      <c r="GZ420" s="199"/>
      <c r="HA420" s="199"/>
      <c r="HB420" s="199"/>
      <c r="HC420" s="199"/>
      <c r="HD420" s="199"/>
      <c r="HE420" s="199"/>
      <c r="HF420" s="199"/>
      <c r="HG420" s="199"/>
      <c r="HH420" s="199"/>
      <c r="HI420" s="199"/>
      <c r="HJ420" s="199"/>
      <c r="HK420" s="199"/>
      <c r="HL420" s="199"/>
      <c r="HM420" s="199"/>
      <c r="HN420" s="199"/>
      <c r="HO420" s="199"/>
      <c r="HP420" s="199"/>
      <c r="HQ420" s="199"/>
      <c r="HR420" s="199"/>
      <c r="HS420" s="199"/>
      <c r="HT420" s="199"/>
      <c r="HU420" s="199"/>
      <c r="HV420" s="199"/>
      <c r="HW420" s="199"/>
      <c r="HX420" s="199"/>
      <c r="HY420" s="199"/>
      <c r="HZ420" s="199"/>
      <c r="IA420" s="199"/>
      <c r="IB420" s="199"/>
      <c r="IC420" s="199"/>
      <c r="ID420" s="199"/>
      <c r="IE420" s="199"/>
      <c r="IF420" s="199"/>
      <c r="IG420" s="199"/>
      <c r="IH420" s="199"/>
      <c r="II420" s="199"/>
      <c r="IJ420" s="199"/>
      <c r="IK420" s="199"/>
      <c r="IL420" s="199"/>
      <c r="IM420" s="199"/>
      <c r="IN420" s="199"/>
      <c r="IO420" s="199"/>
      <c r="IP420" s="199"/>
      <c r="IQ420" s="199"/>
      <c r="IR420" s="199"/>
      <c r="IS420" s="199"/>
      <c r="IT420" s="199"/>
      <c r="IU420" s="199"/>
      <c r="IV420" s="199"/>
      <c r="IW420" s="199"/>
      <c r="IX420" s="199"/>
      <c r="IY420" s="199"/>
      <c r="IZ420" s="199"/>
      <c r="JA420" s="199"/>
      <c r="JB420" s="199"/>
      <c r="JC420" s="199"/>
      <c r="JD420" s="199"/>
      <c r="JE420" s="199"/>
      <c r="JF420" s="199"/>
      <c r="JG420" s="199"/>
      <c r="JH420" s="199"/>
      <c r="JI420" s="199"/>
      <c r="JJ420" s="199"/>
      <c r="JK420" s="199"/>
      <c r="JL420" s="199"/>
      <c r="JM420" s="199"/>
      <c r="JN420" s="199"/>
      <c r="JO420" s="199"/>
      <c r="JP420" s="199"/>
      <c r="JQ420" s="199"/>
      <c r="JR420" s="199"/>
      <c r="JS420" s="199"/>
      <c r="JT420" s="199"/>
      <c r="JU420" s="199"/>
      <c r="JV420" s="199"/>
      <c r="JW420" s="199"/>
      <c r="JX420" s="199"/>
      <c r="JY420" s="199"/>
      <c r="JZ420" s="199"/>
      <c r="KA420" s="199"/>
      <c r="KB420" s="199"/>
      <c r="KC420" s="199"/>
      <c r="KD420" s="199"/>
      <c r="KE420" s="199"/>
      <c r="KF420" s="199"/>
      <c r="KG420" s="199"/>
      <c r="KH420" s="199"/>
      <c r="KI420" s="199"/>
      <c r="KJ420" s="199"/>
      <c r="KK420" s="199"/>
      <c r="KL420" s="199"/>
      <c r="KM420" s="199"/>
      <c r="KN420" s="199"/>
      <c r="KO420" s="199"/>
      <c r="KP420" s="199"/>
      <c r="KQ420" s="199"/>
      <c r="KR420" s="199"/>
      <c r="KS420" s="199"/>
      <c r="KT420" s="199"/>
      <c r="KU420" s="199"/>
      <c r="KV420" s="199"/>
      <c r="KW420" s="199"/>
      <c r="KX420" s="199"/>
      <c r="KY420" s="199"/>
      <c r="KZ420" s="199"/>
      <c r="LA420" s="199"/>
      <c r="LB420" s="199"/>
      <c r="LC420" s="199"/>
      <c r="LD420" s="199"/>
      <c r="LE420" s="199"/>
      <c r="LF420" s="199"/>
      <c r="LG420" s="199"/>
      <c r="LH420" s="199"/>
      <c r="LI420" s="199"/>
      <c r="LJ420" s="199"/>
      <c r="LK420" s="199"/>
      <c r="LL420" s="199"/>
      <c r="LM420" s="199"/>
      <c r="LN420" s="199"/>
      <c r="LO420" s="199"/>
      <c r="LP420" s="199"/>
      <c r="LQ420" s="199"/>
      <c r="LR420" s="199"/>
      <c r="LS420" s="199"/>
      <c r="LT420" s="199"/>
      <c r="LU420" s="199"/>
      <c r="LV420" s="199"/>
      <c r="LW420" s="199"/>
      <c r="LX420" s="199"/>
      <c r="LY420" s="199"/>
      <c r="LZ420" s="199"/>
      <c r="MA420" s="199"/>
      <c r="MB420" s="199"/>
      <c r="MC420" s="199"/>
      <c r="MD420" s="199"/>
      <c r="ME420" s="199"/>
      <c r="MF420" s="199"/>
      <c r="MG420" s="199"/>
      <c r="MH420" s="199"/>
      <c r="MI420" s="199"/>
      <c r="MJ420" s="199"/>
      <c r="MK420" s="199"/>
      <c r="ML420" s="199"/>
      <c r="MM420" s="199"/>
      <c r="MN420" s="199"/>
      <c r="MO420" s="199"/>
      <c r="MP420" s="199"/>
      <c r="MQ420" s="199"/>
      <c r="MR420" s="199"/>
      <c r="MS420" s="199"/>
      <c r="MT420" s="199"/>
      <c r="MU420" s="199"/>
      <c r="MV420" s="199"/>
      <c r="MW420" s="199"/>
      <c r="MX420" s="199"/>
      <c r="MY420" s="199"/>
      <c r="MZ420" s="199"/>
      <c r="NA420" s="199"/>
      <c r="NB420" s="199"/>
      <c r="NC420" s="199"/>
      <c r="ND420" s="199"/>
      <c r="NE420" s="199"/>
      <c r="NF420" s="199"/>
      <c r="NG420" s="199"/>
      <c r="NH420" s="199"/>
      <c r="NI420" s="199"/>
      <c r="NJ420" s="199"/>
      <c r="NK420" s="199"/>
      <c r="NL420" s="199"/>
      <c r="NM420" s="199"/>
      <c r="NN420" s="199"/>
      <c r="NO420" s="199"/>
      <c r="NP420" s="199"/>
      <c r="NQ420" s="199"/>
      <c r="NR420" s="199"/>
      <c r="NS420" s="199"/>
      <c r="NT420" s="199"/>
      <c r="NU420" s="199"/>
      <c r="NV420" s="199"/>
      <c r="NW420" s="199"/>
      <c r="NX420" s="199"/>
      <c r="NY420" s="199"/>
      <c r="NZ420" s="199"/>
      <c r="OA420" s="199"/>
      <c r="OB420" s="199"/>
      <c r="OC420" s="199"/>
      <c r="OD420" s="199"/>
      <c r="OE420" s="199"/>
      <c r="OF420" s="199"/>
      <c r="OG420" s="199"/>
      <c r="OH420" s="199"/>
      <c r="OI420" s="199"/>
      <c r="OJ420" s="199"/>
      <c r="OK420" s="199"/>
      <c r="OL420" s="199"/>
      <c r="OM420" s="199"/>
      <c r="ON420" s="199"/>
      <c r="OO420" s="199"/>
      <c r="OP420" s="199"/>
      <c r="OQ420" s="199"/>
      <c r="OR420" s="199"/>
      <c r="OS420" s="199"/>
      <c r="OT420" s="199"/>
      <c r="OU420" s="199"/>
      <c r="OV420" s="199"/>
      <c r="OW420" s="199"/>
      <c r="OX420" s="199"/>
      <c r="OY420" s="199"/>
      <c r="OZ420" s="199"/>
      <c r="PA420" s="199"/>
      <c r="PB420" s="199"/>
      <c r="PC420" s="199"/>
      <c r="PD420" s="199"/>
      <c r="PE420" s="199"/>
      <c r="PF420" s="199"/>
      <c r="PG420" s="199"/>
      <c r="PH420" s="199"/>
      <c r="PI420" s="199"/>
      <c r="PJ420" s="199"/>
      <c r="PK420" s="199"/>
      <c r="PL420" s="199"/>
      <c r="PM420" s="199"/>
      <c r="PN420" s="199"/>
      <c r="PO420" s="199"/>
      <c r="PP420" s="199"/>
      <c r="PQ420" s="199"/>
      <c r="PR420" s="199"/>
      <c r="PS420" s="199"/>
      <c r="PT420" s="199"/>
      <c r="PU420" s="199"/>
      <c r="PV420" s="199"/>
      <c r="PW420" s="199"/>
      <c r="PX420" s="199"/>
      <c r="PY420" s="199"/>
      <c r="PZ420" s="199"/>
      <c r="QA420" s="199"/>
      <c r="QB420" s="199"/>
      <c r="QC420" s="199"/>
      <c r="QD420" s="199"/>
      <c r="QE420" s="199"/>
      <c r="QF420" s="199"/>
      <c r="QG420" s="199"/>
      <c r="QH420" s="199"/>
      <c r="QI420" s="199"/>
      <c r="QJ420" s="199"/>
      <c r="QK420" s="199"/>
      <c r="QL420" s="199"/>
      <c r="QM420" s="199"/>
      <c r="QN420" s="199"/>
      <c r="QO420" s="199"/>
      <c r="QP420" s="199"/>
      <c r="QQ420" s="199"/>
      <c r="QR420" s="199"/>
      <c r="QS420" s="199"/>
      <c r="QT420" s="199"/>
      <c r="QU420" s="199"/>
      <c r="QV420" s="199"/>
      <c r="QW420" s="199"/>
      <c r="QX420" s="199"/>
      <c r="QY420" s="199"/>
      <c r="QZ420" s="199"/>
      <c r="RA420" s="199"/>
      <c r="RB420" s="199"/>
      <c r="RC420" s="199"/>
      <c r="RD420" s="199"/>
      <c r="RE420" s="199"/>
      <c r="RF420" s="199"/>
      <c r="RG420" s="199"/>
      <c r="RH420" s="199"/>
      <c r="RI420" s="199"/>
      <c r="RJ420" s="199"/>
      <c r="RK420" s="199"/>
      <c r="RL420" s="199"/>
      <c r="RM420" s="199"/>
      <c r="RN420" s="199"/>
      <c r="RO420" s="199"/>
      <c r="RP420" s="199"/>
      <c r="RQ420" s="199"/>
      <c r="RR420" s="199"/>
      <c r="RS420" s="199"/>
      <c r="RT420" s="199"/>
      <c r="RU420" s="199"/>
      <c r="RV420" s="199"/>
      <c r="RW420" s="199"/>
      <c r="RX420" s="199"/>
      <c r="RY420" s="199"/>
      <c r="RZ420" s="199"/>
      <c r="SA420" s="199"/>
      <c r="SB420" s="199"/>
      <c r="SC420" s="199"/>
      <c r="SD420" s="199"/>
      <c r="SE420" s="199"/>
      <c r="SF420" s="199"/>
      <c r="SG420" s="199"/>
      <c r="SH420" s="199"/>
      <c r="SI420" s="199"/>
      <c r="SJ420" s="199"/>
      <c r="SK420" s="199"/>
      <c r="SL420" s="199"/>
      <c r="SM420" s="199"/>
      <c r="SN420" s="199"/>
      <c r="SO420" s="199"/>
      <c r="SP420" s="199"/>
      <c r="SQ420" s="199"/>
      <c r="SR420" s="199"/>
      <c r="SS420" s="199"/>
      <c r="ST420" s="199"/>
      <c r="SU420" s="199"/>
      <c r="SV420" s="199"/>
      <c r="SW420" s="199"/>
      <c r="SX420" s="199"/>
      <c r="SY420" s="199"/>
      <c r="SZ420" s="199"/>
      <c r="TA420" s="199"/>
      <c r="TB420" s="199"/>
      <c r="TC420" s="199"/>
      <c r="TD420" s="199"/>
      <c r="TE420" s="199"/>
      <c r="TF420" s="199"/>
      <c r="TG420" s="199"/>
      <c r="TH420" s="199"/>
      <c r="TI420" s="199"/>
      <c r="TJ420" s="199"/>
      <c r="TK420" s="199"/>
      <c r="TL420" s="199"/>
      <c r="TM420" s="199"/>
      <c r="TN420" s="199"/>
      <c r="TO420" s="199"/>
      <c r="TP420" s="199"/>
      <c r="TQ420" s="199"/>
      <c r="TR420" s="199"/>
      <c r="TS420" s="199"/>
      <c r="TT420" s="199"/>
      <c r="TU420" s="199"/>
      <c r="TV420" s="199"/>
      <c r="TW420" s="199"/>
      <c r="TX420" s="199"/>
      <c r="TY420" s="199"/>
      <c r="TZ420" s="199"/>
      <c r="UA420" s="199"/>
      <c r="UB420" s="199"/>
      <c r="UC420" s="199"/>
      <c r="UD420" s="199"/>
      <c r="UE420" s="199"/>
      <c r="UF420" s="199"/>
      <c r="UG420" s="199"/>
      <c r="UH420" s="199"/>
      <c r="UI420" s="199"/>
      <c r="UJ420" s="199"/>
      <c r="UK420" s="199"/>
      <c r="UL420" s="199"/>
      <c r="UM420" s="199"/>
      <c r="UN420" s="199"/>
      <c r="UO420" s="199"/>
      <c r="UP420" s="199"/>
      <c r="UQ420" s="199"/>
      <c r="UR420" s="199"/>
      <c r="US420" s="199"/>
      <c r="UT420" s="199"/>
      <c r="UU420" s="199"/>
      <c r="UV420" s="199"/>
      <c r="UW420" s="199"/>
      <c r="UX420" s="199"/>
      <c r="UY420" s="199"/>
      <c r="UZ420" s="199"/>
      <c r="VA420" s="199"/>
      <c r="VB420" s="199"/>
      <c r="VC420" s="199"/>
      <c r="VD420" s="199"/>
      <c r="VE420" s="199"/>
      <c r="VF420" s="199"/>
      <c r="VG420" s="199"/>
      <c r="VH420" s="199"/>
      <c r="VI420" s="199"/>
      <c r="VJ420" s="199"/>
      <c r="VK420" s="199"/>
      <c r="VL420" s="199"/>
      <c r="VM420" s="199"/>
      <c r="VN420" s="199"/>
      <c r="VO420" s="199"/>
      <c r="VP420" s="199"/>
      <c r="VQ420" s="199"/>
      <c r="VR420" s="199"/>
      <c r="VS420" s="199"/>
      <c r="VT420" s="199"/>
      <c r="VU420" s="199"/>
      <c r="VV420" s="199"/>
      <c r="VW420" s="199"/>
      <c r="VX420" s="199"/>
      <c r="VY420" s="199"/>
      <c r="VZ420" s="199"/>
      <c r="WA420" s="199"/>
      <c r="WB420" s="199"/>
      <c r="WC420" s="199"/>
      <c r="WD420" s="199"/>
      <c r="WE420" s="199"/>
      <c r="WF420" s="199"/>
      <c r="WG420" s="199"/>
      <c r="WH420" s="199"/>
      <c r="WI420" s="199"/>
      <c r="WJ420" s="199"/>
      <c r="WK420" s="199"/>
      <c r="WL420" s="199"/>
      <c r="WM420" s="199"/>
      <c r="WN420" s="199"/>
      <c r="WO420" s="199"/>
      <c r="WP420" s="199"/>
      <c r="WQ420" s="199"/>
      <c r="WR420" s="199"/>
      <c r="WS420" s="199"/>
      <c r="WT420" s="199"/>
      <c r="WU420" s="199"/>
      <c r="WV420" s="199"/>
      <c r="WW420" s="199"/>
      <c r="WX420" s="199"/>
      <c r="WY420" s="199"/>
      <c r="WZ420" s="199"/>
      <c r="XA420" s="199"/>
      <c r="XB420" s="199"/>
      <c r="XC420" s="199"/>
      <c r="XD420" s="199"/>
      <c r="XE420" s="199"/>
      <c r="XF420" s="199"/>
      <c r="XG420" s="199"/>
      <c r="XH420" s="199"/>
      <c r="XI420" s="199"/>
      <c r="XJ420" s="199"/>
      <c r="XK420" s="199"/>
      <c r="XL420" s="199"/>
      <c r="XM420" s="199"/>
      <c r="XN420" s="199"/>
      <c r="XO420" s="199"/>
      <c r="XP420" s="199"/>
      <c r="XQ420" s="199"/>
      <c r="XR420" s="199"/>
      <c r="XS420" s="199"/>
      <c r="XT420" s="199"/>
      <c r="XU420" s="199"/>
      <c r="XV420" s="199"/>
      <c r="XW420" s="199"/>
      <c r="XX420" s="199"/>
      <c r="XY420" s="199"/>
      <c r="XZ420" s="199"/>
      <c r="YA420" s="199"/>
      <c r="YB420" s="199"/>
      <c r="YC420" s="199"/>
      <c r="YD420" s="199"/>
      <c r="YE420" s="199"/>
      <c r="YF420" s="199"/>
      <c r="YG420" s="199"/>
      <c r="YH420" s="199"/>
      <c r="YI420" s="199"/>
      <c r="YJ420" s="199"/>
      <c r="YK420" s="199"/>
      <c r="YL420" s="199"/>
      <c r="YM420" s="199"/>
      <c r="YN420" s="199"/>
      <c r="YO420" s="199"/>
      <c r="YP420" s="199"/>
      <c r="YQ420" s="199"/>
      <c r="YR420" s="199"/>
      <c r="YS420" s="199"/>
      <c r="YT420" s="199"/>
      <c r="YU420" s="199"/>
      <c r="YV420" s="199"/>
      <c r="YW420" s="199"/>
      <c r="YX420" s="199"/>
      <c r="YY420" s="199"/>
      <c r="YZ420" s="199"/>
      <c r="ZA420" s="199"/>
      <c r="ZB420" s="199"/>
      <c r="ZC420" s="199"/>
      <c r="ZD420" s="199"/>
      <c r="ZE420" s="199"/>
      <c r="ZF420" s="199"/>
      <c r="ZG420" s="199"/>
      <c r="ZH420" s="199"/>
      <c r="ZI420" s="199"/>
      <c r="ZJ420" s="199"/>
      <c r="ZK420" s="199"/>
      <c r="ZL420" s="199"/>
      <c r="ZM420" s="199"/>
      <c r="ZN420" s="199"/>
      <c r="ZO420" s="199"/>
      <c r="ZP420" s="199"/>
      <c r="ZQ420" s="199"/>
      <c r="ZR420" s="199"/>
      <c r="ZS420" s="199"/>
      <c r="ZT420" s="199"/>
      <c r="ZU420" s="199"/>
      <c r="ZV420" s="199"/>
      <c r="ZW420" s="199"/>
      <c r="ZX420" s="199"/>
      <c r="ZY420" s="199"/>
      <c r="ZZ420" s="199"/>
      <c r="AAA420" s="199"/>
      <c r="AAB420" s="199"/>
      <c r="AAC420" s="199"/>
      <c r="AAD420" s="199"/>
      <c r="AAE420" s="199"/>
      <c r="AAF420" s="199"/>
      <c r="AAG420" s="199"/>
      <c r="AAH420" s="199"/>
      <c r="AAI420" s="199"/>
      <c r="AAJ420" s="199"/>
      <c r="AAK420" s="199"/>
      <c r="AAL420" s="199"/>
      <c r="AAM420" s="199"/>
      <c r="AAN420" s="199"/>
      <c r="AAO420" s="199"/>
      <c r="AAP420" s="199"/>
      <c r="AAQ420" s="199"/>
      <c r="AAR420" s="199"/>
      <c r="AAS420" s="199"/>
      <c r="AAT420" s="199"/>
      <c r="AAU420" s="199"/>
      <c r="AAV420" s="199"/>
      <c r="AAW420" s="199"/>
      <c r="AAX420" s="199"/>
      <c r="AAY420" s="199"/>
      <c r="AAZ420" s="199"/>
      <c r="ABA420" s="199"/>
      <c r="ABB420" s="199"/>
      <c r="ABC420" s="199"/>
      <c r="ABD420" s="199"/>
      <c r="ABE420" s="199"/>
      <c r="ABF420" s="199"/>
      <c r="ABG420" s="199"/>
      <c r="ABH420" s="199"/>
      <c r="ABI420" s="199"/>
      <c r="ABJ420" s="199"/>
      <c r="ABK420" s="199"/>
      <c r="ABL420" s="199"/>
      <c r="ABM420" s="199"/>
      <c r="ABN420" s="199"/>
      <c r="ABO420" s="199"/>
      <c r="ABP420" s="199"/>
      <c r="ABQ420" s="199"/>
      <c r="ABR420" s="199"/>
      <c r="ABS420" s="199"/>
      <c r="ABT420" s="199"/>
      <c r="ABU420" s="199"/>
      <c r="ABV420" s="199"/>
      <c r="ABW420" s="199"/>
      <c r="ABX420" s="199"/>
      <c r="ABY420" s="199"/>
      <c r="ABZ420" s="199"/>
      <c r="ACA420" s="199"/>
      <c r="ACB420" s="199"/>
      <c r="ACC420" s="199"/>
      <c r="ACD420" s="199"/>
      <c r="ACE420" s="199"/>
      <c r="ACF420" s="199"/>
      <c r="ACG420" s="199"/>
      <c r="ACH420" s="199"/>
      <c r="ACI420" s="199"/>
      <c r="ACJ420" s="199"/>
      <c r="ACK420" s="199"/>
      <c r="ACL420" s="199"/>
      <c r="ACM420" s="199"/>
      <c r="ACN420" s="199"/>
      <c r="ACO420" s="199"/>
      <c r="ACP420" s="199"/>
      <c r="ACQ420" s="199"/>
      <c r="ACR420" s="199"/>
      <c r="ACS420" s="199"/>
      <c r="ACT420" s="199"/>
      <c r="ACU420" s="199"/>
      <c r="ACV420" s="199"/>
      <c r="ACW420" s="199"/>
      <c r="ACX420" s="199"/>
      <c r="ACY420" s="199"/>
      <c r="ACZ420" s="199"/>
      <c r="ADA420" s="199"/>
      <c r="ADB420" s="199"/>
      <c r="ADC420" s="199"/>
      <c r="ADD420" s="199"/>
      <c r="ADE420" s="199"/>
      <c r="ADF420" s="199"/>
      <c r="ADG420" s="199"/>
      <c r="ADH420" s="199"/>
      <c r="ADI420" s="199"/>
      <c r="ADJ420" s="199"/>
      <c r="ADK420" s="199"/>
      <c r="ADL420" s="199"/>
      <c r="ADM420" s="199"/>
      <c r="ADN420" s="199"/>
      <c r="ADO420" s="199"/>
      <c r="ADP420" s="199"/>
      <c r="ADQ420" s="199"/>
      <c r="ADR420" s="199"/>
      <c r="ADS420" s="199"/>
      <c r="ADT420" s="199"/>
      <c r="ADU420" s="199"/>
      <c r="ADV420" s="199"/>
      <c r="ADW420" s="199"/>
      <c r="ADX420" s="199"/>
      <c r="ADY420" s="199"/>
      <c r="ADZ420" s="199"/>
      <c r="AEA420" s="199"/>
      <c r="AEB420" s="199"/>
      <c r="AEC420" s="199"/>
      <c r="AED420" s="199"/>
      <c r="AEE420" s="199"/>
      <c r="AEF420" s="199"/>
      <c r="AEG420" s="199"/>
      <c r="AEH420" s="199"/>
      <c r="AEI420" s="199"/>
      <c r="AEJ420" s="199"/>
      <c r="AEK420" s="199"/>
      <c r="AEL420" s="199"/>
      <c r="AEM420" s="199"/>
      <c r="AEN420" s="199"/>
      <c r="AEO420" s="199"/>
      <c r="AEP420" s="199"/>
      <c r="AEQ420" s="199"/>
      <c r="AER420" s="199"/>
      <c r="AES420" s="199"/>
      <c r="AET420" s="199"/>
      <c r="AEU420" s="199"/>
      <c r="AEV420" s="199"/>
      <c r="AEW420" s="199"/>
      <c r="AEX420" s="199"/>
      <c r="AEY420" s="199"/>
      <c r="AEZ420" s="199"/>
      <c r="AFA420" s="199"/>
      <c r="AFB420" s="199"/>
      <c r="AFC420" s="199"/>
      <c r="AFD420" s="199"/>
      <c r="AFE420" s="199"/>
      <c r="AFF420" s="199"/>
      <c r="AFG420" s="199"/>
      <c r="AFH420" s="199"/>
      <c r="AFI420" s="199"/>
      <c r="AFJ420" s="199"/>
      <c r="AFK420" s="199"/>
      <c r="AFL420" s="199"/>
      <c r="AFM420" s="199"/>
      <c r="AFN420" s="199"/>
      <c r="AFO420" s="199"/>
      <c r="AFP420" s="199"/>
      <c r="AFQ420" s="199"/>
      <c r="AFR420" s="199"/>
      <c r="AFS420" s="199"/>
      <c r="AFT420" s="199"/>
      <c r="AFU420" s="199"/>
      <c r="AFV420" s="199"/>
      <c r="AFW420" s="199"/>
      <c r="AFX420" s="199"/>
      <c r="AFY420" s="199"/>
      <c r="AFZ420" s="199"/>
      <c r="AGA420" s="199"/>
      <c r="AGB420" s="199"/>
      <c r="AGC420" s="199"/>
      <c r="AGD420" s="199"/>
      <c r="AGE420" s="199"/>
      <c r="AGF420" s="199"/>
      <c r="AGG420" s="199"/>
      <c r="AGH420" s="199"/>
      <c r="AGI420" s="199"/>
      <c r="AGJ420" s="199"/>
      <c r="AGK420" s="199"/>
      <c r="AGL420" s="199"/>
      <c r="AGM420" s="199"/>
      <c r="AGN420" s="199"/>
      <c r="AGO420" s="199"/>
      <c r="AGP420" s="199"/>
      <c r="AGQ420" s="199"/>
      <c r="AGR420" s="199"/>
      <c r="AGS420" s="199"/>
      <c r="AGT420" s="199"/>
      <c r="AGU420" s="199"/>
      <c r="AGV420" s="199"/>
      <c r="AGW420" s="199"/>
      <c r="AGX420" s="199"/>
      <c r="AGY420" s="199"/>
      <c r="AGZ420" s="199"/>
      <c r="AHA420" s="199"/>
      <c r="AHB420" s="199"/>
      <c r="AHC420" s="199"/>
      <c r="AHD420" s="199"/>
      <c r="AHE420" s="199"/>
      <c r="AHF420" s="199"/>
      <c r="AHG420" s="199"/>
      <c r="AHH420" s="199"/>
      <c r="AHI420" s="199"/>
      <c r="AHJ420" s="199"/>
      <c r="AHK420" s="199"/>
      <c r="AHL420" s="199"/>
      <c r="AHM420" s="199"/>
      <c r="AHN420" s="199"/>
      <c r="AHO420" s="199"/>
      <c r="AHP420" s="199"/>
      <c r="AHQ420" s="199"/>
      <c r="AHR420" s="199"/>
      <c r="AHS420" s="199"/>
      <c r="AHT420" s="199"/>
      <c r="AHU420" s="199"/>
      <c r="AHV420" s="199"/>
      <c r="AHW420" s="199"/>
      <c r="AHX420" s="199"/>
      <c r="AHY420" s="199"/>
      <c r="AHZ420" s="199"/>
      <c r="AIA420" s="199"/>
      <c r="AIB420" s="199"/>
      <c r="AIC420" s="199"/>
      <c r="AID420" s="199"/>
      <c r="AIE420" s="199"/>
      <c r="AIF420" s="199"/>
      <c r="AIG420" s="199"/>
      <c r="AIH420" s="199"/>
      <c r="AII420" s="199"/>
      <c r="AIJ420" s="199"/>
      <c r="AIK420" s="199"/>
      <c r="AIL420" s="199"/>
      <c r="AIM420" s="199"/>
      <c r="AIN420" s="199"/>
      <c r="AIO420" s="199"/>
      <c r="AIP420" s="199"/>
      <c r="AIQ420" s="199"/>
      <c r="AIR420" s="199"/>
      <c r="AIS420" s="199"/>
      <c r="AIT420" s="199"/>
      <c r="AIU420" s="199"/>
      <c r="AIV420" s="199"/>
      <c r="AIW420" s="199"/>
      <c r="AIX420" s="199"/>
      <c r="AIY420" s="199"/>
      <c r="AIZ420" s="199"/>
      <c r="AJA420" s="199"/>
      <c r="AJB420" s="199"/>
      <c r="AJC420" s="199"/>
      <c r="AJD420" s="199"/>
      <c r="AJE420" s="199"/>
      <c r="AJF420" s="199"/>
      <c r="AJG420" s="199"/>
      <c r="AJH420" s="199"/>
      <c r="AJI420" s="199"/>
      <c r="AJJ420" s="199"/>
      <c r="AJK420" s="199"/>
      <c r="AJL420" s="199"/>
      <c r="AJM420" s="199"/>
      <c r="AJN420" s="199"/>
      <c r="AJO420" s="199"/>
      <c r="AJP420" s="199"/>
      <c r="AJQ420" s="199"/>
      <c r="AJR420" s="199"/>
      <c r="AJS420" s="199"/>
      <c r="AJT420" s="199"/>
      <c r="AJU420" s="199"/>
      <c r="AJV420" s="199"/>
      <c r="AJW420" s="199"/>
      <c r="AJX420" s="199"/>
      <c r="AJY420" s="199"/>
      <c r="AJZ420" s="199"/>
      <c r="AKA420" s="199"/>
      <c r="AKB420" s="199"/>
      <c r="AKC420" s="199"/>
      <c r="AKD420" s="199"/>
      <c r="AKE420" s="199"/>
      <c r="AKF420" s="199"/>
      <c r="AKG420" s="199"/>
      <c r="AKH420" s="199"/>
      <c r="AKI420" s="199"/>
      <c r="AKJ420" s="199"/>
      <c r="AKK420" s="199"/>
      <c r="AKL420" s="199"/>
      <c r="AKM420" s="199"/>
      <c r="AKN420" s="199"/>
      <c r="AKO420" s="199"/>
      <c r="AKP420" s="199"/>
      <c r="AKQ420" s="199"/>
      <c r="AKR420" s="199"/>
      <c r="AKS420" s="199"/>
      <c r="AKT420" s="199"/>
      <c r="AKU420" s="199"/>
      <c r="AKV420" s="199"/>
      <c r="AKW420" s="199"/>
      <c r="AKX420" s="199"/>
      <c r="AKY420" s="199"/>
      <c r="AKZ420" s="199"/>
      <c r="ALA420" s="199"/>
      <c r="ALB420" s="199"/>
      <c r="ALC420" s="199"/>
      <c r="ALD420" s="199"/>
      <c r="ALE420" s="199"/>
      <c r="ALF420" s="199"/>
      <c r="ALG420" s="199"/>
      <c r="ALH420" s="199"/>
      <c r="ALI420" s="199"/>
      <c r="ALJ420" s="199"/>
      <c r="ALK420" s="199"/>
      <c r="ALL420" s="199"/>
      <c r="ALM420" s="199"/>
      <c r="ALN420" s="199"/>
      <c r="ALO420" s="199"/>
      <c r="ALP420" s="199"/>
      <c r="ALQ420" s="199"/>
      <c r="ALR420" s="199"/>
      <c r="ALS420" s="199"/>
      <c r="ALT420" s="199"/>
      <c r="ALU420" s="199"/>
      <c r="ALV420" s="199"/>
      <c r="ALW420" s="199"/>
      <c r="ALX420" s="199"/>
      <c r="ALY420" s="199"/>
      <c r="ALZ420" s="199"/>
      <c r="AMA420" s="199"/>
      <c r="AMB420" s="199"/>
      <c r="AMC420" s="199"/>
      <c r="AMD420" s="199"/>
      <c r="AME420" s="199"/>
      <c r="AMF420" s="199"/>
      <c r="AMG420" s="199"/>
      <c r="AMH420" s="199"/>
      <c r="AMI420" s="199"/>
      <c r="AMJ420" s="200"/>
    </row>
    <row r="421" spans="1:1024">
      <c r="A421" s="193"/>
      <c r="B421" s="201" t="s">
        <v>1116</v>
      </c>
      <c r="C421" s="195"/>
      <c r="D421" s="195"/>
      <c r="E421" s="196"/>
      <c r="F421" s="197"/>
      <c r="G421" s="198"/>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c r="FM421" s="199"/>
      <c r="FN421" s="199"/>
      <c r="FO421" s="199"/>
      <c r="FP421" s="199"/>
      <c r="FQ421" s="199"/>
      <c r="FR421" s="199"/>
      <c r="FS421" s="199"/>
      <c r="FT421" s="199"/>
      <c r="FU421" s="199"/>
      <c r="FV421" s="199"/>
      <c r="FW421" s="199"/>
      <c r="FX421" s="199"/>
      <c r="FY421" s="199"/>
      <c r="FZ421" s="199"/>
      <c r="GA421" s="199"/>
      <c r="GB421" s="199"/>
      <c r="GC421" s="199"/>
      <c r="GD421" s="199"/>
      <c r="GE421" s="199"/>
      <c r="GF421" s="199"/>
      <c r="GG421" s="199"/>
      <c r="GH421" s="199"/>
      <c r="GI421" s="199"/>
      <c r="GJ421" s="199"/>
      <c r="GK421" s="199"/>
      <c r="GL421" s="199"/>
      <c r="GM421" s="199"/>
      <c r="GN421" s="199"/>
      <c r="GO421" s="199"/>
      <c r="GP421" s="199"/>
      <c r="GQ421" s="199"/>
      <c r="GR421" s="199"/>
      <c r="GS421" s="199"/>
      <c r="GT421" s="199"/>
      <c r="GU421" s="199"/>
      <c r="GV421" s="199"/>
      <c r="GW421" s="199"/>
      <c r="GX421" s="199"/>
      <c r="GY421" s="199"/>
      <c r="GZ421" s="199"/>
      <c r="HA421" s="199"/>
      <c r="HB421" s="199"/>
      <c r="HC421" s="199"/>
      <c r="HD421" s="199"/>
      <c r="HE421" s="199"/>
      <c r="HF421" s="199"/>
      <c r="HG421" s="199"/>
      <c r="HH421" s="199"/>
      <c r="HI421" s="199"/>
      <c r="HJ421" s="199"/>
      <c r="HK421" s="199"/>
      <c r="HL421" s="199"/>
      <c r="HM421" s="199"/>
      <c r="HN421" s="199"/>
      <c r="HO421" s="199"/>
      <c r="HP421" s="199"/>
      <c r="HQ421" s="199"/>
      <c r="HR421" s="199"/>
      <c r="HS421" s="199"/>
      <c r="HT421" s="199"/>
      <c r="HU421" s="199"/>
      <c r="HV421" s="199"/>
      <c r="HW421" s="199"/>
      <c r="HX421" s="199"/>
      <c r="HY421" s="199"/>
      <c r="HZ421" s="199"/>
      <c r="IA421" s="199"/>
      <c r="IB421" s="199"/>
      <c r="IC421" s="199"/>
      <c r="ID421" s="199"/>
      <c r="IE421" s="199"/>
      <c r="IF421" s="199"/>
      <c r="IG421" s="199"/>
      <c r="IH421" s="199"/>
      <c r="II421" s="199"/>
      <c r="IJ421" s="199"/>
      <c r="IK421" s="199"/>
      <c r="IL421" s="199"/>
      <c r="IM421" s="199"/>
      <c r="IN421" s="199"/>
      <c r="IO421" s="199"/>
      <c r="IP421" s="199"/>
      <c r="IQ421" s="199"/>
      <c r="IR421" s="199"/>
      <c r="IS421" s="199"/>
      <c r="IT421" s="199"/>
      <c r="IU421" s="199"/>
      <c r="IV421" s="199"/>
      <c r="IW421" s="199"/>
      <c r="IX421" s="199"/>
      <c r="IY421" s="199"/>
      <c r="IZ421" s="199"/>
      <c r="JA421" s="199"/>
      <c r="JB421" s="199"/>
      <c r="JC421" s="199"/>
      <c r="JD421" s="199"/>
      <c r="JE421" s="199"/>
      <c r="JF421" s="199"/>
      <c r="JG421" s="199"/>
      <c r="JH421" s="199"/>
      <c r="JI421" s="199"/>
      <c r="JJ421" s="199"/>
      <c r="JK421" s="199"/>
      <c r="JL421" s="199"/>
      <c r="JM421" s="199"/>
      <c r="JN421" s="199"/>
      <c r="JO421" s="199"/>
      <c r="JP421" s="199"/>
      <c r="JQ421" s="199"/>
      <c r="JR421" s="199"/>
      <c r="JS421" s="199"/>
      <c r="JT421" s="199"/>
      <c r="JU421" s="199"/>
      <c r="JV421" s="199"/>
      <c r="JW421" s="199"/>
      <c r="JX421" s="199"/>
      <c r="JY421" s="199"/>
      <c r="JZ421" s="199"/>
      <c r="KA421" s="199"/>
      <c r="KB421" s="199"/>
      <c r="KC421" s="199"/>
      <c r="KD421" s="199"/>
      <c r="KE421" s="199"/>
      <c r="KF421" s="199"/>
      <c r="KG421" s="199"/>
      <c r="KH421" s="199"/>
      <c r="KI421" s="199"/>
      <c r="KJ421" s="199"/>
      <c r="KK421" s="199"/>
      <c r="KL421" s="199"/>
      <c r="KM421" s="199"/>
      <c r="KN421" s="199"/>
      <c r="KO421" s="199"/>
      <c r="KP421" s="199"/>
      <c r="KQ421" s="199"/>
      <c r="KR421" s="199"/>
      <c r="KS421" s="199"/>
      <c r="KT421" s="199"/>
      <c r="KU421" s="199"/>
      <c r="KV421" s="199"/>
      <c r="KW421" s="199"/>
      <c r="KX421" s="199"/>
      <c r="KY421" s="199"/>
      <c r="KZ421" s="199"/>
      <c r="LA421" s="199"/>
      <c r="LB421" s="199"/>
      <c r="LC421" s="199"/>
      <c r="LD421" s="199"/>
      <c r="LE421" s="199"/>
      <c r="LF421" s="199"/>
      <c r="LG421" s="199"/>
      <c r="LH421" s="199"/>
      <c r="LI421" s="199"/>
      <c r="LJ421" s="199"/>
      <c r="LK421" s="199"/>
      <c r="LL421" s="199"/>
      <c r="LM421" s="199"/>
      <c r="LN421" s="199"/>
      <c r="LO421" s="199"/>
      <c r="LP421" s="199"/>
      <c r="LQ421" s="199"/>
      <c r="LR421" s="199"/>
      <c r="LS421" s="199"/>
      <c r="LT421" s="199"/>
      <c r="LU421" s="199"/>
      <c r="LV421" s="199"/>
      <c r="LW421" s="199"/>
      <c r="LX421" s="199"/>
      <c r="LY421" s="199"/>
      <c r="LZ421" s="199"/>
      <c r="MA421" s="199"/>
      <c r="MB421" s="199"/>
      <c r="MC421" s="199"/>
      <c r="MD421" s="199"/>
      <c r="ME421" s="199"/>
      <c r="MF421" s="199"/>
      <c r="MG421" s="199"/>
      <c r="MH421" s="199"/>
      <c r="MI421" s="199"/>
      <c r="MJ421" s="199"/>
      <c r="MK421" s="199"/>
      <c r="ML421" s="199"/>
      <c r="MM421" s="199"/>
      <c r="MN421" s="199"/>
      <c r="MO421" s="199"/>
      <c r="MP421" s="199"/>
      <c r="MQ421" s="199"/>
      <c r="MR421" s="199"/>
      <c r="MS421" s="199"/>
      <c r="MT421" s="199"/>
      <c r="MU421" s="199"/>
      <c r="MV421" s="199"/>
      <c r="MW421" s="199"/>
      <c r="MX421" s="199"/>
      <c r="MY421" s="199"/>
      <c r="MZ421" s="199"/>
      <c r="NA421" s="199"/>
      <c r="NB421" s="199"/>
      <c r="NC421" s="199"/>
      <c r="ND421" s="199"/>
      <c r="NE421" s="199"/>
      <c r="NF421" s="199"/>
      <c r="NG421" s="199"/>
      <c r="NH421" s="199"/>
      <c r="NI421" s="199"/>
      <c r="NJ421" s="199"/>
      <c r="NK421" s="199"/>
      <c r="NL421" s="199"/>
      <c r="NM421" s="199"/>
      <c r="NN421" s="199"/>
      <c r="NO421" s="199"/>
      <c r="NP421" s="199"/>
      <c r="NQ421" s="199"/>
      <c r="NR421" s="199"/>
      <c r="NS421" s="199"/>
      <c r="NT421" s="199"/>
      <c r="NU421" s="199"/>
      <c r="NV421" s="199"/>
      <c r="NW421" s="199"/>
      <c r="NX421" s="199"/>
      <c r="NY421" s="199"/>
      <c r="NZ421" s="199"/>
      <c r="OA421" s="199"/>
      <c r="OB421" s="199"/>
      <c r="OC421" s="199"/>
      <c r="OD421" s="199"/>
      <c r="OE421" s="199"/>
      <c r="OF421" s="199"/>
      <c r="OG421" s="199"/>
      <c r="OH421" s="199"/>
      <c r="OI421" s="199"/>
      <c r="OJ421" s="199"/>
      <c r="OK421" s="199"/>
      <c r="OL421" s="199"/>
      <c r="OM421" s="199"/>
      <c r="ON421" s="199"/>
      <c r="OO421" s="199"/>
      <c r="OP421" s="199"/>
      <c r="OQ421" s="199"/>
      <c r="OR421" s="199"/>
      <c r="OS421" s="199"/>
      <c r="OT421" s="199"/>
      <c r="OU421" s="199"/>
      <c r="OV421" s="199"/>
      <c r="OW421" s="199"/>
      <c r="OX421" s="199"/>
      <c r="OY421" s="199"/>
      <c r="OZ421" s="199"/>
      <c r="PA421" s="199"/>
      <c r="PB421" s="199"/>
      <c r="PC421" s="199"/>
      <c r="PD421" s="199"/>
      <c r="PE421" s="199"/>
      <c r="PF421" s="199"/>
      <c r="PG421" s="199"/>
      <c r="PH421" s="199"/>
      <c r="PI421" s="199"/>
      <c r="PJ421" s="199"/>
      <c r="PK421" s="199"/>
      <c r="PL421" s="199"/>
      <c r="PM421" s="199"/>
      <c r="PN421" s="199"/>
      <c r="PO421" s="199"/>
      <c r="PP421" s="199"/>
      <c r="PQ421" s="199"/>
      <c r="PR421" s="199"/>
      <c r="PS421" s="199"/>
      <c r="PT421" s="199"/>
      <c r="PU421" s="199"/>
      <c r="PV421" s="199"/>
      <c r="PW421" s="199"/>
      <c r="PX421" s="199"/>
      <c r="PY421" s="199"/>
      <c r="PZ421" s="199"/>
      <c r="QA421" s="199"/>
      <c r="QB421" s="199"/>
      <c r="QC421" s="199"/>
      <c r="QD421" s="199"/>
      <c r="QE421" s="199"/>
      <c r="QF421" s="199"/>
      <c r="QG421" s="199"/>
      <c r="QH421" s="199"/>
      <c r="QI421" s="199"/>
      <c r="QJ421" s="199"/>
      <c r="QK421" s="199"/>
      <c r="QL421" s="199"/>
      <c r="QM421" s="199"/>
      <c r="QN421" s="199"/>
      <c r="QO421" s="199"/>
      <c r="QP421" s="199"/>
      <c r="QQ421" s="199"/>
      <c r="QR421" s="199"/>
      <c r="QS421" s="199"/>
      <c r="QT421" s="199"/>
      <c r="QU421" s="199"/>
      <c r="QV421" s="199"/>
      <c r="QW421" s="199"/>
      <c r="QX421" s="199"/>
      <c r="QY421" s="199"/>
      <c r="QZ421" s="199"/>
      <c r="RA421" s="199"/>
      <c r="RB421" s="199"/>
      <c r="RC421" s="199"/>
      <c r="RD421" s="199"/>
      <c r="RE421" s="199"/>
      <c r="RF421" s="199"/>
      <c r="RG421" s="199"/>
      <c r="RH421" s="199"/>
      <c r="RI421" s="199"/>
      <c r="RJ421" s="199"/>
      <c r="RK421" s="199"/>
      <c r="RL421" s="199"/>
      <c r="RM421" s="199"/>
      <c r="RN421" s="199"/>
      <c r="RO421" s="199"/>
      <c r="RP421" s="199"/>
      <c r="RQ421" s="199"/>
      <c r="RR421" s="199"/>
      <c r="RS421" s="199"/>
      <c r="RT421" s="199"/>
      <c r="RU421" s="199"/>
      <c r="RV421" s="199"/>
      <c r="RW421" s="199"/>
      <c r="RX421" s="199"/>
      <c r="RY421" s="199"/>
      <c r="RZ421" s="199"/>
      <c r="SA421" s="199"/>
      <c r="SB421" s="199"/>
      <c r="SC421" s="199"/>
      <c r="SD421" s="199"/>
      <c r="SE421" s="199"/>
      <c r="SF421" s="199"/>
      <c r="SG421" s="199"/>
      <c r="SH421" s="199"/>
      <c r="SI421" s="199"/>
      <c r="SJ421" s="199"/>
      <c r="SK421" s="199"/>
      <c r="SL421" s="199"/>
      <c r="SM421" s="199"/>
      <c r="SN421" s="199"/>
      <c r="SO421" s="199"/>
      <c r="SP421" s="199"/>
      <c r="SQ421" s="199"/>
      <c r="SR421" s="199"/>
      <c r="SS421" s="199"/>
      <c r="ST421" s="199"/>
      <c r="SU421" s="199"/>
      <c r="SV421" s="199"/>
      <c r="SW421" s="199"/>
      <c r="SX421" s="199"/>
      <c r="SY421" s="199"/>
      <c r="SZ421" s="199"/>
      <c r="TA421" s="199"/>
      <c r="TB421" s="199"/>
      <c r="TC421" s="199"/>
      <c r="TD421" s="199"/>
      <c r="TE421" s="199"/>
      <c r="TF421" s="199"/>
      <c r="TG421" s="199"/>
      <c r="TH421" s="199"/>
      <c r="TI421" s="199"/>
      <c r="TJ421" s="199"/>
      <c r="TK421" s="199"/>
      <c r="TL421" s="199"/>
      <c r="TM421" s="199"/>
      <c r="TN421" s="199"/>
      <c r="TO421" s="199"/>
      <c r="TP421" s="199"/>
      <c r="TQ421" s="199"/>
      <c r="TR421" s="199"/>
      <c r="TS421" s="199"/>
      <c r="TT421" s="199"/>
      <c r="TU421" s="199"/>
      <c r="TV421" s="199"/>
      <c r="TW421" s="199"/>
      <c r="TX421" s="199"/>
      <c r="TY421" s="199"/>
      <c r="TZ421" s="199"/>
      <c r="UA421" s="199"/>
      <c r="UB421" s="199"/>
      <c r="UC421" s="199"/>
      <c r="UD421" s="199"/>
      <c r="UE421" s="199"/>
      <c r="UF421" s="199"/>
      <c r="UG421" s="199"/>
      <c r="UH421" s="199"/>
      <c r="UI421" s="199"/>
      <c r="UJ421" s="199"/>
      <c r="UK421" s="199"/>
      <c r="UL421" s="199"/>
      <c r="UM421" s="199"/>
      <c r="UN421" s="199"/>
      <c r="UO421" s="199"/>
      <c r="UP421" s="199"/>
      <c r="UQ421" s="199"/>
      <c r="UR421" s="199"/>
      <c r="US421" s="199"/>
      <c r="UT421" s="199"/>
      <c r="UU421" s="199"/>
      <c r="UV421" s="199"/>
      <c r="UW421" s="199"/>
      <c r="UX421" s="199"/>
      <c r="UY421" s="199"/>
      <c r="UZ421" s="199"/>
      <c r="VA421" s="199"/>
      <c r="VB421" s="199"/>
      <c r="VC421" s="199"/>
      <c r="VD421" s="199"/>
      <c r="VE421" s="199"/>
      <c r="VF421" s="199"/>
      <c r="VG421" s="199"/>
      <c r="VH421" s="199"/>
      <c r="VI421" s="199"/>
      <c r="VJ421" s="199"/>
      <c r="VK421" s="199"/>
      <c r="VL421" s="199"/>
      <c r="VM421" s="199"/>
      <c r="VN421" s="199"/>
      <c r="VO421" s="199"/>
      <c r="VP421" s="199"/>
      <c r="VQ421" s="199"/>
      <c r="VR421" s="199"/>
      <c r="VS421" s="199"/>
      <c r="VT421" s="199"/>
      <c r="VU421" s="199"/>
      <c r="VV421" s="199"/>
      <c r="VW421" s="199"/>
      <c r="VX421" s="199"/>
      <c r="VY421" s="199"/>
      <c r="VZ421" s="199"/>
      <c r="WA421" s="199"/>
      <c r="WB421" s="199"/>
      <c r="WC421" s="199"/>
      <c r="WD421" s="199"/>
      <c r="WE421" s="199"/>
      <c r="WF421" s="199"/>
      <c r="WG421" s="199"/>
      <c r="WH421" s="199"/>
      <c r="WI421" s="199"/>
      <c r="WJ421" s="199"/>
      <c r="WK421" s="199"/>
      <c r="WL421" s="199"/>
      <c r="WM421" s="199"/>
      <c r="WN421" s="199"/>
      <c r="WO421" s="199"/>
      <c r="WP421" s="199"/>
      <c r="WQ421" s="199"/>
      <c r="WR421" s="199"/>
      <c r="WS421" s="199"/>
      <c r="WT421" s="199"/>
      <c r="WU421" s="199"/>
      <c r="WV421" s="199"/>
      <c r="WW421" s="199"/>
      <c r="WX421" s="199"/>
      <c r="WY421" s="199"/>
      <c r="WZ421" s="199"/>
      <c r="XA421" s="199"/>
      <c r="XB421" s="199"/>
      <c r="XC421" s="199"/>
      <c r="XD421" s="199"/>
      <c r="XE421" s="199"/>
      <c r="XF421" s="199"/>
      <c r="XG421" s="199"/>
      <c r="XH421" s="199"/>
      <c r="XI421" s="199"/>
      <c r="XJ421" s="199"/>
      <c r="XK421" s="199"/>
      <c r="XL421" s="199"/>
      <c r="XM421" s="199"/>
      <c r="XN421" s="199"/>
      <c r="XO421" s="199"/>
      <c r="XP421" s="199"/>
      <c r="XQ421" s="199"/>
      <c r="XR421" s="199"/>
      <c r="XS421" s="199"/>
      <c r="XT421" s="199"/>
      <c r="XU421" s="199"/>
      <c r="XV421" s="199"/>
      <c r="XW421" s="199"/>
      <c r="XX421" s="199"/>
      <c r="XY421" s="199"/>
      <c r="XZ421" s="199"/>
      <c r="YA421" s="199"/>
      <c r="YB421" s="199"/>
      <c r="YC421" s="199"/>
      <c r="YD421" s="199"/>
      <c r="YE421" s="199"/>
      <c r="YF421" s="199"/>
      <c r="YG421" s="199"/>
      <c r="YH421" s="199"/>
      <c r="YI421" s="199"/>
      <c r="YJ421" s="199"/>
      <c r="YK421" s="199"/>
      <c r="YL421" s="199"/>
      <c r="YM421" s="199"/>
      <c r="YN421" s="199"/>
      <c r="YO421" s="199"/>
      <c r="YP421" s="199"/>
      <c r="YQ421" s="199"/>
      <c r="YR421" s="199"/>
      <c r="YS421" s="199"/>
      <c r="YT421" s="199"/>
      <c r="YU421" s="199"/>
      <c r="YV421" s="199"/>
      <c r="YW421" s="199"/>
      <c r="YX421" s="199"/>
      <c r="YY421" s="199"/>
      <c r="YZ421" s="199"/>
      <c r="ZA421" s="199"/>
      <c r="ZB421" s="199"/>
      <c r="ZC421" s="199"/>
      <c r="ZD421" s="199"/>
      <c r="ZE421" s="199"/>
      <c r="ZF421" s="199"/>
      <c r="ZG421" s="199"/>
      <c r="ZH421" s="199"/>
      <c r="ZI421" s="199"/>
      <c r="ZJ421" s="199"/>
      <c r="ZK421" s="199"/>
      <c r="ZL421" s="199"/>
      <c r="ZM421" s="199"/>
      <c r="ZN421" s="199"/>
      <c r="ZO421" s="199"/>
      <c r="ZP421" s="199"/>
      <c r="ZQ421" s="199"/>
      <c r="ZR421" s="199"/>
      <c r="ZS421" s="199"/>
      <c r="ZT421" s="199"/>
      <c r="ZU421" s="199"/>
      <c r="ZV421" s="199"/>
      <c r="ZW421" s="199"/>
      <c r="ZX421" s="199"/>
      <c r="ZY421" s="199"/>
      <c r="ZZ421" s="199"/>
      <c r="AAA421" s="199"/>
      <c r="AAB421" s="199"/>
      <c r="AAC421" s="199"/>
      <c r="AAD421" s="199"/>
      <c r="AAE421" s="199"/>
      <c r="AAF421" s="199"/>
      <c r="AAG421" s="199"/>
      <c r="AAH421" s="199"/>
      <c r="AAI421" s="199"/>
      <c r="AAJ421" s="199"/>
      <c r="AAK421" s="199"/>
      <c r="AAL421" s="199"/>
      <c r="AAM421" s="199"/>
      <c r="AAN421" s="199"/>
      <c r="AAO421" s="199"/>
      <c r="AAP421" s="199"/>
      <c r="AAQ421" s="199"/>
      <c r="AAR421" s="199"/>
      <c r="AAS421" s="199"/>
      <c r="AAT421" s="199"/>
      <c r="AAU421" s="199"/>
      <c r="AAV421" s="199"/>
      <c r="AAW421" s="199"/>
      <c r="AAX421" s="199"/>
      <c r="AAY421" s="199"/>
      <c r="AAZ421" s="199"/>
      <c r="ABA421" s="199"/>
      <c r="ABB421" s="199"/>
      <c r="ABC421" s="199"/>
      <c r="ABD421" s="199"/>
      <c r="ABE421" s="199"/>
      <c r="ABF421" s="199"/>
      <c r="ABG421" s="199"/>
      <c r="ABH421" s="199"/>
      <c r="ABI421" s="199"/>
      <c r="ABJ421" s="199"/>
      <c r="ABK421" s="199"/>
      <c r="ABL421" s="199"/>
      <c r="ABM421" s="199"/>
      <c r="ABN421" s="199"/>
      <c r="ABO421" s="199"/>
      <c r="ABP421" s="199"/>
      <c r="ABQ421" s="199"/>
      <c r="ABR421" s="199"/>
      <c r="ABS421" s="199"/>
      <c r="ABT421" s="199"/>
      <c r="ABU421" s="199"/>
      <c r="ABV421" s="199"/>
      <c r="ABW421" s="199"/>
      <c r="ABX421" s="199"/>
      <c r="ABY421" s="199"/>
      <c r="ABZ421" s="199"/>
      <c r="ACA421" s="199"/>
      <c r="ACB421" s="199"/>
      <c r="ACC421" s="199"/>
      <c r="ACD421" s="199"/>
      <c r="ACE421" s="199"/>
      <c r="ACF421" s="199"/>
      <c r="ACG421" s="199"/>
      <c r="ACH421" s="199"/>
      <c r="ACI421" s="199"/>
      <c r="ACJ421" s="199"/>
      <c r="ACK421" s="199"/>
      <c r="ACL421" s="199"/>
      <c r="ACM421" s="199"/>
      <c r="ACN421" s="199"/>
      <c r="ACO421" s="199"/>
      <c r="ACP421" s="199"/>
      <c r="ACQ421" s="199"/>
      <c r="ACR421" s="199"/>
      <c r="ACS421" s="199"/>
      <c r="ACT421" s="199"/>
      <c r="ACU421" s="199"/>
      <c r="ACV421" s="199"/>
      <c r="ACW421" s="199"/>
      <c r="ACX421" s="199"/>
      <c r="ACY421" s="199"/>
      <c r="ACZ421" s="199"/>
      <c r="ADA421" s="199"/>
      <c r="ADB421" s="199"/>
      <c r="ADC421" s="199"/>
      <c r="ADD421" s="199"/>
      <c r="ADE421" s="199"/>
      <c r="ADF421" s="199"/>
      <c r="ADG421" s="199"/>
      <c r="ADH421" s="199"/>
      <c r="ADI421" s="199"/>
      <c r="ADJ421" s="199"/>
      <c r="ADK421" s="199"/>
      <c r="ADL421" s="199"/>
      <c r="ADM421" s="199"/>
      <c r="ADN421" s="199"/>
      <c r="ADO421" s="199"/>
      <c r="ADP421" s="199"/>
      <c r="ADQ421" s="199"/>
      <c r="ADR421" s="199"/>
      <c r="ADS421" s="199"/>
      <c r="ADT421" s="199"/>
      <c r="ADU421" s="199"/>
      <c r="ADV421" s="199"/>
      <c r="ADW421" s="199"/>
      <c r="ADX421" s="199"/>
      <c r="ADY421" s="199"/>
      <c r="ADZ421" s="199"/>
      <c r="AEA421" s="199"/>
      <c r="AEB421" s="199"/>
      <c r="AEC421" s="199"/>
      <c r="AED421" s="199"/>
      <c r="AEE421" s="199"/>
      <c r="AEF421" s="199"/>
      <c r="AEG421" s="199"/>
      <c r="AEH421" s="199"/>
      <c r="AEI421" s="199"/>
      <c r="AEJ421" s="199"/>
      <c r="AEK421" s="199"/>
      <c r="AEL421" s="199"/>
      <c r="AEM421" s="199"/>
      <c r="AEN421" s="199"/>
      <c r="AEO421" s="199"/>
      <c r="AEP421" s="199"/>
      <c r="AEQ421" s="199"/>
      <c r="AER421" s="199"/>
      <c r="AES421" s="199"/>
      <c r="AET421" s="199"/>
      <c r="AEU421" s="199"/>
      <c r="AEV421" s="199"/>
      <c r="AEW421" s="199"/>
      <c r="AEX421" s="199"/>
      <c r="AEY421" s="199"/>
      <c r="AEZ421" s="199"/>
      <c r="AFA421" s="199"/>
      <c r="AFB421" s="199"/>
      <c r="AFC421" s="199"/>
      <c r="AFD421" s="199"/>
      <c r="AFE421" s="199"/>
      <c r="AFF421" s="199"/>
      <c r="AFG421" s="199"/>
      <c r="AFH421" s="199"/>
      <c r="AFI421" s="199"/>
      <c r="AFJ421" s="199"/>
      <c r="AFK421" s="199"/>
      <c r="AFL421" s="199"/>
      <c r="AFM421" s="199"/>
      <c r="AFN421" s="199"/>
      <c r="AFO421" s="199"/>
      <c r="AFP421" s="199"/>
      <c r="AFQ421" s="199"/>
      <c r="AFR421" s="199"/>
      <c r="AFS421" s="199"/>
      <c r="AFT421" s="199"/>
      <c r="AFU421" s="199"/>
      <c r="AFV421" s="199"/>
      <c r="AFW421" s="199"/>
      <c r="AFX421" s="199"/>
      <c r="AFY421" s="199"/>
      <c r="AFZ421" s="199"/>
      <c r="AGA421" s="199"/>
      <c r="AGB421" s="199"/>
      <c r="AGC421" s="199"/>
      <c r="AGD421" s="199"/>
      <c r="AGE421" s="199"/>
      <c r="AGF421" s="199"/>
      <c r="AGG421" s="199"/>
      <c r="AGH421" s="199"/>
      <c r="AGI421" s="199"/>
      <c r="AGJ421" s="199"/>
      <c r="AGK421" s="199"/>
      <c r="AGL421" s="199"/>
      <c r="AGM421" s="199"/>
      <c r="AGN421" s="199"/>
      <c r="AGO421" s="199"/>
      <c r="AGP421" s="199"/>
      <c r="AGQ421" s="199"/>
      <c r="AGR421" s="199"/>
      <c r="AGS421" s="199"/>
      <c r="AGT421" s="199"/>
      <c r="AGU421" s="199"/>
      <c r="AGV421" s="199"/>
      <c r="AGW421" s="199"/>
      <c r="AGX421" s="199"/>
      <c r="AGY421" s="199"/>
      <c r="AGZ421" s="199"/>
      <c r="AHA421" s="199"/>
      <c r="AHB421" s="199"/>
      <c r="AHC421" s="199"/>
      <c r="AHD421" s="199"/>
      <c r="AHE421" s="199"/>
      <c r="AHF421" s="199"/>
      <c r="AHG421" s="199"/>
      <c r="AHH421" s="199"/>
      <c r="AHI421" s="199"/>
      <c r="AHJ421" s="199"/>
      <c r="AHK421" s="199"/>
      <c r="AHL421" s="199"/>
      <c r="AHM421" s="199"/>
      <c r="AHN421" s="199"/>
      <c r="AHO421" s="199"/>
      <c r="AHP421" s="199"/>
      <c r="AHQ421" s="199"/>
      <c r="AHR421" s="199"/>
      <c r="AHS421" s="199"/>
      <c r="AHT421" s="199"/>
      <c r="AHU421" s="199"/>
      <c r="AHV421" s="199"/>
      <c r="AHW421" s="199"/>
      <c r="AHX421" s="199"/>
      <c r="AHY421" s="199"/>
      <c r="AHZ421" s="199"/>
      <c r="AIA421" s="199"/>
      <c r="AIB421" s="199"/>
      <c r="AIC421" s="199"/>
      <c r="AID421" s="199"/>
      <c r="AIE421" s="199"/>
      <c r="AIF421" s="199"/>
      <c r="AIG421" s="199"/>
      <c r="AIH421" s="199"/>
      <c r="AII421" s="199"/>
      <c r="AIJ421" s="199"/>
      <c r="AIK421" s="199"/>
      <c r="AIL421" s="199"/>
      <c r="AIM421" s="199"/>
      <c r="AIN421" s="199"/>
      <c r="AIO421" s="199"/>
      <c r="AIP421" s="199"/>
      <c r="AIQ421" s="199"/>
      <c r="AIR421" s="199"/>
      <c r="AIS421" s="199"/>
      <c r="AIT421" s="199"/>
      <c r="AIU421" s="199"/>
      <c r="AIV421" s="199"/>
      <c r="AIW421" s="199"/>
      <c r="AIX421" s="199"/>
      <c r="AIY421" s="199"/>
      <c r="AIZ421" s="199"/>
      <c r="AJA421" s="199"/>
      <c r="AJB421" s="199"/>
      <c r="AJC421" s="199"/>
      <c r="AJD421" s="199"/>
      <c r="AJE421" s="199"/>
      <c r="AJF421" s="199"/>
      <c r="AJG421" s="199"/>
      <c r="AJH421" s="199"/>
      <c r="AJI421" s="199"/>
      <c r="AJJ421" s="199"/>
      <c r="AJK421" s="199"/>
      <c r="AJL421" s="199"/>
      <c r="AJM421" s="199"/>
      <c r="AJN421" s="199"/>
      <c r="AJO421" s="199"/>
      <c r="AJP421" s="199"/>
      <c r="AJQ421" s="199"/>
      <c r="AJR421" s="199"/>
      <c r="AJS421" s="199"/>
      <c r="AJT421" s="199"/>
      <c r="AJU421" s="199"/>
      <c r="AJV421" s="199"/>
      <c r="AJW421" s="199"/>
      <c r="AJX421" s="199"/>
      <c r="AJY421" s="199"/>
      <c r="AJZ421" s="199"/>
      <c r="AKA421" s="199"/>
      <c r="AKB421" s="199"/>
      <c r="AKC421" s="199"/>
      <c r="AKD421" s="199"/>
      <c r="AKE421" s="199"/>
      <c r="AKF421" s="199"/>
      <c r="AKG421" s="199"/>
      <c r="AKH421" s="199"/>
      <c r="AKI421" s="199"/>
      <c r="AKJ421" s="199"/>
      <c r="AKK421" s="199"/>
      <c r="AKL421" s="199"/>
      <c r="AKM421" s="199"/>
      <c r="AKN421" s="199"/>
      <c r="AKO421" s="199"/>
      <c r="AKP421" s="199"/>
      <c r="AKQ421" s="199"/>
      <c r="AKR421" s="199"/>
      <c r="AKS421" s="199"/>
      <c r="AKT421" s="199"/>
      <c r="AKU421" s="199"/>
      <c r="AKV421" s="199"/>
      <c r="AKW421" s="199"/>
      <c r="AKX421" s="199"/>
      <c r="AKY421" s="199"/>
      <c r="AKZ421" s="199"/>
      <c r="ALA421" s="199"/>
      <c r="ALB421" s="199"/>
      <c r="ALC421" s="199"/>
      <c r="ALD421" s="199"/>
      <c r="ALE421" s="199"/>
      <c r="ALF421" s="199"/>
      <c r="ALG421" s="199"/>
      <c r="ALH421" s="199"/>
      <c r="ALI421" s="199"/>
      <c r="ALJ421" s="199"/>
      <c r="ALK421" s="199"/>
      <c r="ALL421" s="199"/>
      <c r="ALM421" s="199"/>
      <c r="ALN421" s="199"/>
      <c r="ALO421" s="199"/>
      <c r="ALP421" s="199"/>
      <c r="ALQ421" s="199"/>
      <c r="ALR421" s="199"/>
      <c r="ALS421" s="199"/>
      <c r="ALT421" s="199"/>
      <c r="ALU421" s="199"/>
      <c r="ALV421" s="199"/>
      <c r="ALW421" s="199"/>
      <c r="ALX421" s="199"/>
      <c r="ALY421" s="199"/>
      <c r="ALZ421" s="199"/>
      <c r="AMA421" s="199"/>
      <c r="AMB421" s="199"/>
      <c r="AMC421" s="199"/>
      <c r="AMD421" s="199"/>
      <c r="AME421" s="199"/>
      <c r="AMF421" s="199"/>
      <c r="AMG421" s="199"/>
      <c r="AMH421" s="199"/>
      <c r="AMI421" s="199"/>
      <c r="AMJ421" s="200"/>
    </row>
    <row r="422" spans="1:1024">
      <c r="A422" s="193"/>
      <c r="B422" s="201" t="s">
        <v>1117</v>
      </c>
      <c r="C422" s="195"/>
      <c r="D422" s="195"/>
      <c r="E422" s="196"/>
      <c r="F422" s="197"/>
      <c r="G422" s="198"/>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c r="FM422" s="199"/>
      <c r="FN422" s="199"/>
      <c r="FO422" s="199"/>
      <c r="FP422" s="199"/>
      <c r="FQ422" s="199"/>
      <c r="FR422" s="199"/>
      <c r="FS422" s="199"/>
      <c r="FT422" s="199"/>
      <c r="FU422" s="199"/>
      <c r="FV422" s="199"/>
      <c r="FW422" s="199"/>
      <c r="FX422" s="199"/>
      <c r="FY422" s="199"/>
      <c r="FZ422" s="199"/>
      <c r="GA422" s="199"/>
      <c r="GB422" s="199"/>
      <c r="GC422" s="199"/>
      <c r="GD422" s="199"/>
      <c r="GE422" s="199"/>
      <c r="GF422" s="199"/>
      <c r="GG422" s="199"/>
      <c r="GH422" s="199"/>
      <c r="GI422" s="199"/>
      <c r="GJ422" s="199"/>
      <c r="GK422" s="199"/>
      <c r="GL422" s="199"/>
      <c r="GM422" s="199"/>
      <c r="GN422" s="199"/>
      <c r="GO422" s="199"/>
      <c r="GP422" s="199"/>
      <c r="GQ422" s="199"/>
      <c r="GR422" s="199"/>
      <c r="GS422" s="199"/>
      <c r="GT422" s="199"/>
      <c r="GU422" s="199"/>
      <c r="GV422" s="199"/>
      <c r="GW422" s="199"/>
      <c r="GX422" s="199"/>
      <c r="GY422" s="199"/>
      <c r="GZ422" s="199"/>
      <c r="HA422" s="199"/>
      <c r="HB422" s="199"/>
      <c r="HC422" s="199"/>
      <c r="HD422" s="199"/>
      <c r="HE422" s="199"/>
      <c r="HF422" s="199"/>
      <c r="HG422" s="199"/>
      <c r="HH422" s="199"/>
      <c r="HI422" s="199"/>
      <c r="HJ422" s="199"/>
      <c r="HK422" s="199"/>
      <c r="HL422" s="199"/>
      <c r="HM422" s="199"/>
      <c r="HN422" s="199"/>
      <c r="HO422" s="199"/>
      <c r="HP422" s="199"/>
      <c r="HQ422" s="199"/>
      <c r="HR422" s="199"/>
      <c r="HS422" s="199"/>
      <c r="HT422" s="199"/>
      <c r="HU422" s="199"/>
      <c r="HV422" s="199"/>
      <c r="HW422" s="199"/>
      <c r="HX422" s="199"/>
      <c r="HY422" s="199"/>
      <c r="HZ422" s="199"/>
      <c r="IA422" s="199"/>
      <c r="IB422" s="199"/>
      <c r="IC422" s="199"/>
      <c r="ID422" s="199"/>
      <c r="IE422" s="199"/>
      <c r="IF422" s="199"/>
      <c r="IG422" s="199"/>
      <c r="IH422" s="199"/>
      <c r="II422" s="199"/>
      <c r="IJ422" s="199"/>
      <c r="IK422" s="199"/>
      <c r="IL422" s="199"/>
      <c r="IM422" s="199"/>
      <c r="IN422" s="199"/>
      <c r="IO422" s="199"/>
      <c r="IP422" s="199"/>
      <c r="IQ422" s="199"/>
      <c r="IR422" s="199"/>
      <c r="IS422" s="199"/>
      <c r="IT422" s="199"/>
      <c r="IU422" s="199"/>
      <c r="IV422" s="199"/>
      <c r="IW422" s="199"/>
      <c r="IX422" s="199"/>
      <c r="IY422" s="199"/>
      <c r="IZ422" s="199"/>
      <c r="JA422" s="199"/>
      <c r="JB422" s="199"/>
      <c r="JC422" s="199"/>
      <c r="JD422" s="199"/>
      <c r="JE422" s="199"/>
      <c r="JF422" s="199"/>
      <c r="JG422" s="199"/>
      <c r="JH422" s="199"/>
      <c r="JI422" s="199"/>
      <c r="JJ422" s="199"/>
      <c r="JK422" s="199"/>
      <c r="JL422" s="199"/>
      <c r="JM422" s="199"/>
      <c r="JN422" s="199"/>
      <c r="JO422" s="199"/>
      <c r="JP422" s="199"/>
      <c r="JQ422" s="199"/>
      <c r="JR422" s="199"/>
      <c r="JS422" s="199"/>
      <c r="JT422" s="199"/>
      <c r="JU422" s="199"/>
      <c r="JV422" s="199"/>
      <c r="JW422" s="199"/>
      <c r="JX422" s="199"/>
      <c r="JY422" s="199"/>
      <c r="JZ422" s="199"/>
      <c r="KA422" s="199"/>
      <c r="KB422" s="199"/>
      <c r="KC422" s="199"/>
      <c r="KD422" s="199"/>
      <c r="KE422" s="199"/>
      <c r="KF422" s="199"/>
      <c r="KG422" s="199"/>
      <c r="KH422" s="199"/>
      <c r="KI422" s="199"/>
      <c r="KJ422" s="199"/>
      <c r="KK422" s="199"/>
      <c r="KL422" s="199"/>
      <c r="KM422" s="199"/>
      <c r="KN422" s="199"/>
      <c r="KO422" s="199"/>
      <c r="KP422" s="199"/>
      <c r="KQ422" s="199"/>
      <c r="KR422" s="199"/>
      <c r="KS422" s="199"/>
      <c r="KT422" s="199"/>
      <c r="KU422" s="199"/>
      <c r="KV422" s="199"/>
      <c r="KW422" s="199"/>
      <c r="KX422" s="199"/>
      <c r="KY422" s="199"/>
      <c r="KZ422" s="199"/>
      <c r="LA422" s="199"/>
      <c r="LB422" s="199"/>
      <c r="LC422" s="199"/>
      <c r="LD422" s="199"/>
      <c r="LE422" s="199"/>
      <c r="LF422" s="199"/>
      <c r="LG422" s="199"/>
      <c r="LH422" s="199"/>
      <c r="LI422" s="199"/>
      <c r="LJ422" s="199"/>
      <c r="LK422" s="199"/>
      <c r="LL422" s="199"/>
      <c r="LM422" s="199"/>
      <c r="LN422" s="199"/>
      <c r="LO422" s="199"/>
      <c r="LP422" s="199"/>
      <c r="LQ422" s="199"/>
      <c r="LR422" s="199"/>
      <c r="LS422" s="199"/>
      <c r="LT422" s="199"/>
      <c r="LU422" s="199"/>
      <c r="LV422" s="199"/>
      <c r="LW422" s="199"/>
      <c r="LX422" s="199"/>
      <c r="LY422" s="199"/>
      <c r="LZ422" s="199"/>
      <c r="MA422" s="199"/>
      <c r="MB422" s="199"/>
      <c r="MC422" s="199"/>
      <c r="MD422" s="199"/>
      <c r="ME422" s="199"/>
      <c r="MF422" s="199"/>
      <c r="MG422" s="199"/>
      <c r="MH422" s="199"/>
      <c r="MI422" s="199"/>
      <c r="MJ422" s="199"/>
      <c r="MK422" s="199"/>
      <c r="ML422" s="199"/>
      <c r="MM422" s="199"/>
      <c r="MN422" s="199"/>
      <c r="MO422" s="199"/>
      <c r="MP422" s="199"/>
      <c r="MQ422" s="199"/>
      <c r="MR422" s="199"/>
      <c r="MS422" s="199"/>
      <c r="MT422" s="199"/>
      <c r="MU422" s="199"/>
      <c r="MV422" s="199"/>
      <c r="MW422" s="199"/>
      <c r="MX422" s="199"/>
      <c r="MY422" s="199"/>
      <c r="MZ422" s="199"/>
      <c r="NA422" s="199"/>
      <c r="NB422" s="199"/>
      <c r="NC422" s="199"/>
      <c r="ND422" s="199"/>
      <c r="NE422" s="199"/>
      <c r="NF422" s="199"/>
      <c r="NG422" s="199"/>
      <c r="NH422" s="199"/>
      <c r="NI422" s="199"/>
      <c r="NJ422" s="199"/>
      <c r="NK422" s="199"/>
      <c r="NL422" s="199"/>
      <c r="NM422" s="199"/>
      <c r="NN422" s="199"/>
      <c r="NO422" s="199"/>
      <c r="NP422" s="199"/>
      <c r="NQ422" s="199"/>
      <c r="NR422" s="199"/>
      <c r="NS422" s="199"/>
      <c r="NT422" s="199"/>
      <c r="NU422" s="199"/>
      <c r="NV422" s="199"/>
      <c r="NW422" s="199"/>
      <c r="NX422" s="199"/>
      <c r="NY422" s="199"/>
      <c r="NZ422" s="199"/>
      <c r="OA422" s="199"/>
      <c r="OB422" s="199"/>
      <c r="OC422" s="199"/>
      <c r="OD422" s="199"/>
      <c r="OE422" s="199"/>
      <c r="OF422" s="199"/>
      <c r="OG422" s="199"/>
      <c r="OH422" s="199"/>
      <c r="OI422" s="199"/>
      <c r="OJ422" s="199"/>
      <c r="OK422" s="199"/>
      <c r="OL422" s="199"/>
      <c r="OM422" s="199"/>
      <c r="ON422" s="199"/>
      <c r="OO422" s="199"/>
      <c r="OP422" s="199"/>
      <c r="OQ422" s="199"/>
      <c r="OR422" s="199"/>
      <c r="OS422" s="199"/>
      <c r="OT422" s="199"/>
      <c r="OU422" s="199"/>
      <c r="OV422" s="199"/>
      <c r="OW422" s="199"/>
      <c r="OX422" s="199"/>
      <c r="OY422" s="199"/>
      <c r="OZ422" s="199"/>
      <c r="PA422" s="199"/>
      <c r="PB422" s="199"/>
      <c r="PC422" s="199"/>
      <c r="PD422" s="199"/>
      <c r="PE422" s="199"/>
      <c r="PF422" s="199"/>
      <c r="PG422" s="199"/>
      <c r="PH422" s="199"/>
      <c r="PI422" s="199"/>
      <c r="PJ422" s="199"/>
      <c r="PK422" s="199"/>
      <c r="PL422" s="199"/>
      <c r="PM422" s="199"/>
      <c r="PN422" s="199"/>
      <c r="PO422" s="199"/>
      <c r="PP422" s="199"/>
      <c r="PQ422" s="199"/>
      <c r="PR422" s="199"/>
      <c r="PS422" s="199"/>
      <c r="PT422" s="199"/>
      <c r="PU422" s="199"/>
      <c r="PV422" s="199"/>
      <c r="PW422" s="199"/>
      <c r="PX422" s="199"/>
      <c r="PY422" s="199"/>
      <c r="PZ422" s="199"/>
      <c r="QA422" s="199"/>
      <c r="QB422" s="199"/>
      <c r="QC422" s="199"/>
      <c r="QD422" s="199"/>
      <c r="QE422" s="199"/>
      <c r="QF422" s="199"/>
      <c r="QG422" s="199"/>
      <c r="QH422" s="199"/>
      <c r="QI422" s="199"/>
      <c r="QJ422" s="199"/>
      <c r="QK422" s="199"/>
      <c r="QL422" s="199"/>
      <c r="QM422" s="199"/>
      <c r="QN422" s="199"/>
      <c r="QO422" s="199"/>
      <c r="QP422" s="199"/>
      <c r="QQ422" s="199"/>
      <c r="QR422" s="199"/>
      <c r="QS422" s="199"/>
      <c r="QT422" s="199"/>
      <c r="QU422" s="199"/>
      <c r="QV422" s="199"/>
      <c r="QW422" s="199"/>
      <c r="QX422" s="199"/>
      <c r="QY422" s="199"/>
      <c r="QZ422" s="199"/>
      <c r="RA422" s="199"/>
      <c r="RB422" s="199"/>
      <c r="RC422" s="199"/>
      <c r="RD422" s="199"/>
      <c r="RE422" s="199"/>
      <c r="RF422" s="199"/>
      <c r="RG422" s="199"/>
      <c r="RH422" s="199"/>
      <c r="RI422" s="199"/>
      <c r="RJ422" s="199"/>
      <c r="RK422" s="199"/>
      <c r="RL422" s="199"/>
      <c r="RM422" s="199"/>
      <c r="RN422" s="199"/>
      <c r="RO422" s="199"/>
      <c r="RP422" s="199"/>
      <c r="RQ422" s="199"/>
      <c r="RR422" s="199"/>
      <c r="RS422" s="199"/>
      <c r="RT422" s="199"/>
      <c r="RU422" s="199"/>
      <c r="RV422" s="199"/>
      <c r="RW422" s="199"/>
      <c r="RX422" s="199"/>
      <c r="RY422" s="199"/>
      <c r="RZ422" s="199"/>
      <c r="SA422" s="199"/>
      <c r="SB422" s="199"/>
      <c r="SC422" s="199"/>
      <c r="SD422" s="199"/>
      <c r="SE422" s="199"/>
      <c r="SF422" s="199"/>
      <c r="SG422" s="199"/>
      <c r="SH422" s="199"/>
      <c r="SI422" s="199"/>
      <c r="SJ422" s="199"/>
      <c r="SK422" s="199"/>
      <c r="SL422" s="199"/>
      <c r="SM422" s="199"/>
      <c r="SN422" s="199"/>
      <c r="SO422" s="199"/>
      <c r="SP422" s="199"/>
      <c r="SQ422" s="199"/>
      <c r="SR422" s="199"/>
      <c r="SS422" s="199"/>
      <c r="ST422" s="199"/>
      <c r="SU422" s="199"/>
      <c r="SV422" s="199"/>
      <c r="SW422" s="199"/>
      <c r="SX422" s="199"/>
      <c r="SY422" s="199"/>
      <c r="SZ422" s="199"/>
      <c r="TA422" s="199"/>
      <c r="TB422" s="199"/>
      <c r="TC422" s="199"/>
      <c r="TD422" s="199"/>
      <c r="TE422" s="199"/>
      <c r="TF422" s="199"/>
      <c r="TG422" s="199"/>
      <c r="TH422" s="199"/>
      <c r="TI422" s="199"/>
      <c r="TJ422" s="199"/>
      <c r="TK422" s="199"/>
      <c r="TL422" s="199"/>
      <c r="TM422" s="199"/>
      <c r="TN422" s="199"/>
      <c r="TO422" s="199"/>
      <c r="TP422" s="199"/>
      <c r="TQ422" s="199"/>
      <c r="TR422" s="199"/>
      <c r="TS422" s="199"/>
      <c r="TT422" s="199"/>
      <c r="TU422" s="199"/>
      <c r="TV422" s="199"/>
      <c r="TW422" s="199"/>
      <c r="TX422" s="199"/>
      <c r="TY422" s="199"/>
      <c r="TZ422" s="199"/>
      <c r="UA422" s="199"/>
      <c r="UB422" s="199"/>
      <c r="UC422" s="199"/>
      <c r="UD422" s="199"/>
      <c r="UE422" s="199"/>
      <c r="UF422" s="199"/>
      <c r="UG422" s="199"/>
      <c r="UH422" s="199"/>
      <c r="UI422" s="199"/>
      <c r="UJ422" s="199"/>
      <c r="UK422" s="199"/>
      <c r="UL422" s="199"/>
      <c r="UM422" s="199"/>
      <c r="UN422" s="199"/>
      <c r="UO422" s="199"/>
      <c r="UP422" s="199"/>
      <c r="UQ422" s="199"/>
      <c r="UR422" s="199"/>
      <c r="US422" s="199"/>
      <c r="UT422" s="199"/>
      <c r="UU422" s="199"/>
      <c r="UV422" s="199"/>
      <c r="UW422" s="199"/>
      <c r="UX422" s="199"/>
      <c r="UY422" s="199"/>
      <c r="UZ422" s="199"/>
      <c r="VA422" s="199"/>
      <c r="VB422" s="199"/>
      <c r="VC422" s="199"/>
      <c r="VD422" s="199"/>
      <c r="VE422" s="199"/>
      <c r="VF422" s="199"/>
      <c r="VG422" s="199"/>
      <c r="VH422" s="199"/>
      <c r="VI422" s="199"/>
      <c r="VJ422" s="199"/>
      <c r="VK422" s="199"/>
      <c r="VL422" s="199"/>
      <c r="VM422" s="199"/>
      <c r="VN422" s="199"/>
      <c r="VO422" s="199"/>
      <c r="VP422" s="199"/>
      <c r="VQ422" s="199"/>
      <c r="VR422" s="199"/>
      <c r="VS422" s="199"/>
      <c r="VT422" s="199"/>
      <c r="VU422" s="199"/>
      <c r="VV422" s="199"/>
      <c r="VW422" s="199"/>
      <c r="VX422" s="199"/>
      <c r="VY422" s="199"/>
      <c r="VZ422" s="199"/>
      <c r="WA422" s="199"/>
      <c r="WB422" s="199"/>
      <c r="WC422" s="199"/>
      <c r="WD422" s="199"/>
      <c r="WE422" s="199"/>
      <c r="WF422" s="199"/>
      <c r="WG422" s="199"/>
      <c r="WH422" s="199"/>
      <c r="WI422" s="199"/>
      <c r="WJ422" s="199"/>
      <c r="WK422" s="199"/>
      <c r="WL422" s="199"/>
      <c r="WM422" s="199"/>
      <c r="WN422" s="199"/>
      <c r="WO422" s="199"/>
      <c r="WP422" s="199"/>
      <c r="WQ422" s="199"/>
      <c r="WR422" s="199"/>
      <c r="WS422" s="199"/>
      <c r="WT422" s="199"/>
      <c r="WU422" s="199"/>
      <c r="WV422" s="199"/>
      <c r="WW422" s="199"/>
      <c r="WX422" s="199"/>
      <c r="WY422" s="199"/>
      <c r="WZ422" s="199"/>
      <c r="XA422" s="199"/>
      <c r="XB422" s="199"/>
      <c r="XC422" s="199"/>
      <c r="XD422" s="199"/>
      <c r="XE422" s="199"/>
      <c r="XF422" s="199"/>
      <c r="XG422" s="199"/>
      <c r="XH422" s="199"/>
      <c r="XI422" s="199"/>
      <c r="XJ422" s="199"/>
      <c r="XK422" s="199"/>
      <c r="XL422" s="199"/>
      <c r="XM422" s="199"/>
      <c r="XN422" s="199"/>
      <c r="XO422" s="199"/>
      <c r="XP422" s="199"/>
      <c r="XQ422" s="199"/>
      <c r="XR422" s="199"/>
      <c r="XS422" s="199"/>
      <c r="XT422" s="199"/>
      <c r="XU422" s="199"/>
      <c r="XV422" s="199"/>
      <c r="XW422" s="199"/>
      <c r="XX422" s="199"/>
      <c r="XY422" s="199"/>
      <c r="XZ422" s="199"/>
      <c r="YA422" s="199"/>
      <c r="YB422" s="199"/>
      <c r="YC422" s="199"/>
      <c r="YD422" s="199"/>
      <c r="YE422" s="199"/>
      <c r="YF422" s="199"/>
      <c r="YG422" s="199"/>
      <c r="YH422" s="199"/>
      <c r="YI422" s="199"/>
      <c r="YJ422" s="199"/>
      <c r="YK422" s="199"/>
      <c r="YL422" s="199"/>
      <c r="YM422" s="199"/>
      <c r="YN422" s="199"/>
      <c r="YO422" s="199"/>
      <c r="YP422" s="199"/>
      <c r="YQ422" s="199"/>
      <c r="YR422" s="199"/>
      <c r="YS422" s="199"/>
      <c r="YT422" s="199"/>
      <c r="YU422" s="199"/>
      <c r="YV422" s="199"/>
      <c r="YW422" s="199"/>
      <c r="YX422" s="199"/>
      <c r="YY422" s="199"/>
      <c r="YZ422" s="199"/>
      <c r="ZA422" s="199"/>
      <c r="ZB422" s="199"/>
      <c r="ZC422" s="199"/>
      <c r="ZD422" s="199"/>
      <c r="ZE422" s="199"/>
      <c r="ZF422" s="199"/>
      <c r="ZG422" s="199"/>
      <c r="ZH422" s="199"/>
      <c r="ZI422" s="199"/>
      <c r="ZJ422" s="199"/>
      <c r="ZK422" s="199"/>
      <c r="ZL422" s="199"/>
      <c r="ZM422" s="199"/>
      <c r="ZN422" s="199"/>
      <c r="ZO422" s="199"/>
      <c r="ZP422" s="199"/>
      <c r="ZQ422" s="199"/>
      <c r="ZR422" s="199"/>
      <c r="ZS422" s="199"/>
      <c r="ZT422" s="199"/>
      <c r="ZU422" s="199"/>
      <c r="ZV422" s="199"/>
      <c r="ZW422" s="199"/>
      <c r="ZX422" s="199"/>
      <c r="ZY422" s="199"/>
      <c r="ZZ422" s="199"/>
      <c r="AAA422" s="199"/>
      <c r="AAB422" s="199"/>
      <c r="AAC422" s="199"/>
      <c r="AAD422" s="199"/>
      <c r="AAE422" s="199"/>
      <c r="AAF422" s="199"/>
      <c r="AAG422" s="199"/>
      <c r="AAH422" s="199"/>
      <c r="AAI422" s="199"/>
      <c r="AAJ422" s="199"/>
      <c r="AAK422" s="199"/>
      <c r="AAL422" s="199"/>
      <c r="AAM422" s="199"/>
      <c r="AAN422" s="199"/>
      <c r="AAO422" s="199"/>
      <c r="AAP422" s="199"/>
      <c r="AAQ422" s="199"/>
      <c r="AAR422" s="199"/>
      <c r="AAS422" s="199"/>
      <c r="AAT422" s="199"/>
      <c r="AAU422" s="199"/>
      <c r="AAV422" s="199"/>
      <c r="AAW422" s="199"/>
      <c r="AAX422" s="199"/>
      <c r="AAY422" s="199"/>
      <c r="AAZ422" s="199"/>
      <c r="ABA422" s="199"/>
      <c r="ABB422" s="199"/>
      <c r="ABC422" s="199"/>
      <c r="ABD422" s="199"/>
      <c r="ABE422" s="199"/>
      <c r="ABF422" s="199"/>
      <c r="ABG422" s="199"/>
      <c r="ABH422" s="199"/>
      <c r="ABI422" s="199"/>
      <c r="ABJ422" s="199"/>
      <c r="ABK422" s="199"/>
      <c r="ABL422" s="199"/>
      <c r="ABM422" s="199"/>
      <c r="ABN422" s="199"/>
      <c r="ABO422" s="199"/>
      <c r="ABP422" s="199"/>
      <c r="ABQ422" s="199"/>
      <c r="ABR422" s="199"/>
      <c r="ABS422" s="199"/>
      <c r="ABT422" s="199"/>
      <c r="ABU422" s="199"/>
      <c r="ABV422" s="199"/>
      <c r="ABW422" s="199"/>
      <c r="ABX422" s="199"/>
      <c r="ABY422" s="199"/>
      <c r="ABZ422" s="199"/>
      <c r="ACA422" s="199"/>
      <c r="ACB422" s="199"/>
      <c r="ACC422" s="199"/>
      <c r="ACD422" s="199"/>
      <c r="ACE422" s="199"/>
      <c r="ACF422" s="199"/>
      <c r="ACG422" s="199"/>
      <c r="ACH422" s="199"/>
      <c r="ACI422" s="199"/>
      <c r="ACJ422" s="199"/>
      <c r="ACK422" s="199"/>
      <c r="ACL422" s="199"/>
      <c r="ACM422" s="199"/>
      <c r="ACN422" s="199"/>
      <c r="ACO422" s="199"/>
      <c r="ACP422" s="199"/>
      <c r="ACQ422" s="199"/>
      <c r="ACR422" s="199"/>
      <c r="ACS422" s="199"/>
      <c r="ACT422" s="199"/>
      <c r="ACU422" s="199"/>
      <c r="ACV422" s="199"/>
      <c r="ACW422" s="199"/>
      <c r="ACX422" s="199"/>
      <c r="ACY422" s="199"/>
      <c r="ACZ422" s="199"/>
      <c r="ADA422" s="199"/>
      <c r="ADB422" s="199"/>
      <c r="ADC422" s="199"/>
      <c r="ADD422" s="199"/>
      <c r="ADE422" s="199"/>
      <c r="ADF422" s="199"/>
      <c r="ADG422" s="199"/>
      <c r="ADH422" s="199"/>
      <c r="ADI422" s="199"/>
      <c r="ADJ422" s="199"/>
      <c r="ADK422" s="199"/>
      <c r="ADL422" s="199"/>
      <c r="ADM422" s="199"/>
      <c r="ADN422" s="199"/>
      <c r="ADO422" s="199"/>
      <c r="ADP422" s="199"/>
      <c r="ADQ422" s="199"/>
      <c r="ADR422" s="199"/>
      <c r="ADS422" s="199"/>
      <c r="ADT422" s="199"/>
      <c r="ADU422" s="199"/>
      <c r="ADV422" s="199"/>
      <c r="ADW422" s="199"/>
      <c r="ADX422" s="199"/>
      <c r="ADY422" s="199"/>
      <c r="ADZ422" s="199"/>
      <c r="AEA422" s="199"/>
      <c r="AEB422" s="199"/>
      <c r="AEC422" s="199"/>
      <c r="AED422" s="199"/>
      <c r="AEE422" s="199"/>
      <c r="AEF422" s="199"/>
      <c r="AEG422" s="199"/>
      <c r="AEH422" s="199"/>
      <c r="AEI422" s="199"/>
      <c r="AEJ422" s="199"/>
      <c r="AEK422" s="199"/>
      <c r="AEL422" s="199"/>
      <c r="AEM422" s="199"/>
      <c r="AEN422" s="199"/>
      <c r="AEO422" s="199"/>
      <c r="AEP422" s="199"/>
      <c r="AEQ422" s="199"/>
      <c r="AER422" s="199"/>
      <c r="AES422" s="199"/>
      <c r="AET422" s="199"/>
      <c r="AEU422" s="199"/>
      <c r="AEV422" s="199"/>
      <c r="AEW422" s="199"/>
      <c r="AEX422" s="199"/>
      <c r="AEY422" s="199"/>
      <c r="AEZ422" s="199"/>
      <c r="AFA422" s="199"/>
      <c r="AFB422" s="199"/>
      <c r="AFC422" s="199"/>
      <c r="AFD422" s="199"/>
      <c r="AFE422" s="199"/>
      <c r="AFF422" s="199"/>
      <c r="AFG422" s="199"/>
      <c r="AFH422" s="199"/>
      <c r="AFI422" s="199"/>
      <c r="AFJ422" s="199"/>
      <c r="AFK422" s="199"/>
      <c r="AFL422" s="199"/>
      <c r="AFM422" s="199"/>
      <c r="AFN422" s="199"/>
      <c r="AFO422" s="199"/>
      <c r="AFP422" s="199"/>
      <c r="AFQ422" s="199"/>
      <c r="AFR422" s="199"/>
      <c r="AFS422" s="199"/>
      <c r="AFT422" s="199"/>
      <c r="AFU422" s="199"/>
      <c r="AFV422" s="199"/>
      <c r="AFW422" s="199"/>
      <c r="AFX422" s="199"/>
      <c r="AFY422" s="199"/>
      <c r="AFZ422" s="199"/>
      <c r="AGA422" s="199"/>
      <c r="AGB422" s="199"/>
      <c r="AGC422" s="199"/>
      <c r="AGD422" s="199"/>
      <c r="AGE422" s="199"/>
      <c r="AGF422" s="199"/>
      <c r="AGG422" s="199"/>
      <c r="AGH422" s="199"/>
      <c r="AGI422" s="199"/>
      <c r="AGJ422" s="199"/>
      <c r="AGK422" s="199"/>
      <c r="AGL422" s="199"/>
      <c r="AGM422" s="199"/>
      <c r="AGN422" s="199"/>
      <c r="AGO422" s="199"/>
      <c r="AGP422" s="199"/>
      <c r="AGQ422" s="199"/>
      <c r="AGR422" s="199"/>
      <c r="AGS422" s="199"/>
      <c r="AGT422" s="199"/>
      <c r="AGU422" s="199"/>
      <c r="AGV422" s="199"/>
      <c r="AGW422" s="199"/>
      <c r="AGX422" s="199"/>
      <c r="AGY422" s="199"/>
      <c r="AGZ422" s="199"/>
      <c r="AHA422" s="199"/>
      <c r="AHB422" s="199"/>
      <c r="AHC422" s="199"/>
      <c r="AHD422" s="199"/>
      <c r="AHE422" s="199"/>
      <c r="AHF422" s="199"/>
      <c r="AHG422" s="199"/>
      <c r="AHH422" s="199"/>
      <c r="AHI422" s="199"/>
      <c r="AHJ422" s="199"/>
      <c r="AHK422" s="199"/>
      <c r="AHL422" s="199"/>
      <c r="AHM422" s="199"/>
      <c r="AHN422" s="199"/>
      <c r="AHO422" s="199"/>
      <c r="AHP422" s="199"/>
      <c r="AHQ422" s="199"/>
      <c r="AHR422" s="199"/>
      <c r="AHS422" s="199"/>
      <c r="AHT422" s="199"/>
      <c r="AHU422" s="199"/>
      <c r="AHV422" s="199"/>
      <c r="AHW422" s="199"/>
      <c r="AHX422" s="199"/>
      <c r="AHY422" s="199"/>
      <c r="AHZ422" s="199"/>
      <c r="AIA422" s="199"/>
      <c r="AIB422" s="199"/>
      <c r="AIC422" s="199"/>
      <c r="AID422" s="199"/>
      <c r="AIE422" s="199"/>
      <c r="AIF422" s="199"/>
      <c r="AIG422" s="199"/>
      <c r="AIH422" s="199"/>
      <c r="AII422" s="199"/>
      <c r="AIJ422" s="199"/>
      <c r="AIK422" s="199"/>
      <c r="AIL422" s="199"/>
      <c r="AIM422" s="199"/>
      <c r="AIN422" s="199"/>
      <c r="AIO422" s="199"/>
      <c r="AIP422" s="199"/>
      <c r="AIQ422" s="199"/>
      <c r="AIR422" s="199"/>
      <c r="AIS422" s="199"/>
      <c r="AIT422" s="199"/>
      <c r="AIU422" s="199"/>
      <c r="AIV422" s="199"/>
      <c r="AIW422" s="199"/>
      <c r="AIX422" s="199"/>
      <c r="AIY422" s="199"/>
      <c r="AIZ422" s="199"/>
      <c r="AJA422" s="199"/>
      <c r="AJB422" s="199"/>
      <c r="AJC422" s="199"/>
      <c r="AJD422" s="199"/>
      <c r="AJE422" s="199"/>
      <c r="AJF422" s="199"/>
      <c r="AJG422" s="199"/>
      <c r="AJH422" s="199"/>
      <c r="AJI422" s="199"/>
      <c r="AJJ422" s="199"/>
      <c r="AJK422" s="199"/>
      <c r="AJL422" s="199"/>
      <c r="AJM422" s="199"/>
      <c r="AJN422" s="199"/>
      <c r="AJO422" s="199"/>
      <c r="AJP422" s="199"/>
      <c r="AJQ422" s="199"/>
      <c r="AJR422" s="199"/>
      <c r="AJS422" s="199"/>
      <c r="AJT422" s="199"/>
      <c r="AJU422" s="199"/>
      <c r="AJV422" s="199"/>
      <c r="AJW422" s="199"/>
      <c r="AJX422" s="199"/>
      <c r="AJY422" s="199"/>
      <c r="AJZ422" s="199"/>
      <c r="AKA422" s="199"/>
      <c r="AKB422" s="199"/>
      <c r="AKC422" s="199"/>
      <c r="AKD422" s="199"/>
      <c r="AKE422" s="199"/>
      <c r="AKF422" s="199"/>
      <c r="AKG422" s="199"/>
      <c r="AKH422" s="199"/>
      <c r="AKI422" s="199"/>
      <c r="AKJ422" s="199"/>
      <c r="AKK422" s="199"/>
      <c r="AKL422" s="199"/>
      <c r="AKM422" s="199"/>
      <c r="AKN422" s="199"/>
      <c r="AKO422" s="199"/>
      <c r="AKP422" s="199"/>
      <c r="AKQ422" s="199"/>
      <c r="AKR422" s="199"/>
      <c r="AKS422" s="199"/>
      <c r="AKT422" s="199"/>
      <c r="AKU422" s="199"/>
      <c r="AKV422" s="199"/>
      <c r="AKW422" s="199"/>
      <c r="AKX422" s="199"/>
      <c r="AKY422" s="199"/>
      <c r="AKZ422" s="199"/>
      <c r="ALA422" s="199"/>
      <c r="ALB422" s="199"/>
      <c r="ALC422" s="199"/>
      <c r="ALD422" s="199"/>
      <c r="ALE422" s="199"/>
      <c r="ALF422" s="199"/>
      <c r="ALG422" s="199"/>
      <c r="ALH422" s="199"/>
      <c r="ALI422" s="199"/>
      <c r="ALJ422" s="199"/>
      <c r="ALK422" s="199"/>
      <c r="ALL422" s="199"/>
      <c r="ALM422" s="199"/>
      <c r="ALN422" s="199"/>
      <c r="ALO422" s="199"/>
      <c r="ALP422" s="199"/>
      <c r="ALQ422" s="199"/>
      <c r="ALR422" s="199"/>
      <c r="ALS422" s="199"/>
      <c r="ALT422" s="199"/>
      <c r="ALU422" s="199"/>
      <c r="ALV422" s="199"/>
      <c r="ALW422" s="199"/>
      <c r="ALX422" s="199"/>
      <c r="ALY422" s="199"/>
      <c r="ALZ422" s="199"/>
      <c r="AMA422" s="199"/>
      <c r="AMB422" s="199"/>
      <c r="AMC422" s="199"/>
      <c r="AMD422" s="199"/>
      <c r="AME422" s="199"/>
      <c r="AMF422" s="199"/>
      <c r="AMG422" s="199"/>
      <c r="AMH422" s="199"/>
      <c r="AMI422" s="199"/>
      <c r="AMJ422" s="200"/>
    </row>
    <row r="423" spans="1:1024">
      <c r="A423" s="193"/>
      <c r="B423" s="201" t="s">
        <v>1118</v>
      </c>
      <c r="C423" s="195"/>
      <c r="D423" s="195"/>
      <c r="E423" s="196"/>
      <c r="F423" s="197"/>
      <c r="G423" s="198"/>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c r="FM423" s="199"/>
      <c r="FN423" s="199"/>
      <c r="FO423" s="199"/>
      <c r="FP423" s="199"/>
      <c r="FQ423" s="199"/>
      <c r="FR423" s="199"/>
      <c r="FS423" s="199"/>
      <c r="FT423" s="199"/>
      <c r="FU423" s="199"/>
      <c r="FV423" s="199"/>
      <c r="FW423" s="199"/>
      <c r="FX423" s="199"/>
      <c r="FY423" s="199"/>
      <c r="FZ423" s="199"/>
      <c r="GA423" s="199"/>
      <c r="GB423" s="199"/>
      <c r="GC423" s="199"/>
      <c r="GD423" s="199"/>
      <c r="GE423" s="199"/>
      <c r="GF423" s="199"/>
      <c r="GG423" s="199"/>
      <c r="GH423" s="199"/>
      <c r="GI423" s="199"/>
      <c r="GJ423" s="199"/>
      <c r="GK423" s="199"/>
      <c r="GL423" s="199"/>
      <c r="GM423" s="199"/>
      <c r="GN423" s="199"/>
      <c r="GO423" s="199"/>
      <c r="GP423" s="199"/>
      <c r="GQ423" s="199"/>
      <c r="GR423" s="199"/>
      <c r="GS423" s="199"/>
      <c r="GT423" s="199"/>
      <c r="GU423" s="199"/>
      <c r="GV423" s="199"/>
      <c r="GW423" s="199"/>
      <c r="GX423" s="199"/>
      <c r="GY423" s="199"/>
      <c r="GZ423" s="199"/>
      <c r="HA423" s="199"/>
      <c r="HB423" s="199"/>
      <c r="HC423" s="199"/>
      <c r="HD423" s="199"/>
      <c r="HE423" s="199"/>
      <c r="HF423" s="199"/>
      <c r="HG423" s="199"/>
      <c r="HH423" s="199"/>
      <c r="HI423" s="199"/>
      <c r="HJ423" s="199"/>
      <c r="HK423" s="199"/>
      <c r="HL423" s="199"/>
      <c r="HM423" s="199"/>
      <c r="HN423" s="199"/>
      <c r="HO423" s="199"/>
      <c r="HP423" s="199"/>
      <c r="HQ423" s="199"/>
      <c r="HR423" s="199"/>
      <c r="HS423" s="199"/>
      <c r="HT423" s="199"/>
      <c r="HU423" s="199"/>
      <c r="HV423" s="199"/>
      <c r="HW423" s="199"/>
      <c r="HX423" s="199"/>
      <c r="HY423" s="199"/>
      <c r="HZ423" s="199"/>
      <c r="IA423" s="199"/>
      <c r="IB423" s="199"/>
      <c r="IC423" s="199"/>
      <c r="ID423" s="199"/>
      <c r="IE423" s="199"/>
      <c r="IF423" s="199"/>
      <c r="IG423" s="199"/>
      <c r="IH423" s="199"/>
      <c r="II423" s="199"/>
      <c r="IJ423" s="199"/>
      <c r="IK423" s="199"/>
      <c r="IL423" s="199"/>
      <c r="IM423" s="199"/>
      <c r="IN423" s="199"/>
      <c r="IO423" s="199"/>
      <c r="IP423" s="199"/>
      <c r="IQ423" s="199"/>
      <c r="IR423" s="199"/>
      <c r="IS423" s="199"/>
      <c r="IT423" s="199"/>
      <c r="IU423" s="199"/>
      <c r="IV423" s="199"/>
      <c r="IW423" s="199"/>
      <c r="IX423" s="199"/>
      <c r="IY423" s="199"/>
      <c r="IZ423" s="199"/>
      <c r="JA423" s="199"/>
      <c r="JB423" s="199"/>
      <c r="JC423" s="199"/>
      <c r="JD423" s="199"/>
      <c r="JE423" s="199"/>
      <c r="JF423" s="199"/>
      <c r="JG423" s="199"/>
      <c r="JH423" s="199"/>
      <c r="JI423" s="199"/>
      <c r="JJ423" s="199"/>
      <c r="JK423" s="199"/>
      <c r="JL423" s="199"/>
      <c r="JM423" s="199"/>
      <c r="JN423" s="199"/>
      <c r="JO423" s="199"/>
      <c r="JP423" s="199"/>
      <c r="JQ423" s="199"/>
      <c r="JR423" s="199"/>
      <c r="JS423" s="199"/>
      <c r="JT423" s="199"/>
      <c r="JU423" s="199"/>
      <c r="JV423" s="199"/>
      <c r="JW423" s="199"/>
      <c r="JX423" s="199"/>
      <c r="JY423" s="199"/>
      <c r="JZ423" s="199"/>
      <c r="KA423" s="199"/>
      <c r="KB423" s="199"/>
      <c r="KC423" s="199"/>
      <c r="KD423" s="199"/>
      <c r="KE423" s="199"/>
      <c r="KF423" s="199"/>
      <c r="KG423" s="199"/>
      <c r="KH423" s="199"/>
      <c r="KI423" s="199"/>
      <c r="KJ423" s="199"/>
      <c r="KK423" s="199"/>
      <c r="KL423" s="199"/>
      <c r="KM423" s="199"/>
      <c r="KN423" s="199"/>
      <c r="KO423" s="199"/>
      <c r="KP423" s="199"/>
      <c r="KQ423" s="199"/>
      <c r="KR423" s="199"/>
      <c r="KS423" s="199"/>
      <c r="KT423" s="199"/>
      <c r="KU423" s="199"/>
      <c r="KV423" s="199"/>
      <c r="KW423" s="199"/>
      <c r="KX423" s="199"/>
      <c r="KY423" s="199"/>
      <c r="KZ423" s="199"/>
      <c r="LA423" s="199"/>
      <c r="LB423" s="199"/>
      <c r="LC423" s="199"/>
      <c r="LD423" s="199"/>
      <c r="LE423" s="199"/>
      <c r="LF423" s="199"/>
      <c r="LG423" s="199"/>
      <c r="LH423" s="199"/>
      <c r="LI423" s="199"/>
      <c r="LJ423" s="199"/>
      <c r="LK423" s="199"/>
      <c r="LL423" s="199"/>
      <c r="LM423" s="199"/>
      <c r="LN423" s="199"/>
      <c r="LO423" s="199"/>
      <c r="LP423" s="199"/>
      <c r="LQ423" s="199"/>
      <c r="LR423" s="199"/>
      <c r="LS423" s="199"/>
      <c r="LT423" s="199"/>
      <c r="LU423" s="199"/>
      <c r="LV423" s="199"/>
      <c r="LW423" s="199"/>
      <c r="LX423" s="199"/>
      <c r="LY423" s="199"/>
      <c r="LZ423" s="199"/>
      <c r="MA423" s="199"/>
      <c r="MB423" s="199"/>
      <c r="MC423" s="199"/>
      <c r="MD423" s="199"/>
      <c r="ME423" s="199"/>
      <c r="MF423" s="199"/>
      <c r="MG423" s="199"/>
      <c r="MH423" s="199"/>
      <c r="MI423" s="199"/>
      <c r="MJ423" s="199"/>
      <c r="MK423" s="199"/>
      <c r="ML423" s="199"/>
      <c r="MM423" s="199"/>
      <c r="MN423" s="199"/>
      <c r="MO423" s="199"/>
      <c r="MP423" s="199"/>
      <c r="MQ423" s="199"/>
      <c r="MR423" s="199"/>
      <c r="MS423" s="199"/>
      <c r="MT423" s="199"/>
      <c r="MU423" s="199"/>
      <c r="MV423" s="199"/>
      <c r="MW423" s="199"/>
      <c r="MX423" s="199"/>
      <c r="MY423" s="199"/>
      <c r="MZ423" s="199"/>
      <c r="NA423" s="199"/>
      <c r="NB423" s="199"/>
      <c r="NC423" s="199"/>
      <c r="ND423" s="199"/>
      <c r="NE423" s="199"/>
      <c r="NF423" s="199"/>
      <c r="NG423" s="199"/>
      <c r="NH423" s="199"/>
      <c r="NI423" s="199"/>
      <c r="NJ423" s="199"/>
      <c r="NK423" s="199"/>
      <c r="NL423" s="199"/>
      <c r="NM423" s="199"/>
      <c r="NN423" s="199"/>
      <c r="NO423" s="199"/>
      <c r="NP423" s="199"/>
      <c r="NQ423" s="199"/>
      <c r="NR423" s="199"/>
      <c r="NS423" s="199"/>
      <c r="NT423" s="199"/>
      <c r="NU423" s="199"/>
      <c r="NV423" s="199"/>
      <c r="NW423" s="199"/>
      <c r="NX423" s="199"/>
      <c r="NY423" s="199"/>
      <c r="NZ423" s="199"/>
      <c r="OA423" s="199"/>
      <c r="OB423" s="199"/>
      <c r="OC423" s="199"/>
      <c r="OD423" s="199"/>
      <c r="OE423" s="199"/>
      <c r="OF423" s="199"/>
      <c r="OG423" s="199"/>
      <c r="OH423" s="199"/>
      <c r="OI423" s="199"/>
      <c r="OJ423" s="199"/>
      <c r="OK423" s="199"/>
      <c r="OL423" s="199"/>
      <c r="OM423" s="199"/>
      <c r="ON423" s="199"/>
      <c r="OO423" s="199"/>
      <c r="OP423" s="199"/>
      <c r="OQ423" s="199"/>
      <c r="OR423" s="199"/>
      <c r="OS423" s="199"/>
      <c r="OT423" s="199"/>
      <c r="OU423" s="199"/>
      <c r="OV423" s="199"/>
      <c r="OW423" s="199"/>
      <c r="OX423" s="199"/>
      <c r="OY423" s="199"/>
      <c r="OZ423" s="199"/>
      <c r="PA423" s="199"/>
      <c r="PB423" s="199"/>
      <c r="PC423" s="199"/>
      <c r="PD423" s="199"/>
      <c r="PE423" s="199"/>
      <c r="PF423" s="199"/>
      <c r="PG423" s="199"/>
      <c r="PH423" s="199"/>
      <c r="PI423" s="199"/>
      <c r="PJ423" s="199"/>
      <c r="PK423" s="199"/>
      <c r="PL423" s="199"/>
      <c r="PM423" s="199"/>
      <c r="PN423" s="199"/>
      <c r="PO423" s="199"/>
      <c r="PP423" s="199"/>
      <c r="PQ423" s="199"/>
      <c r="PR423" s="199"/>
      <c r="PS423" s="199"/>
      <c r="PT423" s="199"/>
      <c r="PU423" s="199"/>
      <c r="PV423" s="199"/>
      <c r="PW423" s="199"/>
      <c r="PX423" s="199"/>
      <c r="PY423" s="199"/>
      <c r="PZ423" s="199"/>
      <c r="QA423" s="199"/>
      <c r="QB423" s="199"/>
      <c r="QC423" s="199"/>
      <c r="QD423" s="199"/>
      <c r="QE423" s="199"/>
      <c r="QF423" s="199"/>
      <c r="QG423" s="199"/>
      <c r="QH423" s="199"/>
      <c r="QI423" s="199"/>
      <c r="QJ423" s="199"/>
      <c r="QK423" s="199"/>
      <c r="QL423" s="199"/>
      <c r="QM423" s="199"/>
      <c r="QN423" s="199"/>
      <c r="QO423" s="199"/>
      <c r="QP423" s="199"/>
      <c r="QQ423" s="199"/>
      <c r="QR423" s="199"/>
      <c r="QS423" s="199"/>
      <c r="QT423" s="199"/>
      <c r="QU423" s="199"/>
      <c r="QV423" s="199"/>
      <c r="QW423" s="199"/>
      <c r="QX423" s="199"/>
      <c r="QY423" s="199"/>
      <c r="QZ423" s="199"/>
      <c r="RA423" s="199"/>
      <c r="RB423" s="199"/>
      <c r="RC423" s="199"/>
      <c r="RD423" s="199"/>
      <c r="RE423" s="199"/>
      <c r="RF423" s="199"/>
      <c r="RG423" s="199"/>
      <c r="RH423" s="199"/>
      <c r="RI423" s="199"/>
      <c r="RJ423" s="199"/>
      <c r="RK423" s="199"/>
      <c r="RL423" s="199"/>
      <c r="RM423" s="199"/>
      <c r="RN423" s="199"/>
      <c r="RO423" s="199"/>
      <c r="RP423" s="199"/>
      <c r="RQ423" s="199"/>
      <c r="RR423" s="199"/>
      <c r="RS423" s="199"/>
      <c r="RT423" s="199"/>
      <c r="RU423" s="199"/>
      <c r="RV423" s="199"/>
      <c r="RW423" s="199"/>
      <c r="RX423" s="199"/>
      <c r="RY423" s="199"/>
      <c r="RZ423" s="199"/>
      <c r="SA423" s="199"/>
      <c r="SB423" s="199"/>
      <c r="SC423" s="199"/>
      <c r="SD423" s="199"/>
      <c r="SE423" s="199"/>
      <c r="SF423" s="199"/>
      <c r="SG423" s="199"/>
      <c r="SH423" s="199"/>
      <c r="SI423" s="199"/>
      <c r="SJ423" s="199"/>
      <c r="SK423" s="199"/>
      <c r="SL423" s="199"/>
      <c r="SM423" s="199"/>
      <c r="SN423" s="199"/>
      <c r="SO423" s="199"/>
      <c r="SP423" s="199"/>
      <c r="SQ423" s="199"/>
      <c r="SR423" s="199"/>
      <c r="SS423" s="199"/>
      <c r="ST423" s="199"/>
      <c r="SU423" s="199"/>
      <c r="SV423" s="199"/>
      <c r="SW423" s="199"/>
      <c r="SX423" s="199"/>
      <c r="SY423" s="199"/>
      <c r="SZ423" s="199"/>
      <c r="TA423" s="199"/>
      <c r="TB423" s="199"/>
      <c r="TC423" s="199"/>
      <c r="TD423" s="199"/>
      <c r="TE423" s="199"/>
      <c r="TF423" s="199"/>
      <c r="TG423" s="199"/>
      <c r="TH423" s="199"/>
      <c r="TI423" s="199"/>
      <c r="TJ423" s="199"/>
      <c r="TK423" s="199"/>
      <c r="TL423" s="199"/>
      <c r="TM423" s="199"/>
      <c r="TN423" s="199"/>
      <c r="TO423" s="199"/>
      <c r="TP423" s="199"/>
      <c r="TQ423" s="199"/>
      <c r="TR423" s="199"/>
      <c r="TS423" s="199"/>
      <c r="TT423" s="199"/>
      <c r="TU423" s="199"/>
      <c r="TV423" s="199"/>
      <c r="TW423" s="199"/>
      <c r="TX423" s="199"/>
      <c r="TY423" s="199"/>
      <c r="TZ423" s="199"/>
      <c r="UA423" s="199"/>
      <c r="UB423" s="199"/>
      <c r="UC423" s="199"/>
      <c r="UD423" s="199"/>
      <c r="UE423" s="199"/>
      <c r="UF423" s="199"/>
      <c r="UG423" s="199"/>
      <c r="UH423" s="199"/>
      <c r="UI423" s="199"/>
      <c r="UJ423" s="199"/>
      <c r="UK423" s="199"/>
      <c r="UL423" s="199"/>
      <c r="UM423" s="199"/>
      <c r="UN423" s="199"/>
      <c r="UO423" s="199"/>
      <c r="UP423" s="199"/>
      <c r="UQ423" s="199"/>
      <c r="UR423" s="199"/>
      <c r="US423" s="199"/>
      <c r="UT423" s="199"/>
      <c r="UU423" s="199"/>
      <c r="UV423" s="199"/>
      <c r="UW423" s="199"/>
      <c r="UX423" s="199"/>
      <c r="UY423" s="199"/>
      <c r="UZ423" s="199"/>
      <c r="VA423" s="199"/>
      <c r="VB423" s="199"/>
      <c r="VC423" s="199"/>
      <c r="VD423" s="199"/>
      <c r="VE423" s="199"/>
      <c r="VF423" s="199"/>
      <c r="VG423" s="199"/>
      <c r="VH423" s="199"/>
      <c r="VI423" s="199"/>
      <c r="VJ423" s="199"/>
      <c r="VK423" s="199"/>
      <c r="VL423" s="199"/>
      <c r="VM423" s="199"/>
      <c r="VN423" s="199"/>
      <c r="VO423" s="199"/>
      <c r="VP423" s="199"/>
      <c r="VQ423" s="199"/>
      <c r="VR423" s="199"/>
      <c r="VS423" s="199"/>
      <c r="VT423" s="199"/>
      <c r="VU423" s="199"/>
      <c r="VV423" s="199"/>
      <c r="VW423" s="199"/>
      <c r="VX423" s="199"/>
      <c r="VY423" s="199"/>
      <c r="VZ423" s="199"/>
      <c r="WA423" s="199"/>
      <c r="WB423" s="199"/>
      <c r="WC423" s="199"/>
      <c r="WD423" s="199"/>
      <c r="WE423" s="199"/>
      <c r="WF423" s="199"/>
      <c r="WG423" s="199"/>
      <c r="WH423" s="199"/>
      <c r="WI423" s="199"/>
      <c r="WJ423" s="199"/>
      <c r="WK423" s="199"/>
      <c r="WL423" s="199"/>
      <c r="WM423" s="199"/>
      <c r="WN423" s="199"/>
      <c r="WO423" s="199"/>
      <c r="WP423" s="199"/>
      <c r="WQ423" s="199"/>
      <c r="WR423" s="199"/>
      <c r="WS423" s="199"/>
      <c r="WT423" s="199"/>
      <c r="WU423" s="199"/>
      <c r="WV423" s="199"/>
      <c r="WW423" s="199"/>
      <c r="WX423" s="199"/>
      <c r="WY423" s="199"/>
      <c r="WZ423" s="199"/>
      <c r="XA423" s="199"/>
      <c r="XB423" s="199"/>
      <c r="XC423" s="199"/>
      <c r="XD423" s="199"/>
      <c r="XE423" s="199"/>
      <c r="XF423" s="199"/>
      <c r="XG423" s="199"/>
      <c r="XH423" s="199"/>
      <c r="XI423" s="199"/>
      <c r="XJ423" s="199"/>
      <c r="XK423" s="199"/>
      <c r="XL423" s="199"/>
      <c r="XM423" s="199"/>
      <c r="XN423" s="199"/>
      <c r="XO423" s="199"/>
      <c r="XP423" s="199"/>
      <c r="XQ423" s="199"/>
      <c r="XR423" s="199"/>
      <c r="XS423" s="199"/>
      <c r="XT423" s="199"/>
      <c r="XU423" s="199"/>
      <c r="XV423" s="199"/>
      <c r="XW423" s="199"/>
      <c r="XX423" s="199"/>
      <c r="XY423" s="199"/>
      <c r="XZ423" s="199"/>
      <c r="YA423" s="199"/>
      <c r="YB423" s="199"/>
      <c r="YC423" s="199"/>
      <c r="YD423" s="199"/>
      <c r="YE423" s="199"/>
      <c r="YF423" s="199"/>
      <c r="YG423" s="199"/>
      <c r="YH423" s="199"/>
      <c r="YI423" s="199"/>
      <c r="YJ423" s="199"/>
      <c r="YK423" s="199"/>
      <c r="YL423" s="199"/>
      <c r="YM423" s="199"/>
      <c r="YN423" s="199"/>
      <c r="YO423" s="199"/>
      <c r="YP423" s="199"/>
      <c r="YQ423" s="199"/>
      <c r="YR423" s="199"/>
      <c r="YS423" s="199"/>
      <c r="YT423" s="199"/>
      <c r="YU423" s="199"/>
      <c r="YV423" s="199"/>
      <c r="YW423" s="199"/>
      <c r="YX423" s="199"/>
      <c r="YY423" s="199"/>
      <c r="YZ423" s="199"/>
      <c r="ZA423" s="199"/>
      <c r="ZB423" s="199"/>
      <c r="ZC423" s="199"/>
      <c r="ZD423" s="199"/>
      <c r="ZE423" s="199"/>
      <c r="ZF423" s="199"/>
      <c r="ZG423" s="199"/>
      <c r="ZH423" s="199"/>
      <c r="ZI423" s="199"/>
      <c r="ZJ423" s="199"/>
      <c r="ZK423" s="199"/>
      <c r="ZL423" s="199"/>
      <c r="ZM423" s="199"/>
      <c r="ZN423" s="199"/>
      <c r="ZO423" s="199"/>
      <c r="ZP423" s="199"/>
      <c r="ZQ423" s="199"/>
      <c r="ZR423" s="199"/>
      <c r="ZS423" s="199"/>
      <c r="ZT423" s="199"/>
      <c r="ZU423" s="199"/>
      <c r="ZV423" s="199"/>
      <c r="ZW423" s="199"/>
      <c r="ZX423" s="199"/>
      <c r="ZY423" s="199"/>
      <c r="ZZ423" s="199"/>
      <c r="AAA423" s="199"/>
      <c r="AAB423" s="199"/>
      <c r="AAC423" s="199"/>
      <c r="AAD423" s="199"/>
      <c r="AAE423" s="199"/>
      <c r="AAF423" s="199"/>
      <c r="AAG423" s="199"/>
      <c r="AAH423" s="199"/>
      <c r="AAI423" s="199"/>
      <c r="AAJ423" s="199"/>
      <c r="AAK423" s="199"/>
      <c r="AAL423" s="199"/>
      <c r="AAM423" s="199"/>
      <c r="AAN423" s="199"/>
      <c r="AAO423" s="199"/>
      <c r="AAP423" s="199"/>
      <c r="AAQ423" s="199"/>
      <c r="AAR423" s="199"/>
      <c r="AAS423" s="199"/>
      <c r="AAT423" s="199"/>
      <c r="AAU423" s="199"/>
      <c r="AAV423" s="199"/>
      <c r="AAW423" s="199"/>
      <c r="AAX423" s="199"/>
      <c r="AAY423" s="199"/>
      <c r="AAZ423" s="199"/>
      <c r="ABA423" s="199"/>
      <c r="ABB423" s="199"/>
      <c r="ABC423" s="199"/>
      <c r="ABD423" s="199"/>
      <c r="ABE423" s="199"/>
      <c r="ABF423" s="199"/>
      <c r="ABG423" s="199"/>
      <c r="ABH423" s="199"/>
      <c r="ABI423" s="199"/>
      <c r="ABJ423" s="199"/>
      <c r="ABK423" s="199"/>
      <c r="ABL423" s="199"/>
      <c r="ABM423" s="199"/>
      <c r="ABN423" s="199"/>
      <c r="ABO423" s="199"/>
      <c r="ABP423" s="199"/>
      <c r="ABQ423" s="199"/>
      <c r="ABR423" s="199"/>
      <c r="ABS423" s="199"/>
      <c r="ABT423" s="199"/>
      <c r="ABU423" s="199"/>
      <c r="ABV423" s="199"/>
      <c r="ABW423" s="199"/>
      <c r="ABX423" s="199"/>
      <c r="ABY423" s="199"/>
      <c r="ABZ423" s="199"/>
      <c r="ACA423" s="199"/>
      <c r="ACB423" s="199"/>
      <c r="ACC423" s="199"/>
      <c r="ACD423" s="199"/>
      <c r="ACE423" s="199"/>
      <c r="ACF423" s="199"/>
      <c r="ACG423" s="199"/>
      <c r="ACH423" s="199"/>
      <c r="ACI423" s="199"/>
      <c r="ACJ423" s="199"/>
      <c r="ACK423" s="199"/>
      <c r="ACL423" s="199"/>
      <c r="ACM423" s="199"/>
      <c r="ACN423" s="199"/>
      <c r="ACO423" s="199"/>
      <c r="ACP423" s="199"/>
      <c r="ACQ423" s="199"/>
      <c r="ACR423" s="199"/>
      <c r="ACS423" s="199"/>
      <c r="ACT423" s="199"/>
      <c r="ACU423" s="199"/>
      <c r="ACV423" s="199"/>
      <c r="ACW423" s="199"/>
      <c r="ACX423" s="199"/>
      <c r="ACY423" s="199"/>
      <c r="ACZ423" s="199"/>
      <c r="ADA423" s="199"/>
      <c r="ADB423" s="199"/>
      <c r="ADC423" s="199"/>
      <c r="ADD423" s="199"/>
      <c r="ADE423" s="199"/>
      <c r="ADF423" s="199"/>
      <c r="ADG423" s="199"/>
      <c r="ADH423" s="199"/>
      <c r="ADI423" s="199"/>
      <c r="ADJ423" s="199"/>
      <c r="ADK423" s="199"/>
      <c r="ADL423" s="199"/>
      <c r="ADM423" s="199"/>
      <c r="ADN423" s="199"/>
      <c r="ADO423" s="199"/>
      <c r="ADP423" s="199"/>
      <c r="ADQ423" s="199"/>
      <c r="ADR423" s="199"/>
      <c r="ADS423" s="199"/>
      <c r="ADT423" s="199"/>
      <c r="ADU423" s="199"/>
      <c r="ADV423" s="199"/>
      <c r="ADW423" s="199"/>
      <c r="ADX423" s="199"/>
      <c r="ADY423" s="199"/>
      <c r="ADZ423" s="199"/>
      <c r="AEA423" s="199"/>
      <c r="AEB423" s="199"/>
      <c r="AEC423" s="199"/>
      <c r="AED423" s="199"/>
      <c r="AEE423" s="199"/>
      <c r="AEF423" s="199"/>
      <c r="AEG423" s="199"/>
      <c r="AEH423" s="199"/>
      <c r="AEI423" s="199"/>
      <c r="AEJ423" s="199"/>
      <c r="AEK423" s="199"/>
      <c r="AEL423" s="199"/>
      <c r="AEM423" s="199"/>
      <c r="AEN423" s="199"/>
      <c r="AEO423" s="199"/>
      <c r="AEP423" s="199"/>
      <c r="AEQ423" s="199"/>
      <c r="AER423" s="199"/>
      <c r="AES423" s="199"/>
      <c r="AET423" s="199"/>
      <c r="AEU423" s="199"/>
      <c r="AEV423" s="199"/>
      <c r="AEW423" s="199"/>
      <c r="AEX423" s="199"/>
      <c r="AEY423" s="199"/>
      <c r="AEZ423" s="199"/>
      <c r="AFA423" s="199"/>
      <c r="AFB423" s="199"/>
      <c r="AFC423" s="199"/>
      <c r="AFD423" s="199"/>
      <c r="AFE423" s="199"/>
      <c r="AFF423" s="199"/>
      <c r="AFG423" s="199"/>
      <c r="AFH423" s="199"/>
      <c r="AFI423" s="199"/>
      <c r="AFJ423" s="199"/>
      <c r="AFK423" s="199"/>
      <c r="AFL423" s="199"/>
      <c r="AFM423" s="199"/>
      <c r="AFN423" s="199"/>
      <c r="AFO423" s="199"/>
      <c r="AFP423" s="199"/>
      <c r="AFQ423" s="199"/>
      <c r="AFR423" s="199"/>
      <c r="AFS423" s="199"/>
      <c r="AFT423" s="199"/>
      <c r="AFU423" s="199"/>
      <c r="AFV423" s="199"/>
      <c r="AFW423" s="199"/>
      <c r="AFX423" s="199"/>
      <c r="AFY423" s="199"/>
      <c r="AFZ423" s="199"/>
      <c r="AGA423" s="199"/>
      <c r="AGB423" s="199"/>
      <c r="AGC423" s="199"/>
      <c r="AGD423" s="199"/>
      <c r="AGE423" s="199"/>
      <c r="AGF423" s="199"/>
      <c r="AGG423" s="199"/>
      <c r="AGH423" s="199"/>
      <c r="AGI423" s="199"/>
      <c r="AGJ423" s="199"/>
      <c r="AGK423" s="199"/>
      <c r="AGL423" s="199"/>
      <c r="AGM423" s="199"/>
      <c r="AGN423" s="199"/>
      <c r="AGO423" s="199"/>
      <c r="AGP423" s="199"/>
      <c r="AGQ423" s="199"/>
      <c r="AGR423" s="199"/>
      <c r="AGS423" s="199"/>
      <c r="AGT423" s="199"/>
      <c r="AGU423" s="199"/>
      <c r="AGV423" s="199"/>
      <c r="AGW423" s="199"/>
      <c r="AGX423" s="199"/>
      <c r="AGY423" s="199"/>
      <c r="AGZ423" s="199"/>
      <c r="AHA423" s="199"/>
      <c r="AHB423" s="199"/>
      <c r="AHC423" s="199"/>
      <c r="AHD423" s="199"/>
      <c r="AHE423" s="199"/>
      <c r="AHF423" s="199"/>
      <c r="AHG423" s="199"/>
      <c r="AHH423" s="199"/>
      <c r="AHI423" s="199"/>
      <c r="AHJ423" s="199"/>
      <c r="AHK423" s="199"/>
      <c r="AHL423" s="199"/>
      <c r="AHM423" s="199"/>
      <c r="AHN423" s="199"/>
      <c r="AHO423" s="199"/>
      <c r="AHP423" s="199"/>
      <c r="AHQ423" s="199"/>
      <c r="AHR423" s="199"/>
      <c r="AHS423" s="199"/>
      <c r="AHT423" s="199"/>
      <c r="AHU423" s="199"/>
      <c r="AHV423" s="199"/>
      <c r="AHW423" s="199"/>
      <c r="AHX423" s="199"/>
      <c r="AHY423" s="199"/>
      <c r="AHZ423" s="199"/>
      <c r="AIA423" s="199"/>
      <c r="AIB423" s="199"/>
      <c r="AIC423" s="199"/>
      <c r="AID423" s="199"/>
      <c r="AIE423" s="199"/>
      <c r="AIF423" s="199"/>
      <c r="AIG423" s="199"/>
      <c r="AIH423" s="199"/>
      <c r="AII423" s="199"/>
      <c r="AIJ423" s="199"/>
      <c r="AIK423" s="199"/>
      <c r="AIL423" s="199"/>
      <c r="AIM423" s="199"/>
      <c r="AIN423" s="199"/>
      <c r="AIO423" s="199"/>
      <c r="AIP423" s="199"/>
      <c r="AIQ423" s="199"/>
      <c r="AIR423" s="199"/>
      <c r="AIS423" s="199"/>
      <c r="AIT423" s="199"/>
      <c r="AIU423" s="199"/>
      <c r="AIV423" s="199"/>
      <c r="AIW423" s="199"/>
      <c r="AIX423" s="199"/>
      <c r="AIY423" s="199"/>
      <c r="AIZ423" s="199"/>
      <c r="AJA423" s="199"/>
      <c r="AJB423" s="199"/>
      <c r="AJC423" s="199"/>
      <c r="AJD423" s="199"/>
      <c r="AJE423" s="199"/>
      <c r="AJF423" s="199"/>
      <c r="AJG423" s="199"/>
      <c r="AJH423" s="199"/>
      <c r="AJI423" s="199"/>
      <c r="AJJ423" s="199"/>
      <c r="AJK423" s="199"/>
      <c r="AJL423" s="199"/>
      <c r="AJM423" s="199"/>
      <c r="AJN423" s="199"/>
      <c r="AJO423" s="199"/>
      <c r="AJP423" s="199"/>
      <c r="AJQ423" s="199"/>
      <c r="AJR423" s="199"/>
      <c r="AJS423" s="199"/>
      <c r="AJT423" s="199"/>
      <c r="AJU423" s="199"/>
      <c r="AJV423" s="199"/>
      <c r="AJW423" s="199"/>
      <c r="AJX423" s="199"/>
      <c r="AJY423" s="199"/>
      <c r="AJZ423" s="199"/>
      <c r="AKA423" s="199"/>
      <c r="AKB423" s="199"/>
      <c r="AKC423" s="199"/>
      <c r="AKD423" s="199"/>
      <c r="AKE423" s="199"/>
      <c r="AKF423" s="199"/>
      <c r="AKG423" s="199"/>
      <c r="AKH423" s="199"/>
      <c r="AKI423" s="199"/>
      <c r="AKJ423" s="199"/>
      <c r="AKK423" s="199"/>
      <c r="AKL423" s="199"/>
      <c r="AKM423" s="199"/>
      <c r="AKN423" s="199"/>
      <c r="AKO423" s="199"/>
      <c r="AKP423" s="199"/>
      <c r="AKQ423" s="199"/>
      <c r="AKR423" s="199"/>
      <c r="AKS423" s="199"/>
      <c r="AKT423" s="199"/>
      <c r="AKU423" s="199"/>
      <c r="AKV423" s="199"/>
      <c r="AKW423" s="199"/>
      <c r="AKX423" s="199"/>
      <c r="AKY423" s="199"/>
      <c r="AKZ423" s="199"/>
      <c r="ALA423" s="199"/>
      <c r="ALB423" s="199"/>
      <c r="ALC423" s="199"/>
      <c r="ALD423" s="199"/>
      <c r="ALE423" s="199"/>
      <c r="ALF423" s="199"/>
      <c r="ALG423" s="199"/>
      <c r="ALH423" s="199"/>
      <c r="ALI423" s="199"/>
      <c r="ALJ423" s="199"/>
      <c r="ALK423" s="199"/>
      <c r="ALL423" s="199"/>
      <c r="ALM423" s="199"/>
      <c r="ALN423" s="199"/>
      <c r="ALO423" s="199"/>
      <c r="ALP423" s="199"/>
      <c r="ALQ423" s="199"/>
      <c r="ALR423" s="199"/>
      <c r="ALS423" s="199"/>
      <c r="ALT423" s="199"/>
      <c r="ALU423" s="199"/>
      <c r="ALV423" s="199"/>
      <c r="ALW423" s="199"/>
      <c r="ALX423" s="199"/>
      <c r="ALY423" s="199"/>
      <c r="ALZ423" s="199"/>
      <c r="AMA423" s="199"/>
      <c r="AMB423" s="199"/>
      <c r="AMC423" s="199"/>
      <c r="AMD423" s="199"/>
      <c r="AME423" s="199"/>
      <c r="AMF423" s="199"/>
      <c r="AMG423" s="199"/>
      <c r="AMH423" s="199"/>
      <c r="AMI423" s="199"/>
      <c r="AMJ423" s="200"/>
    </row>
    <row r="424" spans="1:1024">
      <c r="A424" s="193"/>
      <c r="B424" s="201" t="s">
        <v>1119</v>
      </c>
      <c r="C424" s="195"/>
      <c r="D424" s="195"/>
      <c r="E424" s="196"/>
      <c r="F424" s="197"/>
      <c r="G424" s="198"/>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c r="FM424" s="199"/>
      <c r="FN424" s="199"/>
      <c r="FO424" s="199"/>
      <c r="FP424" s="199"/>
      <c r="FQ424" s="199"/>
      <c r="FR424" s="199"/>
      <c r="FS424" s="199"/>
      <c r="FT424" s="199"/>
      <c r="FU424" s="199"/>
      <c r="FV424" s="199"/>
      <c r="FW424" s="199"/>
      <c r="FX424" s="199"/>
      <c r="FY424" s="199"/>
      <c r="FZ424" s="199"/>
      <c r="GA424" s="199"/>
      <c r="GB424" s="199"/>
      <c r="GC424" s="199"/>
      <c r="GD424" s="199"/>
      <c r="GE424" s="199"/>
      <c r="GF424" s="199"/>
      <c r="GG424" s="199"/>
      <c r="GH424" s="199"/>
      <c r="GI424" s="199"/>
      <c r="GJ424" s="199"/>
      <c r="GK424" s="199"/>
      <c r="GL424" s="199"/>
      <c r="GM424" s="199"/>
      <c r="GN424" s="199"/>
      <c r="GO424" s="199"/>
      <c r="GP424" s="199"/>
      <c r="GQ424" s="199"/>
      <c r="GR424" s="199"/>
      <c r="GS424" s="199"/>
      <c r="GT424" s="199"/>
      <c r="GU424" s="199"/>
      <c r="GV424" s="199"/>
      <c r="GW424" s="199"/>
      <c r="GX424" s="199"/>
      <c r="GY424" s="199"/>
      <c r="GZ424" s="199"/>
      <c r="HA424" s="199"/>
      <c r="HB424" s="199"/>
      <c r="HC424" s="199"/>
      <c r="HD424" s="199"/>
      <c r="HE424" s="199"/>
      <c r="HF424" s="199"/>
      <c r="HG424" s="199"/>
      <c r="HH424" s="199"/>
      <c r="HI424" s="199"/>
      <c r="HJ424" s="199"/>
      <c r="HK424" s="199"/>
      <c r="HL424" s="199"/>
      <c r="HM424" s="199"/>
      <c r="HN424" s="199"/>
      <c r="HO424" s="199"/>
      <c r="HP424" s="199"/>
      <c r="HQ424" s="199"/>
      <c r="HR424" s="199"/>
      <c r="HS424" s="199"/>
      <c r="HT424" s="199"/>
      <c r="HU424" s="199"/>
      <c r="HV424" s="199"/>
      <c r="HW424" s="199"/>
      <c r="HX424" s="199"/>
      <c r="HY424" s="199"/>
      <c r="HZ424" s="199"/>
      <c r="IA424" s="199"/>
      <c r="IB424" s="199"/>
      <c r="IC424" s="199"/>
      <c r="ID424" s="199"/>
      <c r="IE424" s="199"/>
      <c r="IF424" s="199"/>
      <c r="IG424" s="199"/>
      <c r="IH424" s="199"/>
      <c r="II424" s="199"/>
      <c r="IJ424" s="199"/>
      <c r="IK424" s="199"/>
      <c r="IL424" s="199"/>
      <c r="IM424" s="199"/>
      <c r="IN424" s="199"/>
      <c r="IO424" s="199"/>
      <c r="IP424" s="199"/>
      <c r="IQ424" s="199"/>
      <c r="IR424" s="199"/>
      <c r="IS424" s="199"/>
      <c r="IT424" s="199"/>
      <c r="IU424" s="199"/>
      <c r="IV424" s="199"/>
      <c r="IW424" s="199"/>
      <c r="IX424" s="199"/>
      <c r="IY424" s="199"/>
      <c r="IZ424" s="199"/>
      <c r="JA424" s="199"/>
      <c r="JB424" s="199"/>
      <c r="JC424" s="199"/>
      <c r="JD424" s="199"/>
      <c r="JE424" s="199"/>
      <c r="JF424" s="199"/>
      <c r="JG424" s="199"/>
      <c r="JH424" s="199"/>
      <c r="JI424" s="199"/>
      <c r="JJ424" s="199"/>
      <c r="JK424" s="199"/>
      <c r="JL424" s="199"/>
      <c r="JM424" s="199"/>
      <c r="JN424" s="199"/>
      <c r="JO424" s="199"/>
      <c r="JP424" s="199"/>
      <c r="JQ424" s="199"/>
      <c r="JR424" s="199"/>
      <c r="JS424" s="199"/>
      <c r="JT424" s="199"/>
      <c r="JU424" s="199"/>
      <c r="JV424" s="199"/>
      <c r="JW424" s="199"/>
      <c r="JX424" s="199"/>
      <c r="JY424" s="199"/>
      <c r="JZ424" s="199"/>
      <c r="KA424" s="199"/>
      <c r="KB424" s="199"/>
      <c r="KC424" s="199"/>
      <c r="KD424" s="199"/>
      <c r="KE424" s="199"/>
      <c r="KF424" s="199"/>
      <c r="KG424" s="199"/>
      <c r="KH424" s="199"/>
      <c r="KI424" s="199"/>
      <c r="KJ424" s="199"/>
      <c r="KK424" s="199"/>
      <c r="KL424" s="199"/>
      <c r="KM424" s="199"/>
      <c r="KN424" s="199"/>
      <c r="KO424" s="199"/>
      <c r="KP424" s="199"/>
      <c r="KQ424" s="199"/>
      <c r="KR424" s="199"/>
      <c r="KS424" s="199"/>
      <c r="KT424" s="199"/>
      <c r="KU424" s="199"/>
      <c r="KV424" s="199"/>
      <c r="KW424" s="199"/>
      <c r="KX424" s="199"/>
      <c r="KY424" s="199"/>
      <c r="KZ424" s="199"/>
      <c r="LA424" s="199"/>
      <c r="LB424" s="199"/>
      <c r="LC424" s="199"/>
      <c r="LD424" s="199"/>
      <c r="LE424" s="199"/>
      <c r="LF424" s="199"/>
      <c r="LG424" s="199"/>
      <c r="LH424" s="199"/>
      <c r="LI424" s="199"/>
      <c r="LJ424" s="199"/>
      <c r="LK424" s="199"/>
      <c r="LL424" s="199"/>
      <c r="LM424" s="199"/>
      <c r="LN424" s="199"/>
      <c r="LO424" s="199"/>
      <c r="LP424" s="199"/>
      <c r="LQ424" s="199"/>
      <c r="LR424" s="199"/>
      <c r="LS424" s="199"/>
      <c r="LT424" s="199"/>
      <c r="LU424" s="199"/>
      <c r="LV424" s="199"/>
      <c r="LW424" s="199"/>
      <c r="LX424" s="199"/>
      <c r="LY424" s="199"/>
      <c r="LZ424" s="199"/>
      <c r="MA424" s="199"/>
      <c r="MB424" s="199"/>
      <c r="MC424" s="199"/>
      <c r="MD424" s="199"/>
      <c r="ME424" s="199"/>
      <c r="MF424" s="199"/>
      <c r="MG424" s="199"/>
      <c r="MH424" s="199"/>
      <c r="MI424" s="199"/>
      <c r="MJ424" s="199"/>
      <c r="MK424" s="199"/>
      <c r="ML424" s="199"/>
      <c r="MM424" s="199"/>
      <c r="MN424" s="199"/>
      <c r="MO424" s="199"/>
      <c r="MP424" s="199"/>
      <c r="MQ424" s="199"/>
      <c r="MR424" s="199"/>
      <c r="MS424" s="199"/>
      <c r="MT424" s="199"/>
      <c r="MU424" s="199"/>
      <c r="MV424" s="199"/>
      <c r="MW424" s="199"/>
      <c r="MX424" s="199"/>
      <c r="MY424" s="199"/>
      <c r="MZ424" s="199"/>
      <c r="NA424" s="199"/>
      <c r="NB424" s="199"/>
      <c r="NC424" s="199"/>
      <c r="ND424" s="199"/>
      <c r="NE424" s="199"/>
      <c r="NF424" s="199"/>
      <c r="NG424" s="199"/>
      <c r="NH424" s="199"/>
      <c r="NI424" s="199"/>
      <c r="NJ424" s="199"/>
      <c r="NK424" s="199"/>
      <c r="NL424" s="199"/>
      <c r="NM424" s="199"/>
      <c r="NN424" s="199"/>
      <c r="NO424" s="199"/>
      <c r="NP424" s="199"/>
      <c r="NQ424" s="199"/>
      <c r="NR424" s="199"/>
      <c r="NS424" s="199"/>
      <c r="NT424" s="199"/>
      <c r="NU424" s="199"/>
      <c r="NV424" s="199"/>
      <c r="NW424" s="199"/>
      <c r="NX424" s="199"/>
      <c r="NY424" s="199"/>
      <c r="NZ424" s="199"/>
      <c r="OA424" s="199"/>
      <c r="OB424" s="199"/>
      <c r="OC424" s="199"/>
      <c r="OD424" s="199"/>
      <c r="OE424" s="199"/>
      <c r="OF424" s="199"/>
      <c r="OG424" s="199"/>
      <c r="OH424" s="199"/>
      <c r="OI424" s="199"/>
      <c r="OJ424" s="199"/>
      <c r="OK424" s="199"/>
      <c r="OL424" s="199"/>
      <c r="OM424" s="199"/>
      <c r="ON424" s="199"/>
      <c r="OO424" s="199"/>
      <c r="OP424" s="199"/>
      <c r="OQ424" s="199"/>
      <c r="OR424" s="199"/>
      <c r="OS424" s="199"/>
      <c r="OT424" s="199"/>
      <c r="OU424" s="199"/>
      <c r="OV424" s="199"/>
      <c r="OW424" s="199"/>
      <c r="OX424" s="199"/>
      <c r="OY424" s="199"/>
      <c r="OZ424" s="199"/>
      <c r="PA424" s="199"/>
      <c r="PB424" s="199"/>
      <c r="PC424" s="199"/>
      <c r="PD424" s="199"/>
      <c r="PE424" s="199"/>
      <c r="PF424" s="199"/>
      <c r="PG424" s="199"/>
      <c r="PH424" s="199"/>
      <c r="PI424" s="199"/>
      <c r="PJ424" s="199"/>
      <c r="PK424" s="199"/>
      <c r="PL424" s="199"/>
      <c r="PM424" s="199"/>
      <c r="PN424" s="199"/>
      <c r="PO424" s="199"/>
      <c r="PP424" s="199"/>
      <c r="PQ424" s="199"/>
      <c r="PR424" s="199"/>
      <c r="PS424" s="199"/>
      <c r="PT424" s="199"/>
      <c r="PU424" s="199"/>
      <c r="PV424" s="199"/>
      <c r="PW424" s="199"/>
      <c r="PX424" s="199"/>
      <c r="PY424" s="199"/>
      <c r="PZ424" s="199"/>
      <c r="QA424" s="199"/>
      <c r="QB424" s="199"/>
      <c r="QC424" s="199"/>
      <c r="QD424" s="199"/>
      <c r="QE424" s="199"/>
      <c r="QF424" s="199"/>
      <c r="QG424" s="199"/>
      <c r="QH424" s="199"/>
      <c r="QI424" s="199"/>
      <c r="QJ424" s="199"/>
      <c r="QK424" s="199"/>
      <c r="QL424" s="199"/>
      <c r="QM424" s="199"/>
      <c r="QN424" s="199"/>
      <c r="QO424" s="199"/>
      <c r="QP424" s="199"/>
      <c r="QQ424" s="199"/>
      <c r="QR424" s="199"/>
      <c r="QS424" s="199"/>
      <c r="QT424" s="199"/>
      <c r="QU424" s="199"/>
      <c r="QV424" s="199"/>
      <c r="QW424" s="199"/>
      <c r="QX424" s="199"/>
      <c r="QY424" s="199"/>
      <c r="QZ424" s="199"/>
      <c r="RA424" s="199"/>
      <c r="RB424" s="199"/>
      <c r="RC424" s="199"/>
      <c r="RD424" s="199"/>
      <c r="RE424" s="199"/>
      <c r="RF424" s="199"/>
      <c r="RG424" s="199"/>
      <c r="RH424" s="199"/>
      <c r="RI424" s="199"/>
      <c r="RJ424" s="199"/>
      <c r="RK424" s="199"/>
      <c r="RL424" s="199"/>
      <c r="RM424" s="199"/>
      <c r="RN424" s="199"/>
      <c r="RO424" s="199"/>
      <c r="RP424" s="199"/>
      <c r="RQ424" s="199"/>
      <c r="RR424" s="199"/>
      <c r="RS424" s="199"/>
      <c r="RT424" s="199"/>
      <c r="RU424" s="199"/>
      <c r="RV424" s="199"/>
      <c r="RW424" s="199"/>
      <c r="RX424" s="199"/>
      <c r="RY424" s="199"/>
      <c r="RZ424" s="199"/>
      <c r="SA424" s="199"/>
      <c r="SB424" s="199"/>
      <c r="SC424" s="199"/>
      <c r="SD424" s="199"/>
      <c r="SE424" s="199"/>
      <c r="SF424" s="199"/>
      <c r="SG424" s="199"/>
      <c r="SH424" s="199"/>
      <c r="SI424" s="199"/>
      <c r="SJ424" s="199"/>
      <c r="SK424" s="199"/>
      <c r="SL424" s="199"/>
      <c r="SM424" s="199"/>
      <c r="SN424" s="199"/>
      <c r="SO424" s="199"/>
      <c r="SP424" s="199"/>
      <c r="SQ424" s="199"/>
      <c r="SR424" s="199"/>
      <c r="SS424" s="199"/>
      <c r="ST424" s="199"/>
      <c r="SU424" s="199"/>
      <c r="SV424" s="199"/>
      <c r="SW424" s="199"/>
      <c r="SX424" s="199"/>
      <c r="SY424" s="199"/>
      <c r="SZ424" s="199"/>
      <c r="TA424" s="199"/>
      <c r="TB424" s="199"/>
      <c r="TC424" s="199"/>
      <c r="TD424" s="199"/>
      <c r="TE424" s="199"/>
      <c r="TF424" s="199"/>
      <c r="TG424" s="199"/>
      <c r="TH424" s="199"/>
      <c r="TI424" s="199"/>
      <c r="TJ424" s="199"/>
      <c r="TK424" s="199"/>
      <c r="TL424" s="199"/>
      <c r="TM424" s="199"/>
      <c r="TN424" s="199"/>
      <c r="TO424" s="199"/>
      <c r="TP424" s="199"/>
      <c r="TQ424" s="199"/>
      <c r="TR424" s="199"/>
      <c r="TS424" s="199"/>
      <c r="TT424" s="199"/>
      <c r="TU424" s="199"/>
      <c r="TV424" s="199"/>
      <c r="TW424" s="199"/>
      <c r="TX424" s="199"/>
      <c r="TY424" s="199"/>
      <c r="TZ424" s="199"/>
      <c r="UA424" s="199"/>
      <c r="UB424" s="199"/>
      <c r="UC424" s="199"/>
      <c r="UD424" s="199"/>
      <c r="UE424" s="199"/>
      <c r="UF424" s="199"/>
      <c r="UG424" s="199"/>
      <c r="UH424" s="199"/>
      <c r="UI424" s="199"/>
      <c r="UJ424" s="199"/>
      <c r="UK424" s="199"/>
      <c r="UL424" s="199"/>
      <c r="UM424" s="199"/>
      <c r="UN424" s="199"/>
      <c r="UO424" s="199"/>
      <c r="UP424" s="199"/>
      <c r="UQ424" s="199"/>
      <c r="UR424" s="199"/>
      <c r="US424" s="199"/>
      <c r="UT424" s="199"/>
      <c r="UU424" s="199"/>
      <c r="UV424" s="199"/>
      <c r="UW424" s="199"/>
      <c r="UX424" s="199"/>
      <c r="UY424" s="199"/>
      <c r="UZ424" s="199"/>
      <c r="VA424" s="199"/>
      <c r="VB424" s="199"/>
      <c r="VC424" s="199"/>
      <c r="VD424" s="199"/>
      <c r="VE424" s="199"/>
      <c r="VF424" s="199"/>
      <c r="VG424" s="199"/>
      <c r="VH424" s="199"/>
      <c r="VI424" s="199"/>
      <c r="VJ424" s="199"/>
      <c r="VK424" s="199"/>
      <c r="VL424" s="199"/>
      <c r="VM424" s="199"/>
      <c r="VN424" s="199"/>
      <c r="VO424" s="199"/>
      <c r="VP424" s="199"/>
      <c r="VQ424" s="199"/>
      <c r="VR424" s="199"/>
      <c r="VS424" s="199"/>
      <c r="VT424" s="199"/>
      <c r="VU424" s="199"/>
      <c r="VV424" s="199"/>
      <c r="VW424" s="199"/>
      <c r="VX424" s="199"/>
      <c r="VY424" s="199"/>
      <c r="VZ424" s="199"/>
      <c r="WA424" s="199"/>
      <c r="WB424" s="199"/>
      <c r="WC424" s="199"/>
      <c r="WD424" s="199"/>
      <c r="WE424" s="199"/>
      <c r="WF424" s="199"/>
      <c r="WG424" s="199"/>
      <c r="WH424" s="199"/>
      <c r="WI424" s="199"/>
      <c r="WJ424" s="199"/>
      <c r="WK424" s="199"/>
      <c r="WL424" s="199"/>
      <c r="WM424" s="199"/>
      <c r="WN424" s="199"/>
      <c r="WO424" s="199"/>
      <c r="WP424" s="199"/>
      <c r="WQ424" s="199"/>
      <c r="WR424" s="199"/>
      <c r="WS424" s="199"/>
      <c r="WT424" s="199"/>
      <c r="WU424" s="199"/>
      <c r="WV424" s="199"/>
      <c r="WW424" s="199"/>
      <c r="WX424" s="199"/>
      <c r="WY424" s="199"/>
      <c r="WZ424" s="199"/>
      <c r="XA424" s="199"/>
      <c r="XB424" s="199"/>
      <c r="XC424" s="199"/>
      <c r="XD424" s="199"/>
      <c r="XE424" s="199"/>
      <c r="XF424" s="199"/>
      <c r="XG424" s="199"/>
      <c r="XH424" s="199"/>
      <c r="XI424" s="199"/>
      <c r="XJ424" s="199"/>
      <c r="XK424" s="199"/>
      <c r="XL424" s="199"/>
      <c r="XM424" s="199"/>
      <c r="XN424" s="199"/>
      <c r="XO424" s="199"/>
      <c r="XP424" s="199"/>
      <c r="XQ424" s="199"/>
      <c r="XR424" s="199"/>
      <c r="XS424" s="199"/>
      <c r="XT424" s="199"/>
      <c r="XU424" s="199"/>
      <c r="XV424" s="199"/>
      <c r="XW424" s="199"/>
      <c r="XX424" s="199"/>
      <c r="XY424" s="199"/>
      <c r="XZ424" s="199"/>
      <c r="YA424" s="199"/>
      <c r="YB424" s="199"/>
      <c r="YC424" s="199"/>
      <c r="YD424" s="199"/>
      <c r="YE424" s="199"/>
      <c r="YF424" s="199"/>
      <c r="YG424" s="199"/>
      <c r="YH424" s="199"/>
      <c r="YI424" s="199"/>
      <c r="YJ424" s="199"/>
      <c r="YK424" s="199"/>
      <c r="YL424" s="199"/>
      <c r="YM424" s="199"/>
      <c r="YN424" s="199"/>
      <c r="YO424" s="199"/>
      <c r="YP424" s="199"/>
      <c r="YQ424" s="199"/>
      <c r="YR424" s="199"/>
      <c r="YS424" s="199"/>
      <c r="YT424" s="199"/>
      <c r="YU424" s="199"/>
      <c r="YV424" s="199"/>
      <c r="YW424" s="199"/>
      <c r="YX424" s="199"/>
      <c r="YY424" s="199"/>
      <c r="YZ424" s="199"/>
      <c r="ZA424" s="199"/>
      <c r="ZB424" s="199"/>
      <c r="ZC424" s="199"/>
      <c r="ZD424" s="199"/>
      <c r="ZE424" s="199"/>
      <c r="ZF424" s="199"/>
      <c r="ZG424" s="199"/>
      <c r="ZH424" s="199"/>
      <c r="ZI424" s="199"/>
      <c r="ZJ424" s="199"/>
      <c r="ZK424" s="199"/>
      <c r="ZL424" s="199"/>
      <c r="ZM424" s="199"/>
      <c r="ZN424" s="199"/>
      <c r="ZO424" s="199"/>
      <c r="ZP424" s="199"/>
      <c r="ZQ424" s="199"/>
      <c r="ZR424" s="199"/>
      <c r="ZS424" s="199"/>
      <c r="ZT424" s="199"/>
      <c r="ZU424" s="199"/>
      <c r="ZV424" s="199"/>
      <c r="ZW424" s="199"/>
      <c r="ZX424" s="199"/>
      <c r="ZY424" s="199"/>
      <c r="ZZ424" s="199"/>
      <c r="AAA424" s="199"/>
      <c r="AAB424" s="199"/>
      <c r="AAC424" s="199"/>
      <c r="AAD424" s="199"/>
      <c r="AAE424" s="199"/>
      <c r="AAF424" s="199"/>
      <c r="AAG424" s="199"/>
      <c r="AAH424" s="199"/>
      <c r="AAI424" s="199"/>
      <c r="AAJ424" s="199"/>
      <c r="AAK424" s="199"/>
      <c r="AAL424" s="199"/>
      <c r="AAM424" s="199"/>
      <c r="AAN424" s="199"/>
      <c r="AAO424" s="199"/>
      <c r="AAP424" s="199"/>
      <c r="AAQ424" s="199"/>
      <c r="AAR424" s="199"/>
      <c r="AAS424" s="199"/>
      <c r="AAT424" s="199"/>
      <c r="AAU424" s="199"/>
      <c r="AAV424" s="199"/>
      <c r="AAW424" s="199"/>
      <c r="AAX424" s="199"/>
      <c r="AAY424" s="199"/>
      <c r="AAZ424" s="199"/>
      <c r="ABA424" s="199"/>
      <c r="ABB424" s="199"/>
      <c r="ABC424" s="199"/>
      <c r="ABD424" s="199"/>
      <c r="ABE424" s="199"/>
      <c r="ABF424" s="199"/>
      <c r="ABG424" s="199"/>
      <c r="ABH424" s="199"/>
      <c r="ABI424" s="199"/>
      <c r="ABJ424" s="199"/>
      <c r="ABK424" s="199"/>
      <c r="ABL424" s="199"/>
      <c r="ABM424" s="199"/>
      <c r="ABN424" s="199"/>
      <c r="ABO424" s="199"/>
      <c r="ABP424" s="199"/>
      <c r="ABQ424" s="199"/>
      <c r="ABR424" s="199"/>
      <c r="ABS424" s="199"/>
      <c r="ABT424" s="199"/>
      <c r="ABU424" s="199"/>
      <c r="ABV424" s="199"/>
      <c r="ABW424" s="199"/>
      <c r="ABX424" s="199"/>
      <c r="ABY424" s="199"/>
      <c r="ABZ424" s="199"/>
      <c r="ACA424" s="199"/>
      <c r="ACB424" s="199"/>
      <c r="ACC424" s="199"/>
      <c r="ACD424" s="199"/>
      <c r="ACE424" s="199"/>
      <c r="ACF424" s="199"/>
      <c r="ACG424" s="199"/>
      <c r="ACH424" s="199"/>
      <c r="ACI424" s="199"/>
      <c r="ACJ424" s="199"/>
      <c r="ACK424" s="199"/>
      <c r="ACL424" s="199"/>
      <c r="ACM424" s="199"/>
      <c r="ACN424" s="199"/>
      <c r="ACO424" s="199"/>
      <c r="ACP424" s="199"/>
      <c r="ACQ424" s="199"/>
      <c r="ACR424" s="199"/>
      <c r="ACS424" s="199"/>
      <c r="ACT424" s="199"/>
      <c r="ACU424" s="199"/>
      <c r="ACV424" s="199"/>
      <c r="ACW424" s="199"/>
      <c r="ACX424" s="199"/>
      <c r="ACY424" s="199"/>
      <c r="ACZ424" s="199"/>
      <c r="ADA424" s="199"/>
      <c r="ADB424" s="199"/>
      <c r="ADC424" s="199"/>
      <c r="ADD424" s="199"/>
      <c r="ADE424" s="199"/>
      <c r="ADF424" s="199"/>
      <c r="ADG424" s="199"/>
      <c r="ADH424" s="199"/>
      <c r="ADI424" s="199"/>
      <c r="ADJ424" s="199"/>
      <c r="ADK424" s="199"/>
      <c r="ADL424" s="199"/>
      <c r="ADM424" s="199"/>
      <c r="ADN424" s="199"/>
      <c r="ADO424" s="199"/>
      <c r="ADP424" s="199"/>
      <c r="ADQ424" s="199"/>
      <c r="ADR424" s="199"/>
      <c r="ADS424" s="199"/>
      <c r="ADT424" s="199"/>
      <c r="ADU424" s="199"/>
      <c r="ADV424" s="199"/>
      <c r="ADW424" s="199"/>
      <c r="ADX424" s="199"/>
      <c r="ADY424" s="199"/>
      <c r="ADZ424" s="199"/>
      <c r="AEA424" s="199"/>
      <c r="AEB424" s="199"/>
      <c r="AEC424" s="199"/>
      <c r="AED424" s="199"/>
      <c r="AEE424" s="199"/>
      <c r="AEF424" s="199"/>
      <c r="AEG424" s="199"/>
      <c r="AEH424" s="199"/>
      <c r="AEI424" s="199"/>
      <c r="AEJ424" s="199"/>
      <c r="AEK424" s="199"/>
      <c r="AEL424" s="199"/>
      <c r="AEM424" s="199"/>
      <c r="AEN424" s="199"/>
      <c r="AEO424" s="199"/>
      <c r="AEP424" s="199"/>
      <c r="AEQ424" s="199"/>
      <c r="AER424" s="199"/>
      <c r="AES424" s="199"/>
      <c r="AET424" s="199"/>
      <c r="AEU424" s="199"/>
      <c r="AEV424" s="199"/>
      <c r="AEW424" s="199"/>
      <c r="AEX424" s="199"/>
      <c r="AEY424" s="199"/>
      <c r="AEZ424" s="199"/>
      <c r="AFA424" s="199"/>
      <c r="AFB424" s="199"/>
      <c r="AFC424" s="199"/>
      <c r="AFD424" s="199"/>
      <c r="AFE424" s="199"/>
      <c r="AFF424" s="199"/>
      <c r="AFG424" s="199"/>
      <c r="AFH424" s="199"/>
      <c r="AFI424" s="199"/>
      <c r="AFJ424" s="199"/>
      <c r="AFK424" s="199"/>
      <c r="AFL424" s="199"/>
      <c r="AFM424" s="199"/>
      <c r="AFN424" s="199"/>
      <c r="AFO424" s="199"/>
      <c r="AFP424" s="199"/>
      <c r="AFQ424" s="199"/>
      <c r="AFR424" s="199"/>
      <c r="AFS424" s="199"/>
      <c r="AFT424" s="199"/>
      <c r="AFU424" s="199"/>
      <c r="AFV424" s="199"/>
      <c r="AFW424" s="199"/>
      <c r="AFX424" s="199"/>
      <c r="AFY424" s="199"/>
      <c r="AFZ424" s="199"/>
      <c r="AGA424" s="199"/>
      <c r="AGB424" s="199"/>
      <c r="AGC424" s="199"/>
      <c r="AGD424" s="199"/>
      <c r="AGE424" s="199"/>
      <c r="AGF424" s="199"/>
      <c r="AGG424" s="199"/>
      <c r="AGH424" s="199"/>
      <c r="AGI424" s="199"/>
      <c r="AGJ424" s="199"/>
      <c r="AGK424" s="199"/>
      <c r="AGL424" s="199"/>
      <c r="AGM424" s="199"/>
      <c r="AGN424" s="199"/>
      <c r="AGO424" s="199"/>
      <c r="AGP424" s="199"/>
      <c r="AGQ424" s="199"/>
      <c r="AGR424" s="199"/>
      <c r="AGS424" s="199"/>
      <c r="AGT424" s="199"/>
      <c r="AGU424" s="199"/>
      <c r="AGV424" s="199"/>
      <c r="AGW424" s="199"/>
      <c r="AGX424" s="199"/>
      <c r="AGY424" s="199"/>
      <c r="AGZ424" s="199"/>
      <c r="AHA424" s="199"/>
      <c r="AHB424" s="199"/>
      <c r="AHC424" s="199"/>
      <c r="AHD424" s="199"/>
      <c r="AHE424" s="199"/>
      <c r="AHF424" s="199"/>
      <c r="AHG424" s="199"/>
      <c r="AHH424" s="199"/>
      <c r="AHI424" s="199"/>
      <c r="AHJ424" s="199"/>
      <c r="AHK424" s="199"/>
      <c r="AHL424" s="199"/>
      <c r="AHM424" s="199"/>
      <c r="AHN424" s="199"/>
      <c r="AHO424" s="199"/>
      <c r="AHP424" s="199"/>
      <c r="AHQ424" s="199"/>
      <c r="AHR424" s="199"/>
      <c r="AHS424" s="199"/>
      <c r="AHT424" s="199"/>
      <c r="AHU424" s="199"/>
      <c r="AHV424" s="199"/>
      <c r="AHW424" s="199"/>
      <c r="AHX424" s="199"/>
      <c r="AHY424" s="199"/>
      <c r="AHZ424" s="199"/>
      <c r="AIA424" s="199"/>
      <c r="AIB424" s="199"/>
      <c r="AIC424" s="199"/>
      <c r="AID424" s="199"/>
      <c r="AIE424" s="199"/>
      <c r="AIF424" s="199"/>
      <c r="AIG424" s="199"/>
      <c r="AIH424" s="199"/>
      <c r="AII424" s="199"/>
      <c r="AIJ424" s="199"/>
      <c r="AIK424" s="199"/>
      <c r="AIL424" s="199"/>
      <c r="AIM424" s="199"/>
      <c r="AIN424" s="199"/>
      <c r="AIO424" s="199"/>
      <c r="AIP424" s="199"/>
      <c r="AIQ424" s="199"/>
      <c r="AIR424" s="199"/>
      <c r="AIS424" s="199"/>
      <c r="AIT424" s="199"/>
      <c r="AIU424" s="199"/>
      <c r="AIV424" s="199"/>
      <c r="AIW424" s="199"/>
      <c r="AIX424" s="199"/>
      <c r="AIY424" s="199"/>
      <c r="AIZ424" s="199"/>
      <c r="AJA424" s="199"/>
      <c r="AJB424" s="199"/>
      <c r="AJC424" s="199"/>
      <c r="AJD424" s="199"/>
      <c r="AJE424" s="199"/>
      <c r="AJF424" s="199"/>
      <c r="AJG424" s="199"/>
      <c r="AJH424" s="199"/>
      <c r="AJI424" s="199"/>
      <c r="AJJ424" s="199"/>
      <c r="AJK424" s="199"/>
      <c r="AJL424" s="199"/>
      <c r="AJM424" s="199"/>
      <c r="AJN424" s="199"/>
      <c r="AJO424" s="199"/>
      <c r="AJP424" s="199"/>
      <c r="AJQ424" s="199"/>
      <c r="AJR424" s="199"/>
      <c r="AJS424" s="199"/>
      <c r="AJT424" s="199"/>
      <c r="AJU424" s="199"/>
      <c r="AJV424" s="199"/>
      <c r="AJW424" s="199"/>
      <c r="AJX424" s="199"/>
      <c r="AJY424" s="199"/>
      <c r="AJZ424" s="199"/>
      <c r="AKA424" s="199"/>
      <c r="AKB424" s="199"/>
      <c r="AKC424" s="199"/>
      <c r="AKD424" s="199"/>
      <c r="AKE424" s="199"/>
      <c r="AKF424" s="199"/>
      <c r="AKG424" s="199"/>
      <c r="AKH424" s="199"/>
      <c r="AKI424" s="199"/>
      <c r="AKJ424" s="199"/>
      <c r="AKK424" s="199"/>
      <c r="AKL424" s="199"/>
      <c r="AKM424" s="199"/>
      <c r="AKN424" s="199"/>
      <c r="AKO424" s="199"/>
      <c r="AKP424" s="199"/>
      <c r="AKQ424" s="199"/>
      <c r="AKR424" s="199"/>
      <c r="AKS424" s="199"/>
      <c r="AKT424" s="199"/>
      <c r="AKU424" s="199"/>
      <c r="AKV424" s="199"/>
      <c r="AKW424" s="199"/>
      <c r="AKX424" s="199"/>
      <c r="AKY424" s="199"/>
      <c r="AKZ424" s="199"/>
      <c r="ALA424" s="199"/>
      <c r="ALB424" s="199"/>
      <c r="ALC424" s="199"/>
      <c r="ALD424" s="199"/>
      <c r="ALE424" s="199"/>
      <c r="ALF424" s="199"/>
      <c r="ALG424" s="199"/>
      <c r="ALH424" s="199"/>
      <c r="ALI424" s="199"/>
      <c r="ALJ424" s="199"/>
      <c r="ALK424" s="199"/>
      <c r="ALL424" s="199"/>
      <c r="ALM424" s="199"/>
      <c r="ALN424" s="199"/>
      <c r="ALO424" s="199"/>
      <c r="ALP424" s="199"/>
      <c r="ALQ424" s="199"/>
      <c r="ALR424" s="199"/>
      <c r="ALS424" s="199"/>
      <c r="ALT424" s="199"/>
      <c r="ALU424" s="199"/>
      <c r="ALV424" s="199"/>
      <c r="ALW424" s="199"/>
      <c r="ALX424" s="199"/>
      <c r="ALY424" s="199"/>
      <c r="ALZ424" s="199"/>
      <c r="AMA424" s="199"/>
      <c r="AMB424" s="199"/>
      <c r="AMC424" s="199"/>
      <c r="AMD424" s="199"/>
      <c r="AME424" s="199"/>
      <c r="AMF424" s="199"/>
      <c r="AMG424" s="199"/>
      <c r="AMH424" s="199"/>
      <c r="AMI424" s="199"/>
      <c r="AMJ424" s="200"/>
    </row>
    <row r="425" spans="1:1024">
      <c r="A425" s="193"/>
      <c r="B425" s="194" t="s">
        <v>1120</v>
      </c>
      <c r="C425" s="195"/>
      <c r="D425" s="195"/>
      <c r="E425" s="196"/>
      <c r="F425" s="197"/>
      <c r="G425" s="198"/>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c r="FM425" s="199"/>
      <c r="FN425" s="199"/>
      <c r="FO425" s="199"/>
      <c r="FP425" s="199"/>
      <c r="FQ425" s="199"/>
      <c r="FR425" s="199"/>
      <c r="FS425" s="199"/>
      <c r="FT425" s="199"/>
      <c r="FU425" s="199"/>
      <c r="FV425" s="199"/>
      <c r="FW425" s="199"/>
      <c r="FX425" s="199"/>
      <c r="FY425" s="199"/>
      <c r="FZ425" s="199"/>
      <c r="GA425" s="199"/>
      <c r="GB425" s="199"/>
      <c r="GC425" s="199"/>
      <c r="GD425" s="199"/>
      <c r="GE425" s="199"/>
      <c r="GF425" s="199"/>
      <c r="GG425" s="199"/>
      <c r="GH425" s="199"/>
      <c r="GI425" s="199"/>
      <c r="GJ425" s="199"/>
      <c r="GK425" s="199"/>
      <c r="GL425" s="199"/>
      <c r="GM425" s="199"/>
      <c r="GN425" s="199"/>
      <c r="GO425" s="199"/>
      <c r="GP425" s="199"/>
      <c r="GQ425" s="199"/>
      <c r="GR425" s="199"/>
      <c r="GS425" s="199"/>
      <c r="GT425" s="199"/>
      <c r="GU425" s="199"/>
      <c r="GV425" s="199"/>
      <c r="GW425" s="199"/>
      <c r="GX425" s="199"/>
      <c r="GY425" s="199"/>
      <c r="GZ425" s="199"/>
      <c r="HA425" s="199"/>
      <c r="HB425" s="199"/>
      <c r="HC425" s="199"/>
      <c r="HD425" s="199"/>
      <c r="HE425" s="199"/>
      <c r="HF425" s="199"/>
      <c r="HG425" s="199"/>
      <c r="HH425" s="199"/>
      <c r="HI425" s="199"/>
      <c r="HJ425" s="199"/>
      <c r="HK425" s="199"/>
      <c r="HL425" s="199"/>
      <c r="HM425" s="199"/>
      <c r="HN425" s="199"/>
      <c r="HO425" s="199"/>
      <c r="HP425" s="199"/>
      <c r="HQ425" s="199"/>
      <c r="HR425" s="199"/>
      <c r="HS425" s="199"/>
      <c r="HT425" s="199"/>
      <c r="HU425" s="199"/>
      <c r="HV425" s="199"/>
      <c r="HW425" s="199"/>
      <c r="HX425" s="199"/>
      <c r="HY425" s="199"/>
      <c r="HZ425" s="199"/>
      <c r="IA425" s="199"/>
      <c r="IB425" s="199"/>
      <c r="IC425" s="199"/>
      <c r="ID425" s="199"/>
      <c r="IE425" s="199"/>
      <c r="IF425" s="199"/>
      <c r="IG425" s="199"/>
      <c r="IH425" s="199"/>
      <c r="II425" s="199"/>
      <c r="IJ425" s="199"/>
      <c r="IK425" s="199"/>
      <c r="IL425" s="199"/>
      <c r="IM425" s="199"/>
      <c r="IN425" s="199"/>
      <c r="IO425" s="199"/>
      <c r="IP425" s="199"/>
      <c r="IQ425" s="199"/>
      <c r="IR425" s="199"/>
      <c r="IS425" s="199"/>
      <c r="IT425" s="199"/>
      <c r="IU425" s="199"/>
      <c r="IV425" s="199"/>
      <c r="IW425" s="199"/>
      <c r="IX425" s="199"/>
      <c r="IY425" s="199"/>
      <c r="IZ425" s="199"/>
      <c r="JA425" s="199"/>
      <c r="JB425" s="199"/>
      <c r="JC425" s="199"/>
      <c r="JD425" s="199"/>
      <c r="JE425" s="199"/>
      <c r="JF425" s="199"/>
      <c r="JG425" s="199"/>
      <c r="JH425" s="199"/>
      <c r="JI425" s="199"/>
      <c r="JJ425" s="199"/>
      <c r="JK425" s="199"/>
      <c r="JL425" s="199"/>
      <c r="JM425" s="199"/>
      <c r="JN425" s="199"/>
      <c r="JO425" s="199"/>
      <c r="JP425" s="199"/>
      <c r="JQ425" s="199"/>
      <c r="JR425" s="199"/>
      <c r="JS425" s="199"/>
      <c r="JT425" s="199"/>
      <c r="JU425" s="199"/>
      <c r="JV425" s="199"/>
      <c r="JW425" s="199"/>
      <c r="JX425" s="199"/>
      <c r="JY425" s="199"/>
      <c r="JZ425" s="199"/>
      <c r="KA425" s="199"/>
      <c r="KB425" s="199"/>
      <c r="KC425" s="199"/>
      <c r="KD425" s="199"/>
      <c r="KE425" s="199"/>
      <c r="KF425" s="199"/>
      <c r="KG425" s="199"/>
      <c r="KH425" s="199"/>
      <c r="KI425" s="199"/>
      <c r="KJ425" s="199"/>
      <c r="KK425" s="199"/>
      <c r="KL425" s="199"/>
      <c r="KM425" s="199"/>
      <c r="KN425" s="199"/>
      <c r="KO425" s="199"/>
      <c r="KP425" s="199"/>
      <c r="KQ425" s="199"/>
      <c r="KR425" s="199"/>
      <c r="KS425" s="199"/>
      <c r="KT425" s="199"/>
      <c r="KU425" s="199"/>
      <c r="KV425" s="199"/>
      <c r="KW425" s="199"/>
      <c r="KX425" s="199"/>
      <c r="KY425" s="199"/>
      <c r="KZ425" s="199"/>
      <c r="LA425" s="199"/>
      <c r="LB425" s="199"/>
      <c r="LC425" s="199"/>
      <c r="LD425" s="199"/>
      <c r="LE425" s="199"/>
      <c r="LF425" s="199"/>
      <c r="LG425" s="199"/>
      <c r="LH425" s="199"/>
      <c r="LI425" s="199"/>
      <c r="LJ425" s="199"/>
      <c r="LK425" s="199"/>
      <c r="LL425" s="199"/>
      <c r="LM425" s="199"/>
      <c r="LN425" s="199"/>
      <c r="LO425" s="199"/>
      <c r="LP425" s="199"/>
      <c r="LQ425" s="199"/>
      <c r="LR425" s="199"/>
      <c r="LS425" s="199"/>
      <c r="LT425" s="199"/>
      <c r="LU425" s="199"/>
      <c r="LV425" s="199"/>
      <c r="LW425" s="199"/>
      <c r="LX425" s="199"/>
      <c r="LY425" s="199"/>
      <c r="LZ425" s="199"/>
      <c r="MA425" s="199"/>
      <c r="MB425" s="199"/>
      <c r="MC425" s="199"/>
      <c r="MD425" s="199"/>
      <c r="ME425" s="199"/>
      <c r="MF425" s="199"/>
      <c r="MG425" s="199"/>
      <c r="MH425" s="199"/>
      <c r="MI425" s="199"/>
      <c r="MJ425" s="199"/>
      <c r="MK425" s="199"/>
      <c r="ML425" s="199"/>
      <c r="MM425" s="199"/>
      <c r="MN425" s="199"/>
      <c r="MO425" s="199"/>
      <c r="MP425" s="199"/>
      <c r="MQ425" s="199"/>
      <c r="MR425" s="199"/>
      <c r="MS425" s="199"/>
      <c r="MT425" s="199"/>
      <c r="MU425" s="199"/>
      <c r="MV425" s="199"/>
      <c r="MW425" s="199"/>
      <c r="MX425" s="199"/>
      <c r="MY425" s="199"/>
      <c r="MZ425" s="199"/>
      <c r="NA425" s="199"/>
      <c r="NB425" s="199"/>
      <c r="NC425" s="199"/>
      <c r="ND425" s="199"/>
      <c r="NE425" s="199"/>
      <c r="NF425" s="199"/>
      <c r="NG425" s="199"/>
      <c r="NH425" s="199"/>
      <c r="NI425" s="199"/>
      <c r="NJ425" s="199"/>
      <c r="NK425" s="199"/>
      <c r="NL425" s="199"/>
      <c r="NM425" s="199"/>
      <c r="NN425" s="199"/>
      <c r="NO425" s="199"/>
      <c r="NP425" s="199"/>
      <c r="NQ425" s="199"/>
      <c r="NR425" s="199"/>
      <c r="NS425" s="199"/>
      <c r="NT425" s="199"/>
      <c r="NU425" s="199"/>
      <c r="NV425" s="199"/>
      <c r="NW425" s="199"/>
      <c r="NX425" s="199"/>
      <c r="NY425" s="199"/>
      <c r="NZ425" s="199"/>
      <c r="OA425" s="199"/>
      <c r="OB425" s="199"/>
      <c r="OC425" s="199"/>
      <c r="OD425" s="199"/>
      <c r="OE425" s="199"/>
      <c r="OF425" s="199"/>
      <c r="OG425" s="199"/>
      <c r="OH425" s="199"/>
      <c r="OI425" s="199"/>
      <c r="OJ425" s="199"/>
      <c r="OK425" s="199"/>
      <c r="OL425" s="199"/>
      <c r="OM425" s="199"/>
      <c r="ON425" s="199"/>
      <c r="OO425" s="199"/>
      <c r="OP425" s="199"/>
      <c r="OQ425" s="199"/>
      <c r="OR425" s="199"/>
      <c r="OS425" s="199"/>
      <c r="OT425" s="199"/>
      <c r="OU425" s="199"/>
      <c r="OV425" s="199"/>
      <c r="OW425" s="199"/>
      <c r="OX425" s="199"/>
      <c r="OY425" s="199"/>
      <c r="OZ425" s="199"/>
      <c r="PA425" s="199"/>
      <c r="PB425" s="199"/>
      <c r="PC425" s="199"/>
      <c r="PD425" s="199"/>
      <c r="PE425" s="199"/>
      <c r="PF425" s="199"/>
      <c r="PG425" s="199"/>
      <c r="PH425" s="199"/>
      <c r="PI425" s="199"/>
      <c r="PJ425" s="199"/>
      <c r="PK425" s="199"/>
      <c r="PL425" s="199"/>
      <c r="PM425" s="199"/>
      <c r="PN425" s="199"/>
      <c r="PO425" s="199"/>
      <c r="PP425" s="199"/>
      <c r="PQ425" s="199"/>
      <c r="PR425" s="199"/>
      <c r="PS425" s="199"/>
      <c r="PT425" s="199"/>
      <c r="PU425" s="199"/>
      <c r="PV425" s="199"/>
      <c r="PW425" s="199"/>
      <c r="PX425" s="199"/>
      <c r="PY425" s="199"/>
      <c r="PZ425" s="199"/>
      <c r="QA425" s="199"/>
      <c r="QB425" s="199"/>
      <c r="QC425" s="199"/>
      <c r="QD425" s="199"/>
      <c r="QE425" s="199"/>
      <c r="QF425" s="199"/>
      <c r="QG425" s="199"/>
      <c r="QH425" s="199"/>
      <c r="QI425" s="199"/>
      <c r="QJ425" s="199"/>
      <c r="QK425" s="199"/>
      <c r="QL425" s="199"/>
      <c r="QM425" s="199"/>
      <c r="QN425" s="199"/>
      <c r="QO425" s="199"/>
      <c r="QP425" s="199"/>
      <c r="QQ425" s="199"/>
      <c r="QR425" s="199"/>
      <c r="QS425" s="199"/>
      <c r="QT425" s="199"/>
      <c r="QU425" s="199"/>
      <c r="QV425" s="199"/>
      <c r="QW425" s="199"/>
      <c r="QX425" s="199"/>
      <c r="QY425" s="199"/>
      <c r="QZ425" s="199"/>
      <c r="RA425" s="199"/>
      <c r="RB425" s="199"/>
      <c r="RC425" s="199"/>
      <c r="RD425" s="199"/>
      <c r="RE425" s="199"/>
      <c r="RF425" s="199"/>
      <c r="RG425" s="199"/>
      <c r="RH425" s="199"/>
      <c r="RI425" s="199"/>
      <c r="RJ425" s="199"/>
      <c r="RK425" s="199"/>
      <c r="RL425" s="199"/>
      <c r="RM425" s="199"/>
      <c r="RN425" s="199"/>
      <c r="RO425" s="199"/>
      <c r="RP425" s="199"/>
      <c r="RQ425" s="199"/>
      <c r="RR425" s="199"/>
      <c r="RS425" s="199"/>
      <c r="RT425" s="199"/>
      <c r="RU425" s="199"/>
      <c r="RV425" s="199"/>
      <c r="RW425" s="199"/>
      <c r="RX425" s="199"/>
      <c r="RY425" s="199"/>
      <c r="RZ425" s="199"/>
      <c r="SA425" s="199"/>
      <c r="SB425" s="199"/>
      <c r="SC425" s="199"/>
      <c r="SD425" s="199"/>
      <c r="SE425" s="199"/>
      <c r="SF425" s="199"/>
      <c r="SG425" s="199"/>
      <c r="SH425" s="199"/>
      <c r="SI425" s="199"/>
      <c r="SJ425" s="199"/>
      <c r="SK425" s="199"/>
      <c r="SL425" s="199"/>
      <c r="SM425" s="199"/>
      <c r="SN425" s="199"/>
      <c r="SO425" s="199"/>
      <c r="SP425" s="199"/>
      <c r="SQ425" s="199"/>
      <c r="SR425" s="199"/>
      <c r="SS425" s="199"/>
      <c r="ST425" s="199"/>
      <c r="SU425" s="199"/>
      <c r="SV425" s="199"/>
      <c r="SW425" s="199"/>
      <c r="SX425" s="199"/>
      <c r="SY425" s="199"/>
      <c r="SZ425" s="199"/>
      <c r="TA425" s="199"/>
      <c r="TB425" s="199"/>
      <c r="TC425" s="199"/>
      <c r="TD425" s="199"/>
      <c r="TE425" s="199"/>
      <c r="TF425" s="199"/>
      <c r="TG425" s="199"/>
      <c r="TH425" s="199"/>
      <c r="TI425" s="199"/>
      <c r="TJ425" s="199"/>
      <c r="TK425" s="199"/>
      <c r="TL425" s="199"/>
      <c r="TM425" s="199"/>
      <c r="TN425" s="199"/>
      <c r="TO425" s="199"/>
      <c r="TP425" s="199"/>
      <c r="TQ425" s="199"/>
      <c r="TR425" s="199"/>
      <c r="TS425" s="199"/>
      <c r="TT425" s="199"/>
      <c r="TU425" s="199"/>
      <c r="TV425" s="199"/>
      <c r="TW425" s="199"/>
      <c r="TX425" s="199"/>
      <c r="TY425" s="199"/>
      <c r="TZ425" s="199"/>
      <c r="UA425" s="199"/>
      <c r="UB425" s="199"/>
      <c r="UC425" s="199"/>
      <c r="UD425" s="199"/>
      <c r="UE425" s="199"/>
      <c r="UF425" s="199"/>
      <c r="UG425" s="199"/>
      <c r="UH425" s="199"/>
      <c r="UI425" s="199"/>
      <c r="UJ425" s="199"/>
      <c r="UK425" s="199"/>
      <c r="UL425" s="199"/>
      <c r="UM425" s="199"/>
      <c r="UN425" s="199"/>
      <c r="UO425" s="199"/>
      <c r="UP425" s="199"/>
      <c r="UQ425" s="199"/>
      <c r="UR425" s="199"/>
      <c r="US425" s="199"/>
      <c r="UT425" s="199"/>
      <c r="UU425" s="199"/>
      <c r="UV425" s="199"/>
      <c r="UW425" s="199"/>
      <c r="UX425" s="199"/>
      <c r="UY425" s="199"/>
      <c r="UZ425" s="199"/>
      <c r="VA425" s="199"/>
      <c r="VB425" s="199"/>
      <c r="VC425" s="199"/>
      <c r="VD425" s="199"/>
      <c r="VE425" s="199"/>
      <c r="VF425" s="199"/>
      <c r="VG425" s="199"/>
      <c r="VH425" s="199"/>
      <c r="VI425" s="199"/>
      <c r="VJ425" s="199"/>
      <c r="VK425" s="199"/>
      <c r="VL425" s="199"/>
      <c r="VM425" s="199"/>
      <c r="VN425" s="199"/>
      <c r="VO425" s="199"/>
      <c r="VP425" s="199"/>
      <c r="VQ425" s="199"/>
      <c r="VR425" s="199"/>
      <c r="VS425" s="199"/>
      <c r="VT425" s="199"/>
      <c r="VU425" s="199"/>
      <c r="VV425" s="199"/>
      <c r="VW425" s="199"/>
      <c r="VX425" s="199"/>
      <c r="VY425" s="199"/>
      <c r="VZ425" s="199"/>
      <c r="WA425" s="199"/>
      <c r="WB425" s="199"/>
      <c r="WC425" s="199"/>
      <c r="WD425" s="199"/>
      <c r="WE425" s="199"/>
      <c r="WF425" s="199"/>
      <c r="WG425" s="199"/>
      <c r="WH425" s="199"/>
      <c r="WI425" s="199"/>
      <c r="WJ425" s="199"/>
      <c r="WK425" s="199"/>
      <c r="WL425" s="199"/>
      <c r="WM425" s="199"/>
      <c r="WN425" s="199"/>
      <c r="WO425" s="199"/>
      <c r="WP425" s="199"/>
      <c r="WQ425" s="199"/>
      <c r="WR425" s="199"/>
      <c r="WS425" s="199"/>
      <c r="WT425" s="199"/>
      <c r="WU425" s="199"/>
      <c r="WV425" s="199"/>
      <c r="WW425" s="199"/>
      <c r="WX425" s="199"/>
      <c r="WY425" s="199"/>
      <c r="WZ425" s="199"/>
      <c r="XA425" s="199"/>
      <c r="XB425" s="199"/>
      <c r="XC425" s="199"/>
      <c r="XD425" s="199"/>
      <c r="XE425" s="199"/>
      <c r="XF425" s="199"/>
      <c r="XG425" s="199"/>
      <c r="XH425" s="199"/>
      <c r="XI425" s="199"/>
      <c r="XJ425" s="199"/>
      <c r="XK425" s="199"/>
      <c r="XL425" s="199"/>
      <c r="XM425" s="199"/>
      <c r="XN425" s="199"/>
      <c r="XO425" s="199"/>
      <c r="XP425" s="199"/>
      <c r="XQ425" s="199"/>
      <c r="XR425" s="199"/>
      <c r="XS425" s="199"/>
      <c r="XT425" s="199"/>
      <c r="XU425" s="199"/>
      <c r="XV425" s="199"/>
      <c r="XW425" s="199"/>
      <c r="XX425" s="199"/>
      <c r="XY425" s="199"/>
      <c r="XZ425" s="199"/>
      <c r="YA425" s="199"/>
      <c r="YB425" s="199"/>
      <c r="YC425" s="199"/>
      <c r="YD425" s="199"/>
      <c r="YE425" s="199"/>
      <c r="YF425" s="199"/>
      <c r="YG425" s="199"/>
      <c r="YH425" s="199"/>
      <c r="YI425" s="199"/>
      <c r="YJ425" s="199"/>
      <c r="YK425" s="199"/>
      <c r="YL425" s="199"/>
      <c r="YM425" s="199"/>
      <c r="YN425" s="199"/>
      <c r="YO425" s="199"/>
      <c r="YP425" s="199"/>
      <c r="YQ425" s="199"/>
      <c r="YR425" s="199"/>
      <c r="YS425" s="199"/>
      <c r="YT425" s="199"/>
      <c r="YU425" s="199"/>
      <c r="YV425" s="199"/>
      <c r="YW425" s="199"/>
      <c r="YX425" s="199"/>
      <c r="YY425" s="199"/>
      <c r="YZ425" s="199"/>
      <c r="ZA425" s="199"/>
      <c r="ZB425" s="199"/>
      <c r="ZC425" s="199"/>
      <c r="ZD425" s="199"/>
      <c r="ZE425" s="199"/>
      <c r="ZF425" s="199"/>
      <c r="ZG425" s="199"/>
      <c r="ZH425" s="199"/>
      <c r="ZI425" s="199"/>
      <c r="ZJ425" s="199"/>
      <c r="ZK425" s="199"/>
      <c r="ZL425" s="199"/>
      <c r="ZM425" s="199"/>
      <c r="ZN425" s="199"/>
      <c r="ZO425" s="199"/>
      <c r="ZP425" s="199"/>
      <c r="ZQ425" s="199"/>
      <c r="ZR425" s="199"/>
      <c r="ZS425" s="199"/>
      <c r="ZT425" s="199"/>
      <c r="ZU425" s="199"/>
      <c r="ZV425" s="199"/>
      <c r="ZW425" s="199"/>
      <c r="ZX425" s="199"/>
      <c r="ZY425" s="199"/>
      <c r="ZZ425" s="199"/>
      <c r="AAA425" s="199"/>
      <c r="AAB425" s="199"/>
      <c r="AAC425" s="199"/>
      <c r="AAD425" s="199"/>
      <c r="AAE425" s="199"/>
      <c r="AAF425" s="199"/>
      <c r="AAG425" s="199"/>
      <c r="AAH425" s="199"/>
      <c r="AAI425" s="199"/>
      <c r="AAJ425" s="199"/>
      <c r="AAK425" s="199"/>
      <c r="AAL425" s="199"/>
      <c r="AAM425" s="199"/>
      <c r="AAN425" s="199"/>
      <c r="AAO425" s="199"/>
      <c r="AAP425" s="199"/>
      <c r="AAQ425" s="199"/>
      <c r="AAR425" s="199"/>
      <c r="AAS425" s="199"/>
      <c r="AAT425" s="199"/>
      <c r="AAU425" s="199"/>
      <c r="AAV425" s="199"/>
      <c r="AAW425" s="199"/>
      <c r="AAX425" s="199"/>
      <c r="AAY425" s="199"/>
      <c r="AAZ425" s="199"/>
      <c r="ABA425" s="199"/>
      <c r="ABB425" s="199"/>
      <c r="ABC425" s="199"/>
      <c r="ABD425" s="199"/>
      <c r="ABE425" s="199"/>
      <c r="ABF425" s="199"/>
      <c r="ABG425" s="199"/>
      <c r="ABH425" s="199"/>
      <c r="ABI425" s="199"/>
      <c r="ABJ425" s="199"/>
      <c r="ABK425" s="199"/>
      <c r="ABL425" s="199"/>
      <c r="ABM425" s="199"/>
      <c r="ABN425" s="199"/>
      <c r="ABO425" s="199"/>
      <c r="ABP425" s="199"/>
      <c r="ABQ425" s="199"/>
      <c r="ABR425" s="199"/>
      <c r="ABS425" s="199"/>
      <c r="ABT425" s="199"/>
      <c r="ABU425" s="199"/>
      <c r="ABV425" s="199"/>
      <c r="ABW425" s="199"/>
      <c r="ABX425" s="199"/>
      <c r="ABY425" s="199"/>
      <c r="ABZ425" s="199"/>
      <c r="ACA425" s="199"/>
      <c r="ACB425" s="199"/>
      <c r="ACC425" s="199"/>
      <c r="ACD425" s="199"/>
      <c r="ACE425" s="199"/>
      <c r="ACF425" s="199"/>
      <c r="ACG425" s="199"/>
      <c r="ACH425" s="199"/>
      <c r="ACI425" s="199"/>
      <c r="ACJ425" s="199"/>
      <c r="ACK425" s="199"/>
      <c r="ACL425" s="199"/>
      <c r="ACM425" s="199"/>
      <c r="ACN425" s="199"/>
      <c r="ACO425" s="199"/>
      <c r="ACP425" s="199"/>
      <c r="ACQ425" s="199"/>
      <c r="ACR425" s="199"/>
      <c r="ACS425" s="199"/>
      <c r="ACT425" s="199"/>
      <c r="ACU425" s="199"/>
      <c r="ACV425" s="199"/>
      <c r="ACW425" s="199"/>
      <c r="ACX425" s="199"/>
      <c r="ACY425" s="199"/>
      <c r="ACZ425" s="199"/>
      <c r="ADA425" s="199"/>
      <c r="ADB425" s="199"/>
      <c r="ADC425" s="199"/>
      <c r="ADD425" s="199"/>
      <c r="ADE425" s="199"/>
      <c r="ADF425" s="199"/>
      <c r="ADG425" s="199"/>
      <c r="ADH425" s="199"/>
      <c r="ADI425" s="199"/>
      <c r="ADJ425" s="199"/>
      <c r="ADK425" s="199"/>
      <c r="ADL425" s="199"/>
      <c r="ADM425" s="199"/>
      <c r="ADN425" s="199"/>
      <c r="ADO425" s="199"/>
      <c r="ADP425" s="199"/>
      <c r="ADQ425" s="199"/>
      <c r="ADR425" s="199"/>
      <c r="ADS425" s="199"/>
      <c r="ADT425" s="199"/>
      <c r="ADU425" s="199"/>
      <c r="ADV425" s="199"/>
      <c r="ADW425" s="199"/>
      <c r="ADX425" s="199"/>
      <c r="ADY425" s="199"/>
      <c r="ADZ425" s="199"/>
      <c r="AEA425" s="199"/>
      <c r="AEB425" s="199"/>
      <c r="AEC425" s="199"/>
      <c r="AED425" s="199"/>
      <c r="AEE425" s="199"/>
      <c r="AEF425" s="199"/>
      <c r="AEG425" s="199"/>
      <c r="AEH425" s="199"/>
      <c r="AEI425" s="199"/>
      <c r="AEJ425" s="199"/>
      <c r="AEK425" s="199"/>
      <c r="AEL425" s="199"/>
      <c r="AEM425" s="199"/>
      <c r="AEN425" s="199"/>
      <c r="AEO425" s="199"/>
      <c r="AEP425" s="199"/>
      <c r="AEQ425" s="199"/>
      <c r="AER425" s="199"/>
      <c r="AES425" s="199"/>
      <c r="AET425" s="199"/>
      <c r="AEU425" s="199"/>
      <c r="AEV425" s="199"/>
      <c r="AEW425" s="199"/>
      <c r="AEX425" s="199"/>
      <c r="AEY425" s="199"/>
      <c r="AEZ425" s="199"/>
      <c r="AFA425" s="199"/>
      <c r="AFB425" s="199"/>
      <c r="AFC425" s="199"/>
      <c r="AFD425" s="199"/>
      <c r="AFE425" s="199"/>
      <c r="AFF425" s="199"/>
      <c r="AFG425" s="199"/>
      <c r="AFH425" s="199"/>
      <c r="AFI425" s="199"/>
      <c r="AFJ425" s="199"/>
      <c r="AFK425" s="199"/>
      <c r="AFL425" s="199"/>
      <c r="AFM425" s="199"/>
      <c r="AFN425" s="199"/>
      <c r="AFO425" s="199"/>
      <c r="AFP425" s="199"/>
      <c r="AFQ425" s="199"/>
      <c r="AFR425" s="199"/>
      <c r="AFS425" s="199"/>
      <c r="AFT425" s="199"/>
      <c r="AFU425" s="199"/>
      <c r="AFV425" s="199"/>
      <c r="AFW425" s="199"/>
      <c r="AFX425" s="199"/>
      <c r="AFY425" s="199"/>
      <c r="AFZ425" s="199"/>
      <c r="AGA425" s="199"/>
      <c r="AGB425" s="199"/>
      <c r="AGC425" s="199"/>
      <c r="AGD425" s="199"/>
      <c r="AGE425" s="199"/>
      <c r="AGF425" s="199"/>
      <c r="AGG425" s="199"/>
      <c r="AGH425" s="199"/>
      <c r="AGI425" s="199"/>
      <c r="AGJ425" s="199"/>
      <c r="AGK425" s="199"/>
      <c r="AGL425" s="199"/>
      <c r="AGM425" s="199"/>
      <c r="AGN425" s="199"/>
      <c r="AGO425" s="199"/>
      <c r="AGP425" s="199"/>
      <c r="AGQ425" s="199"/>
      <c r="AGR425" s="199"/>
      <c r="AGS425" s="199"/>
      <c r="AGT425" s="199"/>
      <c r="AGU425" s="199"/>
      <c r="AGV425" s="199"/>
      <c r="AGW425" s="199"/>
      <c r="AGX425" s="199"/>
      <c r="AGY425" s="199"/>
      <c r="AGZ425" s="199"/>
      <c r="AHA425" s="199"/>
      <c r="AHB425" s="199"/>
      <c r="AHC425" s="199"/>
      <c r="AHD425" s="199"/>
      <c r="AHE425" s="199"/>
      <c r="AHF425" s="199"/>
      <c r="AHG425" s="199"/>
      <c r="AHH425" s="199"/>
      <c r="AHI425" s="199"/>
      <c r="AHJ425" s="199"/>
      <c r="AHK425" s="199"/>
      <c r="AHL425" s="199"/>
      <c r="AHM425" s="199"/>
      <c r="AHN425" s="199"/>
      <c r="AHO425" s="199"/>
      <c r="AHP425" s="199"/>
      <c r="AHQ425" s="199"/>
      <c r="AHR425" s="199"/>
      <c r="AHS425" s="199"/>
      <c r="AHT425" s="199"/>
      <c r="AHU425" s="199"/>
      <c r="AHV425" s="199"/>
      <c r="AHW425" s="199"/>
      <c r="AHX425" s="199"/>
      <c r="AHY425" s="199"/>
      <c r="AHZ425" s="199"/>
      <c r="AIA425" s="199"/>
      <c r="AIB425" s="199"/>
      <c r="AIC425" s="199"/>
      <c r="AID425" s="199"/>
      <c r="AIE425" s="199"/>
      <c r="AIF425" s="199"/>
      <c r="AIG425" s="199"/>
      <c r="AIH425" s="199"/>
      <c r="AII425" s="199"/>
      <c r="AIJ425" s="199"/>
      <c r="AIK425" s="199"/>
      <c r="AIL425" s="199"/>
      <c r="AIM425" s="199"/>
      <c r="AIN425" s="199"/>
      <c r="AIO425" s="199"/>
      <c r="AIP425" s="199"/>
      <c r="AIQ425" s="199"/>
      <c r="AIR425" s="199"/>
      <c r="AIS425" s="199"/>
      <c r="AIT425" s="199"/>
      <c r="AIU425" s="199"/>
      <c r="AIV425" s="199"/>
      <c r="AIW425" s="199"/>
      <c r="AIX425" s="199"/>
      <c r="AIY425" s="199"/>
      <c r="AIZ425" s="199"/>
      <c r="AJA425" s="199"/>
      <c r="AJB425" s="199"/>
      <c r="AJC425" s="199"/>
      <c r="AJD425" s="199"/>
      <c r="AJE425" s="199"/>
      <c r="AJF425" s="199"/>
      <c r="AJG425" s="199"/>
      <c r="AJH425" s="199"/>
      <c r="AJI425" s="199"/>
      <c r="AJJ425" s="199"/>
      <c r="AJK425" s="199"/>
      <c r="AJL425" s="199"/>
      <c r="AJM425" s="199"/>
      <c r="AJN425" s="199"/>
      <c r="AJO425" s="199"/>
      <c r="AJP425" s="199"/>
      <c r="AJQ425" s="199"/>
      <c r="AJR425" s="199"/>
      <c r="AJS425" s="199"/>
      <c r="AJT425" s="199"/>
      <c r="AJU425" s="199"/>
      <c r="AJV425" s="199"/>
      <c r="AJW425" s="199"/>
      <c r="AJX425" s="199"/>
      <c r="AJY425" s="199"/>
      <c r="AJZ425" s="199"/>
      <c r="AKA425" s="199"/>
      <c r="AKB425" s="199"/>
      <c r="AKC425" s="199"/>
      <c r="AKD425" s="199"/>
      <c r="AKE425" s="199"/>
      <c r="AKF425" s="199"/>
      <c r="AKG425" s="199"/>
      <c r="AKH425" s="199"/>
      <c r="AKI425" s="199"/>
      <c r="AKJ425" s="199"/>
      <c r="AKK425" s="199"/>
      <c r="AKL425" s="199"/>
      <c r="AKM425" s="199"/>
      <c r="AKN425" s="199"/>
      <c r="AKO425" s="199"/>
      <c r="AKP425" s="199"/>
      <c r="AKQ425" s="199"/>
      <c r="AKR425" s="199"/>
      <c r="AKS425" s="199"/>
      <c r="AKT425" s="199"/>
      <c r="AKU425" s="199"/>
      <c r="AKV425" s="199"/>
      <c r="AKW425" s="199"/>
      <c r="AKX425" s="199"/>
      <c r="AKY425" s="199"/>
      <c r="AKZ425" s="199"/>
      <c r="ALA425" s="199"/>
      <c r="ALB425" s="199"/>
      <c r="ALC425" s="199"/>
      <c r="ALD425" s="199"/>
      <c r="ALE425" s="199"/>
      <c r="ALF425" s="199"/>
      <c r="ALG425" s="199"/>
      <c r="ALH425" s="199"/>
      <c r="ALI425" s="199"/>
      <c r="ALJ425" s="199"/>
      <c r="ALK425" s="199"/>
      <c r="ALL425" s="199"/>
      <c r="ALM425" s="199"/>
      <c r="ALN425" s="199"/>
      <c r="ALO425" s="199"/>
      <c r="ALP425" s="199"/>
      <c r="ALQ425" s="199"/>
      <c r="ALR425" s="199"/>
      <c r="ALS425" s="199"/>
      <c r="ALT425" s="199"/>
      <c r="ALU425" s="199"/>
      <c r="ALV425" s="199"/>
      <c r="ALW425" s="199"/>
      <c r="ALX425" s="199"/>
      <c r="ALY425" s="199"/>
      <c r="ALZ425" s="199"/>
      <c r="AMA425" s="199"/>
      <c r="AMB425" s="199"/>
      <c r="AMC425" s="199"/>
      <c r="AMD425" s="199"/>
      <c r="AME425" s="199"/>
      <c r="AMF425" s="199"/>
      <c r="AMG425" s="199"/>
      <c r="AMH425" s="199"/>
      <c r="AMI425" s="199"/>
      <c r="AMJ425" s="200"/>
    </row>
    <row r="426" spans="1:1024">
      <c r="A426" s="202"/>
      <c r="B426" s="201" t="s">
        <v>1122</v>
      </c>
      <c r="C426" s="195"/>
      <c r="D426" s="195"/>
      <c r="E426" s="196"/>
      <c r="F426" s="197"/>
      <c r="G426" s="203"/>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c r="FM426" s="199"/>
      <c r="FN426" s="199"/>
      <c r="FO426" s="199"/>
      <c r="FP426" s="199"/>
      <c r="FQ426" s="199"/>
      <c r="FR426" s="199"/>
      <c r="FS426" s="199"/>
      <c r="FT426" s="199"/>
      <c r="FU426" s="199"/>
      <c r="FV426" s="199"/>
      <c r="FW426" s="199"/>
      <c r="FX426" s="199"/>
      <c r="FY426" s="199"/>
      <c r="FZ426" s="199"/>
      <c r="GA426" s="199"/>
      <c r="GB426" s="199"/>
      <c r="GC426" s="199"/>
      <c r="GD426" s="199"/>
      <c r="GE426" s="199"/>
      <c r="GF426" s="199"/>
      <c r="GG426" s="199"/>
      <c r="GH426" s="199"/>
      <c r="GI426" s="199"/>
      <c r="GJ426" s="199"/>
      <c r="GK426" s="199"/>
      <c r="GL426" s="199"/>
      <c r="GM426" s="199"/>
      <c r="GN426" s="199"/>
      <c r="GO426" s="199"/>
      <c r="GP426" s="199"/>
      <c r="GQ426" s="199"/>
      <c r="GR426" s="199"/>
      <c r="GS426" s="199"/>
      <c r="GT426" s="199"/>
      <c r="GU426" s="199"/>
      <c r="GV426" s="199"/>
      <c r="GW426" s="199"/>
      <c r="GX426" s="199"/>
      <c r="GY426" s="199"/>
      <c r="GZ426" s="199"/>
      <c r="HA426" s="199"/>
      <c r="HB426" s="199"/>
      <c r="HC426" s="199"/>
      <c r="HD426" s="199"/>
      <c r="HE426" s="199"/>
      <c r="HF426" s="199"/>
      <c r="HG426" s="199"/>
      <c r="HH426" s="199"/>
      <c r="HI426" s="199"/>
      <c r="HJ426" s="199"/>
      <c r="HK426" s="199"/>
      <c r="HL426" s="199"/>
      <c r="HM426" s="199"/>
      <c r="HN426" s="199"/>
      <c r="HO426" s="199"/>
      <c r="HP426" s="199"/>
      <c r="HQ426" s="199"/>
      <c r="HR426" s="199"/>
      <c r="HS426" s="199"/>
      <c r="HT426" s="199"/>
      <c r="HU426" s="199"/>
      <c r="HV426" s="199"/>
      <c r="HW426" s="199"/>
      <c r="HX426" s="199"/>
      <c r="HY426" s="199"/>
      <c r="HZ426" s="199"/>
      <c r="IA426" s="199"/>
      <c r="IB426" s="199"/>
      <c r="IC426" s="199"/>
      <c r="ID426" s="199"/>
      <c r="IE426" s="199"/>
      <c r="IF426" s="199"/>
      <c r="IG426" s="199"/>
      <c r="IH426" s="199"/>
      <c r="II426" s="199"/>
      <c r="IJ426" s="199"/>
      <c r="IK426" s="199"/>
      <c r="IL426" s="199"/>
      <c r="IM426" s="199"/>
      <c r="IN426" s="199"/>
      <c r="IO426" s="199"/>
      <c r="IP426" s="199"/>
      <c r="IQ426" s="199"/>
      <c r="IR426" s="199"/>
      <c r="IS426" s="199"/>
      <c r="IT426" s="199"/>
      <c r="IU426" s="199"/>
      <c r="IV426" s="199"/>
      <c r="IW426" s="199"/>
      <c r="IX426" s="199"/>
      <c r="IY426" s="199"/>
      <c r="IZ426" s="199"/>
      <c r="JA426" s="199"/>
      <c r="JB426" s="199"/>
      <c r="JC426" s="199"/>
      <c r="JD426" s="199"/>
      <c r="JE426" s="199"/>
      <c r="JF426" s="199"/>
      <c r="JG426" s="199"/>
      <c r="JH426" s="199"/>
      <c r="JI426" s="199"/>
      <c r="JJ426" s="199"/>
      <c r="JK426" s="199"/>
      <c r="JL426" s="199"/>
      <c r="JM426" s="199"/>
      <c r="JN426" s="199"/>
      <c r="JO426" s="199"/>
      <c r="JP426" s="199"/>
      <c r="JQ426" s="199"/>
      <c r="JR426" s="199"/>
      <c r="JS426" s="199"/>
      <c r="JT426" s="199"/>
      <c r="JU426" s="199"/>
      <c r="JV426" s="199"/>
      <c r="JW426" s="199"/>
      <c r="JX426" s="199"/>
      <c r="JY426" s="199"/>
      <c r="JZ426" s="199"/>
      <c r="KA426" s="199"/>
      <c r="KB426" s="199"/>
      <c r="KC426" s="199"/>
      <c r="KD426" s="199"/>
      <c r="KE426" s="199"/>
      <c r="KF426" s="199"/>
      <c r="KG426" s="199"/>
      <c r="KH426" s="199"/>
      <c r="KI426" s="199"/>
      <c r="KJ426" s="199"/>
      <c r="KK426" s="199"/>
      <c r="KL426" s="199"/>
      <c r="KM426" s="199"/>
      <c r="KN426" s="199"/>
      <c r="KO426" s="199"/>
      <c r="KP426" s="199"/>
      <c r="KQ426" s="199"/>
      <c r="KR426" s="199"/>
      <c r="KS426" s="199"/>
      <c r="KT426" s="199"/>
      <c r="KU426" s="199"/>
      <c r="KV426" s="199"/>
      <c r="KW426" s="199"/>
      <c r="KX426" s="199"/>
      <c r="KY426" s="199"/>
      <c r="KZ426" s="199"/>
      <c r="LA426" s="199"/>
      <c r="LB426" s="199"/>
      <c r="LC426" s="199"/>
      <c r="LD426" s="199"/>
      <c r="LE426" s="199"/>
      <c r="LF426" s="199"/>
      <c r="LG426" s="199"/>
      <c r="LH426" s="199"/>
      <c r="LI426" s="199"/>
      <c r="LJ426" s="199"/>
      <c r="LK426" s="199"/>
      <c r="LL426" s="199"/>
      <c r="LM426" s="199"/>
      <c r="LN426" s="199"/>
      <c r="LO426" s="199"/>
      <c r="LP426" s="199"/>
      <c r="LQ426" s="199"/>
      <c r="LR426" s="199"/>
      <c r="LS426" s="199"/>
      <c r="LT426" s="199"/>
      <c r="LU426" s="199"/>
      <c r="LV426" s="199"/>
      <c r="LW426" s="199"/>
      <c r="LX426" s="199"/>
      <c r="LY426" s="199"/>
      <c r="LZ426" s="199"/>
      <c r="MA426" s="199"/>
      <c r="MB426" s="199"/>
      <c r="MC426" s="199"/>
      <c r="MD426" s="199"/>
      <c r="ME426" s="199"/>
      <c r="MF426" s="199"/>
      <c r="MG426" s="199"/>
      <c r="MH426" s="199"/>
      <c r="MI426" s="199"/>
      <c r="MJ426" s="199"/>
      <c r="MK426" s="199"/>
      <c r="ML426" s="199"/>
      <c r="MM426" s="199"/>
      <c r="MN426" s="199"/>
      <c r="MO426" s="199"/>
      <c r="MP426" s="199"/>
      <c r="MQ426" s="199"/>
      <c r="MR426" s="199"/>
      <c r="MS426" s="199"/>
      <c r="MT426" s="199"/>
      <c r="MU426" s="199"/>
      <c r="MV426" s="199"/>
      <c r="MW426" s="199"/>
      <c r="MX426" s="199"/>
      <c r="MY426" s="199"/>
      <c r="MZ426" s="199"/>
      <c r="NA426" s="199"/>
      <c r="NB426" s="199"/>
      <c r="NC426" s="199"/>
      <c r="ND426" s="199"/>
      <c r="NE426" s="199"/>
      <c r="NF426" s="199"/>
      <c r="NG426" s="199"/>
      <c r="NH426" s="199"/>
      <c r="NI426" s="199"/>
      <c r="NJ426" s="199"/>
      <c r="NK426" s="199"/>
      <c r="NL426" s="199"/>
      <c r="NM426" s="199"/>
      <c r="NN426" s="199"/>
      <c r="NO426" s="199"/>
      <c r="NP426" s="199"/>
      <c r="NQ426" s="199"/>
      <c r="NR426" s="199"/>
      <c r="NS426" s="199"/>
      <c r="NT426" s="199"/>
      <c r="NU426" s="199"/>
      <c r="NV426" s="199"/>
      <c r="NW426" s="199"/>
      <c r="NX426" s="199"/>
      <c r="NY426" s="199"/>
      <c r="NZ426" s="199"/>
      <c r="OA426" s="199"/>
      <c r="OB426" s="199"/>
      <c r="OC426" s="199"/>
      <c r="OD426" s="199"/>
      <c r="OE426" s="199"/>
      <c r="OF426" s="199"/>
      <c r="OG426" s="199"/>
      <c r="OH426" s="199"/>
      <c r="OI426" s="199"/>
      <c r="OJ426" s="199"/>
      <c r="OK426" s="199"/>
      <c r="OL426" s="199"/>
      <c r="OM426" s="199"/>
      <c r="ON426" s="199"/>
      <c r="OO426" s="199"/>
      <c r="OP426" s="199"/>
      <c r="OQ426" s="199"/>
      <c r="OR426" s="199"/>
      <c r="OS426" s="199"/>
      <c r="OT426" s="199"/>
      <c r="OU426" s="199"/>
      <c r="OV426" s="199"/>
      <c r="OW426" s="199"/>
      <c r="OX426" s="199"/>
      <c r="OY426" s="199"/>
      <c r="OZ426" s="199"/>
      <c r="PA426" s="199"/>
      <c r="PB426" s="199"/>
      <c r="PC426" s="199"/>
      <c r="PD426" s="199"/>
      <c r="PE426" s="199"/>
      <c r="PF426" s="199"/>
      <c r="PG426" s="199"/>
      <c r="PH426" s="199"/>
      <c r="PI426" s="199"/>
      <c r="PJ426" s="199"/>
      <c r="PK426" s="199"/>
      <c r="PL426" s="199"/>
      <c r="PM426" s="199"/>
      <c r="PN426" s="199"/>
      <c r="PO426" s="199"/>
      <c r="PP426" s="199"/>
      <c r="PQ426" s="199"/>
      <c r="PR426" s="199"/>
      <c r="PS426" s="199"/>
      <c r="PT426" s="199"/>
      <c r="PU426" s="199"/>
      <c r="PV426" s="199"/>
      <c r="PW426" s="199"/>
      <c r="PX426" s="199"/>
      <c r="PY426" s="199"/>
      <c r="PZ426" s="199"/>
      <c r="QA426" s="199"/>
      <c r="QB426" s="199"/>
      <c r="QC426" s="199"/>
      <c r="QD426" s="199"/>
      <c r="QE426" s="199"/>
      <c r="QF426" s="199"/>
      <c r="QG426" s="199"/>
      <c r="QH426" s="199"/>
      <c r="QI426" s="199"/>
      <c r="QJ426" s="199"/>
      <c r="QK426" s="199"/>
      <c r="QL426" s="199"/>
      <c r="QM426" s="199"/>
      <c r="QN426" s="199"/>
      <c r="QO426" s="199"/>
      <c r="QP426" s="199"/>
      <c r="QQ426" s="199"/>
      <c r="QR426" s="199"/>
      <c r="QS426" s="199"/>
      <c r="QT426" s="199"/>
      <c r="QU426" s="199"/>
      <c r="QV426" s="199"/>
      <c r="QW426" s="199"/>
      <c r="QX426" s="199"/>
      <c r="QY426" s="199"/>
      <c r="QZ426" s="199"/>
      <c r="RA426" s="199"/>
      <c r="RB426" s="199"/>
      <c r="RC426" s="199"/>
      <c r="RD426" s="199"/>
      <c r="RE426" s="199"/>
      <c r="RF426" s="199"/>
      <c r="RG426" s="199"/>
      <c r="RH426" s="199"/>
      <c r="RI426" s="199"/>
      <c r="RJ426" s="199"/>
      <c r="RK426" s="199"/>
      <c r="RL426" s="199"/>
      <c r="RM426" s="199"/>
      <c r="RN426" s="199"/>
      <c r="RO426" s="199"/>
      <c r="RP426" s="199"/>
      <c r="RQ426" s="199"/>
      <c r="RR426" s="199"/>
      <c r="RS426" s="199"/>
      <c r="RT426" s="199"/>
      <c r="RU426" s="199"/>
      <c r="RV426" s="199"/>
      <c r="RW426" s="199"/>
      <c r="RX426" s="199"/>
      <c r="RY426" s="199"/>
      <c r="RZ426" s="199"/>
      <c r="SA426" s="199"/>
      <c r="SB426" s="199"/>
      <c r="SC426" s="199"/>
      <c r="SD426" s="199"/>
      <c r="SE426" s="199"/>
      <c r="SF426" s="199"/>
      <c r="SG426" s="199"/>
      <c r="SH426" s="199"/>
      <c r="SI426" s="199"/>
      <c r="SJ426" s="199"/>
      <c r="SK426" s="199"/>
      <c r="SL426" s="199"/>
      <c r="SM426" s="199"/>
      <c r="SN426" s="199"/>
      <c r="SO426" s="199"/>
      <c r="SP426" s="199"/>
      <c r="SQ426" s="199"/>
      <c r="SR426" s="199"/>
      <c r="SS426" s="199"/>
      <c r="ST426" s="199"/>
      <c r="SU426" s="199"/>
      <c r="SV426" s="199"/>
      <c r="SW426" s="199"/>
      <c r="SX426" s="199"/>
      <c r="SY426" s="199"/>
      <c r="SZ426" s="199"/>
      <c r="TA426" s="199"/>
      <c r="TB426" s="199"/>
      <c r="TC426" s="199"/>
      <c r="TD426" s="199"/>
      <c r="TE426" s="199"/>
      <c r="TF426" s="199"/>
      <c r="TG426" s="199"/>
      <c r="TH426" s="199"/>
      <c r="TI426" s="199"/>
      <c r="TJ426" s="199"/>
      <c r="TK426" s="199"/>
      <c r="TL426" s="199"/>
      <c r="TM426" s="199"/>
      <c r="TN426" s="199"/>
      <c r="TO426" s="199"/>
      <c r="TP426" s="199"/>
      <c r="TQ426" s="199"/>
      <c r="TR426" s="199"/>
      <c r="TS426" s="199"/>
      <c r="TT426" s="199"/>
      <c r="TU426" s="199"/>
      <c r="TV426" s="199"/>
      <c r="TW426" s="199"/>
      <c r="TX426" s="199"/>
      <c r="TY426" s="199"/>
      <c r="TZ426" s="199"/>
      <c r="UA426" s="199"/>
      <c r="UB426" s="199"/>
      <c r="UC426" s="199"/>
      <c r="UD426" s="199"/>
      <c r="UE426" s="199"/>
      <c r="UF426" s="199"/>
      <c r="UG426" s="199"/>
      <c r="UH426" s="199"/>
      <c r="UI426" s="199"/>
      <c r="UJ426" s="199"/>
      <c r="UK426" s="199"/>
      <c r="UL426" s="199"/>
      <c r="UM426" s="199"/>
      <c r="UN426" s="199"/>
      <c r="UO426" s="199"/>
      <c r="UP426" s="199"/>
      <c r="UQ426" s="199"/>
      <c r="UR426" s="199"/>
      <c r="US426" s="199"/>
      <c r="UT426" s="199"/>
      <c r="UU426" s="199"/>
      <c r="UV426" s="199"/>
      <c r="UW426" s="199"/>
      <c r="UX426" s="199"/>
      <c r="UY426" s="199"/>
      <c r="UZ426" s="199"/>
      <c r="VA426" s="199"/>
      <c r="VB426" s="199"/>
      <c r="VC426" s="199"/>
      <c r="VD426" s="199"/>
      <c r="VE426" s="199"/>
      <c r="VF426" s="199"/>
      <c r="VG426" s="199"/>
      <c r="VH426" s="199"/>
      <c r="VI426" s="199"/>
      <c r="VJ426" s="199"/>
      <c r="VK426" s="199"/>
      <c r="VL426" s="199"/>
      <c r="VM426" s="199"/>
      <c r="VN426" s="199"/>
      <c r="VO426" s="199"/>
      <c r="VP426" s="199"/>
      <c r="VQ426" s="199"/>
      <c r="VR426" s="199"/>
      <c r="VS426" s="199"/>
      <c r="VT426" s="199"/>
      <c r="VU426" s="199"/>
      <c r="VV426" s="199"/>
      <c r="VW426" s="199"/>
      <c r="VX426" s="199"/>
      <c r="VY426" s="199"/>
      <c r="VZ426" s="199"/>
      <c r="WA426" s="199"/>
      <c r="WB426" s="199"/>
      <c r="WC426" s="199"/>
      <c r="WD426" s="199"/>
      <c r="WE426" s="199"/>
      <c r="WF426" s="199"/>
      <c r="WG426" s="199"/>
      <c r="WH426" s="199"/>
      <c r="WI426" s="199"/>
      <c r="WJ426" s="199"/>
      <c r="WK426" s="199"/>
      <c r="WL426" s="199"/>
      <c r="WM426" s="199"/>
      <c r="WN426" s="199"/>
      <c r="WO426" s="199"/>
      <c r="WP426" s="199"/>
      <c r="WQ426" s="199"/>
      <c r="WR426" s="199"/>
      <c r="WS426" s="199"/>
      <c r="WT426" s="199"/>
      <c r="WU426" s="199"/>
      <c r="WV426" s="199"/>
      <c r="WW426" s="199"/>
      <c r="WX426" s="199"/>
      <c r="WY426" s="199"/>
      <c r="WZ426" s="199"/>
      <c r="XA426" s="199"/>
      <c r="XB426" s="199"/>
      <c r="XC426" s="199"/>
      <c r="XD426" s="199"/>
      <c r="XE426" s="199"/>
      <c r="XF426" s="199"/>
      <c r="XG426" s="199"/>
      <c r="XH426" s="199"/>
      <c r="XI426" s="199"/>
      <c r="XJ426" s="199"/>
      <c r="XK426" s="199"/>
      <c r="XL426" s="199"/>
      <c r="XM426" s="199"/>
      <c r="XN426" s="199"/>
      <c r="XO426" s="199"/>
      <c r="XP426" s="199"/>
      <c r="XQ426" s="199"/>
      <c r="XR426" s="199"/>
      <c r="XS426" s="199"/>
      <c r="XT426" s="199"/>
      <c r="XU426" s="199"/>
      <c r="XV426" s="199"/>
      <c r="XW426" s="199"/>
      <c r="XX426" s="199"/>
      <c r="XY426" s="199"/>
      <c r="XZ426" s="199"/>
      <c r="YA426" s="199"/>
      <c r="YB426" s="199"/>
      <c r="YC426" s="199"/>
      <c r="YD426" s="199"/>
      <c r="YE426" s="199"/>
      <c r="YF426" s="199"/>
      <c r="YG426" s="199"/>
      <c r="YH426" s="199"/>
      <c r="YI426" s="199"/>
      <c r="YJ426" s="199"/>
      <c r="YK426" s="199"/>
      <c r="YL426" s="199"/>
      <c r="YM426" s="199"/>
      <c r="YN426" s="199"/>
      <c r="YO426" s="199"/>
      <c r="YP426" s="199"/>
      <c r="YQ426" s="199"/>
      <c r="YR426" s="199"/>
      <c r="YS426" s="199"/>
      <c r="YT426" s="199"/>
      <c r="YU426" s="199"/>
      <c r="YV426" s="199"/>
      <c r="YW426" s="199"/>
      <c r="YX426" s="199"/>
      <c r="YY426" s="199"/>
      <c r="YZ426" s="199"/>
      <c r="ZA426" s="199"/>
      <c r="ZB426" s="199"/>
      <c r="ZC426" s="199"/>
      <c r="ZD426" s="199"/>
      <c r="ZE426" s="199"/>
      <c r="ZF426" s="199"/>
      <c r="ZG426" s="199"/>
      <c r="ZH426" s="199"/>
      <c r="ZI426" s="199"/>
      <c r="ZJ426" s="199"/>
      <c r="ZK426" s="199"/>
      <c r="ZL426" s="199"/>
      <c r="ZM426" s="199"/>
      <c r="ZN426" s="199"/>
      <c r="ZO426" s="199"/>
      <c r="ZP426" s="199"/>
      <c r="ZQ426" s="199"/>
      <c r="ZR426" s="199"/>
      <c r="ZS426" s="199"/>
      <c r="ZT426" s="199"/>
      <c r="ZU426" s="199"/>
      <c r="ZV426" s="199"/>
      <c r="ZW426" s="199"/>
      <c r="ZX426" s="199"/>
      <c r="ZY426" s="199"/>
      <c r="ZZ426" s="199"/>
      <c r="AAA426" s="199"/>
      <c r="AAB426" s="199"/>
      <c r="AAC426" s="199"/>
      <c r="AAD426" s="199"/>
      <c r="AAE426" s="199"/>
      <c r="AAF426" s="199"/>
      <c r="AAG426" s="199"/>
      <c r="AAH426" s="199"/>
      <c r="AAI426" s="199"/>
      <c r="AAJ426" s="199"/>
      <c r="AAK426" s="199"/>
      <c r="AAL426" s="199"/>
      <c r="AAM426" s="199"/>
      <c r="AAN426" s="199"/>
      <c r="AAO426" s="199"/>
      <c r="AAP426" s="199"/>
      <c r="AAQ426" s="199"/>
      <c r="AAR426" s="199"/>
      <c r="AAS426" s="199"/>
      <c r="AAT426" s="199"/>
      <c r="AAU426" s="199"/>
      <c r="AAV426" s="199"/>
      <c r="AAW426" s="199"/>
      <c r="AAX426" s="199"/>
      <c r="AAY426" s="199"/>
      <c r="AAZ426" s="199"/>
      <c r="ABA426" s="199"/>
      <c r="ABB426" s="199"/>
      <c r="ABC426" s="199"/>
      <c r="ABD426" s="199"/>
      <c r="ABE426" s="199"/>
      <c r="ABF426" s="199"/>
      <c r="ABG426" s="199"/>
      <c r="ABH426" s="199"/>
      <c r="ABI426" s="199"/>
      <c r="ABJ426" s="199"/>
      <c r="ABK426" s="199"/>
      <c r="ABL426" s="199"/>
      <c r="ABM426" s="199"/>
      <c r="ABN426" s="199"/>
      <c r="ABO426" s="199"/>
      <c r="ABP426" s="199"/>
      <c r="ABQ426" s="199"/>
      <c r="ABR426" s="199"/>
      <c r="ABS426" s="199"/>
      <c r="ABT426" s="199"/>
      <c r="ABU426" s="199"/>
      <c r="ABV426" s="199"/>
      <c r="ABW426" s="199"/>
      <c r="ABX426" s="199"/>
      <c r="ABY426" s="199"/>
      <c r="ABZ426" s="199"/>
      <c r="ACA426" s="199"/>
      <c r="ACB426" s="199"/>
      <c r="ACC426" s="199"/>
      <c r="ACD426" s="199"/>
      <c r="ACE426" s="199"/>
      <c r="ACF426" s="199"/>
      <c r="ACG426" s="199"/>
      <c r="ACH426" s="199"/>
      <c r="ACI426" s="199"/>
      <c r="ACJ426" s="199"/>
      <c r="ACK426" s="199"/>
      <c r="ACL426" s="199"/>
      <c r="ACM426" s="199"/>
      <c r="ACN426" s="199"/>
      <c r="ACO426" s="199"/>
      <c r="ACP426" s="199"/>
      <c r="ACQ426" s="199"/>
      <c r="ACR426" s="199"/>
      <c r="ACS426" s="199"/>
      <c r="ACT426" s="199"/>
      <c r="ACU426" s="199"/>
      <c r="ACV426" s="199"/>
      <c r="ACW426" s="199"/>
      <c r="ACX426" s="199"/>
      <c r="ACY426" s="199"/>
      <c r="ACZ426" s="199"/>
      <c r="ADA426" s="199"/>
      <c r="ADB426" s="199"/>
      <c r="ADC426" s="199"/>
      <c r="ADD426" s="199"/>
      <c r="ADE426" s="199"/>
      <c r="ADF426" s="199"/>
      <c r="ADG426" s="199"/>
      <c r="ADH426" s="199"/>
      <c r="ADI426" s="199"/>
      <c r="ADJ426" s="199"/>
      <c r="ADK426" s="199"/>
      <c r="ADL426" s="199"/>
      <c r="ADM426" s="199"/>
      <c r="ADN426" s="199"/>
      <c r="ADO426" s="199"/>
      <c r="ADP426" s="199"/>
      <c r="ADQ426" s="199"/>
      <c r="ADR426" s="199"/>
      <c r="ADS426" s="199"/>
      <c r="ADT426" s="199"/>
      <c r="ADU426" s="199"/>
      <c r="ADV426" s="199"/>
      <c r="ADW426" s="199"/>
      <c r="ADX426" s="199"/>
      <c r="ADY426" s="199"/>
      <c r="ADZ426" s="199"/>
      <c r="AEA426" s="199"/>
      <c r="AEB426" s="199"/>
      <c r="AEC426" s="199"/>
      <c r="AED426" s="199"/>
      <c r="AEE426" s="199"/>
      <c r="AEF426" s="199"/>
      <c r="AEG426" s="199"/>
      <c r="AEH426" s="199"/>
      <c r="AEI426" s="199"/>
      <c r="AEJ426" s="199"/>
      <c r="AEK426" s="199"/>
      <c r="AEL426" s="199"/>
      <c r="AEM426" s="199"/>
      <c r="AEN426" s="199"/>
      <c r="AEO426" s="199"/>
      <c r="AEP426" s="199"/>
      <c r="AEQ426" s="199"/>
      <c r="AER426" s="199"/>
      <c r="AES426" s="199"/>
      <c r="AET426" s="199"/>
      <c r="AEU426" s="199"/>
      <c r="AEV426" s="199"/>
      <c r="AEW426" s="199"/>
      <c r="AEX426" s="199"/>
      <c r="AEY426" s="199"/>
      <c r="AEZ426" s="199"/>
      <c r="AFA426" s="199"/>
      <c r="AFB426" s="199"/>
      <c r="AFC426" s="199"/>
      <c r="AFD426" s="199"/>
      <c r="AFE426" s="199"/>
      <c r="AFF426" s="199"/>
      <c r="AFG426" s="199"/>
      <c r="AFH426" s="199"/>
      <c r="AFI426" s="199"/>
      <c r="AFJ426" s="199"/>
      <c r="AFK426" s="199"/>
      <c r="AFL426" s="199"/>
      <c r="AFM426" s="199"/>
      <c r="AFN426" s="199"/>
      <c r="AFO426" s="199"/>
      <c r="AFP426" s="199"/>
      <c r="AFQ426" s="199"/>
      <c r="AFR426" s="199"/>
      <c r="AFS426" s="199"/>
      <c r="AFT426" s="199"/>
      <c r="AFU426" s="199"/>
      <c r="AFV426" s="199"/>
      <c r="AFW426" s="199"/>
      <c r="AFX426" s="199"/>
      <c r="AFY426" s="199"/>
      <c r="AFZ426" s="199"/>
      <c r="AGA426" s="199"/>
      <c r="AGB426" s="199"/>
      <c r="AGC426" s="199"/>
      <c r="AGD426" s="199"/>
      <c r="AGE426" s="199"/>
      <c r="AGF426" s="199"/>
      <c r="AGG426" s="199"/>
      <c r="AGH426" s="199"/>
      <c r="AGI426" s="199"/>
      <c r="AGJ426" s="199"/>
      <c r="AGK426" s="199"/>
      <c r="AGL426" s="199"/>
      <c r="AGM426" s="199"/>
      <c r="AGN426" s="199"/>
      <c r="AGO426" s="199"/>
      <c r="AGP426" s="199"/>
      <c r="AGQ426" s="199"/>
      <c r="AGR426" s="199"/>
      <c r="AGS426" s="199"/>
      <c r="AGT426" s="199"/>
      <c r="AGU426" s="199"/>
      <c r="AGV426" s="199"/>
      <c r="AGW426" s="199"/>
      <c r="AGX426" s="199"/>
      <c r="AGY426" s="199"/>
      <c r="AGZ426" s="199"/>
      <c r="AHA426" s="199"/>
      <c r="AHB426" s="199"/>
      <c r="AHC426" s="199"/>
      <c r="AHD426" s="199"/>
      <c r="AHE426" s="199"/>
      <c r="AHF426" s="199"/>
      <c r="AHG426" s="199"/>
      <c r="AHH426" s="199"/>
      <c r="AHI426" s="199"/>
      <c r="AHJ426" s="199"/>
      <c r="AHK426" s="199"/>
      <c r="AHL426" s="199"/>
      <c r="AHM426" s="199"/>
      <c r="AHN426" s="199"/>
      <c r="AHO426" s="199"/>
      <c r="AHP426" s="199"/>
      <c r="AHQ426" s="199"/>
      <c r="AHR426" s="199"/>
      <c r="AHS426" s="199"/>
      <c r="AHT426" s="199"/>
      <c r="AHU426" s="199"/>
      <c r="AHV426" s="199"/>
      <c r="AHW426" s="199"/>
      <c r="AHX426" s="199"/>
      <c r="AHY426" s="199"/>
      <c r="AHZ426" s="199"/>
      <c r="AIA426" s="199"/>
      <c r="AIB426" s="199"/>
      <c r="AIC426" s="199"/>
      <c r="AID426" s="199"/>
      <c r="AIE426" s="199"/>
      <c r="AIF426" s="199"/>
      <c r="AIG426" s="199"/>
      <c r="AIH426" s="199"/>
      <c r="AII426" s="199"/>
      <c r="AIJ426" s="199"/>
      <c r="AIK426" s="199"/>
      <c r="AIL426" s="199"/>
      <c r="AIM426" s="199"/>
      <c r="AIN426" s="199"/>
      <c r="AIO426" s="199"/>
      <c r="AIP426" s="199"/>
      <c r="AIQ426" s="199"/>
      <c r="AIR426" s="199"/>
      <c r="AIS426" s="199"/>
      <c r="AIT426" s="199"/>
      <c r="AIU426" s="199"/>
      <c r="AIV426" s="199"/>
      <c r="AIW426" s="199"/>
      <c r="AIX426" s="199"/>
      <c r="AIY426" s="199"/>
      <c r="AIZ426" s="199"/>
      <c r="AJA426" s="199"/>
      <c r="AJB426" s="199"/>
      <c r="AJC426" s="199"/>
      <c r="AJD426" s="199"/>
      <c r="AJE426" s="199"/>
      <c r="AJF426" s="199"/>
      <c r="AJG426" s="199"/>
      <c r="AJH426" s="199"/>
      <c r="AJI426" s="199"/>
      <c r="AJJ426" s="199"/>
      <c r="AJK426" s="199"/>
      <c r="AJL426" s="199"/>
      <c r="AJM426" s="199"/>
      <c r="AJN426" s="199"/>
      <c r="AJO426" s="199"/>
      <c r="AJP426" s="199"/>
      <c r="AJQ426" s="199"/>
      <c r="AJR426" s="199"/>
      <c r="AJS426" s="199"/>
      <c r="AJT426" s="199"/>
      <c r="AJU426" s="199"/>
      <c r="AJV426" s="199"/>
      <c r="AJW426" s="199"/>
      <c r="AJX426" s="199"/>
      <c r="AJY426" s="199"/>
      <c r="AJZ426" s="199"/>
      <c r="AKA426" s="199"/>
      <c r="AKB426" s="199"/>
      <c r="AKC426" s="199"/>
      <c r="AKD426" s="199"/>
      <c r="AKE426" s="199"/>
      <c r="AKF426" s="199"/>
      <c r="AKG426" s="199"/>
      <c r="AKH426" s="199"/>
      <c r="AKI426" s="199"/>
      <c r="AKJ426" s="199"/>
      <c r="AKK426" s="199"/>
      <c r="AKL426" s="199"/>
      <c r="AKM426" s="199"/>
      <c r="AKN426" s="199"/>
      <c r="AKO426" s="199"/>
      <c r="AKP426" s="199"/>
      <c r="AKQ426" s="199"/>
      <c r="AKR426" s="199"/>
      <c r="AKS426" s="199"/>
      <c r="AKT426" s="199"/>
      <c r="AKU426" s="199"/>
      <c r="AKV426" s="199"/>
      <c r="AKW426" s="199"/>
      <c r="AKX426" s="199"/>
      <c r="AKY426" s="199"/>
      <c r="AKZ426" s="199"/>
      <c r="ALA426" s="199"/>
      <c r="ALB426" s="199"/>
      <c r="ALC426" s="199"/>
      <c r="ALD426" s="199"/>
      <c r="ALE426" s="199"/>
      <c r="ALF426" s="199"/>
      <c r="ALG426" s="199"/>
      <c r="ALH426" s="199"/>
      <c r="ALI426" s="199"/>
      <c r="ALJ426" s="199"/>
      <c r="ALK426" s="199"/>
      <c r="ALL426" s="199"/>
      <c r="ALM426" s="199"/>
      <c r="ALN426" s="199"/>
      <c r="ALO426" s="199"/>
      <c r="ALP426" s="199"/>
      <c r="ALQ426" s="199"/>
      <c r="ALR426" s="199"/>
      <c r="ALS426" s="199"/>
      <c r="ALT426" s="199"/>
      <c r="ALU426" s="199"/>
      <c r="ALV426" s="199"/>
      <c r="ALW426" s="199"/>
      <c r="ALX426" s="199"/>
      <c r="ALY426" s="199"/>
      <c r="ALZ426" s="199"/>
      <c r="AMA426" s="199"/>
      <c r="AMB426" s="199"/>
      <c r="AMC426" s="199"/>
      <c r="AMD426" s="199"/>
      <c r="AME426" s="199"/>
      <c r="AMF426" s="199"/>
      <c r="AMG426" s="199"/>
      <c r="AMH426" s="199"/>
      <c r="AMI426" s="199"/>
      <c r="AMJ426" s="200"/>
    </row>
    <row r="427" spans="1:1024">
      <c r="A427" s="204"/>
      <c r="B427" s="201" t="s">
        <v>1121</v>
      </c>
      <c r="C427" s="195"/>
      <c r="D427" s="195"/>
      <c r="E427" s="196"/>
      <c r="F427" s="197"/>
      <c r="G427" s="198"/>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c r="FM427" s="199"/>
      <c r="FN427" s="199"/>
      <c r="FO427" s="199"/>
      <c r="FP427" s="199"/>
      <c r="FQ427" s="199"/>
      <c r="FR427" s="199"/>
      <c r="FS427" s="199"/>
      <c r="FT427" s="199"/>
      <c r="FU427" s="199"/>
      <c r="FV427" s="199"/>
      <c r="FW427" s="199"/>
      <c r="FX427" s="199"/>
      <c r="FY427" s="199"/>
      <c r="FZ427" s="199"/>
      <c r="GA427" s="199"/>
      <c r="GB427" s="199"/>
      <c r="GC427" s="199"/>
      <c r="GD427" s="199"/>
      <c r="GE427" s="199"/>
      <c r="GF427" s="199"/>
      <c r="GG427" s="199"/>
      <c r="GH427" s="199"/>
      <c r="GI427" s="199"/>
      <c r="GJ427" s="199"/>
      <c r="GK427" s="199"/>
      <c r="GL427" s="199"/>
      <c r="GM427" s="199"/>
      <c r="GN427" s="199"/>
      <c r="GO427" s="199"/>
      <c r="GP427" s="199"/>
      <c r="GQ427" s="199"/>
      <c r="GR427" s="199"/>
      <c r="GS427" s="199"/>
      <c r="GT427" s="199"/>
      <c r="GU427" s="199"/>
      <c r="GV427" s="199"/>
      <c r="GW427" s="199"/>
      <c r="GX427" s="199"/>
      <c r="GY427" s="199"/>
      <c r="GZ427" s="199"/>
      <c r="HA427" s="199"/>
      <c r="HB427" s="199"/>
      <c r="HC427" s="199"/>
      <c r="HD427" s="199"/>
      <c r="HE427" s="199"/>
      <c r="HF427" s="199"/>
      <c r="HG427" s="199"/>
      <c r="HH427" s="199"/>
      <c r="HI427" s="199"/>
      <c r="HJ427" s="199"/>
      <c r="HK427" s="199"/>
      <c r="HL427" s="199"/>
      <c r="HM427" s="199"/>
      <c r="HN427" s="199"/>
      <c r="HO427" s="199"/>
      <c r="HP427" s="199"/>
      <c r="HQ427" s="199"/>
      <c r="HR427" s="199"/>
      <c r="HS427" s="199"/>
      <c r="HT427" s="199"/>
      <c r="HU427" s="199"/>
      <c r="HV427" s="199"/>
      <c r="HW427" s="199"/>
      <c r="HX427" s="199"/>
      <c r="HY427" s="199"/>
      <c r="HZ427" s="199"/>
      <c r="IA427" s="199"/>
      <c r="IB427" s="199"/>
      <c r="IC427" s="199"/>
      <c r="ID427" s="199"/>
      <c r="IE427" s="199"/>
      <c r="IF427" s="199"/>
      <c r="IG427" s="199"/>
      <c r="IH427" s="199"/>
      <c r="II427" s="199"/>
      <c r="IJ427" s="199"/>
      <c r="IK427" s="199"/>
      <c r="IL427" s="199"/>
      <c r="IM427" s="199"/>
      <c r="IN427" s="199"/>
      <c r="IO427" s="199"/>
      <c r="IP427" s="199"/>
      <c r="IQ427" s="199"/>
      <c r="IR427" s="199"/>
      <c r="IS427" s="199"/>
      <c r="IT427" s="199"/>
      <c r="IU427" s="199"/>
      <c r="IV427" s="199"/>
      <c r="IW427" s="199"/>
      <c r="IX427" s="199"/>
      <c r="IY427" s="199"/>
      <c r="IZ427" s="199"/>
      <c r="JA427" s="199"/>
      <c r="JB427" s="199"/>
      <c r="JC427" s="199"/>
      <c r="JD427" s="199"/>
      <c r="JE427" s="199"/>
      <c r="JF427" s="199"/>
      <c r="JG427" s="199"/>
      <c r="JH427" s="199"/>
      <c r="JI427" s="199"/>
      <c r="JJ427" s="199"/>
      <c r="JK427" s="199"/>
      <c r="JL427" s="199"/>
      <c r="JM427" s="199"/>
      <c r="JN427" s="199"/>
      <c r="JO427" s="199"/>
      <c r="JP427" s="199"/>
      <c r="JQ427" s="199"/>
      <c r="JR427" s="199"/>
      <c r="JS427" s="199"/>
      <c r="JT427" s="199"/>
      <c r="JU427" s="199"/>
      <c r="JV427" s="199"/>
      <c r="JW427" s="199"/>
      <c r="JX427" s="199"/>
      <c r="JY427" s="199"/>
      <c r="JZ427" s="199"/>
      <c r="KA427" s="199"/>
      <c r="KB427" s="199"/>
      <c r="KC427" s="199"/>
      <c r="KD427" s="199"/>
      <c r="KE427" s="199"/>
      <c r="KF427" s="199"/>
      <c r="KG427" s="199"/>
      <c r="KH427" s="199"/>
      <c r="KI427" s="199"/>
      <c r="KJ427" s="199"/>
      <c r="KK427" s="199"/>
      <c r="KL427" s="199"/>
      <c r="KM427" s="199"/>
      <c r="KN427" s="199"/>
      <c r="KO427" s="199"/>
      <c r="KP427" s="199"/>
      <c r="KQ427" s="199"/>
      <c r="KR427" s="199"/>
      <c r="KS427" s="199"/>
      <c r="KT427" s="199"/>
      <c r="KU427" s="199"/>
      <c r="KV427" s="199"/>
      <c r="KW427" s="199"/>
      <c r="KX427" s="199"/>
      <c r="KY427" s="199"/>
      <c r="KZ427" s="199"/>
      <c r="LA427" s="199"/>
      <c r="LB427" s="199"/>
      <c r="LC427" s="199"/>
      <c r="LD427" s="199"/>
      <c r="LE427" s="199"/>
      <c r="LF427" s="199"/>
      <c r="LG427" s="199"/>
      <c r="LH427" s="199"/>
      <c r="LI427" s="199"/>
      <c r="LJ427" s="199"/>
      <c r="LK427" s="199"/>
      <c r="LL427" s="199"/>
      <c r="LM427" s="199"/>
      <c r="LN427" s="199"/>
      <c r="LO427" s="199"/>
      <c r="LP427" s="199"/>
      <c r="LQ427" s="199"/>
      <c r="LR427" s="199"/>
      <c r="LS427" s="199"/>
      <c r="LT427" s="199"/>
      <c r="LU427" s="199"/>
      <c r="LV427" s="199"/>
      <c r="LW427" s="199"/>
      <c r="LX427" s="199"/>
      <c r="LY427" s="199"/>
      <c r="LZ427" s="199"/>
      <c r="MA427" s="199"/>
      <c r="MB427" s="199"/>
      <c r="MC427" s="199"/>
      <c r="MD427" s="199"/>
      <c r="ME427" s="199"/>
      <c r="MF427" s="199"/>
      <c r="MG427" s="199"/>
      <c r="MH427" s="199"/>
      <c r="MI427" s="199"/>
      <c r="MJ427" s="199"/>
      <c r="MK427" s="199"/>
      <c r="ML427" s="199"/>
      <c r="MM427" s="199"/>
      <c r="MN427" s="199"/>
      <c r="MO427" s="199"/>
      <c r="MP427" s="199"/>
      <c r="MQ427" s="199"/>
      <c r="MR427" s="199"/>
      <c r="MS427" s="199"/>
      <c r="MT427" s="199"/>
      <c r="MU427" s="199"/>
      <c r="MV427" s="199"/>
      <c r="MW427" s="199"/>
      <c r="MX427" s="199"/>
      <c r="MY427" s="199"/>
      <c r="MZ427" s="199"/>
      <c r="NA427" s="199"/>
      <c r="NB427" s="199"/>
      <c r="NC427" s="199"/>
      <c r="ND427" s="199"/>
      <c r="NE427" s="199"/>
      <c r="NF427" s="199"/>
      <c r="NG427" s="199"/>
      <c r="NH427" s="199"/>
      <c r="NI427" s="199"/>
      <c r="NJ427" s="199"/>
      <c r="NK427" s="199"/>
      <c r="NL427" s="199"/>
      <c r="NM427" s="199"/>
      <c r="NN427" s="199"/>
      <c r="NO427" s="199"/>
      <c r="NP427" s="199"/>
      <c r="NQ427" s="199"/>
      <c r="NR427" s="199"/>
      <c r="NS427" s="199"/>
      <c r="NT427" s="199"/>
      <c r="NU427" s="199"/>
      <c r="NV427" s="199"/>
      <c r="NW427" s="199"/>
      <c r="NX427" s="199"/>
      <c r="NY427" s="199"/>
      <c r="NZ427" s="199"/>
      <c r="OA427" s="199"/>
      <c r="OB427" s="199"/>
      <c r="OC427" s="199"/>
      <c r="OD427" s="199"/>
      <c r="OE427" s="199"/>
      <c r="OF427" s="199"/>
      <c r="OG427" s="199"/>
      <c r="OH427" s="199"/>
      <c r="OI427" s="199"/>
      <c r="OJ427" s="199"/>
      <c r="OK427" s="199"/>
      <c r="OL427" s="199"/>
      <c r="OM427" s="199"/>
      <c r="ON427" s="199"/>
      <c r="OO427" s="199"/>
      <c r="OP427" s="199"/>
      <c r="OQ427" s="199"/>
      <c r="OR427" s="199"/>
      <c r="OS427" s="199"/>
      <c r="OT427" s="199"/>
      <c r="OU427" s="199"/>
      <c r="OV427" s="199"/>
      <c r="OW427" s="199"/>
      <c r="OX427" s="199"/>
      <c r="OY427" s="199"/>
      <c r="OZ427" s="199"/>
      <c r="PA427" s="199"/>
      <c r="PB427" s="199"/>
      <c r="PC427" s="199"/>
      <c r="PD427" s="199"/>
      <c r="PE427" s="199"/>
      <c r="PF427" s="199"/>
      <c r="PG427" s="199"/>
      <c r="PH427" s="199"/>
      <c r="PI427" s="199"/>
      <c r="PJ427" s="199"/>
      <c r="PK427" s="199"/>
      <c r="PL427" s="199"/>
      <c r="PM427" s="199"/>
      <c r="PN427" s="199"/>
      <c r="PO427" s="199"/>
      <c r="PP427" s="199"/>
      <c r="PQ427" s="199"/>
      <c r="PR427" s="199"/>
      <c r="PS427" s="199"/>
      <c r="PT427" s="199"/>
      <c r="PU427" s="199"/>
      <c r="PV427" s="199"/>
      <c r="PW427" s="199"/>
      <c r="PX427" s="199"/>
      <c r="PY427" s="199"/>
      <c r="PZ427" s="199"/>
      <c r="QA427" s="199"/>
      <c r="QB427" s="199"/>
      <c r="QC427" s="199"/>
      <c r="QD427" s="199"/>
      <c r="QE427" s="199"/>
      <c r="QF427" s="199"/>
      <c r="QG427" s="199"/>
      <c r="QH427" s="199"/>
      <c r="QI427" s="199"/>
      <c r="QJ427" s="199"/>
      <c r="QK427" s="199"/>
      <c r="QL427" s="199"/>
      <c r="QM427" s="199"/>
      <c r="QN427" s="199"/>
      <c r="QO427" s="199"/>
      <c r="QP427" s="199"/>
      <c r="QQ427" s="199"/>
      <c r="QR427" s="199"/>
      <c r="QS427" s="199"/>
      <c r="QT427" s="199"/>
      <c r="QU427" s="199"/>
      <c r="QV427" s="199"/>
      <c r="QW427" s="199"/>
      <c r="QX427" s="199"/>
      <c r="QY427" s="199"/>
      <c r="QZ427" s="199"/>
      <c r="RA427" s="199"/>
      <c r="RB427" s="199"/>
      <c r="RC427" s="199"/>
      <c r="RD427" s="199"/>
      <c r="RE427" s="199"/>
      <c r="RF427" s="199"/>
      <c r="RG427" s="199"/>
      <c r="RH427" s="199"/>
      <c r="RI427" s="199"/>
      <c r="RJ427" s="199"/>
      <c r="RK427" s="199"/>
      <c r="RL427" s="199"/>
      <c r="RM427" s="199"/>
      <c r="RN427" s="199"/>
      <c r="RO427" s="199"/>
      <c r="RP427" s="199"/>
      <c r="RQ427" s="199"/>
      <c r="RR427" s="199"/>
      <c r="RS427" s="199"/>
      <c r="RT427" s="199"/>
      <c r="RU427" s="199"/>
      <c r="RV427" s="199"/>
      <c r="RW427" s="199"/>
      <c r="RX427" s="199"/>
      <c r="RY427" s="199"/>
      <c r="RZ427" s="199"/>
      <c r="SA427" s="199"/>
      <c r="SB427" s="199"/>
      <c r="SC427" s="199"/>
      <c r="SD427" s="199"/>
      <c r="SE427" s="199"/>
      <c r="SF427" s="199"/>
      <c r="SG427" s="199"/>
      <c r="SH427" s="199"/>
      <c r="SI427" s="199"/>
      <c r="SJ427" s="199"/>
      <c r="SK427" s="199"/>
      <c r="SL427" s="199"/>
      <c r="SM427" s="199"/>
      <c r="SN427" s="199"/>
      <c r="SO427" s="199"/>
      <c r="SP427" s="199"/>
      <c r="SQ427" s="199"/>
      <c r="SR427" s="199"/>
      <c r="SS427" s="199"/>
      <c r="ST427" s="199"/>
      <c r="SU427" s="199"/>
      <c r="SV427" s="199"/>
      <c r="SW427" s="199"/>
      <c r="SX427" s="199"/>
      <c r="SY427" s="199"/>
      <c r="SZ427" s="199"/>
      <c r="TA427" s="199"/>
      <c r="TB427" s="199"/>
      <c r="TC427" s="199"/>
      <c r="TD427" s="199"/>
      <c r="TE427" s="199"/>
      <c r="TF427" s="199"/>
      <c r="TG427" s="199"/>
      <c r="TH427" s="199"/>
      <c r="TI427" s="199"/>
      <c r="TJ427" s="199"/>
      <c r="TK427" s="199"/>
      <c r="TL427" s="199"/>
      <c r="TM427" s="199"/>
      <c r="TN427" s="199"/>
      <c r="TO427" s="199"/>
      <c r="TP427" s="199"/>
      <c r="TQ427" s="199"/>
      <c r="TR427" s="199"/>
      <c r="TS427" s="199"/>
      <c r="TT427" s="199"/>
      <c r="TU427" s="199"/>
      <c r="TV427" s="199"/>
      <c r="TW427" s="199"/>
      <c r="TX427" s="199"/>
      <c r="TY427" s="199"/>
      <c r="TZ427" s="199"/>
      <c r="UA427" s="199"/>
      <c r="UB427" s="199"/>
      <c r="UC427" s="199"/>
      <c r="UD427" s="199"/>
      <c r="UE427" s="199"/>
      <c r="UF427" s="199"/>
      <c r="UG427" s="199"/>
      <c r="UH427" s="199"/>
      <c r="UI427" s="199"/>
      <c r="UJ427" s="199"/>
      <c r="UK427" s="199"/>
      <c r="UL427" s="199"/>
      <c r="UM427" s="199"/>
      <c r="UN427" s="199"/>
      <c r="UO427" s="199"/>
      <c r="UP427" s="199"/>
      <c r="UQ427" s="199"/>
      <c r="UR427" s="199"/>
      <c r="US427" s="199"/>
      <c r="UT427" s="199"/>
      <c r="UU427" s="199"/>
      <c r="UV427" s="199"/>
      <c r="UW427" s="199"/>
      <c r="UX427" s="199"/>
      <c r="UY427" s="199"/>
      <c r="UZ427" s="199"/>
      <c r="VA427" s="199"/>
      <c r="VB427" s="199"/>
      <c r="VC427" s="199"/>
      <c r="VD427" s="199"/>
      <c r="VE427" s="199"/>
      <c r="VF427" s="199"/>
      <c r="VG427" s="199"/>
      <c r="VH427" s="199"/>
      <c r="VI427" s="199"/>
      <c r="VJ427" s="199"/>
      <c r="VK427" s="199"/>
      <c r="VL427" s="199"/>
      <c r="VM427" s="199"/>
      <c r="VN427" s="199"/>
      <c r="VO427" s="199"/>
      <c r="VP427" s="199"/>
      <c r="VQ427" s="199"/>
      <c r="VR427" s="199"/>
      <c r="VS427" s="199"/>
      <c r="VT427" s="199"/>
      <c r="VU427" s="199"/>
      <c r="VV427" s="199"/>
      <c r="VW427" s="199"/>
      <c r="VX427" s="199"/>
      <c r="VY427" s="199"/>
      <c r="VZ427" s="199"/>
      <c r="WA427" s="199"/>
      <c r="WB427" s="199"/>
      <c r="WC427" s="199"/>
      <c r="WD427" s="199"/>
      <c r="WE427" s="199"/>
      <c r="WF427" s="199"/>
      <c r="WG427" s="199"/>
      <c r="WH427" s="199"/>
      <c r="WI427" s="199"/>
      <c r="WJ427" s="199"/>
      <c r="WK427" s="199"/>
      <c r="WL427" s="199"/>
      <c r="WM427" s="199"/>
      <c r="WN427" s="199"/>
      <c r="WO427" s="199"/>
      <c r="WP427" s="199"/>
      <c r="WQ427" s="199"/>
      <c r="WR427" s="199"/>
      <c r="WS427" s="199"/>
      <c r="WT427" s="199"/>
      <c r="WU427" s="199"/>
      <c r="WV427" s="199"/>
      <c r="WW427" s="199"/>
      <c r="WX427" s="199"/>
      <c r="WY427" s="199"/>
      <c r="WZ427" s="199"/>
      <c r="XA427" s="199"/>
      <c r="XB427" s="199"/>
      <c r="XC427" s="199"/>
      <c r="XD427" s="199"/>
      <c r="XE427" s="199"/>
      <c r="XF427" s="199"/>
      <c r="XG427" s="199"/>
      <c r="XH427" s="199"/>
      <c r="XI427" s="199"/>
      <c r="XJ427" s="199"/>
      <c r="XK427" s="199"/>
      <c r="XL427" s="199"/>
      <c r="XM427" s="199"/>
      <c r="XN427" s="199"/>
      <c r="XO427" s="199"/>
      <c r="XP427" s="199"/>
      <c r="XQ427" s="199"/>
      <c r="XR427" s="199"/>
      <c r="XS427" s="199"/>
      <c r="XT427" s="199"/>
      <c r="XU427" s="199"/>
      <c r="XV427" s="199"/>
      <c r="XW427" s="199"/>
      <c r="XX427" s="199"/>
      <c r="XY427" s="199"/>
      <c r="XZ427" s="199"/>
      <c r="YA427" s="199"/>
      <c r="YB427" s="199"/>
      <c r="YC427" s="199"/>
      <c r="YD427" s="199"/>
      <c r="YE427" s="199"/>
      <c r="YF427" s="199"/>
      <c r="YG427" s="199"/>
      <c r="YH427" s="199"/>
      <c r="YI427" s="199"/>
      <c r="YJ427" s="199"/>
      <c r="YK427" s="199"/>
      <c r="YL427" s="199"/>
      <c r="YM427" s="199"/>
      <c r="YN427" s="199"/>
      <c r="YO427" s="199"/>
      <c r="YP427" s="199"/>
      <c r="YQ427" s="199"/>
      <c r="YR427" s="199"/>
      <c r="YS427" s="199"/>
      <c r="YT427" s="199"/>
      <c r="YU427" s="199"/>
      <c r="YV427" s="199"/>
      <c r="YW427" s="199"/>
      <c r="YX427" s="199"/>
      <c r="YY427" s="199"/>
      <c r="YZ427" s="199"/>
      <c r="ZA427" s="199"/>
      <c r="ZB427" s="199"/>
      <c r="ZC427" s="199"/>
      <c r="ZD427" s="199"/>
      <c r="ZE427" s="199"/>
      <c r="ZF427" s="199"/>
      <c r="ZG427" s="199"/>
      <c r="ZH427" s="199"/>
      <c r="ZI427" s="199"/>
      <c r="ZJ427" s="199"/>
      <c r="ZK427" s="199"/>
      <c r="ZL427" s="199"/>
      <c r="ZM427" s="199"/>
      <c r="ZN427" s="199"/>
      <c r="ZO427" s="199"/>
      <c r="ZP427" s="199"/>
      <c r="ZQ427" s="199"/>
      <c r="ZR427" s="199"/>
      <c r="ZS427" s="199"/>
      <c r="ZT427" s="199"/>
      <c r="ZU427" s="199"/>
      <c r="ZV427" s="199"/>
      <c r="ZW427" s="199"/>
      <c r="ZX427" s="199"/>
      <c r="ZY427" s="199"/>
      <c r="ZZ427" s="199"/>
      <c r="AAA427" s="199"/>
      <c r="AAB427" s="199"/>
      <c r="AAC427" s="199"/>
      <c r="AAD427" s="199"/>
      <c r="AAE427" s="199"/>
      <c r="AAF427" s="199"/>
      <c r="AAG427" s="199"/>
      <c r="AAH427" s="199"/>
      <c r="AAI427" s="199"/>
      <c r="AAJ427" s="199"/>
      <c r="AAK427" s="199"/>
      <c r="AAL427" s="199"/>
      <c r="AAM427" s="199"/>
      <c r="AAN427" s="199"/>
      <c r="AAO427" s="199"/>
      <c r="AAP427" s="199"/>
      <c r="AAQ427" s="199"/>
      <c r="AAR427" s="199"/>
      <c r="AAS427" s="199"/>
      <c r="AAT427" s="199"/>
      <c r="AAU427" s="199"/>
      <c r="AAV427" s="199"/>
      <c r="AAW427" s="199"/>
      <c r="AAX427" s="199"/>
      <c r="AAY427" s="199"/>
      <c r="AAZ427" s="199"/>
      <c r="ABA427" s="199"/>
      <c r="ABB427" s="199"/>
      <c r="ABC427" s="199"/>
      <c r="ABD427" s="199"/>
      <c r="ABE427" s="199"/>
      <c r="ABF427" s="199"/>
      <c r="ABG427" s="199"/>
      <c r="ABH427" s="199"/>
      <c r="ABI427" s="199"/>
      <c r="ABJ427" s="199"/>
      <c r="ABK427" s="199"/>
      <c r="ABL427" s="199"/>
      <c r="ABM427" s="199"/>
      <c r="ABN427" s="199"/>
      <c r="ABO427" s="199"/>
      <c r="ABP427" s="199"/>
      <c r="ABQ427" s="199"/>
      <c r="ABR427" s="199"/>
      <c r="ABS427" s="199"/>
      <c r="ABT427" s="199"/>
      <c r="ABU427" s="199"/>
      <c r="ABV427" s="199"/>
      <c r="ABW427" s="199"/>
      <c r="ABX427" s="199"/>
      <c r="ABY427" s="199"/>
      <c r="ABZ427" s="199"/>
      <c r="ACA427" s="199"/>
      <c r="ACB427" s="199"/>
      <c r="ACC427" s="199"/>
      <c r="ACD427" s="199"/>
      <c r="ACE427" s="199"/>
      <c r="ACF427" s="199"/>
      <c r="ACG427" s="199"/>
      <c r="ACH427" s="199"/>
      <c r="ACI427" s="199"/>
      <c r="ACJ427" s="199"/>
      <c r="ACK427" s="199"/>
      <c r="ACL427" s="199"/>
      <c r="ACM427" s="199"/>
      <c r="ACN427" s="199"/>
      <c r="ACO427" s="199"/>
      <c r="ACP427" s="199"/>
      <c r="ACQ427" s="199"/>
      <c r="ACR427" s="199"/>
      <c r="ACS427" s="199"/>
      <c r="ACT427" s="199"/>
      <c r="ACU427" s="199"/>
      <c r="ACV427" s="199"/>
      <c r="ACW427" s="199"/>
      <c r="ACX427" s="199"/>
      <c r="ACY427" s="199"/>
      <c r="ACZ427" s="199"/>
      <c r="ADA427" s="199"/>
      <c r="ADB427" s="199"/>
      <c r="ADC427" s="199"/>
      <c r="ADD427" s="199"/>
      <c r="ADE427" s="199"/>
      <c r="ADF427" s="199"/>
      <c r="ADG427" s="199"/>
      <c r="ADH427" s="199"/>
      <c r="ADI427" s="199"/>
      <c r="ADJ427" s="199"/>
      <c r="ADK427" s="199"/>
      <c r="ADL427" s="199"/>
      <c r="ADM427" s="199"/>
      <c r="ADN427" s="199"/>
      <c r="ADO427" s="199"/>
      <c r="ADP427" s="199"/>
      <c r="ADQ427" s="199"/>
      <c r="ADR427" s="199"/>
      <c r="ADS427" s="199"/>
      <c r="ADT427" s="199"/>
      <c r="ADU427" s="199"/>
      <c r="ADV427" s="199"/>
      <c r="ADW427" s="199"/>
      <c r="ADX427" s="199"/>
      <c r="ADY427" s="199"/>
      <c r="ADZ427" s="199"/>
      <c r="AEA427" s="199"/>
      <c r="AEB427" s="199"/>
      <c r="AEC427" s="199"/>
      <c r="AED427" s="199"/>
      <c r="AEE427" s="199"/>
      <c r="AEF427" s="199"/>
      <c r="AEG427" s="199"/>
      <c r="AEH427" s="199"/>
      <c r="AEI427" s="199"/>
      <c r="AEJ427" s="199"/>
      <c r="AEK427" s="199"/>
      <c r="AEL427" s="199"/>
      <c r="AEM427" s="199"/>
      <c r="AEN427" s="199"/>
      <c r="AEO427" s="199"/>
      <c r="AEP427" s="199"/>
      <c r="AEQ427" s="199"/>
      <c r="AER427" s="199"/>
      <c r="AES427" s="199"/>
      <c r="AET427" s="199"/>
      <c r="AEU427" s="199"/>
      <c r="AEV427" s="199"/>
      <c r="AEW427" s="199"/>
      <c r="AEX427" s="199"/>
      <c r="AEY427" s="199"/>
      <c r="AEZ427" s="199"/>
      <c r="AFA427" s="199"/>
      <c r="AFB427" s="199"/>
      <c r="AFC427" s="199"/>
      <c r="AFD427" s="199"/>
      <c r="AFE427" s="199"/>
      <c r="AFF427" s="199"/>
      <c r="AFG427" s="199"/>
      <c r="AFH427" s="199"/>
      <c r="AFI427" s="199"/>
      <c r="AFJ427" s="199"/>
      <c r="AFK427" s="199"/>
      <c r="AFL427" s="199"/>
      <c r="AFM427" s="199"/>
      <c r="AFN427" s="199"/>
      <c r="AFO427" s="199"/>
      <c r="AFP427" s="199"/>
      <c r="AFQ427" s="199"/>
      <c r="AFR427" s="199"/>
      <c r="AFS427" s="199"/>
      <c r="AFT427" s="199"/>
      <c r="AFU427" s="199"/>
      <c r="AFV427" s="199"/>
      <c r="AFW427" s="199"/>
      <c r="AFX427" s="199"/>
      <c r="AFY427" s="199"/>
      <c r="AFZ427" s="199"/>
      <c r="AGA427" s="199"/>
      <c r="AGB427" s="199"/>
      <c r="AGC427" s="199"/>
      <c r="AGD427" s="199"/>
      <c r="AGE427" s="199"/>
      <c r="AGF427" s="199"/>
      <c r="AGG427" s="199"/>
      <c r="AGH427" s="199"/>
      <c r="AGI427" s="199"/>
      <c r="AGJ427" s="199"/>
      <c r="AGK427" s="199"/>
      <c r="AGL427" s="199"/>
      <c r="AGM427" s="199"/>
      <c r="AGN427" s="199"/>
      <c r="AGO427" s="199"/>
      <c r="AGP427" s="199"/>
      <c r="AGQ427" s="199"/>
      <c r="AGR427" s="199"/>
      <c r="AGS427" s="199"/>
      <c r="AGT427" s="199"/>
      <c r="AGU427" s="199"/>
      <c r="AGV427" s="199"/>
      <c r="AGW427" s="199"/>
      <c r="AGX427" s="199"/>
      <c r="AGY427" s="199"/>
      <c r="AGZ427" s="199"/>
      <c r="AHA427" s="199"/>
      <c r="AHB427" s="199"/>
      <c r="AHC427" s="199"/>
      <c r="AHD427" s="199"/>
      <c r="AHE427" s="199"/>
      <c r="AHF427" s="199"/>
      <c r="AHG427" s="199"/>
      <c r="AHH427" s="199"/>
      <c r="AHI427" s="199"/>
      <c r="AHJ427" s="199"/>
      <c r="AHK427" s="199"/>
      <c r="AHL427" s="199"/>
      <c r="AHM427" s="199"/>
      <c r="AHN427" s="199"/>
      <c r="AHO427" s="199"/>
      <c r="AHP427" s="199"/>
      <c r="AHQ427" s="199"/>
      <c r="AHR427" s="199"/>
      <c r="AHS427" s="199"/>
      <c r="AHT427" s="199"/>
      <c r="AHU427" s="199"/>
      <c r="AHV427" s="199"/>
      <c r="AHW427" s="199"/>
      <c r="AHX427" s="199"/>
      <c r="AHY427" s="199"/>
      <c r="AHZ427" s="199"/>
      <c r="AIA427" s="199"/>
      <c r="AIB427" s="199"/>
      <c r="AIC427" s="199"/>
      <c r="AID427" s="199"/>
      <c r="AIE427" s="199"/>
      <c r="AIF427" s="199"/>
      <c r="AIG427" s="199"/>
      <c r="AIH427" s="199"/>
      <c r="AII427" s="199"/>
      <c r="AIJ427" s="199"/>
      <c r="AIK427" s="199"/>
      <c r="AIL427" s="199"/>
      <c r="AIM427" s="199"/>
      <c r="AIN427" s="199"/>
      <c r="AIO427" s="199"/>
      <c r="AIP427" s="199"/>
      <c r="AIQ427" s="199"/>
      <c r="AIR427" s="199"/>
      <c r="AIS427" s="199"/>
      <c r="AIT427" s="199"/>
      <c r="AIU427" s="199"/>
      <c r="AIV427" s="199"/>
      <c r="AIW427" s="199"/>
      <c r="AIX427" s="199"/>
      <c r="AIY427" s="199"/>
      <c r="AIZ427" s="199"/>
      <c r="AJA427" s="199"/>
      <c r="AJB427" s="199"/>
      <c r="AJC427" s="199"/>
      <c r="AJD427" s="199"/>
      <c r="AJE427" s="199"/>
      <c r="AJF427" s="199"/>
      <c r="AJG427" s="199"/>
      <c r="AJH427" s="199"/>
      <c r="AJI427" s="199"/>
      <c r="AJJ427" s="199"/>
      <c r="AJK427" s="199"/>
      <c r="AJL427" s="199"/>
      <c r="AJM427" s="199"/>
      <c r="AJN427" s="199"/>
      <c r="AJO427" s="199"/>
      <c r="AJP427" s="199"/>
      <c r="AJQ427" s="199"/>
      <c r="AJR427" s="199"/>
      <c r="AJS427" s="199"/>
      <c r="AJT427" s="199"/>
      <c r="AJU427" s="199"/>
      <c r="AJV427" s="199"/>
      <c r="AJW427" s="199"/>
      <c r="AJX427" s="199"/>
      <c r="AJY427" s="199"/>
      <c r="AJZ427" s="199"/>
      <c r="AKA427" s="199"/>
      <c r="AKB427" s="199"/>
      <c r="AKC427" s="199"/>
      <c r="AKD427" s="199"/>
      <c r="AKE427" s="199"/>
      <c r="AKF427" s="199"/>
      <c r="AKG427" s="199"/>
      <c r="AKH427" s="199"/>
      <c r="AKI427" s="199"/>
      <c r="AKJ427" s="199"/>
      <c r="AKK427" s="199"/>
      <c r="AKL427" s="199"/>
      <c r="AKM427" s="199"/>
      <c r="AKN427" s="199"/>
      <c r="AKO427" s="199"/>
      <c r="AKP427" s="199"/>
      <c r="AKQ427" s="199"/>
      <c r="AKR427" s="199"/>
      <c r="AKS427" s="199"/>
      <c r="AKT427" s="199"/>
      <c r="AKU427" s="199"/>
      <c r="AKV427" s="199"/>
      <c r="AKW427" s="199"/>
      <c r="AKX427" s="199"/>
      <c r="AKY427" s="199"/>
      <c r="AKZ427" s="199"/>
      <c r="ALA427" s="199"/>
      <c r="ALB427" s="199"/>
      <c r="ALC427" s="199"/>
      <c r="ALD427" s="199"/>
      <c r="ALE427" s="199"/>
      <c r="ALF427" s="199"/>
      <c r="ALG427" s="199"/>
      <c r="ALH427" s="199"/>
      <c r="ALI427" s="199"/>
      <c r="ALJ427" s="199"/>
      <c r="ALK427" s="199"/>
      <c r="ALL427" s="199"/>
      <c r="ALM427" s="199"/>
      <c r="ALN427" s="199"/>
      <c r="ALO427" s="199"/>
      <c r="ALP427" s="199"/>
      <c r="ALQ427" s="199"/>
      <c r="ALR427" s="199"/>
      <c r="ALS427" s="199"/>
      <c r="ALT427" s="199"/>
      <c r="ALU427" s="199"/>
      <c r="ALV427" s="199"/>
      <c r="ALW427" s="199"/>
      <c r="ALX427" s="199"/>
      <c r="ALY427" s="199"/>
      <c r="ALZ427" s="199"/>
      <c r="AMA427" s="199"/>
      <c r="AMB427" s="199"/>
      <c r="AMC427" s="199"/>
      <c r="AMD427" s="199"/>
      <c r="AME427" s="199"/>
      <c r="AMF427" s="199"/>
      <c r="AMG427" s="199"/>
      <c r="AMH427" s="199"/>
      <c r="AMI427" s="199"/>
      <c r="AMJ427" s="199"/>
    </row>
    <row r="428" spans="1:1024">
      <c r="A428" s="183"/>
      <c r="B428" s="114"/>
      <c r="C428" s="94"/>
      <c r="D428" s="94"/>
      <c r="E428" s="123"/>
      <c r="F428" s="103"/>
      <c r="G428" s="104"/>
    </row>
    <row r="429" spans="1:1024">
      <c r="A429" s="105" t="s">
        <v>1071</v>
      </c>
      <c r="B429" s="205" t="s">
        <v>441</v>
      </c>
      <c r="C429" s="16"/>
      <c r="D429" s="107" t="s">
        <v>902</v>
      </c>
      <c r="E429" s="117">
        <v>2</v>
      </c>
      <c r="F429" s="20">
        <v>0</v>
      </c>
      <c r="G429" s="109">
        <f>+E429*F429</f>
        <v>0</v>
      </c>
    </row>
    <row r="430" spans="1:1024">
      <c r="A430" s="118"/>
      <c r="B430" s="125" t="s">
        <v>442</v>
      </c>
      <c r="C430" s="94"/>
      <c r="D430" s="94"/>
      <c r="E430" s="95"/>
      <c r="F430" s="96"/>
      <c r="G430" s="97"/>
    </row>
    <row r="431" spans="1:1024">
      <c r="A431" s="134"/>
      <c r="B431" s="93" t="s">
        <v>132</v>
      </c>
      <c r="C431" s="94"/>
      <c r="D431" s="94"/>
      <c r="E431" s="95"/>
      <c r="F431" s="96"/>
      <c r="G431" s="97"/>
    </row>
    <row r="432" spans="1:1024">
      <c r="A432" s="118"/>
      <c r="B432" s="206" t="s">
        <v>443</v>
      </c>
      <c r="C432" s="94"/>
      <c r="D432" s="94"/>
      <c r="E432" s="95"/>
      <c r="F432" s="96"/>
      <c r="G432" s="97"/>
    </row>
    <row r="433" spans="1:7">
      <c r="A433" s="118"/>
      <c r="B433" s="207" t="s">
        <v>444</v>
      </c>
      <c r="C433" s="94"/>
      <c r="D433" s="94"/>
      <c r="E433" s="95"/>
      <c r="F433" s="96"/>
      <c r="G433" s="97"/>
    </row>
    <row r="434" spans="1:7">
      <c r="A434" s="118"/>
      <c r="B434" s="99" t="s">
        <v>445</v>
      </c>
      <c r="C434" s="94"/>
      <c r="D434" s="94"/>
      <c r="E434" s="95"/>
      <c r="F434" s="96"/>
      <c r="G434" s="97"/>
    </row>
    <row r="435" spans="1:7">
      <c r="A435" s="118"/>
      <c r="B435" s="99" t="s">
        <v>446</v>
      </c>
      <c r="C435" s="94"/>
      <c r="D435" s="94"/>
      <c r="E435" s="95"/>
      <c r="F435" s="96"/>
      <c r="G435" s="97"/>
    </row>
    <row r="436" spans="1:7">
      <c r="A436" s="118"/>
      <c r="B436" s="208" t="s">
        <v>447</v>
      </c>
      <c r="C436" s="94"/>
      <c r="D436" s="94"/>
      <c r="E436" s="95"/>
      <c r="F436" s="96"/>
      <c r="G436" s="97"/>
    </row>
    <row r="437" spans="1:7">
      <c r="A437" s="118"/>
      <c r="B437" s="99" t="s">
        <v>448</v>
      </c>
      <c r="C437" s="94"/>
      <c r="D437" s="94"/>
      <c r="E437" s="95"/>
      <c r="F437" s="96"/>
      <c r="G437" s="97"/>
    </row>
    <row r="438" spans="1:7">
      <c r="A438" s="118"/>
      <c r="B438" s="99" t="s">
        <v>449</v>
      </c>
      <c r="C438" s="94"/>
      <c r="D438" s="94"/>
      <c r="E438" s="95"/>
      <c r="F438" s="96"/>
      <c r="G438" s="97"/>
    </row>
    <row r="439" spans="1:7">
      <c r="A439" s="118"/>
      <c r="B439" s="99" t="s">
        <v>450</v>
      </c>
      <c r="C439" s="94"/>
      <c r="D439" s="94"/>
      <c r="E439" s="95"/>
      <c r="F439" s="96"/>
      <c r="G439" s="97"/>
    </row>
    <row r="440" spans="1:7">
      <c r="A440" s="118"/>
      <c r="B440" s="99" t="s">
        <v>451</v>
      </c>
      <c r="C440" s="94"/>
      <c r="D440" s="94"/>
      <c r="E440" s="95"/>
      <c r="F440" s="96"/>
      <c r="G440" s="97"/>
    </row>
    <row r="441" spans="1:7">
      <c r="A441" s="118"/>
      <c r="B441" s="99" t="s">
        <v>452</v>
      </c>
      <c r="C441" s="94"/>
      <c r="D441" s="94"/>
      <c r="E441" s="95"/>
      <c r="F441" s="96"/>
      <c r="G441" s="97"/>
    </row>
    <row r="442" spans="1:7">
      <c r="A442" s="118"/>
      <c r="B442" s="99" t="s">
        <v>453</v>
      </c>
      <c r="C442" s="94"/>
      <c r="D442" s="94"/>
      <c r="E442" s="95"/>
      <c r="F442" s="96"/>
      <c r="G442" s="97"/>
    </row>
    <row r="443" spans="1:7">
      <c r="A443" s="118"/>
      <c r="B443" s="99" t="s">
        <v>454</v>
      </c>
      <c r="C443" s="94"/>
      <c r="D443" s="94"/>
      <c r="E443" s="95"/>
      <c r="F443" s="96"/>
      <c r="G443" s="97"/>
    </row>
    <row r="444" spans="1:7">
      <c r="A444" s="118"/>
      <c r="B444" s="99" t="s">
        <v>455</v>
      </c>
      <c r="C444" s="94"/>
      <c r="D444" s="94"/>
      <c r="E444" s="95"/>
      <c r="F444" s="96"/>
      <c r="G444" s="97"/>
    </row>
    <row r="445" spans="1:7">
      <c r="A445" s="118"/>
      <c r="B445" s="208" t="s">
        <v>456</v>
      </c>
      <c r="C445" s="94"/>
      <c r="D445" s="94"/>
      <c r="E445" s="95"/>
      <c r="F445" s="96"/>
      <c r="G445" s="97"/>
    </row>
    <row r="446" spans="1:7">
      <c r="A446" s="118"/>
      <c r="B446" s="99" t="s">
        <v>457</v>
      </c>
      <c r="C446" s="94"/>
      <c r="D446" s="94"/>
      <c r="E446" s="95"/>
      <c r="F446" s="96"/>
      <c r="G446" s="97"/>
    </row>
    <row r="447" spans="1:7">
      <c r="A447" s="118"/>
      <c r="B447" s="126" t="s">
        <v>458</v>
      </c>
      <c r="C447" s="94"/>
      <c r="D447" s="94"/>
      <c r="E447" s="95"/>
      <c r="F447" s="96"/>
      <c r="G447" s="97"/>
    </row>
    <row r="448" spans="1:7">
      <c r="A448" s="118"/>
      <c r="B448" s="99" t="s">
        <v>459</v>
      </c>
      <c r="C448" s="94"/>
      <c r="D448" s="94"/>
      <c r="E448" s="95"/>
      <c r="F448" s="96"/>
      <c r="G448" s="97"/>
    </row>
    <row r="449" spans="1:7">
      <c r="A449" s="118"/>
      <c r="B449" s="99" t="s">
        <v>1099</v>
      </c>
      <c r="C449" s="94"/>
      <c r="D449" s="94"/>
      <c r="E449" s="95"/>
      <c r="F449" s="96"/>
      <c r="G449" s="97"/>
    </row>
    <row r="450" spans="1:7">
      <c r="A450" s="127"/>
      <c r="B450" s="114"/>
      <c r="C450" s="94"/>
      <c r="D450" s="94"/>
      <c r="E450" s="102"/>
      <c r="F450" s="103"/>
      <c r="G450" s="104"/>
    </row>
    <row r="451" spans="1:7">
      <c r="A451" s="105" t="s">
        <v>1072</v>
      </c>
      <c r="B451" s="205" t="s">
        <v>461</v>
      </c>
      <c r="C451" s="16"/>
      <c r="D451" s="107" t="s">
        <v>902</v>
      </c>
      <c r="E451" s="108">
        <v>7</v>
      </c>
      <c r="F451" s="20">
        <v>0</v>
      </c>
      <c r="G451" s="109">
        <f>+E451*F451</f>
        <v>0</v>
      </c>
    </row>
    <row r="452" spans="1:7">
      <c r="A452" s="118"/>
      <c r="B452" s="164" t="s">
        <v>462</v>
      </c>
      <c r="C452" s="94"/>
      <c r="D452" s="94"/>
      <c r="E452" s="120"/>
      <c r="F452" s="96"/>
      <c r="G452" s="97"/>
    </row>
    <row r="453" spans="1:7">
      <c r="A453" s="134"/>
      <c r="B453" s="93" t="s">
        <v>132</v>
      </c>
      <c r="C453" s="94"/>
      <c r="D453" s="94"/>
      <c r="E453" s="95"/>
      <c r="F453" s="96"/>
      <c r="G453" s="97"/>
    </row>
    <row r="454" spans="1:7">
      <c r="A454" s="118"/>
      <c r="B454" s="206" t="s">
        <v>463</v>
      </c>
      <c r="C454" s="94"/>
      <c r="D454" s="94"/>
      <c r="E454" s="95"/>
      <c r="F454" s="96"/>
      <c r="G454" s="97"/>
    </row>
    <row r="455" spans="1:7">
      <c r="A455" s="118"/>
      <c r="B455" s="93" t="s">
        <v>464</v>
      </c>
      <c r="C455" s="94"/>
      <c r="D455" s="94"/>
      <c r="E455" s="95"/>
      <c r="F455" s="96"/>
      <c r="G455" s="97"/>
    </row>
    <row r="456" spans="1:7">
      <c r="A456" s="118"/>
      <c r="B456" s="99" t="s">
        <v>465</v>
      </c>
      <c r="C456" s="94"/>
      <c r="D456" s="94"/>
      <c r="E456" s="95"/>
      <c r="F456" s="96"/>
      <c r="G456" s="97"/>
    </row>
    <row r="457" spans="1:7">
      <c r="A457" s="118"/>
      <c r="B457" s="99" t="s">
        <v>446</v>
      </c>
      <c r="C457" s="94"/>
      <c r="D457" s="94"/>
      <c r="E457" s="95"/>
      <c r="F457" s="96"/>
      <c r="G457" s="97"/>
    </row>
    <row r="458" spans="1:7">
      <c r="A458" s="118"/>
      <c r="B458" s="208" t="s">
        <v>447</v>
      </c>
      <c r="C458" s="94"/>
      <c r="D458" s="94"/>
      <c r="E458" s="95"/>
      <c r="F458" s="96"/>
      <c r="G458" s="97"/>
    </row>
    <row r="459" spans="1:7">
      <c r="A459" s="118"/>
      <c r="B459" s="99" t="s">
        <v>466</v>
      </c>
      <c r="C459" s="94"/>
      <c r="D459" s="94"/>
      <c r="E459" s="95"/>
      <c r="F459" s="96"/>
      <c r="G459" s="97"/>
    </row>
    <row r="460" spans="1:7">
      <c r="A460" s="118"/>
      <c r="B460" s="99" t="s">
        <v>449</v>
      </c>
      <c r="C460" s="94"/>
      <c r="D460" s="94"/>
      <c r="E460" s="95"/>
      <c r="F460" s="96"/>
      <c r="G460" s="97"/>
    </row>
    <row r="461" spans="1:7">
      <c r="A461" s="118"/>
      <c r="B461" s="99" t="s">
        <v>450</v>
      </c>
      <c r="C461" s="94"/>
      <c r="D461" s="94"/>
      <c r="E461" s="95"/>
      <c r="F461" s="96"/>
      <c r="G461" s="97"/>
    </row>
    <row r="462" spans="1:7">
      <c r="A462" s="118"/>
      <c r="B462" s="99" t="s">
        <v>451</v>
      </c>
      <c r="C462" s="94"/>
      <c r="D462" s="94"/>
      <c r="E462" s="95"/>
      <c r="F462" s="96"/>
      <c r="G462" s="97"/>
    </row>
    <row r="463" spans="1:7">
      <c r="A463" s="118"/>
      <c r="B463" s="99" t="s">
        <v>452</v>
      </c>
      <c r="C463" s="94"/>
      <c r="D463" s="94"/>
      <c r="E463" s="95"/>
      <c r="F463" s="96"/>
      <c r="G463" s="97"/>
    </row>
    <row r="464" spans="1:7">
      <c r="A464" s="118"/>
      <c r="B464" s="99" t="s">
        <v>453</v>
      </c>
      <c r="C464" s="94"/>
      <c r="D464" s="94"/>
      <c r="E464" s="95"/>
      <c r="F464" s="96"/>
      <c r="G464" s="97"/>
    </row>
    <row r="465" spans="1:7">
      <c r="A465" s="118"/>
      <c r="B465" s="99" t="s">
        <v>454</v>
      </c>
      <c r="C465" s="94"/>
      <c r="D465" s="94"/>
      <c r="E465" s="95"/>
      <c r="F465" s="96"/>
      <c r="G465" s="97"/>
    </row>
    <row r="466" spans="1:7">
      <c r="A466" s="118"/>
      <c r="B466" s="99" t="s">
        <v>455</v>
      </c>
      <c r="C466" s="94"/>
      <c r="D466" s="94"/>
      <c r="E466" s="95"/>
      <c r="F466" s="96"/>
      <c r="G466" s="97"/>
    </row>
    <row r="467" spans="1:7">
      <c r="A467" s="118"/>
      <c r="B467" s="208" t="s">
        <v>456</v>
      </c>
      <c r="C467" s="94"/>
      <c r="D467" s="94"/>
      <c r="E467" s="95"/>
      <c r="F467" s="96"/>
      <c r="G467" s="97"/>
    </row>
    <row r="468" spans="1:7">
      <c r="A468" s="118"/>
      <c r="B468" s="99" t="s">
        <v>457</v>
      </c>
      <c r="C468" s="94"/>
      <c r="D468" s="94"/>
      <c r="E468" s="95"/>
      <c r="F468" s="96"/>
      <c r="G468" s="97"/>
    </row>
    <row r="469" spans="1:7">
      <c r="A469" s="118"/>
      <c r="B469" s="126" t="s">
        <v>458</v>
      </c>
      <c r="C469" s="94"/>
      <c r="D469" s="94"/>
      <c r="E469" s="95"/>
      <c r="F469" s="96"/>
      <c r="G469" s="97"/>
    </row>
    <row r="470" spans="1:7">
      <c r="A470" s="118"/>
      <c r="B470" s="99" t="s">
        <v>459</v>
      </c>
      <c r="C470" s="94"/>
      <c r="D470" s="94"/>
      <c r="E470" s="95"/>
      <c r="F470" s="96"/>
      <c r="G470" s="97"/>
    </row>
    <row r="471" spans="1:7">
      <c r="A471" s="118"/>
      <c r="B471" s="99" t="s">
        <v>460</v>
      </c>
      <c r="C471" s="94"/>
      <c r="D471" s="94"/>
      <c r="E471" s="95"/>
      <c r="F471" s="96"/>
      <c r="G471" s="97"/>
    </row>
    <row r="472" spans="1:7">
      <c r="A472" s="127"/>
      <c r="B472" s="114"/>
      <c r="C472" s="94"/>
      <c r="D472" s="94"/>
      <c r="E472" s="102"/>
      <c r="F472" s="103"/>
      <c r="G472" s="104"/>
    </row>
    <row r="473" spans="1:7">
      <c r="A473" s="105" t="s">
        <v>1073</v>
      </c>
      <c r="B473" s="176" t="s">
        <v>467</v>
      </c>
      <c r="C473" s="16"/>
      <c r="D473" s="107" t="s">
        <v>902</v>
      </c>
      <c r="E473" s="108">
        <v>1</v>
      </c>
      <c r="F473" s="20">
        <v>0</v>
      </c>
      <c r="G473" s="109">
        <f>+E473*F473</f>
        <v>0</v>
      </c>
    </row>
    <row r="474" spans="1:7">
      <c r="A474" s="118"/>
      <c r="B474" s="177" t="s">
        <v>468</v>
      </c>
      <c r="C474" s="94"/>
      <c r="D474" s="94"/>
      <c r="E474" s="120"/>
      <c r="F474" s="96"/>
      <c r="G474" s="97"/>
    </row>
    <row r="475" spans="1:7">
      <c r="A475" s="134"/>
      <c r="B475" s="93" t="s">
        <v>132</v>
      </c>
      <c r="C475" s="94"/>
      <c r="D475" s="94"/>
      <c r="E475" s="120"/>
      <c r="F475" s="96"/>
      <c r="G475" s="97"/>
    </row>
    <row r="476" spans="1:7">
      <c r="A476" s="118"/>
      <c r="B476" s="93" t="s">
        <v>469</v>
      </c>
      <c r="C476" s="94"/>
      <c r="D476" s="94"/>
      <c r="E476" s="120"/>
      <c r="F476" s="96"/>
      <c r="G476" s="97"/>
    </row>
    <row r="477" spans="1:7">
      <c r="A477" s="118"/>
      <c r="B477" s="93" t="s">
        <v>470</v>
      </c>
      <c r="C477" s="94"/>
      <c r="D477" s="94"/>
      <c r="E477" s="120"/>
      <c r="F477" s="96"/>
      <c r="G477" s="97"/>
    </row>
    <row r="478" spans="1:7">
      <c r="A478" s="118"/>
      <c r="B478" s="93" t="s">
        <v>471</v>
      </c>
      <c r="C478" s="94"/>
      <c r="D478" s="94"/>
      <c r="E478" s="120"/>
      <c r="F478" s="96"/>
      <c r="G478" s="97"/>
    </row>
    <row r="479" spans="1:7">
      <c r="A479" s="118"/>
      <c r="B479" s="93" t="s">
        <v>472</v>
      </c>
      <c r="C479" s="94"/>
      <c r="D479" s="94"/>
      <c r="E479" s="120"/>
      <c r="F479" s="96"/>
      <c r="G479" s="97"/>
    </row>
    <row r="480" spans="1:7">
      <c r="A480" s="118"/>
      <c r="B480" s="93" t="s">
        <v>473</v>
      </c>
      <c r="C480" s="94"/>
      <c r="D480" s="94"/>
      <c r="E480" s="120"/>
      <c r="F480" s="96"/>
      <c r="G480" s="97"/>
    </row>
    <row r="481" spans="1:7">
      <c r="A481" s="118"/>
      <c r="B481" s="93" t="s">
        <v>474</v>
      </c>
      <c r="C481" s="94"/>
      <c r="D481" s="94"/>
      <c r="E481" s="120"/>
      <c r="F481" s="96"/>
      <c r="G481" s="97"/>
    </row>
    <row r="482" spans="1:7">
      <c r="A482" s="127"/>
      <c r="B482" s="209"/>
      <c r="C482" s="94"/>
      <c r="D482" s="94"/>
      <c r="E482" s="123"/>
      <c r="F482" s="103"/>
      <c r="G482" s="104"/>
    </row>
    <row r="483" spans="1:7">
      <c r="A483" s="105" t="s">
        <v>1074</v>
      </c>
      <c r="B483" s="116" t="s">
        <v>475</v>
      </c>
      <c r="C483" s="16"/>
      <c r="D483" s="107" t="s">
        <v>902</v>
      </c>
      <c r="E483" s="108">
        <v>4</v>
      </c>
      <c r="F483" s="20">
        <v>0</v>
      </c>
      <c r="G483" s="109">
        <f>+E483*F483</f>
        <v>0</v>
      </c>
    </row>
    <row r="484" spans="1:7">
      <c r="A484" s="118"/>
      <c r="B484" s="93" t="s">
        <v>476</v>
      </c>
      <c r="C484" s="94"/>
      <c r="D484" s="94"/>
      <c r="E484" s="120"/>
      <c r="F484" s="96"/>
      <c r="G484" s="97"/>
    </row>
    <row r="485" spans="1:7">
      <c r="A485" s="134"/>
      <c r="B485" s="93" t="s">
        <v>132</v>
      </c>
      <c r="C485" s="94"/>
      <c r="D485" s="94"/>
      <c r="E485" s="120"/>
      <c r="F485" s="96"/>
      <c r="G485" s="97"/>
    </row>
    <row r="486" spans="1:7">
      <c r="A486" s="118"/>
      <c r="B486" s="93" t="s">
        <v>477</v>
      </c>
      <c r="C486" s="94"/>
      <c r="D486" s="94"/>
      <c r="E486" s="120"/>
      <c r="F486" s="96"/>
      <c r="G486" s="97"/>
    </row>
    <row r="487" spans="1:7">
      <c r="A487" s="118"/>
      <c r="B487" s="93" t="s">
        <v>478</v>
      </c>
      <c r="C487" s="94"/>
      <c r="D487" s="94"/>
      <c r="E487" s="120"/>
      <c r="F487" s="96"/>
      <c r="G487" s="97"/>
    </row>
    <row r="488" spans="1:7">
      <c r="A488" s="118"/>
      <c r="B488" s="93" t="s">
        <v>479</v>
      </c>
      <c r="C488" s="94"/>
      <c r="D488" s="94"/>
      <c r="E488" s="120"/>
      <c r="F488" s="96"/>
      <c r="G488" s="97"/>
    </row>
    <row r="489" spans="1:7">
      <c r="A489" s="118"/>
      <c r="B489" s="93" t="s">
        <v>480</v>
      </c>
      <c r="C489" s="94"/>
      <c r="D489" s="94"/>
      <c r="E489" s="120"/>
      <c r="F489" s="96"/>
      <c r="G489" s="97"/>
    </row>
    <row r="490" spans="1:7">
      <c r="A490" s="118"/>
      <c r="B490" s="93" t="s">
        <v>481</v>
      </c>
      <c r="C490" s="94"/>
      <c r="D490" s="94"/>
      <c r="E490" s="120"/>
      <c r="F490" s="96"/>
      <c r="G490" s="97"/>
    </row>
    <row r="491" spans="1:7">
      <c r="A491" s="118"/>
      <c r="B491" s="93" t="s">
        <v>482</v>
      </c>
      <c r="C491" s="94"/>
      <c r="D491" s="94"/>
      <c r="E491" s="120"/>
      <c r="F491" s="96"/>
      <c r="G491" s="97"/>
    </row>
    <row r="492" spans="1:7">
      <c r="A492" s="118"/>
      <c r="B492" s="93" t="s">
        <v>483</v>
      </c>
      <c r="C492" s="94"/>
      <c r="D492" s="94"/>
      <c r="E492" s="120"/>
      <c r="F492" s="96"/>
      <c r="G492" s="97"/>
    </row>
    <row r="493" spans="1:7">
      <c r="A493" s="118"/>
      <c r="B493" s="93" t="s">
        <v>484</v>
      </c>
      <c r="C493" s="94"/>
      <c r="D493" s="94"/>
      <c r="E493" s="120"/>
      <c r="F493" s="96"/>
      <c r="G493" s="97"/>
    </row>
    <row r="494" spans="1:7">
      <c r="A494" s="118"/>
      <c r="B494" s="126" t="s">
        <v>485</v>
      </c>
      <c r="C494" s="94"/>
      <c r="D494" s="94"/>
      <c r="E494" s="120"/>
      <c r="F494" s="96"/>
      <c r="G494" s="97"/>
    </row>
    <row r="495" spans="1:7">
      <c r="A495" s="118"/>
      <c r="B495" s="99" t="s">
        <v>486</v>
      </c>
      <c r="C495" s="94"/>
      <c r="D495" s="94"/>
      <c r="E495" s="120"/>
      <c r="F495" s="96"/>
      <c r="G495" s="97"/>
    </row>
    <row r="496" spans="1:7">
      <c r="A496" s="118"/>
      <c r="B496" s="93" t="s">
        <v>487</v>
      </c>
      <c r="C496" s="94"/>
      <c r="D496" s="94"/>
      <c r="E496" s="120"/>
      <c r="F496" s="96"/>
      <c r="G496" s="97"/>
    </row>
    <row r="497" spans="1:7">
      <c r="A497" s="127"/>
      <c r="B497" s="175"/>
      <c r="C497" s="94"/>
      <c r="D497" s="94"/>
      <c r="E497" s="123"/>
      <c r="F497" s="103"/>
      <c r="G497" s="104"/>
    </row>
    <row r="498" spans="1:7">
      <c r="A498" s="105" t="s">
        <v>1075</v>
      </c>
      <c r="B498" s="205" t="s">
        <v>488</v>
      </c>
      <c r="C498" s="16"/>
      <c r="D498" s="107" t="s">
        <v>902</v>
      </c>
      <c r="E498" s="108">
        <v>5</v>
      </c>
      <c r="F498" s="20">
        <v>0</v>
      </c>
      <c r="G498" s="109">
        <f>+E498*F498</f>
        <v>0</v>
      </c>
    </row>
    <row r="499" spans="1:7">
      <c r="A499" s="118"/>
      <c r="B499" s="164" t="s">
        <v>181</v>
      </c>
      <c r="C499" s="94"/>
      <c r="D499" s="94"/>
      <c r="E499" s="120"/>
      <c r="F499" s="96"/>
      <c r="G499" s="97"/>
    </row>
    <row r="500" spans="1:7">
      <c r="A500" s="134"/>
      <c r="B500" s="93" t="s">
        <v>262</v>
      </c>
      <c r="C500" s="94"/>
      <c r="D500" s="94"/>
      <c r="E500" s="120"/>
      <c r="F500" s="96"/>
      <c r="G500" s="97"/>
    </row>
    <row r="501" spans="1:7">
      <c r="A501" s="134"/>
      <c r="B501" s="125" t="s">
        <v>489</v>
      </c>
      <c r="C501" s="94"/>
      <c r="D501" s="94"/>
      <c r="E501" s="120"/>
      <c r="F501" s="96"/>
      <c r="G501" s="97"/>
    </row>
    <row r="502" spans="1:7">
      <c r="A502" s="134"/>
      <c r="B502" s="93" t="s">
        <v>464</v>
      </c>
      <c r="C502" s="94"/>
      <c r="D502" s="94"/>
      <c r="E502" s="120"/>
      <c r="F502" s="96"/>
      <c r="G502" s="97"/>
    </row>
    <row r="503" spans="1:7">
      <c r="A503" s="134"/>
      <c r="B503" s="99" t="s">
        <v>465</v>
      </c>
      <c r="C503" s="94"/>
      <c r="D503" s="94"/>
      <c r="E503" s="120"/>
      <c r="F503" s="96"/>
      <c r="G503" s="97"/>
    </row>
    <row r="504" spans="1:7">
      <c r="A504" s="134"/>
      <c r="B504" s="99" t="s">
        <v>490</v>
      </c>
      <c r="C504" s="94"/>
      <c r="D504" s="94"/>
      <c r="E504" s="120"/>
      <c r="F504" s="96"/>
      <c r="G504" s="97"/>
    </row>
    <row r="505" spans="1:7">
      <c r="A505" s="134"/>
      <c r="B505" s="208" t="s">
        <v>491</v>
      </c>
      <c r="C505" s="94"/>
      <c r="D505" s="94"/>
      <c r="E505" s="120"/>
      <c r="F505" s="96"/>
      <c r="G505" s="97"/>
    </row>
    <row r="506" spans="1:7">
      <c r="A506" s="134"/>
      <c r="B506" s="99" t="s">
        <v>492</v>
      </c>
      <c r="C506" s="94"/>
      <c r="D506" s="94"/>
      <c r="E506" s="120"/>
      <c r="F506" s="96"/>
      <c r="G506" s="97"/>
    </row>
    <row r="507" spans="1:7">
      <c r="A507" s="134"/>
      <c r="B507" s="99" t="s">
        <v>493</v>
      </c>
      <c r="C507" s="94"/>
      <c r="D507" s="94"/>
      <c r="E507" s="120"/>
      <c r="F507" s="96"/>
      <c r="G507" s="97"/>
    </row>
    <row r="508" spans="1:7">
      <c r="A508" s="134"/>
      <c r="B508" s="99" t="s">
        <v>494</v>
      </c>
      <c r="C508" s="94"/>
      <c r="D508" s="94"/>
      <c r="E508" s="120"/>
      <c r="F508" s="96"/>
      <c r="G508" s="97"/>
    </row>
    <row r="509" spans="1:7">
      <c r="A509" s="134"/>
      <c r="B509" s="99" t="s">
        <v>495</v>
      </c>
      <c r="C509" s="94"/>
      <c r="D509" s="94"/>
      <c r="E509" s="120"/>
      <c r="F509" s="96"/>
      <c r="G509" s="97"/>
    </row>
    <row r="510" spans="1:7">
      <c r="A510" s="134"/>
      <c r="B510" s="99" t="s">
        <v>496</v>
      </c>
      <c r="C510" s="94"/>
      <c r="D510" s="94"/>
      <c r="E510" s="120"/>
      <c r="F510" s="96"/>
      <c r="G510" s="97"/>
    </row>
    <row r="511" spans="1:7">
      <c r="A511" s="134"/>
      <c r="B511" s="99" t="s">
        <v>497</v>
      </c>
      <c r="C511" s="94"/>
      <c r="D511" s="94"/>
      <c r="E511" s="120"/>
      <c r="F511" s="96"/>
      <c r="G511" s="97"/>
    </row>
    <row r="512" spans="1:7">
      <c r="A512" s="134"/>
      <c r="B512" s="99" t="s">
        <v>498</v>
      </c>
      <c r="C512" s="94"/>
      <c r="D512" s="94"/>
      <c r="E512" s="120"/>
      <c r="F512" s="96"/>
      <c r="G512" s="97"/>
    </row>
    <row r="513" spans="1:7">
      <c r="A513" s="134"/>
      <c r="B513" s="99" t="s">
        <v>499</v>
      </c>
      <c r="C513" s="94"/>
      <c r="D513" s="94"/>
      <c r="E513" s="120"/>
      <c r="F513" s="96"/>
      <c r="G513" s="97"/>
    </row>
    <row r="514" spans="1:7">
      <c r="A514" s="127"/>
      <c r="B514" s="186"/>
      <c r="C514" s="94"/>
      <c r="D514" s="94"/>
      <c r="E514" s="123"/>
      <c r="F514" s="103"/>
      <c r="G514" s="104"/>
    </row>
    <row r="515" spans="1:7">
      <c r="A515" s="105" t="s">
        <v>1076</v>
      </c>
      <c r="B515" s="210" t="s">
        <v>1134</v>
      </c>
      <c r="C515" s="16"/>
      <c r="D515" s="107" t="s">
        <v>902</v>
      </c>
      <c r="E515" s="108">
        <v>1</v>
      </c>
      <c r="F515" s="20">
        <v>0</v>
      </c>
      <c r="G515" s="109">
        <f>+E515*F515</f>
        <v>0</v>
      </c>
    </row>
    <row r="516" spans="1:7">
      <c r="A516" s="118"/>
      <c r="B516" s="126" t="s">
        <v>500</v>
      </c>
      <c r="C516" s="94"/>
      <c r="D516" s="94"/>
      <c r="E516" s="120"/>
      <c r="F516" s="96"/>
      <c r="G516" s="97"/>
    </row>
    <row r="517" spans="1:7">
      <c r="A517" s="134"/>
      <c r="B517" s="93" t="s">
        <v>132</v>
      </c>
      <c r="C517" s="94"/>
      <c r="D517" s="94"/>
      <c r="E517" s="120"/>
      <c r="F517" s="96"/>
      <c r="G517" s="97"/>
    </row>
    <row r="518" spans="1:7">
      <c r="A518" s="148"/>
      <c r="B518" s="211" t="s">
        <v>501</v>
      </c>
      <c r="C518" s="94"/>
      <c r="D518" s="94"/>
      <c r="E518" s="182"/>
      <c r="F518" s="151"/>
      <c r="G518" s="152"/>
    </row>
    <row r="519" spans="1:7">
      <c r="A519" s="118"/>
      <c r="B519" s="206" t="s">
        <v>502</v>
      </c>
      <c r="C519" s="94"/>
      <c r="D519" s="94"/>
      <c r="E519" s="120"/>
      <c r="F519" s="96"/>
      <c r="G519" s="97"/>
    </row>
    <row r="520" spans="1:7">
      <c r="A520" s="118"/>
      <c r="B520" s="206" t="s">
        <v>981</v>
      </c>
      <c r="C520" s="94"/>
      <c r="D520" s="94"/>
      <c r="E520" s="120"/>
      <c r="F520" s="96"/>
      <c r="G520" s="97"/>
    </row>
    <row r="521" spans="1:7" ht="33" customHeight="1">
      <c r="A521" s="118"/>
      <c r="B521" s="212" t="s">
        <v>982</v>
      </c>
      <c r="C521" s="94"/>
      <c r="D521" s="94"/>
      <c r="E521" s="120"/>
      <c r="F521" s="96"/>
      <c r="G521" s="97"/>
    </row>
    <row r="522" spans="1:7" hidden="1">
      <c r="A522" s="118"/>
      <c r="B522" s="213" t="s">
        <v>983</v>
      </c>
      <c r="C522" s="94"/>
      <c r="D522" s="94"/>
      <c r="E522" s="120"/>
      <c r="F522" s="96"/>
      <c r="G522" s="97"/>
    </row>
    <row r="523" spans="1:7" ht="25.5" hidden="1">
      <c r="A523" s="118"/>
      <c r="B523" s="211" t="s">
        <v>984</v>
      </c>
      <c r="C523" s="94"/>
      <c r="D523" s="94"/>
      <c r="E523" s="120"/>
      <c r="F523" s="96"/>
      <c r="G523" s="97"/>
    </row>
    <row r="524" spans="1:7" ht="25.5" hidden="1">
      <c r="A524" s="118"/>
      <c r="B524" s="211" t="s">
        <v>503</v>
      </c>
      <c r="C524" s="94"/>
      <c r="D524" s="94"/>
      <c r="E524" s="120"/>
      <c r="F524" s="96"/>
      <c r="G524" s="97"/>
    </row>
    <row r="525" spans="1:7" ht="25.5" hidden="1">
      <c r="A525" s="118"/>
      <c r="B525" s="211" t="s">
        <v>985</v>
      </c>
      <c r="C525" s="94"/>
      <c r="D525" s="94"/>
      <c r="E525" s="120"/>
      <c r="F525" s="96"/>
      <c r="G525" s="97"/>
    </row>
    <row r="526" spans="1:7" hidden="1">
      <c r="A526" s="118"/>
      <c r="B526" s="206" t="s">
        <v>986</v>
      </c>
      <c r="C526" s="94"/>
      <c r="D526" s="94"/>
      <c r="E526" s="120"/>
      <c r="F526" s="96"/>
      <c r="G526" s="97"/>
    </row>
    <row r="527" spans="1:7">
      <c r="A527" s="118"/>
      <c r="B527" s="212" t="s">
        <v>987</v>
      </c>
      <c r="C527" s="94"/>
      <c r="D527" s="94"/>
      <c r="E527" s="120"/>
      <c r="F527" s="96"/>
      <c r="G527" s="97"/>
    </row>
    <row r="528" spans="1:7" ht="25.5">
      <c r="A528" s="118"/>
      <c r="B528" s="212" t="s">
        <v>988</v>
      </c>
      <c r="C528" s="94"/>
      <c r="D528" s="94"/>
      <c r="E528" s="120"/>
      <c r="F528" s="96"/>
      <c r="G528" s="97"/>
    </row>
    <row r="529" spans="1:7">
      <c r="A529" s="118"/>
      <c r="B529" s="212" t="s">
        <v>989</v>
      </c>
      <c r="C529" s="94"/>
      <c r="D529" s="94"/>
      <c r="E529" s="120"/>
      <c r="F529" s="96"/>
      <c r="G529" s="97"/>
    </row>
    <row r="530" spans="1:7">
      <c r="A530" s="118"/>
      <c r="B530" s="206" t="s">
        <v>990</v>
      </c>
      <c r="C530" s="94"/>
      <c r="D530" s="94"/>
      <c r="E530" s="120"/>
      <c r="F530" s="96"/>
      <c r="G530" s="97"/>
    </row>
    <row r="531" spans="1:7">
      <c r="A531" s="118"/>
      <c r="B531" s="213" t="s">
        <v>991</v>
      </c>
      <c r="C531" s="94"/>
      <c r="D531" s="94"/>
      <c r="E531" s="120"/>
      <c r="F531" s="96"/>
      <c r="G531" s="97"/>
    </row>
    <row r="532" spans="1:7" ht="38.25">
      <c r="A532" s="118"/>
      <c r="B532" s="211" t="s">
        <v>992</v>
      </c>
      <c r="C532" s="94"/>
      <c r="D532" s="94"/>
      <c r="E532" s="120"/>
      <c r="F532" s="96"/>
      <c r="G532" s="97"/>
    </row>
    <row r="533" spans="1:7">
      <c r="A533" s="118"/>
      <c r="B533" s="206" t="s">
        <v>993</v>
      </c>
      <c r="C533" s="94"/>
      <c r="D533" s="94"/>
      <c r="E533" s="120"/>
      <c r="F533" s="96"/>
      <c r="G533" s="97"/>
    </row>
    <row r="534" spans="1:7">
      <c r="A534" s="118"/>
      <c r="B534" s="206" t="s">
        <v>994</v>
      </c>
      <c r="C534" s="94"/>
      <c r="D534" s="94"/>
      <c r="E534" s="120"/>
      <c r="F534" s="96"/>
      <c r="G534" s="97"/>
    </row>
    <row r="535" spans="1:7">
      <c r="A535" s="118"/>
      <c r="B535" s="206" t="s">
        <v>995</v>
      </c>
      <c r="C535" s="94"/>
      <c r="D535" s="94"/>
      <c r="E535" s="120"/>
      <c r="F535" s="96"/>
      <c r="G535" s="97"/>
    </row>
    <row r="536" spans="1:7" ht="38.25">
      <c r="A536" s="118"/>
      <c r="B536" s="211" t="s">
        <v>996</v>
      </c>
      <c r="C536" s="94"/>
      <c r="D536" s="94"/>
      <c r="E536" s="120"/>
      <c r="F536" s="96"/>
      <c r="G536" s="97"/>
    </row>
    <row r="537" spans="1:7">
      <c r="A537" s="118"/>
      <c r="B537" s="211" t="s">
        <v>504</v>
      </c>
      <c r="C537" s="94"/>
      <c r="D537" s="94"/>
      <c r="E537" s="120"/>
      <c r="F537" s="96"/>
      <c r="G537" s="97"/>
    </row>
    <row r="538" spans="1:7">
      <c r="A538" s="118"/>
      <c r="B538" s="214" t="s">
        <v>997</v>
      </c>
      <c r="C538" s="94"/>
      <c r="D538" s="94"/>
      <c r="E538" s="120"/>
      <c r="F538" s="96"/>
      <c r="G538" s="97"/>
    </row>
    <row r="539" spans="1:7">
      <c r="A539" s="118"/>
      <c r="B539" s="211" t="s">
        <v>998</v>
      </c>
      <c r="C539" s="94"/>
      <c r="D539" s="94"/>
      <c r="E539" s="120"/>
      <c r="F539" s="96"/>
      <c r="G539" s="97"/>
    </row>
    <row r="540" spans="1:7" ht="25.5">
      <c r="A540" s="118"/>
      <c r="B540" s="211" t="s">
        <v>999</v>
      </c>
      <c r="C540" s="94"/>
      <c r="D540" s="94"/>
      <c r="E540" s="120"/>
      <c r="F540" s="96"/>
      <c r="G540" s="97"/>
    </row>
    <row r="541" spans="1:7">
      <c r="A541" s="118"/>
      <c r="B541" s="206" t="s">
        <v>1000</v>
      </c>
      <c r="C541" s="94"/>
      <c r="D541" s="94"/>
      <c r="E541" s="120"/>
      <c r="F541" s="96"/>
      <c r="G541" s="97"/>
    </row>
    <row r="542" spans="1:7">
      <c r="A542" s="118"/>
      <c r="B542" s="206" t="s">
        <v>1001</v>
      </c>
      <c r="C542" s="94"/>
      <c r="D542" s="94"/>
      <c r="E542" s="120"/>
      <c r="F542" s="96"/>
      <c r="G542" s="97"/>
    </row>
    <row r="543" spans="1:7">
      <c r="A543" s="118"/>
      <c r="B543" s="206" t="s">
        <v>1002</v>
      </c>
      <c r="C543" s="94"/>
      <c r="D543" s="94"/>
      <c r="E543" s="120"/>
      <c r="F543" s="96"/>
      <c r="G543" s="97"/>
    </row>
    <row r="544" spans="1:7">
      <c r="A544" s="118"/>
      <c r="B544" s="206" t="s">
        <v>1003</v>
      </c>
      <c r="C544" s="94"/>
      <c r="D544" s="94"/>
      <c r="E544" s="120"/>
      <c r="F544" s="96"/>
      <c r="G544" s="97"/>
    </row>
    <row r="545" spans="1:7">
      <c r="A545" s="118"/>
      <c r="B545" s="206" t="s">
        <v>1004</v>
      </c>
      <c r="C545" s="94"/>
      <c r="D545" s="94"/>
      <c r="E545" s="120"/>
      <c r="F545" s="96"/>
      <c r="G545" s="97"/>
    </row>
    <row r="546" spans="1:7">
      <c r="A546" s="118"/>
      <c r="B546" s="206" t="s">
        <v>1005</v>
      </c>
      <c r="C546" s="94"/>
      <c r="D546" s="94"/>
      <c r="E546" s="120"/>
      <c r="F546" s="96"/>
      <c r="G546" s="97"/>
    </row>
    <row r="547" spans="1:7">
      <c r="A547" s="118"/>
      <c r="B547" s="211" t="s">
        <v>1006</v>
      </c>
      <c r="C547" s="94"/>
      <c r="D547" s="94"/>
      <c r="E547" s="120"/>
      <c r="F547" s="96"/>
      <c r="G547" s="97"/>
    </row>
    <row r="548" spans="1:7">
      <c r="A548" s="118"/>
      <c r="B548" s="206" t="s">
        <v>1007</v>
      </c>
      <c r="C548" s="94"/>
      <c r="D548" s="94"/>
      <c r="E548" s="120"/>
      <c r="F548" s="96"/>
      <c r="G548" s="97"/>
    </row>
    <row r="549" spans="1:7" ht="25.5">
      <c r="A549" s="118"/>
      <c r="B549" s="211" t="s">
        <v>1008</v>
      </c>
      <c r="C549" s="94"/>
      <c r="D549" s="94"/>
      <c r="E549" s="120"/>
      <c r="F549" s="96"/>
      <c r="G549" s="97"/>
    </row>
    <row r="550" spans="1:7">
      <c r="A550" s="118"/>
      <c r="B550" s="213" t="s">
        <v>1009</v>
      </c>
      <c r="C550" s="94"/>
      <c r="D550" s="94"/>
      <c r="E550" s="120"/>
      <c r="F550" s="96"/>
      <c r="G550" s="97"/>
    </row>
    <row r="551" spans="1:7">
      <c r="A551" s="118"/>
      <c r="B551" s="213" t="s">
        <v>505</v>
      </c>
      <c r="C551" s="94"/>
      <c r="D551" s="94"/>
      <c r="E551" s="120"/>
      <c r="F551" s="96"/>
      <c r="G551" s="97"/>
    </row>
    <row r="552" spans="1:7">
      <c r="A552" s="118"/>
      <c r="B552" s="213" t="s">
        <v>1010</v>
      </c>
      <c r="C552" s="94"/>
      <c r="D552" s="94"/>
      <c r="E552" s="120"/>
      <c r="F552" s="96"/>
      <c r="G552" s="97"/>
    </row>
    <row r="553" spans="1:7">
      <c r="A553" s="118"/>
      <c r="B553" s="213" t="s">
        <v>1011</v>
      </c>
      <c r="C553" s="94"/>
      <c r="D553" s="94"/>
      <c r="E553" s="120"/>
      <c r="F553" s="96"/>
      <c r="G553" s="97"/>
    </row>
    <row r="554" spans="1:7">
      <c r="A554" s="127"/>
      <c r="B554" s="215"/>
      <c r="C554" s="94"/>
      <c r="D554" s="94"/>
      <c r="E554" s="123"/>
      <c r="F554" s="103"/>
      <c r="G554" s="104"/>
    </row>
    <row r="555" spans="1:7">
      <c r="A555" s="105" t="s">
        <v>1077</v>
      </c>
      <c r="B555" s="106" t="s">
        <v>506</v>
      </c>
      <c r="C555" s="16"/>
      <c r="D555" s="107" t="s">
        <v>902</v>
      </c>
      <c r="E555" s="108">
        <v>5</v>
      </c>
      <c r="F555" s="20">
        <v>0</v>
      </c>
      <c r="G555" s="109">
        <f>+F555*E555</f>
        <v>0</v>
      </c>
    </row>
    <row r="556" spans="1:7">
      <c r="A556" s="118"/>
      <c r="B556" s="130" t="s">
        <v>408</v>
      </c>
      <c r="C556" s="94"/>
      <c r="D556" s="94"/>
      <c r="E556" s="111"/>
      <c r="F556" s="96"/>
      <c r="G556" s="97"/>
    </row>
    <row r="557" spans="1:7">
      <c r="A557" s="134"/>
      <c r="B557" s="93" t="s">
        <v>262</v>
      </c>
      <c r="C557" s="94"/>
      <c r="D557" s="94"/>
      <c r="E557" s="120"/>
      <c r="F557" s="96"/>
      <c r="G557" s="97"/>
    </row>
    <row r="558" spans="1:7">
      <c r="A558" s="134"/>
      <c r="B558" s="93" t="s">
        <v>507</v>
      </c>
      <c r="C558" s="94"/>
      <c r="D558" s="94"/>
      <c r="E558" s="120"/>
      <c r="F558" s="96"/>
      <c r="G558" s="97"/>
    </row>
    <row r="559" spans="1:7">
      <c r="A559" s="118"/>
      <c r="B559" s="93" t="s">
        <v>508</v>
      </c>
      <c r="C559" s="94"/>
      <c r="D559" s="94"/>
      <c r="E559" s="120"/>
      <c r="F559" s="96"/>
      <c r="G559" s="97"/>
    </row>
    <row r="560" spans="1:7">
      <c r="A560" s="118"/>
      <c r="B560" s="93" t="s">
        <v>509</v>
      </c>
      <c r="C560" s="94"/>
      <c r="D560" s="94"/>
      <c r="E560" s="120"/>
      <c r="F560" s="96"/>
      <c r="G560" s="97"/>
    </row>
    <row r="561" spans="1:7">
      <c r="A561" s="118"/>
      <c r="B561" s="93" t="s">
        <v>510</v>
      </c>
      <c r="C561" s="94"/>
      <c r="D561" s="94"/>
      <c r="E561" s="120"/>
      <c r="F561" s="96"/>
      <c r="G561" s="97"/>
    </row>
    <row r="562" spans="1:7">
      <c r="A562" s="118"/>
      <c r="B562" s="93" t="s">
        <v>511</v>
      </c>
      <c r="C562" s="94"/>
      <c r="D562" s="94"/>
      <c r="E562" s="120"/>
      <c r="F562" s="96"/>
      <c r="G562" s="97"/>
    </row>
    <row r="563" spans="1:7">
      <c r="A563" s="118"/>
      <c r="B563" s="93" t="s">
        <v>512</v>
      </c>
      <c r="C563" s="94"/>
      <c r="D563" s="94"/>
      <c r="E563" s="120"/>
      <c r="F563" s="96"/>
      <c r="G563" s="97"/>
    </row>
    <row r="564" spans="1:7">
      <c r="A564" s="118"/>
      <c r="B564" s="93" t="s">
        <v>513</v>
      </c>
      <c r="C564" s="94"/>
      <c r="D564" s="94"/>
      <c r="E564" s="120"/>
      <c r="F564" s="96"/>
      <c r="G564" s="97"/>
    </row>
    <row r="565" spans="1:7">
      <c r="A565" s="127"/>
      <c r="B565" s="114"/>
      <c r="C565" s="94"/>
      <c r="D565" s="94"/>
      <c r="E565" s="123"/>
      <c r="F565" s="103"/>
      <c r="G565" s="104"/>
    </row>
    <row r="566" spans="1:7">
      <c r="A566" s="105" t="s">
        <v>1078</v>
      </c>
      <c r="B566" s="106" t="s">
        <v>514</v>
      </c>
      <c r="C566" s="16"/>
      <c r="D566" s="107" t="s">
        <v>902</v>
      </c>
      <c r="E566" s="108">
        <v>5</v>
      </c>
      <c r="F566" s="20">
        <v>0</v>
      </c>
      <c r="G566" s="109">
        <f>+F566*E566</f>
        <v>0</v>
      </c>
    </row>
    <row r="567" spans="1:7">
      <c r="A567" s="118"/>
      <c r="B567" s="130" t="s">
        <v>515</v>
      </c>
      <c r="C567" s="94"/>
      <c r="D567" s="94"/>
      <c r="E567" s="120"/>
      <c r="F567" s="96"/>
      <c r="G567" s="97"/>
    </row>
    <row r="568" spans="1:7">
      <c r="A568" s="134"/>
      <c r="B568" s="93" t="s">
        <v>132</v>
      </c>
      <c r="C568" s="94"/>
      <c r="D568" s="94"/>
      <c r="E568" s="120"/>
      <c r="F568" s="96"/>
      <c r="G568" s="97"/>
    </row>
    <row r="569" spans="1:7">
      <c r="A569" s="118"/>
      <c r="B569" s="130" t="s">
        <v>516</v>
      </c>
      <c r="C569" s="94"/>
      <c r="D569" s="94"/>
      <c r="E569" s="120"/>
      <c r="F569" s="96"/>
      <c r="G569" s="97"/>
    </row>
    <row r="570" spans="1:7">
      <c r="A570" s="118"/>
      <c r="B570" s="216" t="s">
        <v>517</v>
      </c>
      <c r="C570" s="94"/>
      <c r="D570" s="94"/>
      <c r="E570" s="120"/>
      <c r="F570" s="96"/>
      <c r="G570" s="97"/>
    </row>
    <row r="571" spans="1:7">
      <c r="A571" s="118"/>
      <c r="B571" s="217" t="s">
        <v>518</v>
      </c>
      <c r="C571" s="94"/>
      <c r="D571" s="94"/>
      <c r="E571" s="120"/>
      <c r="F571" s="96"/>
      <c r="G571" s="97"/>
    </row>
    <row r="572" spans="1:7">
      <c r="A572" s="118"/>
      <c r="B572" s="217" t="s">
        <v>519</v>
      </c>
      <c r="C572" s="94"/>
      <c r="D572" s="94"/>
      <c r="E572" s="120"/>
      <c r="F572" s="96"/>
      <c r="G572" s="97"/>
    </row>
    <row r="573" spans="1:7">
      <c r="A573" s="118"/>
      <c r="B573" s="216" t="s">
        <v>520</v>
      </c>
      <c r="C573" s="94"/>
      <c r="D573" s="94"/>
      <c r="E573" s="120"/>
      <c r="F573" s="96"/>
      <c r="G573" s="97"/>
    </row>
    <row r="574" spans="1:7">
      <c r="A574" s="118"/>
      <c r="B574" s="216" t="s">
        <v>521</v>
      </c>
      <c r="C574" s="94"/>
      <c r="D574" s="94"/>
      <c r="E574" s="120"/>
      <c r="F574" s="96"/>
      <c r="G574" s="97"/>
    </row>
    <row r="575" spans="1:7">
      <c r="A575" s="118"/>
      <c r="B575" s="216" t="s">
        <v>522</v>
      </c>
      <c r="C575" s="94"/>
      <c r="D575" s="94"/>
      <c r="E575" s="120"/>
      <c r="F575" s="96"/>
      <c r="G575" s="97"/>
    </row>
    <row r="576" spans="1:7">
      <c r="A576" s="118"/>
      <c r="B576" s="216" t="s">
        <v>523</v>
      </c>
      <c r="C576" s="94"/>
      <c r="D576" s="94"/>
      <c r="E576" s="120"/>
      <c r="F576" s="96"/>
      <c r="G576" s="97"/>
    </row>
    <row r="577" spans="1:7">
      <c r="A577" s="118"/>
      <c r="B577" s="218" t="s">
        <v>524</v>
      </c>
      <c r="C577" s="94"/>
      <c r="D577" s="94"/>
      <c r="E577" s="120"/>
      <c r="F577" s="96"/>
      <c r="G577" s="97"/>
    </row>
    <row r="578" spans="1:7">
      <c r="A578" s="118"/>
      <c r="B578" s="126" t="s">
        <v>525</v>
      </c>
      <c r="C578" s="94"/>
      <c r="D578" s="94"/>
      <c r="E578" s="120"/>
      <c r="F578" s="96"/>
      <c r="G578" s="97"/>
    </row>
    <row r="579" spans="1:7">
      <c r="A579" s="118"/>
      <c r="B579" s="126" t="s">
        <v>526</v>
      </c>
      <c r="C579" s="94"/>
      <c r="D579" s="94"/>
      <c r="E579" s="120"/>
      <c r="F579" s="96"/>
      <c r="G579" s="97"/>
    </row>
    <row r="580" spans="1:7">
      <c r="A580" s="118"/>
      <c r="B580" s="93" t="s">
        <v>527</v>
      </c>
      <c r="C580" s="94"/>
      <c r="D580" s="94"/>
      <c r="E580" s="120"/>
      <c r="F580" s="96"/>
      <c r="G580" s="97"/>
    </row>
    <row r="581" spans="1:7">
      <c r="A581" s="127"/>
      <c r="B581" s="114"/>
      <c r="C581" s="94"/>
      <c r="D581" s="94"/>
      <c r="E581" s="123"/>
      <c r="F581" s="103"/>
      <c r="G581" s="104"/>
    </row>
    <row r="582" spans="1:7">
      <c r="A582" s="105" t="s">
        <v>1079</v>
      </c>
      <c r="B582" s="106" t="s">
        <v>528</v>
      </c>
      <c r="C582" s="16"/>
      <c r="D582" s="107" t="s">
        <v>902</v>
      </c>
      <c r="E582" s="108">
        <v>1</v>
      </c>
      <c r="F582" s="20">
        <v>0</v>
      </c>
      <c r="G582" s="109">
        <f>+E582*F582</f>
        <v>0</v>
      </c>
    </row>
    <row r="583" spans="1:7">
      <c r="A583" s="118"/>
      <c r="B583" s="130" t="s">
        <v>775</v>
      </c>
      <c r="C583" s="94"/>
      <c r="D583" s="94"/>
      <c r="E583" s="120"/>
      <c r="F583" s="96"/>
      <c r="G583" s="97"/>
    </row>
    <row r="584" spans="1:7">
      <c r="A584" s="134"/>
      <c r="B584" s="93" t="s">
        <v>262</v>
      </c>
      <c r="C584" s="94"/>
      <c r="D584" s="94"/>
      <c r="E584" s="120"/>
      <c r="F584" s="96"/>
      <c r="G584" s="97"/>
    </row>
    <row r="585" spans="1:7">
      <c r="A585" s="118"/>
      <c r="B585" s="219" t="s">
        <v>529</v>
      </c>
      <c r="C585" s="94"/>
      <c r="D585" s="94"/>
      <c r="E585" s="120"/>
      <c r="F585" s="96"/>
      <c r="G585" s="97"/>
    </row>
    <row r="586" spans="1:7">
      <c r="A586" s="118"/>
      <c r="B586" s="93" t="s">
        <v>530</v>
      </c>
      <c r="C586" s="94"/>
      <c r="D586" s="94"/>
      <c r="E586" s="120"/>
      <c r="F586" s="96"/>
      <c r="G586" s="97"/>
    </row>
    <row r="587" spans="1:7">
      <c r="A587" s="118"/>
      <c r="B587" s="99" t="s">
        <v>531</v>
      </c>
      <c r="C587" s="94"/>
      <c r="D587" s="94"/>
      <c r="E587" s="120"/>
      <c r="F587" s="96"/>
      <c r="G587" s="97"/>
    </row>
    <row r="588" spans="1:7">
      <c r="A588" s="118"/>
      <c r="B588" s="93" t="s">
        <v>532</v>
      </c>
      <c r="C588" s="94"/>
      <c r="D588" s="94"/>
      <c r="E588" s="120"/>
      <c r="F588" s="96"/>
      <c r="G588" s="97"/>
    </row>
    <row r="589" spans="1:7">
      <c r="A589" s="118"/>
      <c r="B589" s="93" t="s">
        <v>533</v>
      </c>
      <c r="C589" s="94"/>
      <c r="D589" s="94"/>
      <c r="E589" s="120"/>
      <c r="F589" s="96"/>
      <c r="G589" s="97"/>
    </row>
    <row r="590" spans="1:7">
      <c r="A590" s="118"/>
      <c r="B590" s="220" t="s">
        <v>534</v>
      </c>
      <c r="C590" s="94"/>
      <c r="D590" s="94"/>
      <c r="E590" s="120"/>
      <c r="F590" s="96"/>
      <c r="G590" s="97"/>
    </row>
    <row r="591" spans="1:7">
      <c r="A591" s="118"/>
      <c r="B591" s="93" t="s">
        <v>535</v>
      </c>
      <c r="C591" s="94"/>
      <c r="D591" s="94"/>
      <c r="E591" s="120"/>
      <c r="F591" s="96"/>
      <c r="G591" s="97"/>
    </row>
    <row r="592" spans="1:7">
      <c r="A592" s="118"/>
      <c r="B592" s="93" t="s">
        <v>536</v>
      </c>
      <c r="C592" s="94"/>
      <c r="D592" s="94"/>
      <c r="E592" s="120"/>
      <c r="F592" s="96"/>
      <c r="G592" s="97"/>
    </row>
    <row r="593" spans="1:7">
      <c r="A593" s="118"/>
      <c r="B593" s="93" t="s">
        <v>537</v>
      </c>
      <c r="C593" s="94"/>
      <c r="D593" s="94"/>
      <c r="E593" s="120"/>
      <c r="F593" s="96"/>
      <c r="G593" s="97"/>
    </row>
    <row r="594" spans="1:7">
      <c r="A594" s="118"/>
      <c r="B594" s="93" t="s">
        <v>538</v>
      </c>
      <c r="C594" s="94"/>
      <c r="D594" s="94"/>
      <c r="E594" s="120"/>
      <c r="F594" s="96"/>
      <c r="G594" s="97"/>
    </row>
    <row r="595" spans="1:7">
      <c r="A595" s="118"/>
      <c r="B595" s="220" t="s">
        <v>539</v>
      </c>
      <c r="C595" s="94"/>
      <c r="D595" s="94"/>
      <c r="E595" s="120"/>
      <c r="F595" s="96"/>
      <c r="G595" s="97"/>
    </row>
    <row r="596" spans="1:7">
      <c r="A596" s="118"/>
      <c r="B596" s="93" t="s">
        <v>540</v>
      </c>
      <c r="C596" s="94"/>
      <c r="D596" s="94"/>
      <c r="E596" s="120"/>
      <c r="F596" s="96"/>
      <c r="G596" s="97"/>
    </row>
    <row r="597" spans="1:7">
      <c r="A597" s="118"/>
      <c r="B597" s="93" t="s">
        <v>541</v>
      </c>
      <c r="C597" s="94"/>
      <c r="D597" s="94"/>
      <c r="E597" s="120"/>
      <c r="F597" s="96"/>
      <c r="G597" s="97"/>
    </row>
    <row r="598" spans="1:7">
      <c r="A598" s="118"/>
      <c r="B598" s="93" t="s">
        <v>542</v>
      </c>
      <c r="C598" s="94"/>
      <c r="D598" s="94"/>
      <c r="E598" s="120"/>
      <c r="F598" s="96"/>
      <c r="G598" s="97"/>
    </row>
    <row r="599" spans="1:7">
      <c r="A599" s="118"/>
      <c r="B599" s="93" t="s">
        <v>543</v>
      </c>
      <c r="C599" s="94"/>
      <c r="D599" s="94"/>
      <c r="E599" s="120"/>
      <c r="F599" s="96"/>
      <c r="G599" s="97"/>
    </row>
    <row r="600" spans="1:7">
      <c r="A600" s="118"/>
      <c r="B600" s="93" t="s">
        <v>544</v>
      </c>
      <c r="C600" s="94"/>
      <c r="D600" s="94"/>
      <c r="E600" s="120"/>
      <c r="F600" s="96"/>
      <c r="G600" s="97"/>
    </row>
    <row r="601" spans="1:7">
      <c r="A601" s="118"/>
      <c r="B601" s="93" t="s">
        <v>545</v>
      </c>
      <c r="C601" s="94"/>
      <c r="D601" s="94"/>
      <c r="E601" s="120"/>
      <c r="F601" s="96"/>
      <c r="G601" s="97"/>
    </row>
    <row r="602" spans="1:7">
      <c r="A602" s="118"/>
      <c r="B602" s="93" t="s">
        <v>546</v>
      </c>
      <c r="C602" s="94"/>
      <c r="D602" s="94"/>
      <c r="E602" s="120"/>
      <c r="F602" s="96"/>
      <c r="G602" s="97"/>
    </row>
    <row r="603" spans="1:7">
      <c r="A603" s="118"/>
      <c r="B603" s="93" t="s">
        <v>547</v>
      </c>
      <c r="C603" s="94"/>
      <c r="D603" s="94"/>
      <c r="E603" s="120"/>
      <c r="F603" s="96"/>
      <c r="G603" s="97"/>
    </row>
    <row r="604" spans="1:7">
      <c r="A604" s="118"/>
      <c r="B604" s="99" t="s">
        <v>548</v>
      </c>
      <c r="C604" s="94"/>
      <c r="D604" s="94"/>
      <c r="E604" s="120"/>
      <c r="F604" s="96"/>
      <c r="G604" s="97"/>
    </row>
    <row r="605" spans="1:7">
      <c r="A605" s="118"/>
      <c r="B605" s="93" t="s">
        <v>549</v>
      </c>
      <c r="C605" s="94"/>
      <c r="D605" s="94"/>
      <c r="E605" s="120"/>
      <c r="F605" s="96"/>
      <c r="G605" s="97"/>
    </row>
    <row r="606" spans="1:7">
      <c r="A606" s="118"/>
      <c r="B606" s="99" t="s">
        <v>550</v>
      </c>
      <c r="C606" s="94"/>
      <c r="D606" s="94"/>
      <c r="E606" s="120"/>
      <c r="F606" s="96"/>
      <c r="G606" s="97"/>
    </row>
    <row r="607" spans="1:7">
      <c r="A607" s="118"/>
      <c r="B607" s="93" t="s">
        <v>551</v>
      </c>
      <c r="C607" s="94"/>
      <c r="D607" s="94"/>
      <c r="E607" s="120"/>
      <c r="F607" s="96"/>
      <c r="G607" s="97"/>
    </row>
    <row r="608" spans="1:7">
      <c r="A608" s="118"/>
      <c r="B608" s="93" t="s">
        <v>552</v>
      </c>
      <c r="C608" s="94"/>
      <c r="D608" s="94"/>
      <c r="E608" s="120"/>
      <c r="F608" s="96"/>
      <c r="G608" s="97"/>
    </row>
    <row r="609" spans="1:7">
      <c r="A609" s="118"/>
      <c r="B609" s="99" t="s">
        <v>553</v>
      </c>
      <c r="C609" s="94"/>
      <c r="D609" s="94"/>
      <c r="E609" s="120"/>
      <c r="F609" s="96"/>
      <c r="G609" s="97"/>
    </row>
    <row r="610" spans="1:7">
      <c r="A610" s="118"/>
      <c r="B610" s="99" t="s">
        <v>554</v>
      </c>
      <c r="C610" s="94"/>
      <c r="D610" s="94"/>
      <c r="E610" s="120"/>
      <c r="F610" s="96"/>
      <c r="G610" s="97"/>
    </row>
    <row r="611" spans="1:7">
      <c r="A611" s="118"/>
      <c r="B611" s="99" t="s">
        <v>555</v>
      </c>
      <c r="C611" s="94"/>
      <c r="D611" s="94"/>
      <c r="E611" s="120"/>
      <c r="F611" s="96"/>
      <c r="G611" s="97"/>
    </row>
    <row r="612" spans="1:7">
      <c r="A612" s="118"/>
      <c r="B612" s="93" t="s">
        <v>556</v>
      </c>
      <c r="C612" s="94"/>
      <c r="D612" s="94"/>
      <c r="E612" s="120"/>
      <c r="F612" s="96"/>
      <c r="G612" s="97"/>
    </row>
    <row r="613" spans="1:7">
      <c r="A613" s="118"/>
      <c r="B613" s="93" t="s">
        <v>557</v>
      </c>
      <c r="C613" s="94"/>
      <c r="D613" s="94"/>
      <c r="E613" s="120"/>
      <c r="F613" s="96"/>
      <c r="G613" s="97"/>
    </row>
    <row r="614" spans="1:7" ht="25.5">
      <c r="A614" s="118"/>
      <c r="B614" s="185" t="s">
        <v>558</v>
      </c>
      <c r="C614" s="94"/>
      <c r="D614" s="94"/>
      <c r="E614" s="120"/>
      <c r="F614" s="96"/>
      <c r="G614" s="97"/>
    </row>
    <row r="615" spans="1:7">
      <c r="A615" s="118"/>
      <c r="B615" s="93" t="s">
        <v>559</v>
      </c>
      <c r="C615" s="94"/>
      <c r="D615" s="94"/>
      <c r="E615" s="120"/>
      <c r="F615" s="96"/>
      <c r="G615" s="97"/>
    </row>
    <row r="616" spans="1:7">
      <c r="A616" s="118"/>
      <c r="B616" s="99" t="s">
        <v>560</v>
      </c>
      <c r="C616" s="94"/>
      <c r="D616" s="94"/>
      <c r="E616" s="120"/>
      <c r="F616" s="96"/>
      <c r="G616" s="97"/>
    </row>
    <row r="617" spans="1:7">
      <c r="A617" s="118"/>
      <c r="B617" s="93" t="s">
        <v>561</v>
      </c>
      <c r="C617" s="94"/>
      <c r="D617" s="94"/>
      <c r="E617" s="120"/>
      <c r="F617" s="96"/>
      <c r="G617" s="97"/>
    </row>
    <row r="618" spans="1:7">
      <c r="A618" s="118"/>
      <c r="B618" s="93" t="s">
        <v>562</v>
      </c>
      <c r="C618" s="94"/>
      <c r="D618" s="94"/>
      <c r="E618" s="120"/>
      <c r="F618" s="96"/>
      <c r="G618" s="97"/>
    </row>
    <row r="619" spans="1:7">
      <c r="A619" s="118"/>
      <c r="B619" s="93" t="s">
        <v>563</v>
      </c>
      <c r="C619" s="94"/>
      <c r="D619" s="94"/>
      <c r="E619" s="120"/>
      <c r="F619" s="96"/>
      <c r="G619" s="97"/>
    </row>
    <row r="620" spans="1:7">
      <c r="A620" s="118"/>
      <c r="B620" s="93" t="s">
        <v>564</v>
      </c>
      <c r="C620" s="94"/>
      <c r="D620" s="94"/>
      <c r="E620" s="120"/>
      <c r="F620" s="96"/>
      <c r="G620" s="97"/>
    </row>
    <row r="621" spans="1:7">
      <c r="A621" s="118"/>
      <c r="B621" s="93" t="s">
        <v>228</v>
      </c>
      <c r="C621" s="94"/>
      <c r="D621" s="94"/>
      <c r="E621" s="120"/>
      <c r="F621" s="96"/>
      <c r="G621" s="97"/>
    </row>
    <row r="622" spans="1:7">
      <c r="A622" s="118"/>
      <c r="B622" s="221" t="s">
        <v>565</v>
      </c>
      <c r="C622" s="16"/>
      <c r="D622" s="107" t="s">
        <v>902</v>
      </c>
      <c r="E622" s="111">
        <v>5</v>
      </c>
      <c r="F622" s="21">
        <v>0</v>
      </c>
      <c r="G622" s="97">
        <f>+E622*F622</f>
        <v>0</v>
      </c>
    </row>
    <row r="623" spans="1:7">
      <c r="A623" s="118"/>
      <c r="B623" s="222" t="s">
        <v>566</v>
      </c>
      <c r="C623" s="94"/>
      <c r="D623" s="94"/>
      <c r="E623" s="120"/>
      <c r="F623" s="96"/>
      <c r="G623" s="97"/>
    </row>
    <row r="624" spans="1:7">
      <c r="A624" s="118"/>
      <c r="B624" s="223" t="s">
        <v>567</v>
      </c>
      <c r="C624" s="94"/>
      <c r="D624" s="94"/>
      <c r="E624" s="120"/>
      <c r="F624" s="96"/>
      <c r="G624" s="97"/>
    </row>
    <row r="625" spans="1:7">
      <c r="A625" s="118"/>
      <c r="B625" s="223" t="s">
        <v>568</v>
      </c>
      <c r="C625" s="94"/>
      <c r="D625" s="94"/>
      <c r="E625" s="120"/>
      <c r="F625" s="96"/>
      <c r="G625" s="97"/>
    </row>
    <row r="626" spans="1:7">
      <c r="A626" s="118"/>
      <c r="B626" s="223" t="s">
        <v>569</v>
      </c>
      <c r="C626" s="94"/>
      <c r="D626" s="94"/>
      <c r="E626" s="120"/>
      <c r="F626" s="96"/>
      <c r="G626" s="97"/>
    </row>
    <row r="627" spans="1:7">
      <c r="A627" s="118"/>
      <c r="B627" s="223" t="s">
        <v>570</v>
      </c>
      <c r="C627" s="94"/>
      <c r="D627" s="94"/>
      <c r="E627" s="120"/>
      <c r="F627" s="96"/>
      <c r="G627" s="97"/>
    </row>
    <row r="628" spans="1:7">
      <c r="A628" s="118"/>
      <c r="B628" s="223" t="s">
        <v>571</v>
      </c>
      <c r="C628" s="94"/>
      <c r="D628" s="94"/>
      <c r="E628" s="120"/>
      <c r="F628" s="96"/>
      <c r="G628" s="97"/>
    </row>
    <row r="629" spans="1:7">
      <c r="A629" s="118"/>
      <c r="B629" s="223" t="s">
        <v>572</v>
      </c>
      <c r="C629" s="94"/>
      <c r="D629" s="94"/>
      <c r="E629" s="120"/>
      <c r="F629" s="96"/>
      <c r="G629" s="97"/>
    </row>
    <row r="630" spans="1:7">
      <c r="A630" s="118"/>
      <c r="B630" s="223" t="s">
        <v>573</v>
      </c>
      <c r="C630" s="94"/>
      <c r="D630" s="94"/>
      <c r="E630" s="120"/>
      <c r="F630" s="96"/>
      <c r="G630" s="97"/>
    </row>
    <row r="631" spans="1:7">
      <c r="A631" s="118"/>
      <c r="B631" s="223" t="s">
        <v>574</v>
      </c>
      <c r="C631" s="94"/>
      <c r="D631" s="94"/>
      <c r="E631" s="120"/>
      <c r="F631" s="96"/>
      <c r="G631" s="97"/>
    </row>
    <row r="632" spans="1:7">
      <c r="A632" s="118"/>
      <c r="B632" s="222" t="s">
        <v>575</v>
      </c>
      <c r="C632" s="94"/>
      <c r="D632" s="94"/>
      <c r="E632" s="120"/>
      <c r="F632" s="96"/>
      <c r="G632" s="97"/>
    </row>
    <row r="633" spans="1:7">
      <c r="A633" s="118"/>
      <c r="B633" s="223" t="s">
        <v>576</v>
      </c>
      <c r="C633" s="94"/>
      <c r="D633" s="94"/>
      <c r="E633" s="120"/>
      <c r="F633" s="96"/>
      <c r="G633" s="97"/>
    </row>
    <row r="634" spans="1:7">
      <c r="A634" s="118"/>
      <c r="B634" s="223" t="s">
        <v>577</v>
      </c>
      <c r="C634" s="94"/>
      <c r="D634" s="94"/>
      <c r="E634" s="120"/>
      <c r="F634" s="96"/>
      <c r="G634" s="97"/>
    </row>
    <row r="635" spans="1:7">
      <c r="A635" s="118"/>
      <c r="B635" s="223" t="s">
        <v>578</v>
      </c>
      <c r="C635" s="94"/>
      <c r="D635" s="94"/>
      <c r="E635" s="120"/>
      <c r="F635" s="96"/>
      <c r="G635" s="97"/>
    </row>
    <row r="636" spans="1:7">
      <c r="A636" s="118"/>
      <c r="B636" s="223" t="s">
        <v>579</v>
      </c>
      <c r="C636" s="94"/>
      <c r="D636" s="94"/>
      <c r="E636" s="120"/>
      <c r="F636" s="96"/>
      <c r="G636" s="97"/>
    </row>
    <row r="637" spans="1:7">
      <c r="A637" s="118"/>
      <c r="B637" s="223" t="s">
        <v>580</v>
      </c>
      <c r="C637" s="94"/>
      <c r="D637" s="94"/>
      <c r="E637" s="120"/>
      <c r="F637" s="96"/>
      <c r="G637" s="97"/>
    </row>
    <row r="638" spans="1:7">
      <c r="A638" s="118"/>
      <c r="B638" s="222" t="s">
        <v>581</v>
      </c>
      <c r="C638" s="94"/>
      <c r="D638" s="94"/>
      <c r="E638" s="120"/>
      <c r="F638" s="96"/>
      <c r="G638" s="97"/>
    </row>
    <row r="639" spans="1:7">
      <c r="A639" s="118"/>
      <c r="B639" s="223" t="s">
        <v>582</v>
      </c>
      <c r="C639" s="94"/>
      <c r="D639" s="94"/>
      <c r="E639" s="120"/>
      <c r="F639" s="96"/>
      <c r="G639" s="97"/>
    </row>
    <row r="640" spans="1:7">
      <c r="A640" s="118"/>
      <c r="B640" s="223" t="s">
        <v>583</v>
      </c>
      <c r="C640" s="94"/>
      <c r="D640" s="94"/>
      <c r="E640" s="120"/>
      <c r="F640" s="96"/>
      <c r="G640" s="97"/>
    </row>
    <row r="641" spans="1:7">
      <c r="A641" s="118"/>
      <c r="B641" s="223" t="s">
        <v>584</v>
      </c>
      <c r="C641" s="94"/>
      <c r="D641" s="94"/>
      <c r="E641" s="120"/>
      <c r="F641" s="96"/>
      <c r="G641" s="97"/>
    </row>
    <row r="642" spans="1:7">
      <c r="A642" s="118"/>
      <c r="B642" s="223" t="s">
        <v>585</v>
      </c>
      <c r="C642" s="94"/>
      <c r="D642" s="94"/>
      <c r="E642" s="120"/>
      <c r="F642" s="96"/>
      <c r="G642" s="97"/>
    </row>
    <row r="643" spans="1:7">
      <c r="A643" s="118"/>
      <c r="B643" s="223" t="s">
        <v>586</v>
      </c>
      <c r="C643" s="94"/>
      <c r="D643" s="94"/>
      <c r="E643" s="120"/>
      <c r="F643" s="96"/>
      <c r="G643" s="97"/>
    </row>
    <row r="644" spans="1:7">
      <c r="A644" s="118"/>
      <c r="B644" s="223" t="s">
        <v>587</v>
      </c>
      <c r="C644" s="94"/>
      <c r="D644" s="94"/>
      <c r="E644" s="120"/>
      <c r="F644" s="96"/>
      <c r="G644" s="97"/>
    </row>
    <row r="645" spans="1:7">
      <c r="A645" s="118"/>
      <c r="B645" s="223" t="s">
        <v>588</v>
      </c>
      <c r="C645" s="94"/>
      <c r="D645" s="94"/>
      <c r="E645" s="120"/>
      <c r="F645" s="96"/>
      <c r="G645" s="97"/>
    </row>
    <row r="646" spans="1:7">
      <c r="A646" s="118"/>
      <c r="B646" s="222" t="s">
        <v>589</v>
      </c>
      <c r="C646" s="94"/>
      <c r="D646" s="94"/>
      <c r="E646" s="120"/>
      <c r="F646" s="96"/>
      <c r="G646" s="97"/>
    </row>
    <row r="647" spans="1:7">
      <c r="A647" s="118"/>
      <c r="B647" s="223" t="s">
        <v>590</v>
      </c>
      <c r="C647" s="94"/>
      <c r="D647" s="94"/>
      <c r="E647" s="120"/>
      <c r="F647" s="96"/>
      <c r="G647" s="97"/>
    </row>
    <row r="648" spans="1:7">
      <c r="A648" s="118"/>
      <c r="B648" s="223" t="s">
        <v>591</v>
      </c>
      <c r="C648" s="94"/>
      <c r="D648" s="94"/>
      <c r="E648" s="120"/>
      <c r="F648" s="96"/>
      <c r="G648" s="97"/>
    </row>
    <row r="649" spans="1:7">
      <c r="A649" s="118"/>
      <c r="B649" s="223" t="s">
        <v>592</v>
      </c>
      <c r="C649" s="94"/>
      <c r="D649" s="94"/>
      <c r="E649" s="120"/>
      <c r="F649" s="96"/>
      <c r="G649" s="97"/>
    </row>
    <row r="650" spans="1:7">
      <c r="A650" s="118"/>
      <c r="B650" s="223" t="s">
        <v>593</v>
      </c>
      <c r="C650" s="94"/>
      <c r="D650" s="94"/>
      <c r="E650" s="120"/>
      <c r="F650" s="96"/>
      <c r="G650" s="97"/>
    </row>
    <row r="651" spans="1:7">
      <c r="A651" s="118"/>
      <c r="B651" s="223" t="s">
        <v>594</v>
      </c>
      <c r="C651" s="94"/>
      <c r="D651" s="94"/>
      <c r="E651" s="120"/>
      <c r="F651" s="96"/>
      <c r="G651" s="97"/>
    </row>
    <row r="652" spans="1:7">
      <c r="A652" s="118"/>
      <c r="B652" s="223" t="s">
        <v>1012</v>
      </c>
      <c r="C652" s="94"/>
      <c r="D652" s="94"/>
      <c r="E652" s="120"/>
      <c r="F652" s="96"/>
      <c r="G652" s="97"/>
    </row>
    <row r="653" spans="1:7">
      <c r="A653" s="118"/>
      <c r="B653" s="223" t="s">
        <v>1013</v>
      </c>
      <c r="C653" s="94"/>
      <c r="D653" s="94"/>
      <c r="E653" s="120"/>
      <c r="F653" s="96"/>
      <c r="G653" s="97"/>
    </row>
    <row r="654" spans="1:7">
      <c r="A654" s="118"/>
      <c r="B654" s="223" t="s">
        <v>595</v>
      </c>
      <c r="C654" s="94"/>
      <c r="D654" s="94"/>
      <c r="E654" s="120"/>
      <c r="F654" s="96"/>
      <c r="G654" s="97"/>
    </row>
    <row r="655" spans="1:7">
      <c r="A655" s="118"/>
      <c r="B655" s="223" t="s">
        <v>596</v>
      </c>
      <c r="C655" s="94"/>
      <c r="D655" s="94"/>
      <c r="E655" s="120"/>
      <c r="F655" s="96"/>
      <c r="G655" s="97"/>
    </row>
    <row r="656" spans="1:7">
      <c r="A656" s="118"/>
      <c r="B656" s="223" t="s">
        <v>597</v>
      </c>
      <c r="C656" s="94"/>
      <c r="D656" s="94"/>
      <c r="E656" s="120"/>
      <c r="F656" s="96"/>
      <c r="G656" s="97"/>
    </row>
    <row r="657" spans="1:7">
      <c r="A657" s="118"/>
      <c r="B657" s="223" t="s">
        <v>598</v>
      </c>
      <c r="C657" s="94"/>
      <c r="D657" s="94"/>
      <c r="E657" s="120"/>
      <c r="F657" s="96"/>
      <c r="G657" s="97"/>
    </row>
    <row r="658" spans="1:7">
      <c r="A658" s="118"/>
      <c r="B658" s="223" t="s">
        <v>1014</v>
      </c>
      <c r="C658" s="94"/>
      <c r="D658" s="94"/>
      <c r="E658" s="120"/>
      <c r="F658" s="96"/>
      <c r="G658" s="97"/>
    </row>
    <row r="659" spans="1:7">
      <c r="A659" s="118"/>
      <c r="B659" s="222" t="s">
        <v>599</v>
      </c>
      <c r="C659" s="94"/>
      <c r="D659" s="94"/>
      <c r="E659" s="120"/>
      <c r="F659" s="96"/>
      <c r="G659" s="97"/>
    </row>
    <row r="660" spans="1:7">
      <c r="A660" s="118"/>
      <c r="B660" s="223" t="s">
        <v>600</v>
      </c>
      <c r="C660" s="94"/>
      <c r="D660" s="94"/>
      <c r="E660" s="120"/>
      <c r="F660" s="96"/>
      <c r="G660" s="97"/>
    </row>
    <row r="661" spans="1:7">
      <c r="A661" s="118"/>
      <c r="B661" s="223" t="s">
        <v>601</v>
      </c>
      <c r="C661" s="94"/>
      <c r="D661" s="94"/>
      <c r="E661" s="120"/>
      <c r="F661" s="96"/>
      <c r="G661" s="97"/>
    </row>
    <row r="662" spans="1:7">
      <c r="A662" s="118"/>
      <c r="B662" s="223" t="s">
        <v>602</v>
      </c>
      <c r="C662" s="94"/>
      <c r="D662" s="94"/>
      <c r="E662" s="120"/>
      <c r="F662" s="96"/>
      <c r="G662" s="97"/>
    </row>
    <row r="663" spans="1:7">
      <c r="A663" s="118"/>
      <c r="B663" s="223" t="s">
        <v>603</v>
      </c>
      <c r="C663" s="94"/>
      <c r="D663" s="94"/>
      <c r="E663" s="120"/>
      <c r="F663" s="96"/>
      <c r="G663" s="97"/>
    </row>
    <row r="664" spans="1:7">
      <c r="A664" s="118"/>
      <c r="B664" s="223" t="s">
        <v>604</v>
      </c>
      <c r="C664" s="94"/>
      <c r="D664" s="94"/>
      <c r="E664" s="120"/>
      <c r="F664" s="96"/>
      <c r="G664" s="97"/>
    </row>
    <row r="665" spans="1:7">
      <c r="A665" s="118"/>
      <c r="B665" s="223" t="s">
        <v>605</v>
      </c>
      <c r="C665" s="94"/>
      <c r="D665" s="94"/>
      <c r="E665" s="120"/>
      <c r="F665" s="96"/>
      <c r="G665" s="97"/>
    </row>
    <row r="666" spans="1:7">
      <c r="A666" s="118"/>
      <c r="B666" s="223" t="s">
        <v>606</v>
      </c>
      <c r="C666" s="94"/>
      <c r="D666" s="94"/>
      <c r="E666" s="120"/>
      <c r="F666" s="96"/>
      <c r="G666" s="97"/>
    </row>
    <row r="667" spans="1:7">
      <c r="A667" s="118"/>
      <c r="B667" s="223" t="s">
        <v>607</v>
      </c>
      <c r="C667" s="94"/>
      <c r="D667" s="94"/>
      <c r="E667" s="120"/>
      <c r="F667" s="96"/>
      <c r="G667" s="97"/>
    </row>
    <row r="668" spans="1:7">
      <c r="A668" s="118"/>
      <c r="B668" s="223" t="s">
        <v>608</v>
      </c>
      <c r="C668" s="94"/>
      <c r="D668" s="94"/>
      <c r="E668" s="120"/>
      <c r="F668" s="96"/>
      <c r="G668" s="97"/>
    </row>
    <row r="669" spans="1:7">
      <c r="A669" s="118"/>
      <c r="B669" s="223" t="s">
        <v>609</v>
      </c>
      <c r="C669" s="94"/>
      <c r="D669" s="94"/>
      <c r="E669" s="120"/>
      <c r="F669" s="96"/>
      <c r="G669" s="97"/>
    </row>
    <row r="670" spans="1:7">
      <c r="A670" s="118"/>
      <c r="B670" s="223" t="s">
        <v>610</v>
      </c>
      <c r="C670" s="94"/>
      <c r="D670" s="94"/>
      <c r="E670" s="120"/>
      <c r="F670" s="96"/>
      <c r="G670" s="97"/>
    </row>
    <row r="671" spans="1:7">
      <c r="A671" s="118"/>
      <c r="B671" s="223" t="s">
        <v>611</v>
      </c>
      <c r="C671" s="94"/>
      <c r="D671" s="94"/>
      <c r="E671" s="120"/>
      <c r="F671" s="96"/>
      <c r="G671" s="97"/>
    </row>
    <row r="672" spans="1:7">
      <c r="A672" s="118"/>
      <c r="B672" s="223" t="s">
        <v>612</v>
      </c>
      <c r="C672" s="94"/>
      <c r="D672" s="94"/>
      <c r="E672" s="120"/>
      <c r="F672" s="96"/>
      <c r="G672" s="97"/>
    </row>
    <row r="673" spans="1:7">
      <c r="A673" s="118"/>
      <c r="B673" s="222" t="s">
        <v>613</v>
      </c>
      <c r="C673" s="94"/>
      <c r="D673" s="94"/>
      <c r="E673" s="120"/>
      <c r="F673" s="96"/>
      <c r="G673" s="97"/>
    </row>
    <row r="674" spans="1:7">
      <c r="A674" s="118"/>
      <c r="B674" s="223" t="s">
        <v>614</v>
      </c>
      <c r="C674" s="94"/>
      <c r="D674" s="94"/>
      <c r="E674" s="120"/>
      <c r="F674" s="96"/>
      <c r="G674" s="97"/>
    </row>
    <row r="675" spans="1:7">
      <c r="A675" s="118"/>
      <c r="B675" s="223" t="s">
        <v>615</v>
      </c>
      <c r="C675" s="94"/>
      <c r="D675" s="94"/>
      <c r="E675" s="120"/>
      <c r="F675" s="96"/>
      <c r="G675" s="97"/>
    </row>
    <row r="676" spans="1:7">
      <c r="A676" s="118"/>
      <c r="B676" s="223" t="s">
        <v>616</v>
      </c>
      <c r="C676" s="94"/>
      <c r="D676" s="94"/>
      <c r="E676" s="120"/>
      <c r="F676" s="96"/>
      <c r="G676" s="97"/>
    </row>
    <row r="677" spans="1:7">
      <c r="A677" s="118"/>
      <c r="B677" s="223" t="s">
        <v>617</v>
      </c>
      <c r="C677" s="94"/>
      <c r="D677" s="94"/>
      <c r="E677" s="120"/>
      <c r="F677" s="96"/>
      <c r="G677" s="97"/>
    </row>
    <row r="678" spans="1:7">
      <c r="A678" s="118"/>
      <c r="B678" s="223" t="s">
        <v>618</v>
      </c>
      <c r="C678" s="94"/>
      <c r="D678" s="94"/>
      <c r="E678" s="120"/>
      <c r="F678" s="96"/>
      <c r="G678" s="97"/>
    </row>
    <row r="679" spans="1:7">
      <c r="A679" s="118"/>
      <c r="B679" s="223" t="s">
        <v>619</v>
      </c>
      <c r="C679" s="94"/>
      <c r="D679" s="94"/>
      <c r="E679" s="120"/>
      <c r="F679" s="96"/>
      <c r="G679" s="97"/>
    </row>
    <row r="680" spans="1:7">
      <c r="A680" s="118"/>
      <c r="B680" s="223" t="s">
        <v>620</v>
      </c>
      <c r="C680" s="94"/>
      <c r="D680" s="94"/>
      <c r="E680" s="120"/>
      <c r="F680" s="96"/>
      <c r="G680" s="97"/>
    </row>
    <row r="681" spans="1:7">
      <c r="A681" s="118"/>
      <c r="B681" s="222" t="s">
        <v>621</v>
      </c>
      <c r="C681" s="94"/>
      <c r="D681" s="94"/>
      <c r="E681" s="120"/>
      <c r="F681" s="96"/>
      <c r="G681" s="97"/>
    </row>
    <row r="682" spans="1:7">
      <c r="A682" s="118"/>
      <c r="B682" s="223" t="s">
        <v>622</v>
      </c>
      <c r="C682" s="94"/>
      <c r="D682" s="94"/>
      <c r="E682" s="120"/>
      <c r="F682" s="96"/>
      <c r="G682" s="97"/>
    </row>
    <row r="683" spans="1:7">
      <c r="A683" s="118"/>
      <c r="B683" s="223" t="s">
        <v>623</v>
      </c>
      <c r="C683" s="94"/>
      <c r="D683" s="94"/>
      <c r="E683" s="120"/>
      <c r="F683" s="96"/>
      <c r="G683" s="97"/>
    </row>
    <row r="684" spans="1:7">
      <c r="A684" s="118"/>
      <c r="B684" s="223" t="s">
        <v>624</v>
      </c>
      <c r="C684" s="94"/>
      <c r="D684" s="94"/>
      <c r="E684" s="120"/>
      <c r="F684" s="96"/>
      <c r="G684" s="97"/>
    </row>
    <row r="685" spans="1:7">
      <c r="A685" s="118"/>
      <c r="B685" s="223" t="s">
        <v>625</v>
      </c>
      <c r="C685" s="94"/>
      <c r="D685" s="94"/>
      <c r="E685" s="120"/>
      <c r="F685" s="96"/>
      <c r="G685" s="97"/>
    </row>
    <row r="686" spans="1:7">
      <c r="A686" s="118"/>
      <c r="B686" s="221" t="s">
        <v>626</v>
      </c>
      <c r="C686" s="16"/>
      <c r="D686" s="107" t="s">
        <v>902</v>
      </c>
      <c r="E686" s="111">
        <v>5</v>
      </c>
      <c r="F686" s="21">
        <v>0</v>
      </c>
      <c r="G686" s="97">
        <f>+F686*E686</f>
        <v>0</v>
      </c>
    </row>
    <row r="687" spans="1:7">
      <c r="A687" s="118"/>
      <c r="B687" s="112" t="s">
        <v>627</v>
      </c>
      <c r="C687" s="94"/>
      <c r="D687" s="94"/>
      <c r="E687" s="120"/>
      <c r="F687" s="96"/>
      <c r="G687" s="97"/>
    </row>
    <row r="688" spans="1:7">
      <c r="A688" s="118"/>
      <c r="B688" s="137" t="s">
        <v>628</v>
      </c>
      <c r="C688" s="94"/>
      <c r="D688" s="94"/>
      <c r="E688" s="120"/>
      <c r="F688" s="96"/>
      <c r="G688" s="97"/>
    </row>
    <row r="689" spans="1:7">
      <c r="A689" s="118"/>
      <c r="B689" s="112" t="s">
        <v>629</v>
      </c>
      <c r="C689" s="94"/>
      <c r="D689" s="94"/>
      <c r="E689" s="120"/>
      <c r="F689" s="96"/>
      <c r="G689" s="97"/>
    </row>
    <row r="690" spans="1:7">
      <c r="A690" s="118"/>
      <c r="B690" s="137" t="s">
        <v>630</v>
      </c>
      <c r="C690" s="94"/>
      <c r="D690" s="94"/>
      <c r="E690" s="120"/>
      <c r="F690" s="96"/>
      <c r="G690" s="97"/>
    </row>
    <row r="691" spans="1:7">
      <c r="A691" s="118"/>
      <c r="B691" s="112" t="s">
        <v>631</v>
      </c>
      <c r="C691" s="94"/>
      <c r="D691" s="94"/>
      <c r="E691" s="120"/>
      <c r="F691" s="96"/>
      <c r="G691" s="97"/>
    </row>
    <row r="692" spans="1:7">
      <c r="A692" s="118"/>
      <c r="B692" s="137" t="s">
        <v>628</v>
      </c>
      <c r="C692" s="94"/>
      <c r="D692" s="94"/>
      <c r="E692" s="120"/>
      <c r="F692" s="96"/>
      <c r="G692" s="97"/>
    </row>
    <row r="693" spans="1:7">
      <c r="A693" s="118"/>
      <c r="B693" s="112" t="s">
        <v>632</v>
      </c>
      <c r="C693" s="94"/>
      <c r="D693" s="94"/>
      <c r="E693" s="120"/>
      <c r="F693" s="96"/>
      <c r="G693" s="97"/>
    </row>
    <row r="694" spans="1:7">
      <c r="A694" s="118"/>
      <c r="B694" s="137" t="s">
        <v>633</v>
      </c>
      <c r="C694" s="94"/>
      <c r="D694" s="94"/>
      <c r="E694" s="120"/>
      <c r="F694" s="96"/>
      <c r="G694" s="97"/>
    </row>
    <row r="695" spans="1:7">
      <c r="A695" s="118"/>
      <c r="B695" s="137" t="s">
        <v>634</v>
      </c>
      <c r="C695" s="94"/>
      <c r="D695" s="94"/>
      <c r="E695" s="120"/>
      <c r="F695" s="96"/>
      <c r="G695" s="97"/>
    </row>
    <row r="696" spans="1:7">
      <c r="A696" s="118"/>
      <c r="B696" s="137" t="s">
        <v>1015</v>
      </c>
      <c r="C696" s="94"/>
      <c r="D696" s="94"/>
      <c r="E696" s="120"/>
      <c r="F696" s="96"/>
      <c r="G696" s="97"/>
    </row>
    <row r="697" spans="1:7">
      <c r="A697" s="118"/>
      <c r="B697" s="137" t="s">
        <v>635</v>
      </c>
      <c r="C697" s="94"/>
      <c r="D697" s="94"/>
      <c r="E697" s="120"/>
      <c r="F697" s="96"/>
      <c r="G697" s="97"/>
    </row>
    <row r="698" spans="1:7">
      <c r="A698" s="118"/>
      <c r="B698" s="137" t="s">
        <v>636</v>
      </c>
      <c r="C698" s="94"/>
      <c r="D698" s="94"/>
      <c r="E698" s="120"/>
      <c r="F698" s="96"/>
      <c r="G698" s="97"/>
    </row>
    <row r="699" spans="1:7">
      <c r="A699" s="118"/>
      <c r="B699" s="137" t="s">
        <v>1016</v>
      </c>
      <c r="C699" s="94"/>
      <c r="D699" s="94"/>
      <c r="E699" s="120"/>
      <c r="F699" s="96"/>
      <c r="G699" s="97"/>
    </row>
    <row r="700" spans="1:7">
      <c r="A700" s="118"/>
      <c r="B700" s="137" t="s">
        <v>1017</v>
      </c>
      <c r="C700" s="94"/>
      <c r="D700" s="94"/>
      <c r="E700" s="120"/>
      <c r="F700" s="96"/>
      <c r="G700" s="97"/>
    </row>
    <row r="701" spans="1:7">
      <c r="A701" s="118"/>
      <c r="B701" s="137" t="s">
        <v>1018</v>
      </c>
      <c r="C701" s="94"/>
      <c r="D701" s="94"/>
      <c r="E701" s="120"/>
      <c r="F701" s="96"/>
      <c r="G701" s="97"/>
    </row>
    <row r="702" spans="1:7">
      <c r="A702" s="118"/>
      <c r="B702" s="137" t="s">
        <v>1019</v>
      </c>
      <c r="C702" s="94"/>
      <c r="D702" s="94"/>
      <c r="E702" s="120"/>
      <c r="F702" s="96"/>
      <c r="G702" s="97"/>
    </row>
    <row r="703" spans="1:7">
      <c r="A703" s="118"/>
      <c r="B703" s="137" t="s">
        <v>1020</v>
      </c>
      <c r="C703" s="94"/>
      <c r="D703" s="94"/>
      <c r="E703" s="120"/>
      <c r="F703" s="96"/>
      <c r="G703" s="97"/>
    </row>
    <row r="704" spans="1:7">
      <c r="A704" s="118"/>
      <c r="B704" s="206" t="s">
        <v>358</v>
      </c>
      <c r="C704" s="94"/>
      <c r="D704" s="94"/>
      <c r="E704" s="120"/>
      <c r="F704" s="96"/>
      <c r="G704" s="97"/>
    </row>
    <row r="705" spans="1:7">
      <c r="A705" s="118"/>
      <c r="B705" s="137" t="s">
        <v>637</v>
      </c>
      <c r="C705" s="94"/>
      <c r="D705" s="94"/>
      <c r="E705" s="120"/>
      <c r="F705" s="96"/>
      <c r="G705" s="97"/>
    </row>
    <row r="706" spans="1:7">
      <c r="A706" s="118"/>
      <c r="B706" s="137"/>
      <c r="C706" s="94"/>
      <c r="D706" s="94"/>
      <c r="E706" s="120"/>
      <c r="F706" s="96"/>
      <c r="G706" s="97"/>
    </row>
    <row r="707" spans="1:7">
      <c r="A707" s="105" t="s">
        <v>1080</v>
      </c>
      <c r="B707" s="184" t="s">
        <v>638</v>
      </c>
      <c r="C707" s="16"/>
      <c r="D707" s="107" t="s">
        <v>902</v>
      </c>
      <c r="E707" s="108">
        <v>13</v>
      </c>
      <c r="F707" s="20">
        <v>0</v>
      </c>
      <c r="G707" s="109">
        <f>+E707*F707</f>
        <v>0</v>
      </c>
    </row>
    <row r="708" spans="1:7">
      <c r="A708" s="118"/>
      <c r="B708" s="126" t="s">
        <v>639</v>
      </c>
      <c r="C708" s="94"/>
      <c r="D708" s="94"/>
      <c r="E708" s="120"/>
      <c r="F708" s="96"/>
      <c r="G708" s="97"/>
    </row>
    <row r="709" spans="1:7">
      <c r="A709" s="134"/>
      <c r="B709" s="160" t="s">
        <v>640</v>
      </c>
      <c r="C709" s="94"/>
      <c r="D709" s="94"/>
      <c r="E709" s="120"/>
      <c r="F709" s="96"/>
      <c r="G709" s="97"/>
    </row>
    <row r="710" spans="1:7">
      <c r="A710" s="118"/>
      <c r="B710" s="93" t="s">
        <v>132</v>
      </c>
      <c r="C710" s="94"/>
      <c r="D710" s="94"/>
      <c r="E710" s="120"/>
      <c r="F710" s="96"/>
      <c r="G710" s="97"/>
    </row>
    <row r="711" spans="1:7">
      <c r="A711" s="118"/>
      <c r="B711" s="130" t="s">
        <v>641</v>
      </c>
      <c r="C711" s="94"/>
      <c r="D711" s="94"/>
      <c r="E711" s="224"/>
      <c r="F711" s="96"/>
      <c r="G711" s="97"/>
    </row>
    <row r="712" spans="1:7">
      <c r="A712" s="118"/>
      <c r="B712" s="126" t="s">
        <v>642</v>
      </c>
      <c r="C712" s="94"/>
      <c r="D712" s="94"/>
      <c r="E712" s="224"/>
      <c r="F712" s="96"/>
      <c r="G712" s="97"/>
    </row>
    <row r="713" spans="1:7">
      <c r="A713" s="118"/>
      <c r="B713" s="126" t="s">
        <v>643</v>
      </c>
      <c r="C713" s="94"/>
      <c r="D713" s="94"/>
      <c r="E713" s="224"/>
      <c r="F713" s="96"/>
      <c r="G713" s="97"/>
    </row>
    <row r="714" spans="1:7">
      <c r="A714" s="118"/>
      <c r="B714" s="126" t="s">
        <v>644</v>
      </c>
      <c r="C714" s="94"/>
      <c r="D714" s="94"/>
      <c r="E714" s="224"/>
      <c r="F714" s="96"/>
      <c r="G714" s="97"/>
    </row>
    <row r="715" spans="1:7" ht="25.5">
      <c r="A715" s="118"/>
      <c r="B715" s="225" t="s">
        <v>645</v>
      </c>
      <c r="C715" s="94"/>
      <c r="D715" s="94"/>
      <c r="E715" s="224"/>
      <c r="F715" s="96"/>
      <c r="G715" s="97"/>
    </row>
    <row r="716" spans="1:7">
      <c r="A716" s="118"/>
      <c r="B716" s="130" t="s">
        <v>646</v>
      </c>
      <c r="C716" s="94"/>
      <c r="D716" s="94"/>
      <c r="E716" s="224"/>
      <c r="F716" s="96"/>
      <c r="G716" s="97"/>
    </row>
    <row r="717" spans="1:7">
      <c r="A717" s="118"/>
      <c r="B717" s="126" t="s">
        <v>647</v>
      </c>
      <c r="C717" s="94"/>
      <c r="D717" s="94"/>
      <c r="E717" s="224"/>
      <c r="F717" s="96"/>
      <c r="G717" s="97"/>
    </row>
    <row r="718" spans="1:7">
      <c r="A718" s="118"/>
      <c r="B718" s="130" t="s">
        <v>648</v>
      </c>
      <c r="C718" s="94"/>
      <c r="D718" s="94"/>
      <c r="E718" s="224"/>
      <c r="F718" s="96"/>
      <c r="G718" s="97"/>
    </row>
    <row r="719" spans="1:7">
      <c r="A719" s="118"/>
      <c r="B719" s="126" t="s">
        <v>649</v>
      </c>
      <c r="C719" s="94"/>
      <c r="D719" s="94"/>
      <c r="E719" s="224"/>
      <c r="F719" s="96"/>
      <c r="G719" s="97"/>
    </row>
    <row r="720" spans="1:7">
      <c r="A720" s="127"/>
      <c r="B720" s="226"/>
      <c r="C720" s="94"/>
      <c r="D720" s="94"/>
      <c r="E720" s="172"/>
      <c r="F720" s="103"/>
      <c r="G720" s="104"/>
    </row>
    <row r="721" spans="1:7">
      <c r="A721" s="105" t="s">
        <v>1081</v>
      </c>
      <c r="B721" s="184" t="s">
        <v>650</v>
      </c>
      <c r="C721" s="16"/>
      <c r="D721" s="107" t="s">
        <v>902</v>
      </c>
      <c r="E721" s="108">
        <v>8</v>
      </c>
      <c r="F721" s="20">
        <v>0</v>
      </c>
      <c r="G721" s="109">
        <f>+E721*F721</f>
        <v>0</v>
      </c>
    </row>
    <row r="722" spans="1:7">
      <c r="A722" s="227"/>
      <c r="B722" s="160" t="s">
        <v>651</v>
      </c>
      <c r="C722" s="94"/>
      <c r="D722" s="94"/>
      <c r="E722" s="120"/>
      <c r="F722" s="96"/>
      <c r="G722" s="97"/>
    </row>
    <row r="723" spans="1:7">
      <c r="A723" s="134"/>
      <c r="B723" s="93" t="s">
        <v>132</v>
      </c>
      <c r="C723" s="94"/>
      <c r="D723" s="94"/>
      <c r="E723" s="120"/>
      <c r="F723" s="96"/>
      <c r="G723" s="97"/>
    </row>
    <row r="724" spans="1:7">
      <c r="A724" s="118"/>
      <c r="B724" s="93" t="s">
        <v>652</v>
      </c>
      <c r="C724" s="94"/>
      <c r="D724" s="94"/>
      <c r="E724" s="120"/>
      <c r="F724" s="96"/>
      <c r="G724" s="97"/>
    </row>
    <row r="725" spans="1:7">
      <c r="A725" s="118"/>
      <c r="B725" s="93" t="s">
        <v>653</v>
      </c>
      <c r="C725" s="94"/>
      <c r="D725" s="94"/>
      <c r="E725" s="120"/>
      <c r="F725" s="96"/>
      <c r="G725" s="97"/>
    </row>
    <row r="726" spans="1:7">
      <c r="A726" s="118"/>
      <c r="B726" s="93" t="s">
        <v>654</v>
      </c>
      <c r="C726" s="94"/>
      <c r="D726" s="94"/>
      <c r="E726" s="120"/>
      <c r="F726" s="96"/>
      <c r="G726" s="97"/>
    </row>
    <row r="727" spans="1:7">
      <c r="A727" s="118"/>
      <c r="B727" s="93" t="s">
        <v>655</v>
      </c>
      <c r="C727" s="94"/>
      <c r="D727" s="94"/>
      <c r="E727" s="120"/>
      <c r="F727" s="96"/>
      <c r="G727" s="97"/>
    </row>
    <row r="728" spans="1:7">
      <c r="A728" s="118"/>
      <c r="B728" s="93" t="s">
        <v>656</v>
      </c>
      <c r="C728" s="94"/>
      <c r="D728" s="94"/>
      <c r="E728" s="120"/>
      <c r="F728" s="96"/>
      <c r="G728" s="97"/>
    </row>
    <row r="729" spans="1:7">
      <c r="A729" s="118"/>
      <c r="B729" s="99" t="s">
        <v>657</v>
      </c>
      <c r="C729" s="94"/>
      <c r="D729" s="94"/>
      <c r="E729" s="120"/>
      <c r="F729" s="96"/>
      <c r="G729" s="97"/>
    </row>
    <row r="730" spans="1:7" ht="25.5">
      <c r="A730" s="118"/>
      <c r="B730" s="185" t="s">
        <v>658</v>
      </c>
      <c r="C730" s="94"/>
      <c r="D730" s="94"/>
      <c r="E730" s="120"/>
      <c r="F730" s="96"/>
      <c r="G730" s="97"/>
    </row>
    <row r="731" spans="1:7" ht="25.5">
      <c r="A731" s="118"/>
      <c r="B731" s="185" t="s">
        <v>659</v>
      </c>
      <c r="C731" s="94"/>
      <c r="D731" s="94"/>
      <c r="E731" s="120"/>
      <c r="F731" s="96"/>
      <c r="G731" s="97"/>
    </row>
    <row r="732" spans="1:7" ht="25.5">
      <c r="A732" s="118"/>
      <c r="B732" s="185" t="s">
        <v>660</v>
      </c>
      <c r="C732" s="94"/>
      <c r="D732" s="94"/>
      <c r="E732" s="120"/>
      <c r="F732" s="96"/>
      <c r="G732" s="97"/>
    </row>
    <row r="733" spans="1:7">
      <c r="A733" s="118"/>
      <c r="B733" s="93" t="s">
        <v>661</v>
      </c>
      <c r="C733" s="94"/>
      <c r="D733" s="94"/>
      <c r="E733" s="120"/>
      <c r="F733" s="96"/>
      <c r="G733" s="97"/>
    </row>
    <row r="734" spans="1:7">
      <c r="A734" s="118"/>
      <c r="B734" s="93" t="s">
        <v>662</v>
      </c>
      <c r="C734" s="94"/>
      <c r="D734" s="94"/>
      <c r="E734" s="120"/>
      <c r="F734" s="96"/>
      <c r="G734" s="97"/>
    </row>
    <row r="735" spans="1:7">
      <c r="A735" s="118"/>
      <c r="B735" s="93" t="s">
        <v>663</v>
      </c>
      <c r="C735" s="94"/>
      <c r="D735" s="94"/>
      <c r="E735" s="120"/>
      <c r="F735" s="96"/>
      <c r="G735" s="97"/>
    </row>
    <row r="736" spans="1:7">
      <c r="A736" s="118"/>
      <c r="B736" s="93" t="s">
        <v>664</v>
      </c>
      <c r="C736" s="94"/>
      <c r="D736" s="94"/>
      <c r="E736" s="120"/>
      <c r="F736" s="96"/>
      <c r="G736" s="97"/>
    </row>
    <row r="737" spans="1:7">
      <c r="A737" s="118"/>
      <c r="B737" s="93" t="s">
        <v>665</v>
      </c>
      <c r="C737" s="94"/>
      <c r="D737" s="94"/>
      <c r="E737" s="120"/>
      <c r="F737" s="96"/>
      <c r="G737" s="97"/>
    </row>
    <row r="738" spans="1:7">
      <c r="A738" s="118"/>
      <c r="B738" s="93" t="s">
        <v>666</v>
      </c>
      <c r="C738" s="94"/>
      <c r="D738" s="94"/>
      <c r="E738" s="120"/>
      <c r="F738" s="96"/>
      <c r="G738" s="97"/>
    </row>
    <row r="739" spans="1:7">
      <c r="A739" s="118"/>
      <c r="B739" s="93" t="s">
        <v>667</v>
      </c>
      <c r="C739" s="94"/>
      <c r="D739" s="94"/>
      <c r="E739" s="120"/>
      <c r="F739" s="96"/>
      <c r="G739" s="97"/>
    </row>
    <row r="740" spans="1:7">
      <c r="A740" s="118"/>
      <c r="B740" s="93" t="s">
        <v>668</v>
      </c>
      <c r="C740" s="94"/>
      <c r="D740" s="94"/>
      <c r="E740" s="120"/>
      <c r="F740" s="96"/>
      <c r="G740" s="97"/>
    </row>
    <row r="741" spans="1:7">
      <c r="A741" s="118"/>
      <c r="B741" s="93" t="s">
        <v>669</v>
      </c>
      <c r="C741" s="94"/>
      <c r="D741" s="94"/>
      <c r="E741" s="120"/>
      <c r="F741" s="96"/>
      <c r="G741" s="97"/>
    </row>
    <row r="742" spans="1:7">
      <c r="A742" s="118"/>
      <c r="B742" s="93" t="s">
        <v>670</v>
      </c>
      <c r="C742" s="94"/>
      <c r="D742" s="94"/>
      <c r="E742" s="120"/>
      <c r="F742" s="96"/>
      <c r="G742" s="97"/>
    </row>
    <row r="743" spans="1:7">
      <c r="A743" s="118"/>
      <c r="B743" s="93" t="s">
        <v>671</v>
      </c>
      <c r="C743" s="94"/>
      <c r="D743" s="94"/>
      <c r="E743" s="120"/>
      <c r="F743" s="96"/>
      <c r="G743" s="97"/>
    </row>
    <row r="744" spans="1:7">
      <c r="A744" s="118"/>
      <c r="B744" s="93" t="s">
        <v>672</v>
      </c>
      <c r="C744" s="94"/>
      <c r="D744" s="94"/>
      <c r="E744" s="120"/>
      <c r="F744" s="96"/>
      <c r="G744" s="97"/>
    </row>
    <row r="745" spans="1:7">
      <c r="A745" s="118"/>
      <c r="B745" s="93" t="s">
        <v>673</v>
      </c>
      <c r="C745" s="94"/>
      <c r="D745" s="94"/>
      <c r="E745" s="120"/>
      <c r="F745" s="96"/>
      <c r="G745" s="97"/>
    </row>
    <row r="746" spans="1:7" ht="25.5">
      <c r="A746" s="118"/>
      <c r="B746" s="228" t="s">
        <v>674</v>
      </c>
      <c r="C746" s="94"/>
      <c r="D746" s="94"/>
      <c r="E746" s="120"/>
      <c r="F746" s="96"/>
      <c r="G746" s="97"/>
    </row>
    <row r="747" spans="1:7">
      <c r="A747" s="153"/>
      <c r="B747" s="99" t="s">
        <v>675</v>
      </c>
      <c r="C747" s="94"/>
      <c r="D747" s="94"/>
      <c r="E747" s="120"/>
      <c r="F747" s="154"/>
      <c r="G747" s="155"/>
    </row>
    <row r="748" spans="1:7">
      <c r="A748" s="153"/>
      <c r="B748" s="229" t="s">
        <v>676</v>
      </c>
      <c r="C748" s="94"/>
      <c r="D748" s="94"/>
      <c r="E748" s="120"/>
      <c r="F748" s="154"/>
      <c r="G748" s="155"/>
    </row>
    <row r="749" spans="1:7">
      <c r="A749" s="153"/>
      <c r="B749" s="93" t="s">
        <v>677</v>
      </c>
      <c r="C749" s="94"/>
      <c r="D749" s="94"/>
      <c r="E749" s="120"/>
      <c r="F749" s="154"/>
      <c r="G749" s="155"/>
    </row>
    <row r="750" spans="1:7">
      <c r="A750" s="153"/>
      <c r="B750" s="229" t="s">
        <v>678</v>
      </c>
      <c r="C750" s="94"/>
      <c r="D750" s="94"/>
      <c r="E750" s="120"/>
      <c r="F750" s="154"/>
      <c r="G750" s="155"/>
    </row>
    <row r="751" spans="1:7">
      <c r="A751" s="127"/>
      <c r="B751" s="226"/>
      <c r="C751" s="94"/>
      <c r="D751" s="94"/>
      <c r="E751" s="172"/>
      <c r="F751" s="103"/>
      <c r="G751" s="104"/>
    </row>
    <row r="752" spans="1:7">
      <c r="A752" s="105" t="s">
        <v>1082</v>
      </c>
      <c r="B752" s="106" t="s">
        <v>679</v>
      </c>
      <c r="C752" s="16"/>
      <c r="D752" s="94" t="s">
        <v>902</v>
      </c>
      <c r="E752" s="117">
        <v>4</v>
      </c>
      <c r="F752" s="20">
        <v>0</v>
      </c>
      <c r="G752" s="109">
        <f>+E752*F752</f>
        <v>0</v>
      </c>
    </row>
    <row r="753" spans="1:7">
      <c r="A753" s="227"/>
      <c r="B753" s="130" t="s">
        <v>680</v>
      </c>
      <c r="C753" s="94"/>
      <c r="D753" s="107"/>
      <c r="E753" s="95"/>
      <c r="F753" s="96"/>
      <c r="G753" s="97"/>
    </row>
    <row r="754" spans="1:7">
      <c r="A754" s="134"/>
      <c r="B754" s="93" t="s">
        <v>132</v>
      </c>
      <c r="C754" s="94"/>
      <c r="D754" s="94"/>
      <c r="E754" s="95"/>
      <c r="F754" s="96"/>
      <c r="G754" s="97"/>
    </row>
    <row r="755" spans="1:7">
      <c r="A755" s="118"/>
      <c r="B755" s="130" t="s">
        <v>1021</v>
      </c>
      <c r="C755" s="94"/>
      <c r="D755" s="94"/>
      <c r="E755" s="95"/>
      <c r="F755" s="96"/>
      <c r="G755" s="97"/>
    </row>
    <row r="756" spans="1:7">
      <c r="A756" s="118"/>
      <c r="B756" s="207" t="s">
        <v>681</v>
      </c>
      <c r="C756" s="94"/>
      <c r="D756" s="94"/>
      <c r="E756" s="139"/>
      <c r="F756" s="96"/>
      <c r="G756" s="97"/>
    </row>
    <row r="757" spans="1:7">
      <c r="A757" s="118"/>
      <c r="B757" s="207" t="s">
        <v>682</v>
      </c>
      <c r="C757" s="94"/>
      <c r="D757" s="94"/>
      <c r="E757" s="139"/>
      <c r="F757" s="96"/>
      <c r="G757" s="97"/>
    </row>
    <row r="758" spans="1:7">
      <c r="A758" s="118"/>
      <c r="B758" s="207" t="s">
        <v>683</v>
      </c>
      <c r="C758" s="94"/>
      <c r="D758" s="94"/>
      <c r="E758" s="139"/>
      <c r="F758" s="96"/>
      <c r="G758" s="97"/>
    </row>
    <row r="759" spans="1:7">
      <c r="A759" s="118"/>
      <c r="B759" s="207" t="s">
        <v>684</v>
      </c>
      <c r="C759" s="94"/>
      <c r="D759" s="94"/>
      <c r="E759" s="139"/>
      <c r="F759" s="96"/>
      <c r="G759" s="97"/>
    </row>
    <row r="760" spans="1:7">
      <c r="A760" s="118"/>
      <c r="B760" s="207" t="s">
        <v>685</v>
      </c>
      <c r="C760" s="94"/>
      <c r="D760" s="94"/>
      <c r="E760" s="139"/>
      <c r="F760" s="96"/>
      <c r="G760" s="97"/>
    </row>
    <row r="761" spans="1:7">
      <c r="A761" s="118"/>
      <c r="B761" s="207" t="s">
        <v>686</v>
      </c>
      <c r="C761" s="94"/>
      <c r="D761" s="94"/>
      <c r="E761" s="139"/>
      <c r="F761" s="96"/>
      <c r="G761" s="97"/>
    </row>
    <row r="762" spans="1:7">
      <c r="A762" s="118"/>
      <c r="B762" s="207" t="s">
        <v>687</v>
      </c>
      <c r="C762" s="94"/>
      <c r="D762" s="94"/>
      <c r="E762" s="139"/>
      <c r="F762" s="96"/>
      <c r="G762" s="97"/>
    </row>
    <row r="763" spans="1:7">
      <c r="A763" s="118"/>
      <c r="B763" s="207" t="s">
        <v>688</v>
      </c>
      <c r="C763" s="94"/>
      <c r="D763" s="94"/>
      <c r="E763" s="139"/>
      <c r="F763" s="96"/>
      <c r="G763" s="97"/>
    </row>
    <row r="764" spans="1:7">
      <c r="A764" s="118"/>
      <c r="B764" s="207" t="s">
        <v>689</v>
      </c>
      <c r="C764" s="94"/>
      <c r="D764" s="94"/>
      <c r="E764" s="139"/>
      <c r="F764" s="96"/>
      <c r="G764" s="97"/>
    </row>
    <row r="765" spans="1:7">
      <c r="A765" s="118"/>
      <c r="B765" s="207" t="s">
        <v>690</v>
      </c>
      <c r="C765" s="94"/>
      <c r="D765" s="94"/>
      <c r="E765" s="139"/>
      <c r="F765" s="96"/>
      <c r="G765" s="97"/>
    </row>
    <row r="766" spans="1:7">
      <c r="A766" s="118"/>
      <c r="B766" s="207" t="s">
        <v>691</v>
      </c>
      <c r="C766" s="94"/>
      <c r="D766" s="94"/>
      <c r="E766" s="139"/>
      <c r="F766" s="96"/>
      <c r="G766" s="97"/>
    </row>
    <row r="767" spans="1:7">
      <c r="A767" s="118"/>
      <c r="B767" s="207" t="s">
        <v>692</v>
      </c>
      <c r="C767" s="94"/>
      <c r="D767" s="94"/>
      <c r="E767" s="139"/>
      <c r="F767" s="96"/>
      <c r="G767" s="97"/>
    </row>
    <row r="768" spans="1:7">
      <c r="A768" s="118"/>
      <c r="B768" s="207" t="s">
        <v>693</v>
      </c>
      <c r="C768" s="94"/>
      <c r="D768" s="94"/>
      <c r="E768" s="139"/>
      <c r="F768" s="96"/>
      <c r="G768" s="97"/>
    </row>
    <row r="769" spans="1:7">
      <c r="A769" s="118"/>
      <c r="B769" s="207" t="s">
        <v>694</v>
      </c>
      <c r="C769" s="94"/>
      <c r="D769" s="94"/>
      <c r="E769" s="139"/>
      <c r="F769" s="96"/>
      <c r="G769" s="97"/>
    </row>
    <row r="770" spans="1:7">
      <c r="A770" s="118"/>
      <c r="B770" s="207" t="s">
        <v>695</v>
      </c>
      <c r="C770" s="94"/>
      <c r="D770" s="94"/>
      <c r="E770" s="139"/>
      <c r="F770" s="96"/>
      <c r="G770" s="97"/>
    </row>
    <row r="771" spans="1:7">
      <c r="A771" s="118"/>
      <c r="B771" s="207" t="s">
        <v>696</v>
      </c>
      <c r="C771" s="94"/>
      <c r="D771" s="94"/>
      <c r="E771" s="139"/>
      <c r="F771" s="96"/>
      <c r="G771" s="97"/>
    </row>
    <row r="772" spans="1:7">
      <c r="A772" s="118"/>
      <c r="B772" s="207" t="s">
        <v>697</v>
      </c>
      <c r="C772" s="94"/>
      <c r="D772" s="94"/>
      <c r="E772" s="139"/>
      <c r="F772" s="96"/>
      <c r="G772" s="97"/>
    </row>
    <row r="773" spans="1:7">
      <c r="A773" s="118"/>
      <c r="B773" s="207" t="s">
        <v>698</v>
      </c>
      <c r="C773" s="94"/>
      <c r="D773" s="94"/>
      <c r="E773" s="139"/>
      <c r="F773" s="96"/>
      <c r="G773" s="97"/>
    </row>
    <row r="774" spans="1:7">
      <c r="A774" s="118"/>
      <c r="B774" s="207" t="s">
        <v>699</v>
      </c>
      <c r="C774" s="94"/>
      <c r="D774" s="94"/>
      <c r="E774" s="139"/>
      <c r="F774" s="96"/>
      <c r="G774" s="97"/>
    </row>
    <row r="775" spans="1:7">
      <c r="A775" s="118"/>
      <c r="B775" s="230" t="s">
        <v>700</v>
      </c>
      <c r="C775" s="94"/>
      <c r="D775" s="94"/>
      <c r="E775" s="139"/>
      <c r="F775" s="96"/>
      <c r="G775" s="97"/>
    </row>
    <row r="776" spans="1:7">
      <c r="A776" s="118"/>
      <c r="B776" s="231" t="s">
        <v>1022</v>
      </c>
      <c r="C776" s="94"/>
      <c r="D776" s="94"/>
      <c r="E776" s="139"/>
      <c r="F776" s="96"/>
      <c r="G776" s="97"/>
    </row>
    <row r="777" spans="1:7">
      <c r="A777" s="118"/>
      <c r="B777" s="231" t="s">
        <v>1023</v>
      </c>
      <c r="C777" s="94"/>
      <c r="D777" s="94"/>
      <c r="E777" s="139"/>
      <c r="F777" s="96"/>
      <c r="G777" s="97"/>
    </row>
    <row r="778" spans="1:7">
      <c r="A778" s="118"/>
      <c r="B778" s="231" t="s">
        <v>1024</v>
      </c>
      <c r="C778" s="94"/>
      <c r="D778" s="94"/>
      <c r="E778" s="139"/>
      <c r="F778" s="96"/>
      <c r="G778" s="97"/>
    </row>
    <row r="779" spans="1:7">
      <c r="A779" s="118"/>
      <c r="B779" s="231" t="s">
        <v>701</v>
      </c>
      <c r="C779" s="94"/>
      <c r="D779" s="94"/>
      <c r="E779" s="139"/>
      <c r="F779" s="96"/>
      <c r="G779" s="97"/>
    </row>
    <row r="780" spans="1:7">
      <c r="A780" s="118"/>
      <c r="B780" s="231" t="s">
        <v>1025</v>
      </c>
      <c r="C780" s="94"/>
      <c r="D780" s="94"/>
      <c r="E780" s="139"/>
      <c r="F780" s="96"/>
      <c r="G780" s="97"/>
    </row>
    <row r="781" spans="1:7">
      <c r="A781" s="118"/>
      <c r="B781" s="231" t="s">
        <v>1026</v>
      </c>
      <c r="C781" s="94"/>
      <c r="D781" s="94"/>
      <c r="E781" s="139"/>
      <c r="F781" s="96"/>
      <c r="G781" s="97"/>
    </row>
    <row r="782" spans="1:7">
      <c r="A782" s="118"/>
      <c r="B782" s="231" t="s">
        <v>1027</v>
      </c>
      <c r="C782" s="94"/>
      <c r="D782" s="94"/>
      <c r="E782" s="139"/>
      <c r="F782" s="96"/>
      <c r="G782" s="97"/>
    </row>
    <row r="783" spans="1:7">
      <c r="A783" s="118"/>
      <c r="B783" s="231" t="s">
        <v>1028</v>
      </c>
      <c r="C783" s="94"/>
      <c r="D783" s="94"/>
      <c r="E783" s="139"/>
      <c r="F783" s="96"/>
      <c r="G783" s="97"/>
    </row>
    <row r="784" spans="1:7">
      <c r="A784" s="118"/>
      <c r="B784" s="231" t="s">
        <v>1029</v>
      </c>
      <c r="C784" s="94"/>
      <c r="D784" s="94"/>
      <c r="E784" s="139"/>
      <c r="F784" s="96"/>
      <c r="G784" s="97"/>
    </row>
    <row r="785" spans="1:7">
      <c r="A785" s="118"/>
      <c r="B785" s="231" t="s">
        <v>1030</v>
      </c>
      <c r="C785" s="94"/>
      <c r="D785" s="94"/>
      <c r="E785" s="139"/>
      <c r="F785" s="96"/>
      <c r="G785" s="97"/>
    </row>
    <row r="786" spans="1:7">
      <c r="A786" s="118"/>
      <c r="B786" s="231" t="s">
        <v>1031</v>
      </c>
      <c r="C786" s="94"/>
      <c r="D786" s="94"/>
      <c r="E786" s="139"/>
      <c r="F786" s="96"/>
      <c r="G786" s="97"/>
    </row>
    <row r="787" spans="1:7">
      <c r="A787" s="118"/>
      <c r="B787" s="231" t="s">
        <v>1032</v>
      </c>
      <c r="C787" s="94"/>
      <c r="D787" s="94"/>
      <c r="E787" s="139"/>
      <c r="F787" s="96"/>
      <c r="G787" s="97"/>
    </row>
    <row r="788" spans="1:7">
      <c r="A788" s="118"/>
      <c r="B788" s="231" t="s">
        <v>1033</v>
      </c>
      <c r="C788" s="94"/>
      <c r="D788" s="94"/>
      <c r="E788" s="139"/>
      <c r="F788" s="96"/>
      <c r="G788" s="97"/>
    </row>
    <row r="789" spans="1:7">
      <c r="A789" s="118"/>
      <c r="B789" s="231" t="s">
        <v>1034</v>
      </c>
      <c r="C789" s="94"/>
      <c r="D789" s="94"/>
      <c r="E789" s="139"/>
      <c r="F789" s="96"/>
      <c r="G789" s="97"/>
    </row>
    <row r="790" spans="1:7">
      <c r="A790" s="118"/>
      <c r="B790" s="231"/>
      <c r="C790" s="94"/>
      <c r="D790" s="94"/>
      <c r="E790" s="139"/>
      <c r="F790" s="96"/>
      <c r="G790" s="97"/>
    </row>
    <row r="791" spans="1:7">
      <c r="A791" s="118"/>
      <c r="B791" s="231" t="s">
        <v>1035</v>
      </c>
      <c r="C791" s="94"/>
      <c r="D791" s="94"/>
      <c r="E791" s="139"/>
      <c r="F791" s="96"/>
      <c r="G791" s="97"/>
    </row>
    <row r="792" spans="1:7">
      <c r="A792" s="118"/>
      <c r="B792" s="231" t="s">
        <v>1036</v>
      </c>
      <c r="C792" s="94"/>
      <c r="D792" s="94"/>
      <c r="E792" s="139"/>
      <c r="F792" s="96"/>
      <c r="G792" s="97"/>
    </row>
    <row r="793" spans="1:7">
      <c r="A793" s="118"/>
      <c r="B793" s="232" t="s">
        <v>702</v>
      </c>
      <c r="C793" s="94"/>
      <c r="D793" s="94"/>
      <c r="E793" s="139"/>
      <c r="F793" s="96"/>
      <c r="G793" s="97"/>
    </row>
    <row r="794" spans="1:7">
      <c r="A794" s="118"/>
      <c r="B794" s="232" t="s">
        <v>703</v>
      </c>
      <c r="C794" s="94"/>
      <c r="D794" s="94"/>
      <c r="E794" s="139"/>
      <c r="F794" s="96"/>
      <c r="G794" s="97"/>
    </row>
    <row r="795" spans="1:7">
      <c r="A795" s="118"/>
      <c r="B795" s="232" t="s">
        <v>358</v>
      </c>
      <c r="C795" s="94"/>
      <c r="D795" s="94"/>
      <c r="E795" s="139"/>
      <c r="F795" s="96"/>
      <c r="G795" s="97"/>
    </row>
    <row r="796" spans="1:7">
      <c r="A796" s="118"/>
      <c r="B796" s="99" t="s">
        <v>486</v>
      </c>
      <c r="C796" s="94"/>
      <c r="D796" s="94"/>
      <c r="E796" s="139"/>
      <c r="F796" s="96"/>
      <c r="G796" s="97"/>
    </row>
    <row r="797" spans="1:7">
      <c r="A797" s="118"/>
      <c r="B797" s="93" t="s">
        <v>487</v>
      </c>
      <c r="C797" s="94"/>
      <c r="D797" s="94"/>
      <c r="E797" s="139"/>
      <c r="F797" s="96"/>
      <c r="G797" s="97"/>
    </row>
    <row r="798" spans="1:7">
      <c r="A798" s="127"/>
      <c r="B798" s="114"/>
      <c r="C798" s="94"/>
      <c r="D798" s="94"/>
      <c r="E798" s="172"/>
      <c r="F798" s="103"/>
      <c r="G798" s="104"/>
    </row>
    <row r="799" spans="1:7">
      <c r="A799" s="105" t="s">
        <v>1083</v>
      </c>
      <c r="B799" s="106" t="s">
        <v>704</v>
      </c>
      <c r="C799" s="16"/>
      <c r="D799" s="94" t="s">
        <v>902</v>
      </c>
      <c r="E799" s="117">
        <v>2</v>
      </c>
      <c r="F799" s="20">
        <v>0</v>
      </c>
      <c r="G799" s="109">
        <f>+F799*E799</f>
        <v>0</v>
      </c>
    </row>
    <row r="800" spans="1:7">
      <c r="A800" s="227"/>
      <c r="B800" s="130" t="s">
        <v>705</v>
      </c>
      <c r="C800" s="94"/>
      <c r="D800" s="94"/>
      <c r="E800" s="95"/>
      <c r="F800" s="96"/>
      <c r="G800" s="97"/>
    </row>
    <row r="801" spans="1:7">
      <c r="A801" s="134"/>
      <c r="B801" s="93" t="s">
        <v>132</v>
      </c>
      <c r="C801" s="94"/>
      <c r="D801" s="94"/>
      <c r="E801" s="95"/>
      <c r="F801" s="96"/>
      <c r="G801" s="97"/>
    </row>
    <row r="802" spans="1:7">
      <c r="A802" s="134"/>
      <c r="B802" s="126" t="s">
        <v>706</v>
      </c>
      <c r="C802" s="94"/>
      <c r="D802" s="94"/>
      <c r="E802" s="95"/>
      <c r="F802" s="96"/>
      <c r="G802" s="97"/>
    </row>
    <row r="803" spans="1:7">
      <c r="A803" s="134"/>
      <c r="B803" s="130" t="s">
        <v>707</v>
      </c>
      <c r="C803" s="94"/>
      <c r="D803" s="94"/>
      <c r="E803" s="95"/>
      <c r="F803" s="96"/>
      <c r="G803" s="97"/>
    </row>
    <row r="804" spans="1:7">
      <c r="A804" s="134"/>
      <c r="B804" s="126" t="s">
        <v>708</v>
      </c>
      <c r="C804" s="94"/>
      <c r="D804" s="94"/>
      <c r="E804" s="95"/>
      <c r="F804" s="96"/>
      <c r="G804" s="97"/>
    </row>
    <row r="805" spans="1:7">
      <c r="A805" s="134"/>
      <c r="B805" s="126" t="s">
        <v>709</v>
      </c>
      <c r="C805" s="94"/>
      <c r="D805" s="94"/>
      <c r="E805" s="95"/>
      <c r="F805" s="96"/>
      <c r="G805" s="97"/>
    </row>
    <row r="806" spans="1:7">
      <c r="A806" s="134"/>
      <c r="B806" s="126" t="s">
        <v>710</v>
      </c>
      <c r="C806" s="94"/>
      <c r="D806" s="94"/>
      <c r="E806" s="95"/>
      <c r="F806" s="96"/>
      <c r="G806" s="97"/>
    </row>
    <row r="807" spans="1:7">
      <c r="A807" s="134"/>
      <c r="B807" s="126" t="s">
        <v>711</v>
      </c>
      <c r="C807" s="94"/>
      <c r="D807" s="94"/>
      <c r="E807" s="95"/>
      <c r="F807" s="96"/>
      <c r="G807" s="97"/>
    </row>
    <row r="808" spans="1:7">
      <c r="A808" s="134"/>
      <c r="B808" s="130" t="s">
        <v>712</v>
      </c>
      <c r="C808" s="94"/>
      <c r="D808" s="94"/>
      <c r="E808" s="95"/>
      <c r="F808" s="96"/>
      <c r="G808" s="97"/>
    </row>
    <row r="809" spans="1:7">
      <c r="A809" s="134"/>
      <c r="B809" s="126" t="s">
        <v>713</v>
      </c>
      <c r="C809" s="94"/>
      <c r="D809" s="94"/>
      <c r="E809" s="95"/>
      <c r="F809" s="96"/>
      <c r="G809" s="97"/>
    </row>
    <row r="810" spans="1:7">
      <c r="A810" s="118"/>
      <c r="B810" s="230"/>
      <c r="C810" s="94"/>
      <c r="D810" s="94"/>
      <c r="E810" s="139"/>
      <c r="F810" s="96"/>
      <c r="G810" s="97"/>
    </row>
    <row r="811" spans="1:7">
      <c r="A811" s="105" t="s">
        <v>1084</v>
      </c>
      <c r="B811" s="106" t="s">
        <v>714</v>
      </c>
      <c r="C811" s="17"/>
      <c r="D811" s="233" t="s">
        <v>902</v>
      </c>
      <c r="E811" s="117">
        <v>1</v>
      </c>
      <c r="F811" s="20">
        <v>0</v>
      </c>
      <c r="G811" s="109">
        <f>+E811*F811</f>
        <v>0</v>
      </c>
    </row>
    <row r="812" spans="1:7">
      <c r="A812" s="227"/>
      <c r="B812" s="130" t="s">
        <v>715</v>
      </c>
      <c r="C812" s="94"/>
      <c r="D812" s="94"/>
      <c r="E812" s="95"/>
      <c r="F812" s="96"/>
      <c r="G812" s="97"/>
    </row>
    <row r="813" spans="1:7">
      <c r="A813" s="134"/>
      <c r="B813" s="93" t="s">
        <v>242</v>
      </c>
      <c r="C813" s="94"/>
      <c r="D813" s="94"/>
      <c r="E813" s="95"/>
      <c r="F813" s="96"/>
      <c r="G813" s="97"/>
    </row>
    <row r="814" spans="1:7">
      <c r="A814" s="134"/>
      <c r="B814" s="234" t="s">
        <v>716</v>
      </c>
      <c r="C814" s="94"/>
      <c r="D814" s="94"/>
      <c r="E814" s="95"/>
      <c r="F814" s="96"/>
      <c r="G814" s="97"/>
    </row>
    <row r="815" spans="1:7">
      <c r="A815" s="134"/>
      <c r="B815" s="234" t="s">
        <v>717</v>
      </c>
      <c r="C815" s="94"/>
      <c r="D815" s="94"/>
      <c r="E815" s="95"/>
      <c r="F815" s="96"/>
      <c r="G815" s="97"/>
    </row>
    <row r="816" spans="1:7">
      <c r="A816" s="134"/>
      <c r="B816" s="234" t="s">
        <v>718</v>
      </c>
      <c r="C816" s="94"/>
      <c r="D816" s="94"/>
      <c r="E816" s="95"/>
      <c r="F816" s="96"/>
      <c r="G816" s="97"/>
    </row>
    <row r="817" spans="1:7">
      <c r="A817" s="134"/>
      <c r="B817" s="234" t="s">
        <v>719</v>
      </c>
      <c r="C817" s="94"/>
      <c r="D817" s="94"/>
      <c r="E817" s="95"/>
      <c r="F817" s="96"/>
      <c r="G817" s="97"/>
    </row>
    <row r="818" spans="1:7">
      <c r="A818" s="134"/>
      <c r="B818" s="234" t="s">
        <v>720</v>
      </c>
      <c r="C818" s="94"/>
      <c r="D818" s="94"/>
      <c r="E818" s="95"/>
      <c r="F818" s="96"/>
      <c r="G818" s="97"/>
    </row>
    <row r="819" spans="1:7">
      <c r="A819" s="134"/>
      <c r="B819" s="234" t="s">
        <v>721</v>
      </c>
      <c r="C819" s="94"/>
      <c r="D819" s="94"/>
      <c r="E819" s="95"/>
      <c r="F819" s="96"/>
      <c r="G819" s="97"/>
    </row>
    <row r="820" spans="1:7">
      <c r="A820" s="134"/>
      <c r="B820" s="234" t="s">
        <v>722</v>
      </c>
      <c r="C820" s="94"/>
      <c r="D820" s="94"/>
      <c r="E820" s="95"/>
      <c r="F820" s="96"/>
      <c r="G820" s="97"/>
    </row>
    <row r="821" spans="1:7">
      <c r="A821" s="134"/>
      <c r="B821" s="234" t="s">
        <v>723</v>
      </c>
      <c r="C821" s="94"/>
      <c r="D821" s="94"/>
      <c r="E821" s="95"/>
      <c r="F821" s="96"/>
      <c r="G821" s="97"/>
    </row>
    <row r="822" spans="1:7">
      <c r="A822" s="134"/>
      <c r="B822" s="234" t="s">
        <v>724</v>
      </c>
      <c r="C822" s="94"/>
      <c r="D822" s="94"/>
      <c r="E822" s="95"/>
      <c r="F822" s="96"/>
      <c r="G822" s="97"/>
    </row>
    <row r="823" spans="1:7">
      <c r="A823" s="134"/>
      <c r="B823" s="234" t="s">
        <v>725</v>
      </c>
      <c r="C823" s="94"/>
      <c r="D823" s="94"/>
      <c r="E823" s="95"/>
      <c r="F823" s="96"/>
      <c r="G823" s="97"/>
    </row>
    <row r="824" spans="1:7">
      <c r="A824" s="134"/>
      <c r="B824" s="234" t="s">
        <v>726</v>
      </c>
      <c r="C824" s="235"/>
      <c r="D824" s="94"/>
      <c r="E824" s="95"/>
      <c r="F824" s="96"/>
      <c r="G824" s="97"/>
    </row>
    <row r="825" spans="1:7">
      <c r="A825" s="69"/>
      <c r="B825" s="234"/>
      <c r="C825" s="235"/>
      <c r="D825" s="94"/>
      <c r="E825" s="236"/>
      <c r="F825" s="96"/>
      <c r="G825" s="237"/>
    </row>
    <row r="826" spans="1:7" ht="21.75" customHeight="1">
      <c r="A826" s="238"/>
      <c r="B826" s="239" t="s">
        <v>1089</v>
      </c>
      <c r="C826" s="240"/>
      <c r="D826" s="241"/>
      <c r="E826" s="240"/>
      <c r="F826" s="242"/>
      <c r="G826" s="243">
        <f>SUM(G12:G825)</f>
        <v>0</v>
      </c>
    </row>
    <row r="827" spans="1:7" ht="12.75" customHeight="1">
      <c r="A827" s="69"/>
      <c r="B827" s="244"/>
      <c r="C827" s="245"/>
      <c r="D827" s="220"/>
      <c r="E827" s="245"/>
      <c r="F827" s="246"/>
      <c r="G827" s="237"/>
    </row>
    <row r="828" spans="1:7">
      <c r="A828" s="247"/>
      <c r="B828" s="248" t="s">
        <v>2</v>
      </c>
      <c r="C828" s="220"/>
      <c r="D828" s="30"/>
      <c r="E828" s="249"/>
      <c r="F828" s="249"/>
    </row>
    <row r="829" spans="1:7" ht="39.75" customHeight="1">
      <c r="A829" s="250" t="s">
        <v>818</v>
      </c>
      <c r="B829" s="327" t="s">
        <v>1085</v>
      </c>
      <c r="C829" s="327"/>
      <c r="D829" s="327"/>
      <c r="E829" s="327"/>
      <c r="F829" s="327"/>
    </row>
    <row r="830" spans="1:7">
      <c r="A830" s="250" t="s">
        <v>819</v>
      </c>
      <c r="B830" s="327" t="s">
        <v>1086</v>
      </c>
      <c r="C830" s="327"/>
      <c r="D830" s="327"/>
      <c r="E830" s="327"/>
      <c r="F830" s="327"/>
    </row>
    <row r="831" spans="1:7" ht="18.75" customHeight="1">
      <c r="A831" s="250" t="s">
        <v>820</v>
      </c>
      <c r="B831" s="324" t="s">
        <v>1091</v>
      </c>
      <c r="C831" s="325"/>
      <c r="D831" s="325"/>
      <c r="E831" s="325"/>
      <c r="F831" s="326"/>
    </row>
    <row r="832" spans="1:7" s="252" customFormat="1" ht="121.5" customHeight="1">
      <c r="A832" s="251" t="s">
        <v>821</v>
      </c>
      <c r="B832" s="322" t="s">
        <v>1135</v>
      </c>
      <c r="C832" s="323"/>
      <c r="D832" s="323"/>
      <c r="E832" s="323"/>
      <c r="F832" s="323"/>
    </row>
    <row r="833" spans="1:10" s="256" customFormat="1" ht="20.25" customHeight="1">
      <c r="A833" s="251" t="s">
        <v>1090</v>
      </c>
      <c r="B833" s="321" t="s">
        <v>1098</v>
      </c>
      <c r="C833" s="321"/>
      <c r="D833" s="321"/>
      <c r="E833" s="321"/>
      <c r="F833" s="321"/>
      <c r="G833" s="253"/>
      <c r="H833" s="254"/>
      <c r="I833" s="255"/>
    </row>
    <row r="836" spans="1:10">
      <c r="B836" s="69"/>
      <c r="C836" s="69"/>
      <c r="D836" s="69"/>
      <c r="E836" s="69"/>
      <c r="F836" s="69"/>
      <c r="G836" s="69"/>
      <c r="H836" s="72"/>
      <c r="I836" s="72"/>
      <c r="J836" s="72"/>
    </row>
    <row r="837" spans="1:10" s="252" customFormat="1">
      <c r="B837" s="257" t="s">
        <v>911</v>
      </c>
      <c r="C837" s="320"/>
      <c r="D837" s="320"/>
      <c r="E837" s="320"/>
    </row>
    <row r="838" spans="1:10" s="252" customFormat="1">
      <c r="B838" s="258"/>
    </row>
    <row r="839" spans="1:10" s="252" customFormat="1">
      <c r="B839" s="257" t="s">
        <v>912</v>
      </c>
      <c r="C839" s="259"/>
      <c r="D839" s="259"/>
      <c r="E839" s="259"/>
      <c r="H839" s="260"/>
      <c r="I839" s="260"/>
      <c r="J839" s="260"/>
    </row>
    <row r="840" spans="1:10" s="252" customFormat="1"/>
  </sheetData>
  <sheetProtection algorithmName="SHA-512" hashValue="/4uAG3uK4++6bC5h+njBxZYF8H5Ourku0I1bHj/bo6jDaoaBcmspVwt2/h85+i8Z9wE8zPySGdPpFOBhvcbaKw==" saltValue="C8WHFfBSzPcfZb0vEX9T+g==" spinCount="100000" sheet="1" objects="1" scenarios="1"/>
  <mergeCells count="6">
    <mergeCell ref="C837:E837"/>
    <mergeCell ref="B833:F833"/>
    <mergeCell ref="B832:F832"/>
    <mergeCell ref="B831:F831"/>
    <mergeCell ref="B829:F829"/>
    <mergeCell ref="B830:F830"/>
  </mergeCells>
  <phoneticPr fontId="11" type="noConversion"/>
  <pageMargins left="0.7" right="0.7" top="0.75" bottom="0.75" header="0.3" footer="0.3"/>
  <pageSetup paperSize="9" scale="33" orientation="portrait" r:id="rId1"/>
  <rowBreaks count="5" manualBreakCount="5">
    <brk id="129" max="16383" man="1"/>
    <brk id="253" max="16383" man="1"/>
    <brk id="387" max="16383" man="1"/>
    <brk id="553" max="16383" man="1"/>
    <brk id="720"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DA497-9BA2-49BA-895D-A0C473A04EE9}">
  <dimension ref="A1:J291"/>
  <sheetViews>
    <sheetView view="pageBreakPreview" topLeftCell="A30" zoomScale="115" zoomScaleNormal="100" zoomScaleSheetLayoutView="115" workbookViewId="0">
      <selection activeCell="F30" sqref="F30:F277"/>
    </sheetView>
  </sheetViews>
  <sheetFormatPr defaultRowHeight="12.75"/>
  <cols>
    <col min="1" max="1" width="6.85546875" style="538" customWidth="1"/>
    <col min="2" max="2" width="58.7109375" style="447" customWidth="1"/>
    <col min="3" max="3" width="8.85546875" style="539" customWidth="1"/>
    <col min="4" max="4" width="11" style="540" bestFit="1" customWidth="1"/>
    <col min="5" max="5" width="12.85546875" style="541" customWidth="1"/>
    <col min="6" max="6" width="15.7109375" style="541" customWidth="1"/>
    <col min="7" max="16384" width="9.140625" style="439"/>
  </cols>
  <sheetData>
    <row r="1" spans="1:6" s="436" customFormat="1" ht="15">
      <c r="A1" s="351"/>
      <c r="B1" s="351"/>
      <c r="C1" s="434"/>
      <c r="D1" s="434"/>
      <c r="E1" s="435"/>
      <c r="F1" s="354"/>
    </row>
    <row r="2" spans="1:6" s="436" customFormat="1" ht="15">
      <c r="A2" s="351"/>
      <c r="B2" s="351"/>
      <c r="C2" s="434"/>
      <c r="D2" s="434"/>
      <c r="E2" s="435"/>
      <c r="F2" s="354"/>
    </row>
    <row r="3" spans="1:6" s="436" customFormat="1" ht="15">
      <c r="A3" s="351"/>
      <c r="B3" s="351"/>
      <c r="C3" s="434"/>
      <c r="D3" s="434"/>
      <c r="E3" s="435"/>
      <c r="F3" s="354"/>
    </row>
    <row r="4" spans="1:6" s="437" customFormat="1" ht="15">
      <c r="A4" s="351"/>
      <c r="B4" s="351"/>
      <c r="C4" s="434"/>
      <c r="D4" s="434"/>
      <c r="E4" s="435"/>
      <c r="F4" s="354"/>
    </row>
    <row r="5" spans="1:6" s="438" customFormat="1">
      <c r="A5" s="351"/>
      <c r="B5" s="351"/>
      <c r="C5" s="352"/>
      <c r="D5" s="353"/>
      <c r="E5" s="354"/>
      <c r="F5" s="354"/>
    </row>
    <row r="6" spans="1:6">
      <c r="A6" s="351"/>
      <c r="B6" s="351"/>
      <c r="C6" s="352"/>
      <c r="D6" s="353"/>
      <c r="E6" s="354"/>
      <c r="F6" s="354"/>
    </row>
    <row r="7" spans="1:6">
      <c r="A7" s="351"/>
      <c r="B7" s="351"/>
      <c r="C7" s="352"/>
      <c r="D7" s="353"/>
      <c r="E7" s="354"/>
      <c r="F7" s="354"/>
    </row>
    <row r="8" spans="1:6" ht="15.75">
      <c r="A8" s="351"/>
      <c r="B8" s="351"/>
      <c r="C8" s="352"/>
      <c r="D8" s="353"/>
      <c r="E8" s="354"/>
      <c r="F8" s="440" t="s">
        <v>920</v>
      </c>
    </row>
    <row r="9" spans="1:6" ht="15.75">
      <c r="A9" s="351"/>
      <c r="B9" s="351"/>
      <c r="C9" s="352"/>
      <c r="D9" s="353"/>
      <c r="E9" s="354"/>
      <c r="F9" s="440"/>
    </row>
    <row r="10" spans="1:6">
      <c r="A10" s="351"/>
      <c r="B10" s="441" t="s">
        <v>914</v>
      </c>
      <c r="C10" s="352"/>
      <c r="D10" s="353"/>
      <c r="E10" s="354"/>
      <c r="F10" s="354"/>
    </row>
    <row r="11" spans="1:6" ht="25.5">
      <c r="A11" s="442" t="s">
        <v>813</v>
      </c>
      <c r="B11" s="443" t="s">
        <v>814</v>
      </c>
      <c r="C11" s="444" t="s">
        <v>815</v>
      </c>
      <c r="D11" s="445" t="s">
        <v>777</v>
      </c>
      <c r="E11" s="446" t="s">
        <v>816</v>
      </c>
      <c r="F11" s="446" t="s">
        <v>817</v>
      </c>
    </row>
    <row r="12" spans="1:6">
      <c r="A12" s="447"/>
      <c r="B12" s="448"/>
      <c r="C12" s="449"/>
      <c r="D12" s="450"/>
      <c r="E12" s="451"/>
      <c r="F12" s="452"/>
    </row>
    <row r="13" spans="1:6">
      <c r="A13" s="372" t="s">
        <v>10</v>
      </c>
      <c r="B13" s="369" t="s">
        <v>11</v>
      </c>
      <c r="C13" s="453"/>
      <c r="D13" s="454"/>
      <c r="E13" s="455"/>
      <c r="F13" s="456"/>
    </row>
    <row r="14" spans="1:6">
      <c r="A14" s="376"/>
      <c r="B14" s="376"/>
      <c r="C14" s="370"/>
      <c r="D14" s="457"/>
      <c r="E14" s="387"/>
      <c r="F14" s="387"/>
    </row>
    <row r="15" spans="1:6">
      <c r="A15" s="376"/>
      <c r="B15" s="369" t="s">
        <v>2</v>
      </c>
      <c r="C15" s="370"/>
      <c r="D15" s="457"/>
      <c r="E15" s="387"/>
      <c r="F15" s="387"/>
    </row>
    <row r="16" spans="1:6">
      <c r="A16" s="376"/>
      <c r="B16" s="369"/>
      <c r="C16" s="370"/>
      <c r="D16" s="457"/>
      <c r="E16" s="387"/>
      <c r="F16" s="387"/>
    </row>
    <row r="17" spans="1:7">
      <c r="A17" s="372">
        <v>1</v>
      </c>
      <c r="B17" s="369" t="s">
        <v>4</v>
      </c>
      <c r="C17" s="370"/>
      <c r="D17" s="457"/>
      <c r="E17" s="387"/>
      <c r="F17" s="387"/>
    </row>
    <row r="18" spans="1:7">
      <c r="A18" s="372">
        <v>2</v>
      </c>
      <c r="B18" s="369" t="s">
        <v>5</v>
      </c>
      <c r="C18" s="370"/>
      <c r="D18" s="457"/>
      <c r="E18" s="387"/>
      <c r="F18" s="387"/>
    </row>
    <row r="19" spans="1:7" ht="25.5">
      <c r="A19" s="372">
        <v>3</v>
      </c>
      <c r="B19" s="369" t="s">
        <v>106</v>
      </c>
      <c r="C19" s="370"/>
      <c r="D19" s="457"/>
      <c r="E19" s="387"/>
      <c r="F19" s="387"/>
    </row>
    <row r="20" spans="1:7" s="458" customFormat="1">
      <c r="A20" s="372">
        <v>4</v>
      </c>
      <c r="B20" s="369" t="s">
        <v>7</v>
      </c>
      <c r="C20" s="370"/>
      <c r="D20" s="457"/>
      <c r="E20" s="387"/>
      <c r="F20" s="387"/>
    </row>
    <row r="21" spans="1:7" ht="25.5">
      <c r="A21" s="372">
        <v>5</v>
      </c>
      <c r="B21" s="369" t="s">
        <v>8</v>
      </c>
      <c r="C21" s="370"/>
      <c r="D21" s="457"/>
      <c r="E21" s="387"/>
      <c r="F21" s="387"/>
    </row>
    <row r="22" spans="1:7">
      <c r="A22" s="372">
        <v>6</v>
      </c>
      <c r="B22" s="369" t="s">
        <v>9</v>
      </c>
      <c r="C22" s="370"/>
      <c r="D22" s="457"/>
      <c r="E22" s="387"/>
      <c r="F22" s="387"/>
      <c r="G22" s="374"/>
    </row>
    <row r="23" spans="1:7" ht="12.75" customHeight="1">
      <c r="A23" s="372">
        <v>7</v>
      </c>
      <c r="B23" s="369" t="s">
        <v>15</v>
      </c>
      <c r="C23" s="370"/>
      <c r="D23" s="457"/>
      <c r="E23" s="387"/>
      <c r="F23" s="387"/>
      <c r="G23" s="374"/>
    </row>
    <row r="24" spans="1:7" ht="25.5">
      <c r="A24" s="372">
        <v>8</v>
      </c>
      <c r="B24" s="369" t="s">
        <v>23</v>
      </c>
      <c r="C24" s="370"/>
      <c r="D24" s="457"/>
      <c r="E24" s="387"/>
      <c r="F24" s="387"/>
      <c r="G24" s="374"/>
    </row>
    <row r="25" spans="1:7" ht="12.75" customHeight="1">
      <c r="A25" s="372">
        <v>9</v>
      </c>
      <c r="B25" s="369" t="s">
        <v>105</v>
      </c>
      <c r="C25" s="370"/>
      <c r="D25" s="457"/>
      <c r="E25" s="387"/>
      <c r="F25" s="387"/>
      <c r="G25" s="374"/>
    </row>
    <row r="26" spans="1:7" ht="39" customHeight="1">
      <c r="A26" s="372">
        <v>10</v>
      </c>
      <c r="B26" s="369" t="s">
        <v>128</v>
      </c>
      <c r="C26" s="370"/>
      <c r="D26" s="457"/>
      <c r="E26" s="387"/>
      <c r="F26" s="387"/>
      <c r="G26" s="374"/>
    </row>
    <row r="27" spans="1:7">
      <c r="A27" s="376"/>
      <c r="B27" s="369"/>
      <c r="C27" s="370"/>
      <c r="D27" s="457"/>
      <c r="E27" s="387"/>
      <c r="F27" s="387"/>
      <c r="G27" s="374"/>
    </row>
    <row r="28" spans="1:7" ht="24.75" customHeight="1">
      <c r="A28" s="459"/>
      <c r="B28" s="460" t="s">
        <v>107</v>
      </c>
      <c r="C28" s="461"/>
      <c r="D28" s="462"/>
      <c r="E28" s="463"/>
      <c r="F28" s="463"/>
      <c r="G28" s="374"/>
    </row>
    <row r="29" spans="1:7" ht="15.75" customHeight="1">
      <c r="A29" s="376"/>
      <c r="B29" s="369"/>
      <c r="C29" s="370"/>
      <c r="D29" s="457"/>
      <c r="E29" s="387"/>
      <c r="F29" s="387"/>
    </row>
    <row r="30" spans="1:7" ht="13.5" customHeight="1">
      <c r="A30" s="372" t="s">
        <v>94</v>
      </c>
      <c r="B30" s="375" t="s">
        <v>96</v>
      </c>
      <c r="C30" s="464" t="s">
        <v>0</v>
      </c>
      <c r="D30" s="457">
        <v>3</v>
      </c>
      <c r="E30" s="14">
        <v>0</v>
      </c>
      <c r="F30" s="387">
        <f>E30*D30</f>
        <v>0</v>
      </c>
    </row>
    <row r="31" spans="1:7">
      <c r="A31" s="372"/>
      <c r="B31" s="375"/>
      <c r="C31" s="464"/>
      <c r="D31" s="457"/>
      <c r="E31" s="387"/>
      <c r="F31" s="387"/>
    </row>
    <row r="32" spans="1:7" ht="76.5">
      <c r="A32" s="372" t="s">
        <v>93</v>
      </c>
      <c r="B32" s="375" t="s">
        <v>760</v>
      </c>
      <c r="C32" s="464" t="s">
        <v>0</v>
      </c>
      <c r="D32" s="457">
        <v>10</v>
      </c>
      <c r="E32" s="14">
        <v>0</v>
      </c>
      <c r="F32" s="387">
        <f>E32*D32</f>
        <v>0</v>
      </c>
    </row>
    <row r="33" spans="1:6">
      <c r="A33" s="372"/>
      <c r="B33" s="375"/>
      <c r="C33" s="464"/>
      <c r="D33" s="457"/>
      <c r="E33" s="387"/>
      <c r="F33" s="387"/>
    </row>
    <row r="34" spans="1:6" ht="38.25">
      <c r="A34" s="372" t="s">
        <v>95</v>
      </c>
      <c r="B34" s="375" t="s">
        <v>70</v>
      </c>
      <c r="C34" s="464" t="s">
        <v>0</v>
      </c>
      <c r="D34" s="457">
        <v>3</v>
      </c>
      <c r="E34" s="14">
        <v>0</v>
      </c>
      <c r="F34" s="387">
        <f>E34*D34</f>
        <v>0</v>
      </c>
    </row>
    <row r="35" spans="1:6" ht="15" customHeight="1">
      <c r="A35" s="372"/>
      <c r="B35" s="369"/>
      <c r="C35" s="464"/>
      <c r="D35" s="457"/>
      <c r="E35" s="387"/>
      <c r="F35" s="387"/>
    </row>
    <row r="36" spans="1:6" ht="76.5">
      <c r="A36" s="372" t="s">
        <v>47</v>
      </c>
      <c r="B36" s="375" t="s">
        <v>108</v>
      </c>
      <c r="C36" s="464" t="s">
        <v>0</v>
      </c>
      <c r="D36" s="465">
        <v>1</v>
      </c>
      <c r="E36" s="14">
        <v>0</v>
      </c>
      <c r="F36" s="387">
        <f>E36*D36</f>
        <v>0</v>
      </c>
    </row>
    <row r="37" spans="1:6" ht="15" customHeight="1">
      <c r="A37" s="372"/>
      <c r="B37" s="466"/>
      <c r="C37" s="467"/>
      <c r="D37" s="468"/>
      <c r="E37" s="469"/>
      <c r="F37" s="469"/>
    </row>
    <row r="38" spans="1:6" ht="25.5">
      <c r="A38" s="372"/>
      <c r="B38" s="369" t="s">
        <v>101</v>
      </c>
      <c r="C38" s="464"/>
      <c r="D38" s="457"/>
      <c r="E38" s="387"/>
      <c r="F38" s="387"/>
    </row>
    <row r="39" spans="1:6" ht="16.5" customHeight="1">
      <c r="A39" s="372"/>
      <c r="B39" s="369"/>
      <c r="C39" s="464"/>
      <c r="D39" s="457"/>
      <c r="E39" s="387"/>
      <c r="F39" s="387"/>
    </row>
    <row r="40" spans="1:6" ht="344.25">
      <c r="A40" s="372" t="s">
        <v>50</v>
      </c>
      <c r="B40" s="375" t="s">
        <v>932</v>
      </c>
      <c r="C40" s="464" t="s">
        <v>0</v>
      </c>
      <c r="D40" s="457">
        <v>4</v>
      </c>
      <c r="E40" s="14">
        <v>0</v>
      </c>
      <c r="F40" s="387">
        <f>E40*D40</f>
        <v>0</v>
      </c>
    </row>
    <row r="41" spans="1:6" ht="18" customHeight="1">
      <c r="A41" s="372"/>
      <c r="B41" s="369"/>
      <c r="C41" s="464"/>
      <c r="D41" s="457"/>
      <c r="E41" s="387"/>
      <c r="F41" s="387"/>
    </row>
    <row r="42" spans="1:6" ht="309.75" customHeight="1">
      <c r="A42" s="372" t="s">
        <v>127</v>
      </c>
      <c r="B42" s="375" t="s">
        <v>933</v>
      </c>
      <c r="C42" s="464" t="s">
        <v>12</v>
      </c>
      <c r="D42" s="457">
        <v>1</v>
      </c>
      <c r="E42" s="14">
        <v>0</v>
      </c>
      <c r="F42" s="387">
        <f>E42*D42</f>
        <v>0</v>
      </c>
    </row>
    <row r="43" spans="1:6" ht="18" customHeight="1">
      <c r="A43" s="372"/>
      <c r="B43" s="375"/>
      <c r="C43" s="464"/>
      <c r="D43" s="457"/>
      <c r="E43" s="1"/>
      <c r="F43" s="387"/>
    </row>
    <row r="44" spans="1:6" ht="243" customHeight="1">
      <c r="A44" s="372"/>
      <c r="B44" s="375" t="s">
        <v>934</v>
      </c>
      <c r="C44" s="464"/>
      <c r="D44" s="457">
        <v>8</v>
      </c>
      <c r="E44" s="14">
        <v>0</v>
      </c>
      <c r="F44" s="387">
        <f>E44*D44</f>
        <v>0</v>
      </c>
    </row>
    <row r="45" spans="1:6" ht="18" customHeight="1">
      <c r="A45" s="372"/>
      <c r="B45" s="375"/>
      <c r="C45" s="464"/>
      <c r="D45" s="457"/>
      <c r="E45" s="1"/>
      <c r="F45" s="387"/>
    </row>
    <row r="46" spans="1:6" ht="409.5">
      <c r="A46" s="372" t="s">
        <v>42</v>
      </c>
      <c r="B46" s="375" t="s">
        <v>935</v>
      </c>
      <c r="C46" s="464" t="s">
        <v>12</v>
      </c>
      <c r="D46" s="457">
        <v>4</v>
      </c>
      <c r="E46" s="14">
        <v>0</v>
      </c>
      <c r="F46" s="387">
        <f>E46*D46</f>
        <v>0</v>
      </c>
    </row>
    <row r="47" spans="1:6" ht="18" customHeight="1">
      <c r="A47" s="372"/>
      <c r="B47" s="375"/>
      <c r="C47" s="464"/>
      <c r="D47" s="457"/>
      <c r="E47" s="1"/>
      <c r="F47" s="387"/>
    </row>
    <row r="48" spans="1:6" ht="317.25" customHeight="1">
      <c r="A48" s="372" t="s">
        <v>57</v>
      </c>
      <c r="B48" s="375" t="s">
        <v>936</v>
      </c>
      <c r="C48" s="464" t="s">
        <v>12</v>
      </c>
      <c r="D48" s="457">
        <v>2</v>
      </c>
      <c r="E48" s="14">
        <v>0</v>
      </c>
      <c r="F48" s="387">
        <f>E48*D48</f>
        <v>0</v>
      </c>
    </row>
    <row r="49" spans="1:6" ht="18" customHeight="1">
      <c r="A49" s="372"/>
      <c r="B49" s="375"/>
      <c r="C49" s="464"/>
      <c r="D49" s="457"/>
      <c r="E49" s="1"/>
      <c r="F49" s="387"/>
    </row>
    <row r="50" spans="1:6" ht="269.25" customHeight="1">
      <c r="A50" s="372" t="s">
        <v>56</v>
      </c>
      <c r="B50" s="375" t="s">
        <v>937</v>
      </c>
      <c r="C50" s="464" t="s">
        <v>12</v>
      </c>
      <c r="D50" s="457">
        <v>2</v>
      </c>
      <c r="E50" s="14">
        <v>0</v>
      </c>
      <c r="F50" s="387">
        <f>E50*D50</f>
        <v>0</v>
      </c>
    </row>
    <row r="51" spans="1:6" ht="18" customHeight="1">
      <c r="A51" s="372"/>
      <c r="B51" s="375"/>
      <c r="C51" s="464"/>
      <c r="D51" s="457"/>
      <c r="E51" s="1"/>
      <c r="F51" s="387"/>
    </row>
    <row r="52" spans="1:6" ht="267" customHeight="1">
      <c r="A52" s="372" t="s">
        <v>54</v>
      </c>
      <c r="B52" s="375" t="s">
        <v>938</v>
      </c>
      <c r="C52" s="464" t="s">
        <v>0</v>
      </c>
      <c r="D52" s="457">
        <v>1</v>
      </c>
      <c r="E52" s="1">
        <v>0</v>
      </c>
      <c r="F52" s="387">
        <f>E52*D52</f>
        <v>0</v>
      </c>
    </row>
    <row r="53" spans="1:6" ht="18" customHeight="1">
      <c r="A53" s="372"/>
      <c r="B53" s="375"/>
      <c r="C53" s="464"/>
      <c r="D53" s="457"/>
      <c r="E53" s="1"/>
      <c r="F53" s="387"/>
    </row>
    <row r="54" spans="1:6" ht="216.75">
      <c r="A54" s="372" t="s">
        <v>55</v>
      </c>
      <c r="B54" s="375" t="s">
        <v>939</v>
      </c>
      <c r="C54" s="464" t="s">
        <v>0</v>
      </c>
      <c r="D54" s="457">
        <v>1</v>
      </c>
      <c r="E54" s="14">
        <v>0</v>
      </c>
      <c r="F54" s="387">
        <f>E54*D54</f>
        <v>0</v>
      </c>
    </row>
    <row r="55" spans="1:6" ht="13.5" customHeight="1">
      <c r="A55" s="372"/>
      <c r="B55" s="375"/>
      <c r="C55" s="464"/>
      <c r="D55" s="457"/>
      <c r="E55" s="1"/>
      <c r="F55" s="387"/>
    </row>
    <row r="56" spans="1:6" ht="245.25" customHeight="1">
      <c r="A56" s="372" t="s">
        <v>53</v>
      </c>
      <c r="B56" s="375" t="s">
        <v>940</v>
      </c>
      <c r="C56" s="464" t="s">
        <v>0</v>
      </c>
      <c r="D56" s="457">
        <v>1</v>
      </c>
      <c r="E56" s="14">
        <v>0</v>
      </c>
      <c r="F56" s="387">
        <f>E56*D56</f>
        <v>0</v>
      </c>
    </row>
    <row r="57" spans="1:6" ht="18" customHeight="1">
      <c r="A57" s="372"/>
      <c r="B57" s="375"/>
      <c r="C57" s="464"/>
      <c r="D57" s="457"/>
      <c r="E57" s="1"/>
      <c r="F57" s="387"/>
    </row>
    <row r="58" spans="1:6" ht="318.75">
      <c r="A58" s="372" t="s">
        <v>52</v>
      </c>
      <c r="B58" s="375" t="s">
        <v>941</v>
      </c>
      <c r="C58" s="464" t="s">
        <v>0</v>
      </c>
      <c r="D58" s="457">
        <v>1</v>
      </c>
      <c r="E58" s="14">
        <v>0</v>
      </c>
      <c r="F58" s="387">
        <f>E58*D58</f>
        <v>0</v>
      </c>
    </row>
    <row r="59" spans="1:6">
      <c r="A59" s="372"/>
      <c r="B59" s="375"/>
      <c r="C59" s="464"/>
      <c r="D59" s="457"/>
      <c r="E59" s="1"/>
      <c r="F59" s="387"/>
    </row>
    <row r="60" spans="1:6" ht="349.5" customHeight="1">
      <c r="A60" s="372" t="s">
        <v>776</v>
      </c>
      <c r="B60" s="375" t="s">
        <v>942</v>
      </c>
      <c r="C60" s="464" t="s">
        <v>0</v>
      </c>
      <c r="D60" s="457">
        <v>1</v>
      </c>
      <c r="E60" s="14">
        <v>0</v>
      </c>
      <c r="F60" s="387">
        <f>E60*D60</f>
        <v>0</v>
      </c>
    </row>
    <row r="61" spans="1:6" ht="12" customHeight="1">
      <c r="A61" s="372"/>
      <c r="B61" s="375"/>
      <c r="C61" s="464"/>
      <c r="D61" s="457"/>
      <c r="E61" s="1"/>
      <c r="F61" s="387"/>
    </row>
    <row r="62" spans="1:6" ht="356.25" customHeight="1">
      <c r="A62" s="372" t="s">
        <v>49</v>
      </c>
      <c r="B62" s="375" t="s">
        <v>943</v>
      </c>
      <c r="C62" s="464" t="s">
        <v>0</v>
      </c>
      <c r="D62" s="457">
        <v>1</v>
      </c>
      <c r="E62" s="14">
        <v>0</v>
      </c>
      <c r="F62" s="387">
        <f>E62*D62</f>
        <v>0</v>
      </c>
    </row>
    <row r="63" spans="1:6" ht="12" customHeight="1">
      <c r="A63" s="372"/>
      <c r="B63" s="375"/>
      <c r="C63" s="464"/>
      <c r="D63" s="457"/>
      <c r="E63" s="1"/>
      <c r="F63" s="387"/>
    </row>
    <row r="64" spans="1:6" ht="344.25">
      <c r="A64" s="372" t="s">
        <v>51</v>
      </c>
      <c r="B64" s="375" t="s">
        <v>944</v>
      </c>
      <c r="C64" s="464" t="s">
        <v>0</v>
      </c>
      <c r="D64" s="457">
        <v>2</v>
      </c>
      <c r="E64" s="14">
        <v>0</v>
      </c>
      <c r="F64" s="387">
        <f>E64*D64</f>
        <v>0</v>
      </c>
    </row>
    <row r="65" spans="1:7">
      <c r="A65" s="372"/>
      <c r="B65" s="375"/>
      <c r="C65" s="464"/>
      <c r="D65" s="457"/>
      <c r="E65" s="1"/>
      <c r="F65" s="387"/>
    </row>
    <row r="66" spans="1:7">
      <c r="A66" s="376"/>
      <c r="B66" s="369" t="s">
        <v>104</v>
      </c>
      <c r="C66" s="464"/>
      <c r="D66" s="457"/>
      <c r="E66" s="1"/>
      <c r="F66" s="387"/>
    </row>
    <row r="67" spans="1:7">
      <c r="A67" s="376"/>
      <c r="B67" s="369"/>
      <c r="C67" s="464"/>
      <c r="D67" s="457"/>
      <c r="E67" s="1"/>
      <c r="F67" s="387"/>
    </row>
    <row r="68" spans="1:7" ht="409.5">
      <c r="A68" s="372" t="s">
        <v>45</v>
      </c>
      <c r="B68" s="375" t="s">
        <v>945</v>
      </c>
      <c r="C68" s="464" t="s">
        <v>12</v>
      </c>
      <c r="D68" s="457">
        <v>4</v>
      </c>
      <c r="E68" s="14">
        <v>0</v>
      </c>
      <c r="F68" s="387">
        <f>E68*D68</f>
        <v>0</v>
      </c>
    </row>
    <row r="69" spans="1:7">
      <c r="A69" s="376"/>
      <c r="B69" s="369"/>
      <c r="C69" s="464"/>
      <c r="D69" s="457"/>
      <c r="E69" s="1"/>
      <c r="F69" s="387"/>
    </row>
    <row r="70" spans="1:7" ht="169.5" customHeight="1">
      <c r="A70" s="372" t="s">
        <v>48</v>
      </c>
      <c r="B70" s="375" t="s">
        <v>946</v>
      </c>
      <c r="C70" s="464" t="s">
        <v>12</v>
      </c>
      <c r="D70" s="457">
        <v>1</v>
      </c>
      <c r="E70" s="14">
        <v>0</v>
      </c>
      <c r="F70" s="387">
        <f>E70*D70</f>
        <v>0</v>
      </c>
    </row>
    <row r="71" spans="1:7">
      <c r="A71" s="376"/>
      <c r="B71" s="369"/>
      <c r="C71" s="464"/>
      <c r="D71" s="457"/>
      <c r="E71" s="1"/>
      <c r="F71" s="387"/>
    </row>
    <row r="72" spans="1:7" ht="193.5" customHeight="1">
      <c r="A72" s="372" t="s">
        <v>46</v>
      </c>
      <c r="B72" s="375" t="s">
        <v>947</v>
      </c>
      <c r="C72" s="464" t="s">
        <v>12</v>
      </c>
      <c r="D72" s="457">
        <v>3</v>
      </c>
      <c r="E72" s="14">
        <v>0</v>
      </c>
      <c r="F72" s="387">
        <f>E72*D72</f>
        <v>0</v>
      </c>
    </row>
    <row r="73" spans="1:7">
      <c r="A73" s="376"/>
      <c r="B73" s="375"/>
      <c r="C73" s="464"/>
      <c r="D73" s="457"/>
      <c r="E73" s="387"/>
      <c r="F73" s="387"/>
    </row>
    <row r="74" spans="1:7">
      <c r="A74" s="372"/>
      <c r="B74" s="369" t="s">
        <v>109</v>
      </c>
      <c r="C74" s="464"/>
      <c r="D74" s="457"/>
      <c r="E74" s="387"/>
      <c r="F74" s="387"/>
    </row>
    <row r="75" spans="1:7">
      <c r="A75" s="372"/>
      <c r="B75" s="375"/>
      <c r="C75" s="470"/>
      <c r="D75" s="457"/>
      <c r="E75" s="387"/>
      <c r="F75" s="387"/>
    </row>
    <row r="76" spans="1:7" ht="191.25">
      <c r="A76" s="372" t="s">
        <v>60</v>
      </c>
      <c r="B76" s="375" t="s">
        <v>1039</v>
      </c>
      <c r="C76" s="470" t="s">
        <v>12</v>
      </c>
      <c r="D76" s="457">
        <v>5</v>
      </c>
      <c r="E76" s="14">
        <v>0</v>
      </c>
      <c r="F76" s="387">
        <f>E76*D76</f>
        <v>0</v>
      </c>
      <c r="G76" s="374"/>
    </row>
    <row r="77" spans="1:7">
      <c r="A77" s="372"/>
      <c r="B77" s="375"/>
      <c r="C77" s="470"/>
      <c r="D77" s="457"/>
      <c r="E77" s="1"/>
      <c r="F77" s="387"/>
    </row>
    <row r="78" spans="1:7" ht="177" customHeight="1">
      <c r="A78" s="372" t="s">
        <v>59</v>
      </c>
      <c r="B78" s="375" t="s">
        <v>1040</v>
      </c>
      <c r="C78" s="470" t="s">
        <v>12</v>
      </c>
      <c r="D78" s="457">
        <v>4</v>
      </c>
      <c r="E78" s="14">
        <v>0</v>
      </c>
      <c r="F78" s="387">
        <f>E78*D78</f>
        <v>0</v>
      </c>
    </row>
    <row r="79" spans="1:7">
      <c r="A79" s="372"/>
      <c r="B79" s="375"/>
      <c r="C79" s="470"/>
      <c r="D79" s="457"/>
      <c r="E79" s="1"/>
      <c r="F79" s="387"/>
    </row>
    <row r="80" spans="1:7" ht="216.75">
      <c r="A80" s="372" t="s">
        <v>77</v>
      </c>
      <c r="B80" s="375" t="s">
        <v>1041</v>
      </c>
      <c r="C80" s="470" t="s">
        <v>12</v>
      </c>
      <c r="D80" s="457">
        <v>7</v>
      </c>
      <c r="E80" s="14">
        <v>0</v>
      </c>
      <c r="F80" s="387">
        <f>E80*D80</f>
        <v>0</v>
      </c>
    </row>
    <row r="81" spans="1:7">
      <c r="A81" s="372"/>
      <c r="B81" s="375"/>
      <c r="C81" s="470"/>
      <c r="D81" s="457"/>
      <c r="E81" s="1"/>
      <c r="F81" s="387"/>
    </row>
    <row r="82" spans="1:7" ht="219.75" customHeight="1">
      <c r="A82" s="372" t="s">
        <v>61</v>
      </c>
      <c r="B82" s="375" t="s">
        <v>1042</v>
      </c>
      <c r="C82" s="470" t="s">
        <v>12</v>
      </c>
      <c r="D82" s="457">
        <v>4</v>
      </c>
      <c r="E82" s="14">
        <v>0</v>
      </c>
      <c r="F82" s="387">
        <f>E82*D82</f>
        <v>0</v>
      </c>
    </row>
    <row r="83" spans="1:7">
      <c r="A83" s="372"/>
      <c r="B83" s="375"/>
      <c r="C83" s="470"/>
      <c r="D83" s="457"/>
      <c r="E83" s="1"/>
      <c r="F83" s="387"/>
    </row>
    <row r="84" spans="1:7" ht="191.25">
      <c r="A84" s="372" t="s">
        <v>124</v>
      </c>
      <c r="B84" s="375" t="s">
        <v>1043</v>
      </c>
      <c r="C84" s="470" t="s">
        <v>12</v>
      </c>
      <c r="D84" s="457">
        <v>2</v>
      </c>
      <c r="E84" s="14">
        <v>0</v>
      </c>
      <c r="F84" s="387">
        <f>E84*D84</f>
        <v>0</v>
      </c>
    </row>
    <row r="85" spans="1:7">
      <c r="A85" s="372"/>
      <c r="B85" s="375"/>
      <c r="C85" s="470"/>
      <c r="D85" s="457"/>
      <c r="E85" s="1"/>
      <c r="F85" s="387"/>
    </row>
    <row r="86" spans="1:7" ht="178.5">
      <c r="A86" s="372" t="s">
        <v>62</v>
      </c>
      <c r="B86" s="375" t="s">
        <v>1044</v>
      </c>
      <c r="C86" s="470" t="s">
        <v>0</v>
      </c>
      <c r="D86" s="457">
        <v>3</v>
      </c>
      <c r="E86" s="14">
        <v>0</v>
      </c>
      <c r="F86" s="387">
        <f>E86*D86</f>
        <v>0</v>
      </c>
    </row>
    <row r="87" spans="1:7">
      <c r="A87" s="372"/>
      <c r="B87" s="375"/>
      <c r="C87" s="470"/>
      <c r="D87" s="457"/>
      <c r="E87" s="1"/>
      <c r="F87" s="387"/>
    </row>
    <row r="88" spans="1:7" ht="204">
      <c r="A88" s="372" t="s">
        <v>43</v>
      </c>
      <c r="B88" s="375" t="s">
        <v>1045</v>
      </c>
      <c r="C88" s="470" t="s">
        <v>12</v>
      </c>
      <c r="D88" s="457">
        <v>4</v>
      </c>
      <c r="E88" s="14">
        <v>0</v>
      </c>
      <c r="F88" s="387">
        <f>E88*D88</f>
        <v>0</v>
      </c>
    </row>
    <row r="89" spans="1:7">
      <c r="A89" s="372"/>
      <c r="B89" s="375"/>
      <c r="C89" s="470"/>
      <c r="D89" s="457"/>
      <c r="E89" s="1"/>
      <c r="F89" s="387"/>
    </row>
    <row r="90" spans="1:7" ht="191.25">
      <c r="A90" s="372" t="s">
        <v>76</v>
      </c>
      <c r="B90" s="375" t="s">
        <v>1046</v>
      </c>
      <c r="C90" s="470" t="s">
        <v>12</v>
      </c>
      <c r="D90" s="457">
        <v>1</v>
      </c>
      <c r="E90" s="14">
        <v>0</v>
      </c>
      <c r="F90" s="387">
        <f>E90*D90</f>
        <v>0</v>
      </c>
      <c r="G90" s="471"/>
    </row>
    <row r="91" spans="1:7">
      <c r="A91" s="372"/>
      <c r="B91" s="375"/>
      <c r="C91" s="470"/>
      <c r="D91" s="457"/>
      <c r="E91" s="1"/>
      <c r="F91" s="387"/>
    </row>
    <row r="92" spans="1:7" ht="153">
      <c r="A92" s="372" t="s">
        <v>75</v>
      </c>
      <c r="B92" s="375" t="s">
        <v>948</v>
      </c>
      <c r="C92" s="470" t="s">
        <v>12</v>
      </c>
      <c r="D92" s="457">
        <v>1</v>
      </c>
      <c r="E92" s="14">
        <v>0</v>
      </c>
      <c r="F92" s="387">
        <f>E92*D92</f>
        <v>0</v>
      </c>
    </row>
    <row r="93" spans="1:7">
      <c r="A93" s="372"/>
      <c r="B93" s="375"/>
      <c r="C93" s="470"/>
      <c r="D93" s="457"/>
      <c r="E93" s="1"/>
      <c r="F93" s="387"/>
    </row>
    <row r="94" spans="1:7" ht="127.5">
      <c r="A94" s="372" t="s">
        <v>58</v>
      </c>
      <c r="B94" s="375" t="s">
        <v>949</v>
      </c>
      <c r="C94" s="470" t="s">
        <v>12</v>
      </c>
      <c r="D94" s="457">
        <v>1</v>
      </c>
      <c r="E94" s="14">
        <v>0</v>
      </c>
      <c r="F94" s="387">
        <f>E94*D94</f>
        <v>0</v>
      </c>
    </row>
    <row r="95" spans="1:7">
      <c r="A95" s="372"/>
      <c r="B95" s="375"/>
      <c r="C95" s="470"/>
      <c r="D95" s="457"/>
      <c r="E95" s="1"/>
      <c r="F95" s="387"/>
    </row>
    <row r="96" spans="1:7" ht="127.5">
      <c r="A96" s="372" t="s">
        <v>98</v>
      </c>
      <c r="B96" s="375" t="s">
        <v>950</v>
      </c>
      <c r="C96" s="470" t="s">
        <v>12</v>
      </c>
      <c r="D96" s="457">
        <v>2</v>
      </c>
      <c r="E96" s="14">
        <v>0</v>
      </c>
      <c r="F96" s="387">
        <f>E96*D96</f>
        <v>0</v>
      </c>
    </row>
    <row r="97" spans="1:6">
      <c r="A97" s="372"/>
      <c r="B97" s="375"/>
      <c r="C97" s="470"/>
      <c r="D97" s="457"/>
      <c r="E97" s="1"/>
      <c r="F97" s="387"/>
    </row>
    <row r="98" spans="1:6" ht="178.5">
      <c r="A98" s="372" t="s">
        <v>63</v>
      </c>
      <c r="B98" s="375" t="s">
        <v>951</v>
      </c>
      <c r="C98" s="470" t="s">
        <v>0</v>
      </c>
      <c r="D98" s="457">
        <v>31</v>
      </c>
      <c r="E98" s="14">
        <v>0</v>
      </c>
      <c r="F98" s="387">
        <f>E98*D98</f>
        <v>0</v>
      </c>
    </row>
    <row r="99" spans="1:6" ht="16.5" customHeight="1">
      <c r="A99" s="372"/>
      <c r="B99" s="375"/>
      <c r="C99" s="470"/>
      <c r="D99" s="457"/>
      <c r="E99" s="1"/>
      <c r="F99" s="387"/>
    </row>
    <row r="100" spans="1:6">
      <c r="A100" s="372"/>
      <c r="B100" s="369" t="s">
        <v>110</v>
      </c>
      <c r="C100" s="464"/>
      <c r="D100" s="457"/>
      <c r="E100" s="1"/>
      <c r="F100" s="387"/>
    </row>
    <row r="101" spans="1:6" ht="15.75">
      <c r="A101" s="372"/>
      <c r="B101" s="472"/>
      <c r="C101" s="464"/>
      <c r="D101" s="457"/>
      <c r="E101" s="1"/>
      <c r="F101" s="387"/>
    </row>
    <row r="102" spans="1:6" ht="109.5" customHeight="1">
      <c r="A102" s="372" t="s">
        <v>123</v>
      </c>
      <c r="B102" s="375" t="s">
        <v>952</v>
      </c>
      <c r="C102" s="464" t="s">
        <v>12</v>
      </c>
      <c r="D102" s="457">
        <v>2</v>
      </c>
      <c r="E102" s="14">
        <v>0</v>
      </c>
      <c r="F102" s="387">
        <f>E102*D102</f>
        <v>0</v>
      </c>
    </row>
    <row r="103" spans="1:6">
      <c r="A103" s="372"/>
      <c r="B103" s="375"/>
      <c r="C103" s="464"/>
      <c r="D103" s="457"/>
      <c r="E103" s="1"/>
      <c r="F103" s="387"/>
    </row>
    <row r="104" spans="1:6" ht="102" customHeight="1">
      <c r="A104" s="372" t="s">
        <v>31</v>
      </c>
      <c r="B104" s="375" t="s">
        <v>122</v>
      </c>
      <c r="C104" s="464" t="s">
        <v>0</v>
      </c>
      <c r="D104" s="457">
        <v>1</v>
      </c>
      <c r="E104" s="14">
        <v>0</v>
      </c>
      <c r="F104" s="387">
        <f>E104*D104</f>
        <v>0</v>
      </c>
    </row>
    <row r="105" spans="1:6">
      <c r="A105" s="372"/>
      <c r="B105" s="375"/>
      <c r="C105" s="464"/>
      <c r="D105" s="457"/>
      <c r="E105" s="1"/>
      <c r="F105" s="387"/>
    </row>
    <row r="106" spans="1:6">
      <c r="A106" s="372"/>
      <c r="B106" s="369" t="s">
        <v>111</v>
      </c>
      <c r="C106" s="464"/>
      <c r="D106" s="457"/>
      <c r="E106" s="1"/>
      <c r="F106" s="387"/>
    </row>
    <row r="107" spans="1:6">
      <c r="A107" s="372"/>
      <c r="B107" s="369"/>
      <c r="C107" s="464"/>
      <c r="D107" s="457"/>
      <c r="E107" s="1"/>
      <c r="F107" s="387"/>
    </row>
    <row r="108" spans="1:6" ht="128.25" customHeight="1">
      <c r="A108" s="372" t="s">
        <v>74</v>
      </c>
      <c r="B108" s="375" t="s">
        <v>953</v>
      </c>
      <c r="C108" s="464" t="s">
        <v>0</v>
      </c>
      <c r="D108" s="457">
        <v>1</v>
      </c>
      <c r="E108" s="14">
        <v>0</v>
      </c>
      <c r="F108" s="387">
        <f>E108*D108</f>
        <v>0</v>
      </c>
    </row>
    <row r="109" spans="1:6">
      <c r="A109" s="372"/>
      <c r="B109" s="369"/>
      <c r="C109" s="464"/>
      <c r="D109" s="457"/>
      <c r="E109" s="387"/>
      <c r="F109" s="387"/>
    </row>
    <row r="110" spans="1:6">
      <c r="A110" s="372"/>
      <c r="B110" s="369" t="s">
        <v>112</v>
      </c>
      <c r="C110" s="464"/>
      <c r="D110" s="457"/>
      <c r="E110" s="387"/>
      <c r="F110" s="387"/>
    </row>
    <row r="111" spans="1:6">
      <c r="A111" s="372"/>
      <c r="B111" s="369"/>
      <c r="C111" s="464"/>
      <c r="D111" s="457"/>
      <c r="E111" s="387"/>
      <c r="F111" s="387"/>
    </row>
    <row r="112" spans="1:6" ht="76.5">
      <c r="A112" s="372" t="s">
        <v>90</v>
      </c>
      <c r="B112" s="375" t="s">
        <v>129</v>
      </c>
      <c r="C112" s="464" t="s">
        <v>0</v>
      </c>
      <c r="D112" s="457">
        <v>1</v>
      </c>
      <c r="E112" s="14">
        <v>0</v>
      </c>
      <c r="F112" s="387">
        <f>E112*D112</f>
        <v>0</v>
      </c>
    </row>
    <row r="113" spans="1:7">
      <c r="A113" s="372"/>
      <c r="B113" s="369"/>
      <c r="C113" s="464"/>
      <c r="D113" s="457"/>
      <c r="E113" s="387"/>
      <c r="F113" s="387"/>
    </row>
    <row r="114" spans="1:7">
      <c r="A114" s="372"/>
      <c r="B114" s="369" t="s">
        <v>113</v>
      </c>
      <c r="C114" s="464"/>
      <c r="D114" s="457"/>
      <c r="E114" s="387"/>
      <c r="F114" s="387"/>
      <c r="G114" s="471"/>
    </row>
    <row r="115" spans="1:7" ht="15" customHeight="1">
      <c r="A115" s="372"/>
      <c r="B115" s="369"/>
      <c r="C115" s="464"/>
      <c r="D115" s="457"/>
      <c r="E115" s="387"/>
      <c r="F115" s="387"/>
    </row>
    <row r="116" spans="1:7" ht="127.5">
      <c r="A116" s="372" t="s">
        <v>28</v>
      </c>
      <c r="B116" s="375" t="s">
        <v>954</v>
      </c>
      <c r="C116" s="464" t="s">
        <v>0</v>
      </c>
      <c r="D116" s="457">
        <v>25</v>
      </c>
      <c r="E116" s="14">
        <v>0</v>
      </c>
      <c r="F116" s="387">
        <f>E116*D116</f>
        <v>0</v>
      </c>
    </row>
    <row r="117" spans="1:7" ht="15" customHeight="1">
      <c r="A117" s="372"/>
      <c r="B117" s="369"/>
      <c r="C117" s="464"/>
      <c r="D117" s="457"/>
      <c r="E117" s="1"/>
      <c r="F117" s="387"/>
    </row>
    <row r="118" spans="1:7" ht="140.25">
      <c r="A118" s="372" t="s">
        <v>89</v>
      </c>
      <c r="B118" s="375" t="s">
        <v>955</v>
      </c>
      <c r="C118" s="464" t="s">
        <v>0</v>
      </c>
      <c r="D118" s="457">
        <v>3</v>
      </c>
      <c r="E118" s="14">
        <v>0</v>
      </c>
      <c r="F118" s="387">
        <f>E118*D118</f>
        <v>0</v>
      </c>
    </row>
    <row r="119" spans="1:7">
      <c r="A119" s="372"/>
      <c r="B119" s="369"/>
      <c r="C119" s="464"/>
      <c r="D119" s="457"/>
      <c r="E119" s="1"/>
      <c r="F119" s="387"/>
    </row>
    <row r="120" spans="1:7" ht="153">
      <c r="A120" s="372" t="s">
        <v>64</v>
      </c>
      <c r="B120" s="375" t="s">
        <v>956</v>
      </c>
      <c r="C120" s="464" t="s">
        <v>12</v>
      </c>
      <c r="D120" s="457">
        <v>1</v>
      </c>
      <c r="E120" s="14">
        <v>0</v>
      </c>
      <c r="F120" s="387">
        <f>E120*D120</f>
        <v>0</v>
      </c>
    </row>
    <row r="121" spans="1:7" ht="15.75" customHeight="1">
      <c r="A121" s="372"/>
      <c r="B121" s="369"/>
      <c r="C121" s="464"/>
      <c r="D121" s="457"/>
      <c r="E121" s="1"/>
      <c r="F121" s="387"/>
    </row>
    <row r="122" spans="1:7" ht="216.75">
      <c r="A122" s="372" t="s">
        <v>65</v>
      </c>
      <c r="B122" s="375" t="s">
        <v>1047</v>
      </c>
      <c r="C122" s="464" t="s">
        <v>12</v>
      </c>
      <c r="D122" s="465">
        <v>59</v>
      </c>
      <c r="E122" s="14">
        <v>0</v>
      </c>
      <c r="F122" s="387">
        <f>E122*D122</f>
        <v>0</v>
      </c>
    </row>
    <row r="123" spans="1:7">
      <c r="A123" s="372"/>
      <c r="B123" s="375"/>
      <c r="C123" s="464"/>
      <c r="D123" s="457"/>
      <c r="E123" s="1"/>
      <c r="F123" s="387"/>
    </row>
    <row r="124" spans="1:7" ht="177" customHeight="1">
      <c r="A124" s="372" t="s">
        <v>118</v>
      </c>
      <c r="B124" s="375" t="s">
        <v>957</v>
      </c>
      <c r="C124" s="464" t="s">
        <v>12</v>
      </c>
      <c r="D124" s="457">
        <v>2</v>
      </c>
      <c r="E124" s="14">
        <v>0</v>
      </c>
      <c r="F124" s="387">
        <f>E124*D124</f>
        <v>0</v>
      </c>
    </row>
    <row r="125" spans="1:7">
      <c r="A125" s="372"/>
      <c r="B125" s="375"/>
      <c r="C125" s="464"/>
      <c r="D125" s="457"/>
      <c r="E125" s="1"/>
      <c r="F125" s="387"/>
    </row>
    <row r="126" spans="1:7" ht="183.75" customHeight="1">
      <c r="A126" s="372" t="s">
        <v>117</v>
      </c>
      <c r="B126" s="375" t="s">
        <v>958</v>
      </c>
      <c r="C126" s="464" t="s">
        <v>12</v>
      </c>
      <c r="D126" s="457">
        <v>20</v>
      </c>
      <c r="E126" s="14">
        <v>0</v>
      </c>
      <c r="F126" s="387">
        <f>E126*D126</f>
        <v>0</v>
      </c>
    </row>
    <row r="127" spans="1:7">
      <c r="A127" s="372"/>
      <c r="B127" s="375"/>
      <c r="C127" s="464"/>
      <c r="D127" s="457"/>
      <c r="E127" s="1"/>
      <c r="F127" s="387"/>
    </row>
    <row r="128" spans="1:7" ht="144" customHeight="1">
      <c r="A128" s="372" t="s">
        <v>119</v>
      </c>
      <c r="B128" s="375" t="s">
        <v>959</v>
      </c>
      <c r="C128" s="464" t="s">
        <v>12</v>
      </c>
      <c r="D128" s="457">
        <v>28</v>
      </c>
      <c r="E128" s="14">
        <v>0</v>
      </c>
      <c r="F128" s="387">
        <f>E128*D128</f>
        <v>0</v>
      </c>
    </row>
    <row r="129" spans="1:6">
      <c r="A129" s="372"/>
      <c r="B129" s="375"/>
      <c r="C129" s="464"/>
      <c r="D129" s="457"/>
      <c r="E129" s="1"/>
      <c r="F129" s="387"/>
    </row>
    <row r="130" spans="1:6" ht="207" customHeight="1">
      <c r="A130" s="372" t="s">
        <v>120</v>
      </c>
      <c r="B130" s="375" t="s">
        <v>960</v>
      </c>
      <c r="C130" s="464" t="s">
        <v>12</v>
      </c>
      <c r="D130" s="457">
        <v>10</v>
      </c>
      <c r="E130" s="14">
        <v>0</v>
      </c>
      <c r="F130" s="387">
        <f>E130*D130</f>
        <v>0</v>
      </c>
    </row>
    <row r="131" spans="1:6">
      <c r="A131" s="372"/>
      <c r="B131" s="375"/>
      <c r="C131" s="464"/>
      <c r="D131" s="457"/>
      <c r="E131" s="1"/>
      <c r="F131" s="387"/>
    </row>
    <row r="132" spans="1:6" ht="191.25">
      <c r="A132" s="372" t="s">
        <v>121</v>
      </c>
      <c r="B132" s="375" t="s">
        <v>961</v>
      </c>
      <c r="C132" s="464" t="s">
        <v>0</v>
      </c>
      <c r="D132" s="457">
        <v>34</v>
      </c>
      <c r="E132" s="14">
        <v>0</v>
      </c>
      <c r="F132" s="387">
        <f>E132*D132</f>
        <v>0</v>
      </c>
    </row>
    <row r="133" spans="1:6">
      <c r="A133" s="372"/>
      <c r="B133" s="375"/>
      <c r="C133" s="464"/>
      <c r="D133" s="457"/>
      <c r="E133" s="1"/>
      <c r="F133" s="387"/>
    </row>
    <row r="134" spans="1:6" ht="191.25">
      <c r="A134" s="372" t="s">
        <v>30</v>
      </c>
      <c r="B134" s="375" t="s">
        <v>962</v>
      </c>
      <c r="C134" s="464" t="s">
        <v>0</v>
      </c>
      <c r="D134" s="457">
        <v>15</v>
      </c>
      <c r="E134" s="14">
        <v>0</v>
      </c>
      <c r="F134" s="387">
        <f>E134*D134</f>
        <v>0</v>
      </c>
    </row>
    <row r="135" spans="1:6">
      <c r="A135" s="372"/>
      <c r="B135" s="375"/>
      <c r="C135" s="464"/>
      <c r="D135" s="457"/>
      <c r="E135" s="1"/>
      <c r="F135" s="387"/>
    </row>
    <row r="136" spans="1:6" ht="178.5">
      <c r="A136" s="372" t="s">
        <v>69</v>
      </c>
      <c r="B136" s="375" t="s">
        <v>963</v>
      </c>
      <c r="C136" s="464" t="s">
        <v>0</v>
      </c>
      <c r="D136" s="457">
        <v>20</v>
      </c>
      <c r="E136" s="14">
        <v>0</v>
      </c>
      <c r="F136" s="387">
        <f>E136*D136</f>
        <v>0</v>
      </c>
    </row>
    <row r="137" spans="1:6">
      <c r="A137" s="372"/>
      <c r="B137" s="375"/>
      <c r="C137" s="464"/>
      <c r="D137" s="457"/>
      <c r="E137" s="1"/>
      <c r="F137" s="387"/>
    </row>
    <row r="138" spans="1:6" ht="204">
      <c r="A138" s="372" t="s">
        <v>73</v>
      </c>
      <c r="B138" s="375" t="s">
        <v>964</v>
      </c>
      <c r="C138" s="464" t="s">
        <v>0</v>
      </c>
      <c r="D138" s="457">
        <v>2</v>
      </c>
      <c r="E138" s="14">
        <v>0</v>
      </c>
      <c r="F138" s="387">
        <f>E138*D138</f>
        <v>0</v>
      </c>
    </row>
    <row r="139" spans="1:6" ht="15.75" customHeight="1">
      <c r="A139" s="372"/>
      <c r="B139" s="375"/>
      <c r="C139" s="464"/>
      <c r="D139" s="457"/>
      <c r="E139" s="1"/>
      <c r="F139" s="387"/>
    </row>
    <row r="140" spans="1:6" ht="255">
      <c r="A140" s="372" t="s">
        <v>68</v>
      </c>
      <c r="B140" s="375" t="s">
        <v>965</v>
      </c>
      <c r="C140" s="464" t="s">
        <v>0</v>
      </c>
      <c r="D140" s="457">
        <v>10</v>
      </c>
      <c r="E140" s="14">
        <v>0</v>
      </c>
      <c r="F140" s="387">
        <f>E140*D140</f>
        <v>0</v>
      </c>
    </row>
    <row r="141" spans="1:6">
      <c r="A141" s="372"/>
      <c r="B141" s="375"/>
      <c r="C141" s="464"/>
      <c r="D141" s="457"/>
      <c r="E141" s="1"/>
      <c r="F141" s="387"/>
    </row>
    <row r="142" spans="1:6" ht="280.5">
      <c r="A142" s="372" t="s">
        <v>67</v>
      </c>
      <c r="B142" s="375" t="s">
        <v>966</v>
      </c>
      <c r="C142" s="464" t="s">
        <v>0</v>
      </c>
      <c r="D142" s="457">
        <v>14</v>
      </c>
      <c r="E142" s="14">
        <v>0</v>
      </c>
      <c r="F142" s="387">
        <f>E142*D142</f>
        <v>0</v>
      </c>
    </row>
    <row r="143" spans="1:6">
      <c r="A143" s="372"/>
      <c r="B143" s="375"/>
      <c r="C143" s="464"/>
      <c r="D143" s="457"/>
      <c r="E143" s="1"/>
      <c r="F143" s="387"/>
    </row>
    <row r="144" spans="1:6" ht="255">
      <c r="A144" s="372" t="s">
        <v>66</v>
      </c>
      <c r="B144" s="375" t="s">
        <v>967</v>
      </c>
      <c r="C144" s="464" t="s">
        <v>0</v>
      </c>
      <c r="D144" s="457">
        <v>4</v>
      </c>
      <c r="E144" s="14">
        <v>0</v>
      </c>
      <c r="F144" s="387">
        <f>E144*D144</f>
        <v>0</v>
      </c>
    </row>
    <row r="145" spans="1:6">
      <c r="A145" s="372"/>
      <c r="B145" s="375"/>
      <c r="C145" s="464"/>
      <c r="D145" s="457"/>
      <c r="E145" s="1"/>
      <c r="F145" s="387"/>
    </row>
    <row r="146" spans="1:6" ht="306">
      <c r="A146" s="372" t="s">
        <v>103</v>
      </c>
      <c r="B146" s="375" t="s">
        <v>968</v>
      </c>
      <c r="C146" s="464" t="s">
        <v>12</v>
      </c>
      <c r="D146" s="457">
        <v>128</v>
      </c>
      <c r="E146" s="14">
        <v>0</v>
      </c>
      <c r="F146" s="387">
        <f>E146*D146</f>
        <v>0</v>
      </c>
    </row>
    <row r="147" spans="1:6">
      <c r="A147" s="372"/>
      <c r="B147" s="375"/>
      <c r="C147" s="464"/>
      <c r="D147" s="457"/>
      <c r="E147" s="1"/>
      <c r="F147" s="387"/>
    </row>
    <row r="148" spans="1:6" s="438" customFormat="1">
      <c r="A148" s="372" t="s">
        <v>3</v>
      </c>
      <c r="B148" s="369" t="s">
        <v>1</v>
      </c>
      <c r="C148" s="473"/>
      <c r="D148" s="474"/>
      <c r="E148" s="5"/>
      <c r="F148" s="475"/>
    </row>
    <row r="149" spans="1:6">
      <c r="A149" s="374"/>
      <c r="B149" s="374"/>
      <c r="C149" s="464"/>
      <c r="D149" s="374"/>
      <c r="E149" s="2"/>
      <c r="F149" s="374"/>
    </row>
    <row r="150" spans="1:6">
      <c r="A150" s="374"/>
      <c r="B150" s="476" t="s">
        <v>20</v>
      </c>
      <c r="C150" s="464"/>
      <c r="D150" s="374"/>
      <c r="E150" s="2"/>
      <c r="F150" s="374"/>
    </row>
    <row r="151" spans="1:6">
      <c r="A151" s="374"/>
      <c r="B151" s="476"/>
      <c r="C151" s="464"/>
      <c r="D151" s="374"/>
      <c r="E151" s="2"/>
      <c r="F151" s="374"/>
    </row>
    <row r="152" spans="1:6" ht="76.5">
      <c r="A152" s="372" t="s">
        <v>25</v>
      </c>
      <c r="B152" s="477" t="s">
        <v>969</v>
      </c>
      <c r="C152" s="478" t="s">
        <v>0</v>
      </c>
      <c r="D152" s="457">
        <v>138</v>
      </c>
      <c r="E152" s="14">
        <v>0</v>
      </c>
      <c r="F152" s="387">
        <f>E152*D152</f>
        <v>0</v>
      </c>
    </row>
    <row r="153" spans="1:6" ht="38.25">
      <c r="A153" s="372" t="s">
        <v>34</v>
      </c>
      <c r="B153" s="477" t="s">
        <v>727</v>
      </c>
      <c r="C153" s="478" t="s">
        <v>0</v>
      </c>
      <c r="D153" s="457">
        <v>32</v>
      </c>
      <c r="E153" s="14">
        <v>0</v>
      </c>
      <c r="F153" s="387">
        <f>E153*D153</f>
        <v>0</v>
      </c>
    </row>
    <row r="154" spans="1:6" ht="359.45" customHeight="1">
      <c r="A154" s="372" t="s">
        <v>32</v>
      </c>
      <c r="B154" s="477" t="s">
        <v>100</v>
      </c>
      <c r="C154" s="478" t="s">
        <v>0</v>
      </c>
      <c r="D154" s="457">
        <v>33</v>
      </c>
      <c r="E154" s="14">
        <v>0</v>
      </c>
      <c r="F154" s="387">
        <f>E154*D154</f>
        <v>0</v>
      </c>
    </row>
    <row r="155" spans="1:6">
      <c r="A155" s="372"/>
      <c r="B155" s="477"/>
      <c r="C155" s="478"/>
      <c r="D155" s="457"/>
      <c r="E155" s="1"/>
      <c r="F155" s="387"/>
    </row>
    <row r="156" spans="1:6" ht="38.25">
      <c r="A156" s="372" t="s">
        <v>729</v>
      </c>
      <c r="B156" s="477" t="s">
        <v>728</v>
      </c>
      <c r="C156" s="478" t="s">
        <v>0</v>
      </c>
      <c r="D156" s="457">
        <v>12</v>
      </c>
      <c r="E156" s="14">
        <v>0</v>
      </c>
      <c r="F156" s="387">
        <f>E156*D156</f>
        <v>0</v>
      </c>
    </row>
    <row r="157" spans="1:6">
      <c r="A157" s="372"/>
      <c r="B157" s="477"/>
      <c r="C157" s="478"/>
      <c r="D157" s="457"/>
      <c r="E157" s="1"/>
      <c r="F157" s="387"/>
    </row>
    <row r="158" spans="1:6" ht="38.25">
      <c r="A158" s="372" t="s">
        <v>83</v>
      </c>
      <c r="B158" s="477" t="s">
        <v>99</v>
      </c>
      <c r="C158" s="478" t="s">
        <v>0</v>
      </c>
      <c r="D158" s="457">
        <v>12</v>
      </c>
      <c r="E158" s="14">
        <v>0</v>
      </c>
      <c r="F158" s="387">
        <f>E158*D158</f>
        <v>0</v>
      </c>
    </row>
    <row r="159" spans="1:6">
      <c r="A159" s="372"/>
      <c r="B159" s="477"/>
      <c r="C159" s="478"/>
      <c r="D159" s="457"/>
      <c r="E159" s="387"/>
      <c r="F159" s="387"/>
    </row>
    <row r="160" spans="1:6">
      <c r="A160" s="372"/>
      <c r="B160" s="476" t="s">
        <v>115</v>
      </c>
      <c r="C160" s="478"/>
      <c r="D160" s="457"/>
      <c r="E160" s="387"/>
      <c r="F160" s="387"/>
    </row>
    <row r="161" spans="1:6">
      <c r="A161" s="372"/>
      <c r="B161" s="477"/>
      <c r="C161" s="478"/>
      <c r="D161" s="457"/>
      <c r="E161" s="387"/>
      <c r="F161" s="387"/>
    </row>
    <row r="162" spans="1:6" ht="25.5">
      <c r="A162" s="372"/>
      <c r="B162" s="477" t="s">
        <v>116</v>
      </c>
      <c r="C162" s="478" t="s">
        <v>0</v>
      </c>
      <c r="D162" s="457">
        <v>2</v>
      </c>
      <c r="E162" s="14">
        <v>0</v>
      </c>
      <c r="F162" s="387">
        <f t="shared" ref="F162:F167" si="0">E162*D162</f>
        <v>0</v>
      </c>
    </row>
    <row r="163" spans="1:6">
      <c r="A163" s="372"/>
      <c r="B163" s="477" t="s">
        <v>86</v>
      </c>
      <c r="C163" s="478" t="s">
        <v>0</v>
      </c>
      <c r="D163" s="457">
        <v>2</v>
      </c>
      <c r="E163" s="14">
        <v>0</v>
      </c>
      <c r="F163" s="387">
        <f t="shared" si="0"/>
        <v>0</v>
      </c>
    </row>
    <row r="164" spans="1:6">
      <c r="A164" s="372"/>
      <c r="B164" s="477" t="s">
        <v>35</v>
      </c>
      <c r="C164" s="478" t="s">
        <v>0</v>
      </c>
      <c r="D164" s="457">
        <v>2</v>
      </c>
      <c r="E164" s="14">
        <v>0</v>
      </c>
      <c r="F164" s="387">
        <f t="shared" si="0"/>
        <v>0</v>
      </c>
    </row>
    <row r="165" spans="1:6">
      <c r="A165" s="372"/>
      <c r="B165" s="477" t="s">
        <v>36</v>
      </c>
      <c r="C165" s="478" t="s">
        <v>0</v>
      </c>
      <c r="D165" s="457">
        <v>2</v>
      </c>
      <c r="E165" s="14">
        <v>0</v>
      </c>
      <c r="F165" s="387">
        <f t="shared" si="0"/>
        <v>0</v>
      </c>
    </row>
    <row r="166" spans="1:6">
      <c r="A166" s="372"/>
      <c r="B166" s="477" t="s">
        <v>18</v>
      </c>
      <c r="C166" s="478" t="s">
        <v>0</v>
      </c>
      <c r="D166" s="457">
        <v>2</v>
      </c>
      <c r="E166" s="14">
        <v>0</v>
      </c>
      <c r="F166" s="387">
        <f t="shared" si="0"/>
        <v>0</v>
      </c>
    </row>
    <row r="167" spans="1:6">
      <c r="A167" s="372"/>
      <c r="B167" s="477" t="s">
        <v>19</v>
      </c>
      <c r="C167" s="478" t="s">
        <v>0</v>
      </c>
      <c r="D167" s="457">
        <v>2</v>
      </c>
      <c r="E167" s="14">
        <v>0</v>
      </c>
      <c r="F167" s="387">
        <f t="shared" si="0"/>
        <v>0</v>
      </c>
    </row>
    <row r="168" spans="1:6">
      <c r="A168" s="372"/>
      <c r="B168" s="477"/>
      <c r="C168" s="478"/>
      <c r="D168" s="457"/>
      <c r="E168" s="387"/>
      <c r="F168" s="387"/>
    </row>
    <row r="169" spans="1:6">
      <c r="A169" s="372"/>
      <c r="B169" s="476" t="s">
        <v>114</v>
      </c>
      <c r="C169" s="478"/>
      <c r="D169" s="457"/>
      <c r="E169" s="387"/>
      <c r="F169" s="387"/>
    </row>
    <row r="170" spans="1:6">
      <c r="A170" s="372"/>
      <c r="B170" s="476"/>
      <c r="C170" s="478"/>
      <c r="D170" s="457"/>
      <c r="E170" s="387"/>
      <c r="F170" s="387"/>
    </row>
    <row r="171" spans="1:6" ht="63.75">
      <c r="A171" s="372" t="s">
        <v>24</v>
      </c>
      <c r="B171" s="477" t="s">
        <v>970</v>
      </c>
      <c r="C171" s="478" t="s">
        <v>0</v>
      </c>
      <c r="D171" s="457">
        <v>56</v>
      </c>
      <c r="E171" s="14">
        <v>0</v>
      </c>
      <c r="F171" s="387">
        <f>E171*D171</f>
        <v>0</v>
      </c>
    </row>
    <row r="172" spans="1:6">
      <c r="A172" s="372"/>
      <c r="B172" s="477"/>
      <c r="C172" s="478"/>
      <c r="D172" s="457"/>
      <c r="E172" s="1"/>
      <c r="F172" s="387"/>
    </row>
    <row r="173" spans="1:6" ht="25.5">
      <c r="A173" s="372" t="s">
        <v>37</v>
      </c>
      <c r="B173" s="477" t="s">
        <v>97</v>
      </c>
      <c r="C173" s="478" t="s">
        <v>0</v>
      </c>
      <c r="D173" s="457">
        <v>8</v>
      </c>
      <c r="E173" s="14">
        <v>0</v>
      </c>
      <c r="F173" s="387">
        <f>E173*D173</f>
        <v>0</v>
      </c>
    </row>
    <row r="174" spans="1:6">
      <c r="A174" s="372"/>
      <c r="B174" s="479"/>
      <c r="C174" s="480"/>
      <c r="D174" s="465"/>
      <c r="E174" s="4"/>
      <c r="F174" s="481"/>
    </row>
    <row r="175" spans="1:6">
      <c r="A175" s="372"/>
      <c r="B175" s="476" t="s">
        <v>732</v>
      </c>
      <c r="C175" s="478"/>
      <c r="D175" s="482"/>
      <c r="E175" s="6"/>
      <c r="F175" s="387"/>
    </row>
    <row r="176" spans="1:6">
      <c r="A176" s="372"/>
      <c r="B176" s="477"/>
      <c r="C176" s="478"/>
      <c r="D176" s="482"/>
      <c r="E176" s="6"/>
      <c r="F176" s="387"/>
    </row>
    <row r="177" spans="1:6" ht="25.5">
      <c r="A177" s="372"/>
      <c r="B177" s="483" t="s">
        <v>27</v>
      </c>
      <c r="C177" s="484" t="s">
        <v>0</v>
      </c>
      <c r="D177" s="485">
        <v>8</v>
      </c>
      <c r="E177" s="23">
        <v>0</v>
      </c>
      <c r="F177" s="486">
        <f>E177*D177</f>
        <v>0</v>
      </c>
    </row>
    <row r="178" spans="1:6">
      <c r="A178" s="372"/>
      <c r="B178" s="375"/>
      <c r="C178" s="484"/>
      <c r="D178" s="485"/>
      <c r="E178" s="7"/>
      <c r="F178" s="486"/>
    </row>
    <row r="179" spans="1:6" ht="25.5">
      <c r="A179" s="372"/>
      <c r="B179" s="483" t="s">
        <v>33</v>
      </c>
      <c r="C179" s="484" t="s">
        <v>0</v>
      </c>
      <c r="D179" s="485">
        <v>8</v>
      </c>
      <c r="E179" s="24">
        <v>0</v>
      </c>
      <c r="F179" s="486">
        <f>E179*D179</f>
        <v>0</v>
      </c>
    </row>
    <row r="180" spans="1:6">
      <c r="A180" s="372"/>
      <c r="B180" s="375"/>
      <c r="C180" s="484"/>
      <c r="D180" s="485"/>
      <c r="E180" s="7"/>
      <c r="F180" s="486"/>
    </row>
    <row r="181" spans="1:6" ht="25.5">
      <c r="A181" s="372"/>
      <c r="B181" s="477" t="s">
        <v>26</v>
      </c>
      <c r="C181" s="484" t="s">
        <v>0</v>
      </c>
      <c r="D181" s="485">
        <v>8</v>
      </c>
      <c r="E181" s="25">
        <v>0</v>
      </c>
      <c r="F181" s="486">
        <f>E181*D181</f>
        <v>0</v>
      </c>
    </row>
    <row r="182" spans="1:6">
      <c r="A182" s="372"/>
      <c r="B182" s="375"/>
      <c r="C182" s="484"/>
      <c r="D182" s="485"/>
      <c r="E182" s="7"/>
      <c r="F182" s="486"/>
    </row>
    <row r="183" spans="1:6" ht="63.75">
      <c r="A183" s="372"/>
      <c r="B183" s="375" t="s">
        <v>733</v>
      </c>
      <c r="C183" s="484" t="s">
        <v>12</v>
      </c>
      <c r="D183" s="485">
        <v>23</v>
      </c>
      <c r="E183" s="25">
        <v>0</v>
      </c>
      <c r="F183" s="486">
        <f>E183*D183</f>
        <v>0</v>
      </c>
    </row>
    <row r="184" spans="1:6">
      <c r="A184" s="372"/>
      <c r="B184" s="375"/>
      <c r="C184" s="484"/>
      <c r="D184" s="485"/>
      <c r="E184" s="7"/>
      <c r="F184" s="486"/>
    </row>
    <row r="185" spans="1:6" ht="38.25">
      <c r="A185" s="372"/>
      <c r="B185" s="375" t="s">
        <v>734</v>
      </c>
      <c r="C185" s="484" t="s">
        <v>12</v>
      </c>
      <c r="D185" s="485">
        <v>8</v>
      </c>
      <c r="E185" s="25">
        <v>0</v>
      </c>
      <c r="F185" s="486">
        <f>E185*D185</f>
        <v>0</v>
      </c>
    </row>
    <row r="186" spans="1:6">
      <c r="A186" s="372"/>
      <c r="B186" s="375"/>
      <c r="C186" s="484"/>
      <c r="D186" s="485"/>
      <c r="E186" s="7"/>
      <c r="F186" s="486"/>
    </row>
    <row r="187" spans="1:6" ht="25.5">
      <c r="A187" s="372"/>
      <c r="B187" s="477" t="s">
        <v>80</v>
      </c>
      <c r="C187" s="484" t="s">
        <v>12</v>
      </c>
      <c r="D187" s="485">
        <v>8</v>
      </c>
      <c r="E187" s="24">
        <v>0</v>
      </c>
      <c r="F187" s="486">
        <f>E187*D187</f>
        <v>0</v>
      </c>
    </row>
    <row r="188" spans="1:6">
      <c r="A188" s="372"/>
      <c r="B188" s="477"/>
      <c r="C188" s="484"/>
      <c r="D188" s="485"/>
      <c r="E188" s="8"/>
      <c r="F188" s="486"/>
    </row>
    <row r="189" spans="1:6" ht="25.5">
      <c r="A189" s="372"/>
      <c r="B189" s="477" t="s">
        <v>91</v>
      </c>
      <c r="C189" s="484" t="s">
        <v>0</v>
      </c>
      <c r="D189" s="485">
        <v>4</v>
      </c>
      <c r="E189" s="24">
        <v>0</v>
      </c>
      <c r="F189" s="486">
        <f>E189*D189</f>
        <v>0</v>
      </c>
    </row>
    <row r="190" spans="1:6">
      <c r="A190" s="372"/>
      <c r="B190" s="477"/>
      <c r="C190" s="484"/>
      <c r="D190" s="485"/>
      <c r="E190" s="8"/>
      <c r="F190" s="486"/>
    </row>
    <row r="191" spans="1:6">
      <c r="A191" s="372"/>
      <c r="B191" s="477" t="s">
        <v>92</v>
      </c>
      <c r="C191" s="484" t="s">
        <v>0</v>
      </c>
      <c r="D191" s="485">
        <v>4</v>
      </c>
      <c r="E191" s="24">
        <v>0</v>
      </c>
      <c r="F191" s="486">
        <f>E191*D191</f>
        <v>0</v>
      </c>
    </row>
    <row r="192" spans="1:6">
      <c r="A192" s="372"/>
      <c r="B192" s="477"/>
      <c r="C192" s="484"/>
      <c r="D192" s="485"/>
      <c r="E192" s="8"/>
      <c r="F192" s="486"/>
    </row>
    <row r="193" spans="1:6" ht="25.5">
      <c r="A193" s="372"/>
      <c r="B193" s="477" t="s">
        <v>78</v>
      </c>
      <c r="C193" s="484" t="s">
        <v>0</v>
      </c>
      <c r="D193" s="485">
        <v>5</v>
      </c>
      <c r="E193" s="24">
        <v>0</v>
      </c>
      <c r="F193" s="486">
        <f>E193*D193</f>
        <v>0</v>
      </c>
    </row>
    <row r="194" spans="1:6">
      <c r="A194" s="372"/>
      <c r="B194" s="477"/>
      <c r="C194" s="478"/>
      <c r="D194" s="457"/>
      <c r="E194" s="1"/>
      <c r="F194" s="387"/>
    </row>
    <row r="195" spans="1:6" ht="25.5">
      <c r="A195" s="372"/>
      <c r="B195" s="477" t="s">
        <v>79</v>
      </c>
      <c r="C195" s="484" t="s">
        <v>0</v>
      </c>
      <c r="D195" s="485">
        <v>3</v>
      </c>
      <c r="E195" s="24">
        <v>0</v>
      </c>
      <c r="F195" s="486">
        <f>E195*D195</f>
        <v>0</v>
      </c>
    </row>
    <row r="196" spans="1:6">
      <c r="A196" s="372"/>
      <c r="B196" s="477"/>
      <c r="C196" s="478"/>
      <c r="D196" s="457"/>
      <c r="E196" s="387"/>
      <c r="F196" s="387"/>
    </row>
    <row r="197" spans="1:6">
      <c r="A197" s="487" t="s">
        <v>14</v>
      </c>
      <c r="B197" s="488" t="s">
        <v>13</v>
      </c>
      <c r="C197" s="489"/>
      <c r="D197" s="490"/>
      <c r="E197" s="491"/>
      <c r="F197" s="492"/>
    </row>
    <row r="198" spans="1:6">
      <c r="A198" s="475">
        <v>1</v>
      </c>
      <c r="B198" s="369" t="s">
        <v>4</v>
      </c>
      <c r="C198" s="464"/>
      <c r="D198" s="457"/>
      <c r="E198" s="387"/>
      <c r="F198" s="387"/>
    </row>
    <row r="199" spans="1:6">
      <c r="A199" s="475">
        <v>2</v>
      </c>
      <c r="B199" s="369" t="s">
        <v>5</v>
      </c>
      <c r="C199" s="464"/>
      <c r="D199" s="457"/>
      <c r="E199" s="387"/>
      <c r="F199" s="387"/>
    </row>
    <row r="200" spans="1:6" ht="25.5">
      <c r="A200" s="372">
        <v>3</v>
      </c>
      <c r="B200" s="369" t="s">
        <v>6</v>
      </c>
      <c r="C200" s="464"/>
      <c r="D200" s="457"/>
      <c r="E200" s="387"/>
      <c r="F200" s="387"/>
    </row>
    <row r="201" spans="1:6">
      <c r="A201" s="475">
        <v>4</v>
      </c>
      <c r="B201" s="369" t="s">
        <v>7</v>
      </c>
      <c r="C201" s="464"/>
      <c r="D201" s="457"/>
      <c r="E201" s="387"/>
      <c r="F201" s="387"/>
    </row>
    <row r="202" spans="1:6" ht="25.5">
      <c r="A202" s="372">
        <v>5</v>
      </c>
      <c r="B202" s="369" t="s">
        <v>8</v>
      </c>
      <c r="C202" s="464"/>
      <c r="D202" s="457"/>
      <c r="E202" s="387"/>
      <c r="F202" s="387"/>
    </row>
    <row r="203" spans="1:6">
      <c r="A203" s="475">
        <v>6</v>
      </c>
      <c r="B203" s="369" t="s">
        <v>9</v>
      </c>
      <c r="C203" s="464"/>
      <c r="D203" s="457"/>
      <c r="E203" s="387"/>
      <c r="F203" s="387"/>
    </row>
    <row r="204" spans="1:6">
      <c r="A204" s="475">
        <v>7</v>
      </c>
      <c r="B204" s="369" t="s">
        <v>15</v>
      </c>
      <c r="C204" s="464"/>
      <c r="D204" s="387"/>
      <c r="E204" s="387"/>
      <c r="F204" s="387"/>
    </row>
    <row r="205" spans="1:6">
      <c r="A205" s="374"/>
      <c r="B205" s="374"/>
      <c r="C205" s="464"/>
      <c r="D205" s="387"/>
      <c r="E205" s="387"/>
      <c r="F205" s="387"/>
    </row>
    <row r="206" spans="1:6">
      <c r="A206" s="374"/>
      <c r="B206" s="475" t="s">
        <v>17</v>
      </c>
      <c r="C206" s="464"/>
      <c r="D206" s="387"/>
      <c r="E206" s="387"/>
      <c r="F206" s="387"/>
    </row>
    <row r="207" spans="1:6">
      <c r="A207" s="374"/>
      <c r="B207" s="374"/>
      <c r="C207" s="464"/>
      <c r="D207" s="387"/>
      <c r="E207" s="387"/>
      <c r="F207" s="387"/>
    </row>
    <row r="208" spans="1:6" ht="44.25" customHeight="1">
      <c r="A208" s="372" t="s">
        <v>30</v>
      </c>
      <c r="B208" s="477" t="s">
        <v>29</v>
      </c>
      <c r="C208" s="464" t="s">
        <v>0</v>
      </c>
      <c r="D208" s="457">
        <v>8</v>
      </c>
      <c r="E208" s="14">
        <v>0</v>
      </c>
      <c r="F208" s="387">
        <f>E208*D208</f>
        <v>0</v>
      </c>
    </row>
    <row r="209" spans="1:6">
      <c r="A209" s="374"/>
      <c r="B209" s="477"/>
      <c r="C209" s="464"/>
      <c r="D209" s="457"/>
      <c r="E209" s="1"/>
      <c r="F209" s="387"/>
    </row>
    <row r="210" spans="1:6" ht="129.75" customHeight="1">
      <c r="A210" s="372" t="s">
        <v>38</v>
      </c>
      <c r="B210" s="477" t="s">
        <v>735</v>
      </c>
      <c r="C210" s="464" t="s">
        <v>0</v>
      </c>
      <c r="D210" s="457">
        <v>12</v>
      </c>
      <c r="E210" s="14">
        <v>0</v>
      </c>
      <c r="F210" s="387">
        <f>E210*D210</f>
        <v>0</v>
      </c>
    </row>
    <row r="211" spans="1:6">
      <c r="A211" s="475"/>
      <c r="B211" s="477"/>
      <c r="C211" s="464"/>
      <c r="D211" s="457"/>
      <c r="E211" s="1"/>
      <c r="F211" s="387"/>
    </row>
    <row r="212" spans="1:6" ht="128.25" customHeight="1">
      <c r="A212" s="372" t="s">
        <v>41</v>
      </c>
      <c r="B212" s="477" t="s">
        <v>71</v>
      </c>
      <c r="C212" s="464" t="s">
        <v>0</v>
      </c>
      <c r="D212" s="457">
        <v>1</v>
      </c>
      <c r="E212" s="14">
        <v>0</v>
      </c>
      <c r="F212" s="387">
        <f>E212*D212</f>
        <v>0</v>
      </c>
    </row>
    <row r="213" spans="1:6">
      <c r="A213" s="475"/>
      <c r="B213" s="477"/>
      <c r="C213" s="464"/>
      <c r="D213" s="457"/>
      <c r="E213" s="1"/>
      <c r="F213" s="387"/>
    </row>
    <row r="214" spans="1:6" ht="96" customHeight="1">
      <c r="A214" s="372" t="s">
        <v>39</v>
      </c>
      <c r="B214" s="477" t="s">
        <v>736</v>
      </c>
      <c r="C214" s="464" t="s">
        <v>0</v>
      </c>
      <c r="D214" s="457">
        <v>9</v>
      </c>
      <c r="E214" s="14">
        <v>0</v>
      </c>
      <c r="F214" s="387">
        <f>E214*D214</f>
        <v>0</v>
      </c>
    </row>
    <row r="215" spans="1:6">
      <c r="A215" s="475"/>
      <c r="B215" s="477"/>
      <c r="C215" s="464"/>
      <c r="D215" s="457"/>
      <c r="E215" s="1"/>
      <c r="F215" s="387"/>
    </row>
    <row r="216" spans="1:6" ht="170.25" customHeight="1">
      <c r="A216" s="372" t="s">
        <v>41</v>
      </c>
      <c r="B216" s="477" t="s">
        <v>40</v>
      </c>
      <c r="C216" s="464" t="s">
        <v>12</v>
      </c>
      <c r="D216" s="457">
        <v>1</v>
      </c>
      <c r="E216" s="14">
        <v>0</v>
      </c>
      <c r="F216" s="387">
        <f>E216*D216</f>
        <v>0</v>
      </c>
    </row>
    <row r="217" spans="1:6">
      <c r="A217" s="372"/>
      <c r="B217" s="477"/>
      <c r="C217" s="464"/>
      <c r="D217" s="457"/>
      <c r="E217" s="1"/>
      <c r="F217" s="387"/>
    </row>
    <row r="218" spans="1:6" ht="38.25">
      <c r="A218" s="372" t="s">
        <v>72</v>
      </c>
      <c r="B218" s="477" t="s">
        <v>88</v>
      </c>
      <c r="C218" s="464" t="s">
        <v>0</v>
      </c>
      <c r="D218" s="457">
        <v>3</v>
      </c>
      <c r="E218" s="26">
        <v>0</v>
      </c>
      <c r="F218" s="387">
        <f>E218*D218</f>
        <v>0</v>
      </c>
    </row>
    <row r="219" spans="1:6">
      <c r="A219" s="372"/>
      <c r="B219" s="477"/>
      <c r="C219" s="464"/>
      <c r="D219" s="457"/>
      <c r="E219" s="1"/>
      <c r="F219" s="387"/>
    </row>
    <row r="220" spans="1:6" ht="135.75" customHeight="1">
      <c r="A220" s="372" t="s">
        <v>125</v>
      </c>
      <c r="B220" s="375" t="s">
        <v>971</v>
      </c>
      <c r="C220" s="464" t="s">
        <v>12</v>
      </c>
      <c r="D220" s="457">
        <v>1</v>
      </c>
      <c r="E220" s="14">
        <v>0</v>
      </c>
      <c r="F220" s="387">
        <f>E220*D220</f>
        <v>0</v>
      </c>
    </row>
    <row r="221" spans="1:6">
      <c r="A221" s="372"/>
      <c r="B221" s="477"/>
      <c r="C221" s="464"/>
      <c r="D221" s="457"/>
      <c r="E221" s="1"/>
      <c r="F221" s="387"/>
    </row>
    <row r="222" spans="1:6" ht="259.5" customHeight="1">
      <c r="A222" s="372" t="s">
        <v>44</v>
      </c>
      <c r="B222" s="375" t="s">
        <v>1048</v>
      </c>
      <c r="C222" s="464" t="s">
        <v>12</v>
      </c>
      <c r="D222" s="457">
        <v>8</v>
      </c>
      <c r="E222" s="14">
        <v>0</v>
      </c>
      <c r="F222" s="387">
        <f>E222*D222</f>
        <v>0</v>
      </c>
    </row>
    <row r="223" spans="1:6">
      <c r="A223" s="372"/>
      <c r="B223" s="477"/>
      <c r="C223" s="464"/>
      <c r="D223" s="457"/>
      <c r="E223" s="1"/>
      <c r="F223" s="387"/>
    </row>
    <row r="224" spans="1:6" ht="163.5" customHeight="1">
      <c r="A224" s="372" t="s">
        <v>126</v>
      </c>
      <c r="B224" s="375" t="s">
        <v>972</v>
      </c>
      <c r="C224" s="464" t="s">
        <v>12</v>
      </c>
      <c r="D224" s="457">
        <v>1</v>
      </c>
      <c r="E224" s="14">
        <v>0</v>
      </c>
      <c r="F224" s="387">
        <f>E224*D224</f>
        <v>0</v>
      </c>
    </row>
    <row r="225" spans="1:7">
      <c r="A225" s="372"/>
      <c r="B225" s="375"/>
      <c r="C225" s="464"/>
      <c r="D225" s="457"/>
      <c r="E225" s="1"/>
      <c r="F225" s="387"/>
    </row>
    <row r="226" spans="1:7" s="497" customFormat="1" ht="99.75" customHeight="1">
      <c r="A226" s="493"/>
      <c r="B226" s="380" t="s">
        <v>1159</v>
      </c>
      <c r="C226" s="494" t="s">
        <v>0</v>
      </c>
      <c r="D226" s="465">
        <v>5</v>
      </c>
      <c r="E226" s="27">
        <v>0</v>
      </c>
      <c r="F226" s="495">
        <f>D226*E226</f>
        <v>0</v>
      </c>
      <c r="G226" s="496"/>
    </row>
    <row r="227" spans="1:7">
      <c r="A227" s="376"/>
      <c r="B227" s="375"/>
      <c r="C227" s="364"/>
      <c r="D227" s="498"/>
      <c r="E227" s="10"/>
      <c r="F227" s="499"/>
    </row>
    <row r="228" spans="1:7">
      <c r="A228" s="487" t="s">
        <v>16</v>
      </c>
      <c r="B228" s="488" t="s">
        <v>22</v>
      </c>
      <c r="C228" s="489"/>
      <c r="D228" s="490"/>
      <c r="E228" s="9"/>
      <c r="F228" s="492"/>
    </row>
    <row r="229" spans="1:7" ht="51">
      <c r="A229" s="372">
        <v>1</v>
      </c>
      <c r="B229" s="369" t="s">
        <v>761</v>
      </c>
      <c r="C229" s="464"/>
      <c r="D229" s="387"/>
      <c r="E229" s="1"/>
      <c r="F229" s="387"/>
    </row>
    <row r="230" spans="1:7" ht="25.5">
      <c r="A230" s="372">
        <v>2</v>
      </c>
      <c r="B230" s="369" t="s">
        <v>739</v>
      </c>
      <c r="C230" s="464"/>
      <c r="D230" s="387"/>
      <c r="E230" s="1"/>
      <c r="F230" s="387"/>
    </row>
    <row r="231" spans="1:7" ht="153">
      <c r="A231" s="372">
        <v>3</v>
      </c>
      <c r="B231" s="369" t="s">
        <v>740</v>
      </c>
      <c r="C231" s="464"/>
      <c r="D231" s="387"/>
      <c r="E231" s="1"/>
      <c r="F231" s="387"/>
    </row>
    <row r="232" spans="1:7" ht="41.25" customHeight="1">
      <c r="A232" s="372">
        <v>4</v>
      </c>
      <c r="B232" s="369" t="s">
        <v>741</v>
      </c>
      <c r="C232" s="464"/>
      <c r="D232" s="387"/>
      <c r="E232" s="1"/>
      <c r="F232" s="387"/>
    </row>
    <row r="233" spans="1:7" ht="25.5">
      <c r="A233" s="372">
        <v>5</v>
      </c>
      <c r="B233" s="369" t="s">
        <v>742</v>
      </c>
      <c r="C233" s="464"/>
      <c r="D233" s="387"/>
      <c r="E233" s="1"/>
      <c r="F233" s="387"/>
    </row>
    <row r="234" spans="1:7">
      <c r="A234" s="374"/>
      <c r="B234" s="374"/>
      <c r="C234" s="464"/>
      <c r="D234" s="387"/>
      <c r="E234" s="1"/>
      <c r="F234" s="387"/>
    </row>
    <row r="235" spans="1:7" ht="27">
      <c r="A235" s="374"/>
      <c r="B235" s="477" t="s">
        <v>973</v>
      </c>
      <c r="C235" s="464" t="s">
        <v>0</v>
      </c>
      <c r="D235" s="465">
        <v>2</v>
      </c>
      <c r="E235" s="14">
        <v>0</v>
      </c>
      <c r="F235" s="387">
        <f t="shared" ref="F235:F256" si="1">E235*D235</f>
        <v>0</v>
      </c>
    </row>
    <row r="236" spans="1:7" ht="25.5">
      <c r="A236" s="374"/>
      <c r="B236" s="477" t="s">
        <v>743</v>
      </c>
      <c r="C236" s="464" t="s">
        <v>0</v>
      </c>
      <c r="D236" s="465">
        <v>16</v>
      </c>
      <c r="E236" s="14">
        <v>0</v>
      </c>
      <c r="F236" s="387">
        <f t="shared" si="1"/>
        <v>0</v>
      </c>
    </row>
    <row r="237" spans="1:7" ht="25.5">
      <c r="A237" s="374"/>
      <c r="B237" s="477" t="s">
        <v>763</v>
      </c>
      <c r="C237" s="464" t="s">
        <v>0</v>
      </c>
      <c r="D237" s="465">
        <v>5</v>
      </c>
      <c r="E237" s="14">
        <v>0</v>
      </c>
      <c r="F237" s="387">
        <f t="shared" si="1"/>
        <v>0</v>
      </c>
    </row>
    <row r="238" spans="1:7" ht="38.25">
      <c r="A238" s="374"/>
      <c r="B238" s="477" t="s">
        <v>744</v>
      </c>
      <c r="C238" s="464" t="s">
        <v>12</v>
      </c>
      <c r="D238" s="465">
        <v>1</v>
      </c>
      <c r="E238" s="14">
        <v>0</v>
      </c>
      <c r="F238" s="387">
        <f t="shared" si="1"/>
        <v>0</v>
      </c>
    </row>
    <row r="239" spans="1:7" ht="40.5" customHeight="1">
      <c r="A239" s="374"/>
      <c r="B239" s="477" t="s">
        <v>764</v>
      </c>
      <c r="C239" s="464" t="s">
        <v>0</v>
      </c>
      <c r="D239" s="465">
        <v>30</v>
      </c>
      <c r="E239" s="14">
        <v>0</v>
      </c>
      <c r="F239" s="387">
        <f t="shared" si="1"/>
        <v>0</v>
      </c>
    </row>
    <row r="240" spans="1:7" ht="51" customHeight="1">
      <c r="A240" s="374"/>
      <c r="B240" s="477" t="s">
        <v>745</v>
      </c>
      <c r="C240" s="464" t="s">
        <v>0</v>
      </c>
      <c r="D240" s="465">
        <v>4</v>
      </c>
      <c r="E240" s="14">
        <v>0</v>
      </c>
      <c r="F240" s="387">
        <f t="shared" si="1"/>
        <v>0</v>
      </c>
    </row>
    <row r="241" spans="1:6" ht="38.25">
      <c r="A241" s="374"/>
      <c r="B241" s="477" t="s">
        <v>746</v>
      </c>
      <c r="C241" s="464" t="s">
        <v>0</v>
      </c>
      <c r="D241" s="465">
        <v>10</v>
      </c>
      <c r="E241" s="14">
        <v>0</v>
      </c>
      <c r="F241" s="387">
        <f t="shared" si="1"/>
        <v>0</v>
      </c>
    </row>
    <row r="242" spans="1:6">
      <c r="A242" s="374"/>
      <c r="B242" s="477" t="s">
        <v>747</v>
      </c>
      <c r="C242" s="464" t="s">
        <v>0</v>
      </c>
      <c r="D242" s="465">
        <v>2</v>
      </c>
      <c r="E242" s="14">
        <v>0</v>
      </c>
      <c r="F242" s="387">
        <f t="shared" si="1"/>
        <v>0</v>
      </c>
    </row>
    <row r="243" spans="1:6" ht="25.5">
      <c r="A243" s="374"/>
      <c r="B243" s="477" t="s">
        <v>748</v>
      </c>
      <c r="C243" s="464" t="s">
        <v>0</v>
      </c>
      <c r="D243" s="465">
        <v>2</v>
      </c>
      <c r="E243" s="14">
        <v>0</v>
      </c>
      <c r="F243" s="387">
        <f t="shared" si="1"/>
        <v>0</v>
      </c>
    </row>
    <row r="244" spans="1:6">
      <c r="A244" s="374"/>
      <c r="B244" s="477" t="s">
        <v>749</v>
      </c>
      <c r="C244" s="464" t="s">
        <v>0</v>
      </c>
      <c r="D244" s="465">
        <v>2</v>
      </c>
      <c r="E244" s="14">
        <v>0</v>
      </c>
      <c r="F244" s="387">
        <f t="shared" si="1"/>
        <v>0</v>
      </c>
    </row>
    <row r="245" spans="1:6">
      <c r="A245" s="374"/>
      <c r="B245" s="477" t="s">
        <v>750</v>
      </c>
      <c r="C245" s="464" t="s">
        <v>0</v>
      </c>
      <c r="D245" s="465">
        <v>5</v>
      </c>
      <c r="E245" s="14">
        <v>0</v>
      </c>
      <c r="F245" s="387">
        <f t="shared" si="1"/>
        <v>0</v>
      </c>
    </row>
    <row r="246" spans="1:6">
      <c r="A246" s="374"/>
      <c r="B246" s="477" t="s">
        <v>751</v>
      </c>
      <c r="C246" s="464" t="s">
        <v>0</v>
      </c>
      <c r="D246" s="465">
        <v>25</v>
      </c>
      <c r="E246" s="14">
        <v>0</v>
      </c>
      <c r="F246" s="387">
        <f t="shared" si="1"/>
        <v>0</v>
      </c>
    </row>
    <row r="247" spans="1:6">
      <c r="A247" s="374"/>
      <c r="B247" s="477" t="s">
        <v>752</v>
      </c>
      <c r="C247" s="464" t="s">
        <v>12</v>
      </c>
      <c r="D247" s="465">
        <v>1</v>
      </c>
      <c r="E247" s="14">
        <v>0</v>
      </c>
      <c r="F247" s="387">
        <f t="shared" si="1"/>
        <v>0</v>
      </c>
    </row>
    <row r="248" spans="1:6">
      <c r="A248" s="374"/>
      <c r="B248" s="477" t="s">
        <v>753</v>
      </c>
      <c r="C248" s="464" t="s">
        <v>0</v>
      </c>
      <c r="D248" s="465">
        <v>2</v>
      </c>
      <c r="E248" s="14">
        <v>0</v>
      </c>
      <c r="F248" s="387">
        <f t="shared" si="1"/>
        <v>0</v>
      </c>
    </row>
    <row r="249" spans="1:6" ht="38.25">
      <c r="A249" s="374"/>
      <c r="B249" s="477" t="s">
        <v>759</v>
      </c>
      <c r="C249" s="464" t="s">
        <v>12</v>
      </c>
      <c r="D249" s="465">
        <v>1</v>
      </c>
      <c r="E249" s="14">
        <v>0</v>
      </c>
      <c r="F249" s="387">
        <f t="shared" si="1"/>
        <v>0</v>
      </c>
    </row>
    <row r="250" spans="1:6" ht="25.5">
      <c r="A250" s="374"/>
      <c r="B250" s="477" t="s">
        <v>754</v>
      </c>
      <c r="C250" s="464" t="s">
        <v>0</v>
      </c>
      <c r="D250" s="465">
        <v>65</v>
      </c>
      <c r="E250" s="14">
        <v>0</v>
      </c>
      <c r="F250" s="387">
        <f t="shared" si="1"/>
        <v>0</v>
      </c>
    </row>
    <row r="251" spans="1:6" ht="25.5">
      <c r="A251" s="374"/>
      <c r="B251" s="477" t="s">
        <v>755</v>
      </c>
      <c r="C251" s="464" t="s">
        <v>0</v>
      </c>
      <c r="D251" s="465">
        <v>25</v>
      </c>
      <c r="E251" s="14">
        <v>0</v>
      </c>
      <c r="F251" s="387">
        <f t="shared" si="1"/>
        <v>0</v>
      </c>
    </row>
    <row r="252" spans="1:6" ht="42" customHeight="1">
      <c r="A252" s="374"/>
      <c r="B252" s="477" t="s">
        <v>762</v>
      </c>
      <c r="C252" s="464" t="s">
        <v>0</v>
      </c>
      <c r="D252" s="465">
        <v>20</v>
      </c>
      <c r="E252" s="14">
        <v>0</v>
      </c>
      <c r="F252" s="387">
        <f t="shared" si="1"/>
        <v>0</v>
      </c>
    </row>
    <row r="253" spans="1:6" ht="42" customHeight="1">
      <c r="A253" s="374"/>
      <c r="B253" s="477" t="s">
        <v>917</v>
      </c>
      <c r="C253" s="464" t="s">
        <v>0</v>
      </c>
      <c r="D253" s="465">
        <v>20</v>
      </c>
      <c r="E253" s="14">
        <v>0</v>
      </c>
      <c r="F253" s="387">
        <f t="shared" ref="F253" si="2">E253*D253</f>
        <v>0</v>
      </c>
    </row>
    <row r="254" spans="1:6">
      <c r="A254" s="374"/>
      <c r="B254" s="477" t="s">
        <v>757</v>
      </c>
      <c r="C254" s="464" t="s">
        <v>0</v>
      </c>
      <c r="D254" s="465">
        <v>14</v>
      </c>
      <c r="E254" s="14">
        <v>0</v>
      </c>
      <c r="F254" s="387">
        <f t="shared" si="1"/>
        <v>0</v>
      </c>
    </row>
    <row r="255" spans="1:6">
      <c r="A255" s="374"/>
      <c r="B255" s="477" t="s">
        <v>756</v>
      </c>
      <c r="C255" s="464" t="s">
        <v>0</v>
      </c>
      <c r="D255" s="465">
        <v>17</v>
      </c>
      <c r="E255" s="14">
        <v>0</v>
      </c>
      <c r="F255" s="387">
        <f t="shared" si="1"/>
        <v>0</v>
      </c>
    </row>
    <row r="256" spans="1:6" ht="58.5" customHeight="1">
      <c r="A256" s="374"/>
      <c r="B256" s="477" t="s">
        <v>758</v>
      </c>
      <c r="C256" s="464" t="s">
        <v>0</v>
      </c>
      <c r="D256" s="465">
        <v>10</v>
      </c>
      <c r="E256" s="14">
        <v>0</v>
      </c>
      <c r="F256" s="387">
        <f t="shared" si="1"/>
        <v>0</v>
      </c>
    </row>
    <row r="257" spans="1:6" ht="15.75" customHeight="1">
      <c r="A257" s="374"/>
      <c r="B257" s="477"/>
      <c r="C257" s="464"/>
      <c r="D257" s="465"/>
      <c r="E257" s="1"/>
      <c r="F257" s="387"/>
    </row>
    <row r="258" spans="1:6">
      <c r="A258" s="487" t="s">
        <v>1049</v>
      </c>
      <c r="B258" s="500" t="s">
        <v>21</v>
      </c>
      <c r="C258" s="501"/>
      <c r="D258" s="502"/>
      <c r="E258" s="11"/>
      <c r="F258" s="503"/>
    </row>
    <row r="259" spans="1:6">
      <c r="A259" s="372"/>
      <c r="B259" s="477"/>
      <c r="C259" s="478"/>
      <c r="D259" s="457"/>
      <c r="E259" s="1"/>
      <c r="F259" s="387"/>
    </row>
    <row r="260" spans="1:6" ht="63.75">
      <c r="A260" s="372"/>
      <c r="B260" s="375" t="s">
        <v>737</v>
      </c>
      <c r="C260" s="478" t="s">
        <v>765</v>
      </c>
      <c r="D260" s="457">
        <v>231</v>
      </c>
      <c r="E260" s="14">
        <v>0</v>
      </c>
      <c r="F260" s="387">
        <f>E260*D260</f>
        <v>0</v>
      </c>
    </row>
    <row r="261" spans="1:6">
      <c r="A261" s="372"/>
      <c r="B261" s="477"/>
      <c r="C261" s="478"/>
      <c r="D261" s="457"/>
      <c r="E261" s="1"/>
      <c r="F261" s="387"/>
    </row>
    <row r="262" spans="1:6" ht="51">
      <c r="A262" s="372"/>
      <c r="B262" s="375" t="s">
        <v>766</v>
      </c>
      <c r="C262" s="478" t="s">
        <v>765</v>
      </c>
      <c r="D262" s="457">
        <v>828</v>
      </c>
      <c r="E262" s="14">
        <v>0</v>
      </c>
      <c r="F262" s="387">
        <f>E262*D262</f>
        <v>0</v>
      </c>
    </row>
    <row r="263" spans="1:6">
      <c r="A263" s="372"/>
      <c r="B263" s="477"/>
      <c r="C263" s="478"/>
      <c r="D263" s="457"/>
      <c r="E263" s="1"/>
      <c r="F263" s="387"/>
    </row>
    <row r="264" spans="1:6" ht="25.5">
      <c r="A264" s="372"/>
      <c r="B264" s="477" t="s">
        <v>738</v>
      </c>
      <c r="C264" s="478" t="s">
        <v>0</v>
      </c>
      <c r="D264" s="457">
        <v>70</v>
      </c>
      <c r="E264" s="14">
        <v>0</v>
      </c>
      <c r="F264" s="387">
        <f>E264*D264</f>
        <v>0</v>
      </c>
    </row>
    <row r="265" spans="1:6">
      <c r="A265" s="372"/>
      <c r="B265" s="477"/>
      <c r="C265" s="478"/>
      <c r="D265" s="457"/>
      <c r="E265" s="1"/>
      <c r="F265" s="387"/>
    </row>
    <row r="266" spans="1:6" ht="48.75" customHeight="1">
      <c r="A266" s="372"/>
      <c r="B266" s="477" t="s">
        <v>85</v>
      </c>
      <c r="C266" s="478" t="s">
        <v>0</v>
      </c>
      <c r="D266" s="457">
        <v>4</v>
      </c>
      <c r="E266" s="14">
        <v>0</v>
      </c>
      <c r="F266" s="387">
        <f>E266*D266</f>
        <v>0</v>
      </c>
    </row>
    <row r="267" spans="1:6">
      <c r="A267" s="372"/>
      <c r="B267" s="477"/>
      <c r="C267" s="478"/>
      <c r="D267" s="457"/>
      <c r="E267" s="1"/>
      <c r="F267" s="387"/>
    </row>
    <row r="268" spans="1:6" ht="51">
      <c r="A268" s="372"/>
      <c r="B268" s="477" t="s">
        <v>730</v>
      </c>
      <c r="C268" s="478" t="s">
        <v>0</v>
      </c>
      <c r="D268" s="457">
        <v>27</v>
      </c>
      <c r="E268" s="14">
        <v>0</v>
      </c>
      <c r="F268" s="387">
        <f>E268*D268</f>
        <v>0</v>
      </c>
    </row>
    <row r="269" spans="1:6">
      <c r="A269" s="372"/>
      <c r="B269" s="477"/>
      <c r="C269" s="478"/>
      <c r="D269" s="457"/>
      <c r="E269" s="1"/>
      <c r="F269" s="387"/>
    </row>
    <row r="270" spans="1:6" ht="25.5">
      <c r="A270" s="372"/>
      <c r="B270" s="477" t="s">
        <v>731</v>
      </c>
      <c r="C270" s="484" t="s">
        <v>0</v>
      </c>
      <c r="D270" s="485">
        <v>192</v>
      </c>
      <c r="E270" s="24">
        <v>0</v>
      </c>
      <c r="F270" s="486">
        <f>E270*D270</f>
        <v>0</v>
      </c>
    </row>
    <row r="271" spans="1:6">
      <c r="A271" s="372"/>
      <c r="B271" s="477"/>
      <c r="C271" s="478"/>
      <c r="D271" s="457"/>
      <c r="E271" s="1"/>
      <c r="F271" s="387"/>
    </row>
    <row r="272" spans="1:6">
      <c r="A272" s="372"/>
      <c r="B272" s="477" t="s">
        <v>82</v>
      </c>
      <c r="C272" s="484" t="s">
        <v>0</v>
      </c>
      <c r="D272" s="485">
        <v>1</v>
      </c>
      <c r="E272" s="24">
        <v>0</v>
      </c>
      <c r="F272" s="486">
        <f>E272*D272</f>
        <v>0</v>
      </c>
    </row>
    <row r="273" spans="1:9">
      <c r="A273" s="372"/>
      <c r="B273" s="477"/>
      <c r="C273" s="478"/>
      <c r="D273" s="457"/>
      <c r="E273" s="1"/>
      <c r="F273" s="387"/>
    </row>
    <row r="274" spans="1:9" ht="51">
      <c r="A274" s="372"/>
      <c r="B274" s="477" t="s">
        <v>1136</v>
      </c>
      <c r="C274" s="478" t="s">
        <v>12</v>
      </c>
      <c r="D274" s="362">
        <v>33</v>
      </c>
      <c r="E274" s="28">
        <v>0</v>
      </c>
      <c r="F274" s="504">
        <f>E274*D274</f>
        <v>0</v>
      </c>
    </row>
    <row r="275" spans="1:9">
      <c r="A275" s="372"/>
      <c r="B275" s="477"/>
      <c r="C275" s="478"/>
      <c r="D275" s="362"/>
      <c r="E275" s="31"/>
      <c r="F275" s="504"/>
    </row>
    <row r="276" spans="1:9" ht="25.5">
      <c r="A276" s="372"/>
      <c r="B276" s="477" t="s">
        <v>1137</v>
      </c>
      <c r="C276" s="387" t="s">
        <v>0</v>
      </c>
      <c r="D276" s="362">
        <v>250</v>
      </c>
      <c r="E276" s="28">
        <v>0</v>
      </c>
      <c r="F276" s="504">
        <f>E276*D276</f>
        <v>0</v>
      </c>
    </row>
    <row r="277" spans="1:9">
      <c r="A277" s="372"/>
      <c r="B277" s="375"/>
      <c r="C277" s="505"/>
      <c r="D277" s="457"/>
      <c r="E277" s="387"/>
      <c r="F277" s="387"/>
    </row>
    <row r="278" spans="1:9">
      <c r="A278" s="506"/>
      <c r="B278" s="507" t="s">
        <v>102</v>
      </c>
      <c r="C278" s="508"/>
      <c r="D278" s="509"/>
      <c r="E278" s="510"/>
      <c r="F278" s="511">
        <f>SUM(F30:F277)</f>
        <v>0</v>
      </c>
    </row>
    <row r="279" spans="1:9">
      <c r="A279" s="376"/>
      <c r="B279" s="369"/>
      <c r="C279" s="370"/>
      <c r="D279" s="457"/>
      <c r="E279" s="387"/>
      <c r="F279" s="512"/>
    </row>
    <row r="280" spans="1:9">
      <c r="A280" s="513"/>
      <c r="B280" s="409" t="s">
        <v>2</v>
      </c>
      <c r="C280" s="374"/>
      <c r="D280" s="387"/>
      <c r="E280" s="514"/>
      <c r="F280" s="514"/>
    </row>
    <row r="281" spans="1:9" ht="39.75" customHeight="1">
      <c r="A281" s="515" t="s">
        <v>818</v>
      </c>
      <c r="B281" s="516" t="s">
        <v>1085</v>
      </c>
      <c r="C281" s="517"/>
      <c r="D281" s="517"/>
      <c r="E281" s="517"/>
      <c r="F281" s="518"/>
    </row>
    <row r="282" spans="1:9">
      <c r="A282" s="515" t="s">
        <v>819</v>
      </c>
      <c r="B282" s="516" t="s">
        <v>1086</v>
      </c>
      <c r="C282" s="517"/>
      <c r="D282" s="517"/>
      <c r="E282" s="517"/>
      <c r="F282" s="518"/>
    </row>
    <row r="283" spans="1:9" ht="30.75" customHeight="1">
      <c r="A283" s="515" t="s">
        <v>820</v>
      </c>
      <c r="B283" s="519" t="s">
        <v>1091</v>
      </c>
      <c r="C283" s="520"/>
      <c r="D283" s="520"/>
      <c r="E283" s="520"/>
      <c r="F283" s="521"/>
    </row>
    <row r="284" spans="1:9" s="527" customFormat="1" ht="24" customHeight="1">
      <c r="A284" s="522" t="s">
        <v>821</v>
      </c>
      <c r="B284" s="523" t="s">
        <v>1126</v>
      </c>
      <c r="C284" s="523"/>
      <c r="D284" s="523"/>
      <c r="E284" s="523"/>
      <c r="F284" s="523"/>
      <c r="G284" s="524"/>
      <c r="H284" s="525"/>
      <c r="I284" s="526"/>
    </row>
    <row r="286" spans="1:9" s="497" customFormat="1" ht="21.75" customHeight="1">
      <c r="A286" s="528"/>
      <c r="B286" s="529" t="s">
        <v>1125</v>
      </c>
      <c r="C286" s="529"/>
      <c r="D286" s="529"/>
      <c r="E286" s="529"/>
      <c r="F286" s="529"/>
    </row>
    <row r="287" spans="1:9" s="497" customFormat="1">
      <c r="A287" s="528"/>
      <c r="B287" s="530"/>
      <c r="C287" s="531"/>
      <c r="D287" s="532"/>
      <c r="E287" s="533"/>
      <c r="F287" s="533"/>
    </row>
    <row r="288" spans="1:9" s="497" customFormat="1">
      <c r="A288" s="528"/>
      <c r="B288" s="530"/>
      <c r="C288" s="531"/>
      <c r="D288" s="532"/>
      <c r="E288" s="533"/>
      <c r="F288" s="533"/>
    </row>
    <row r="289" spans="2:10" s="497" customFormat="1">
      <c r="B289" s="534" t="s">
        <v>911</v>
      </c>
      <c r="C289" s="320"/>
      <c r="D289" s="320"/>
      <c r="E289" s="320"/>
    </row>
    <row r="290" spans="2:10" s="497" customFormat="1">
      <c r="B290" s="535"/>
    </row>
    <row r="291" spans="2:10" s="497" customFormat="1">
      <c r="B291" s="534" t="s">
        <v>912</v>
      </c>
      <c r="C291" s="536"/>
      <c r="D291" s="536"/>
      <c r="E291" s="536"/>
      <c r="H291" s="537"/>
      <c r="I291" s="537"/>
      <c r="J291" s="537"/>
    </row>
  </sheetData>
  <sheetProtection algorithmName="SHA-512" hashValue="1msxzTOYTpOWuQ4uFkQSysu1pQx+a+UJZOHFr/55kaM6qOa3aUScFdKj9wYFDmK19rXdjlUUrr4Vcyrf5xLEPQ==" saltValue="A6ZuDaECtf/QDkEVFUbhPQ==" spinCount="100000" sheet="1" objects="1" scenarios="1"/>
  <mergeCells count="6">
    <mergeCell ref="C289:E289"/>
    <mergeCell ref="B284:F284"/>
    <mergeCell ref="B281:F281"/>
    <mergeCell ref="B282:F282"/>
    <mergeCell ref="B283:F283"/>
    <mergeCell ref="B286:F286"/>
  </mergeCells>
  <phoneticPr fontId="5" type="noConversion"/>
  <pageMargins left="0.75" right="0.75" top="0.98425196850393704" bottom="0.98425196850393704" header="0" footer="0"/>
  <pageSetup paperSize="9" scale="33" orientation="portrait" verticalDpi="1200" r:id="rId1"/>
  <headerFooter alignWithMargins="0">
    <oddHeader>&amp;L&amp;"Arial Narrow,Navadno"INVESTITOR:
Študentski domovi Univerze v Mariboru
Gosposvetska cesta 83, 2000 Maribor, Slovenija</oddHeader>
    <oddFooter>&amp;L&amp;"Arial Narrow,Navadno"PZI OPREMA 2109/2021&amp;R&amp;"Arial Narrow,Navadno"stran &amp;P</oddFooter>
  </headerFooter>
  <rowBreaks count="2" manualBreakCount="2">
    <brk id="168" max="5" man="1"/>
    <brk id="227"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9400-70A7-46EF-B6B2-6BB7E0A17BA4}">
  <dimension ref="A1:J137"/>
  <sheetViews>
    <sheetView view="pageBreakPreview" topLeftCell="A129" zoomScaleNormal="100" zoomScaleSheetLayoutView="100" workbookViewId="0">
      <selection activeCell="F136" sqref="F136"/>
    </sheetView>
  </sheetViews>
  <sheetFormatPr defaultRowHeight="12.75"/>
  <cols>
    <col min="1" max="1" width="9.5703125" customWidth="1"/>
    <col min="2" max="2" width="61.85546875" customWidth="1"/>
    <col min="3" max="3" width="13.5703125" customWidth="1"/>
    <col min="4" max="4" width="11" customWidth="1"/>
    <col min="5" max="5" width="16.42578125" customWidth="1"/>
    <col min="6" max="6" width="12.85546875" customWidth="1"/>
    <col min="7" max="7" width="11.85546875" customWidth="1"/>
  </cols>
  <sheetData>
    <row r="1" spans="1:7" s="261" customFormat="1" ht="15">
      <c r="A1" s="36"/>
      <c r="B1" s="36"/>
      <c r="C1" s="36"/>
      <c r="D1" s="34"/>
      <c r="E1" s="34"/>
      <c r="F1" s="37"/>
      <c r="G1" s="75"/>
    </row>
    <row r="2" spans="1:7" s="261" customFormat="1" ht="15">
      <c r="A2" s="36"/>
      <c r="B2" s="36"/>
      <c r="C2" s="36"/>
      <c r="D2" s="34"/>
      <c r="E2" s="34"/>
      <c r="F2" s="37"/>
      <c r="G2" s="75"/>
    </row>
    <row r="3" spans="1:7" s="261" customFormat="1" ht="15">
      <c r="A3" s="36"/>
      <c r="B3" s="36"/>
      <c r="C3" s="36"/>
      <c r="D3" s="34"/>
      <c r="E3" s="34"/>
      <c r="F3" s="37"/>
      <c r="G3" s="75"/>
    </row>
    <row r="4" spans="1:7" s="262" customFormat="1" ht="15">
      <c r="A4" s="36"/>
      <c r="B4" s="36"/>
      <c r="C4" s="36"/>
      <c r="D4" s="34"/>
      <c r="E4" s="34"/>
      <c r="F4" s="37"/>
      <c r="G4" s="75"/>
    </row>
    <row r="5" spans="1:7" s="264" customFormat="1">
      <c r="A5" s="36"/>
      <c r="B5" s="36"/>
      <c r="C5" s="36"/>
      <c r="D5" s="76"/>
      <c r="E5" s="263"/>
      <c r="F5" s="75"/>
      <c r="G5" s="75"/>
    </row>
    <row r="6" spans="1:7">
      <c r="A6" s="36"/>
      <c r="B6" s="36"/>
      <c r="C6" s="36"/>
      <c r="D6" s="76"/>
      <c r="E6" s="263"/>
      <c r="F6" s="75"/>
      <c r="G6" s="75"/>
    </row>
    <row r="7" spans="1:7">
      <c r="A7" s="36"/>
      <c r="B7" s="36"/>
      <c r="C7" s="36"/>
      <c r="D7" s="76"/>
      <c r="E7" s="263"/>
      <c r="F7" s="75"/>
      <c r="G7" s="75"/>
    </row>
    <row r="8" spans="1:7" ht="15">
      <c r="A8" s="36"/>
      <c r="B8" s="36"/>
      <c r="C8" s="36"/>
      <c r="D8" s="76"/>
      <c r="E8" s="263"/>
      <c r="F8" s="75"/>
      <c r="G8" s="35"/>
    </row>
    <row r="9" spans="1:7" ht="15.75">
      <c r="A9" s="36"/>
      <c r="B9" s="36"/>
      <c r="C9" s="36"/>
      <c r="D9" s="76"/>
      <c r="E9" s="263"/>
      <c r="F9" s="75"/>
      <c r="G9" s="38" t="s">
        <v>921</v>
      </c>
    </row>
    <row r="10" spans="1:7" ht="15.75">
      <c r="A10" s="36"/>
      <c r="B10" s="36"/>
      <c r="C10" s="36"/>
      <c r="D10" s="76"/>
      <c r="E10" s="263"/>
      <c r="F10" s="75"/>
      <c r="G10" s="38"/>
    </row>
    <row r="11" spans="1:7">
      <c r="A11" s="36"/>
      <c r="B11" s="78" t="s">
        <v>916</v>
      </c>
      <c r="C11" s="36"/>
      <c r="D11" s="76"/>
      <c r="E11" s="263"/>
      <c r="F11" s="75"/>
      <c r="G11" s="75"/>
    </row>
    <row r="12" spans="1:7" ht="51">
      <c r="A12" s="79" t="s">
        <v>813</v>
      </c>
      <c r="B12" s="79" t="s">
        <v>814</v>
      </c>
      <c r="C12" s="79" t="s">
        <v>812</v>
      </c>
      <c r="D12" s="80" t="s">
        <v>815</v>
      </c>
      <c r="E12" s="81" t="s">
        <v>777</v>
      </c>
      <c r="F12" s="82" t="s">
        <v>816</v>
      </c>
      <c r="G12" s="82" t="s">
        <v>817</v>
      </c>
    </row>
    <row r="13" spans="1:7">
      <c r="A13" s="265">
        <v>1</v>
      </c>
      <c r="B13" s="266" t="s">
        <v>1037</v>
      </c>
      <c r="C13" s="220"/>
      <c r="D13" s="30" t="s">
        <v>12</v>
      </c>
      <c r="E13" s="267">
        <v>40</v>
      </c>
      <c r="F13" s="14">
        <v>0</v>
      </c>
      <c r="G13" s="30">
        <f>F13*E13</f>
        <v>0</v>
      </c>
    </row>
    <row r="14" spans="1:7">
      <c r="A14" s="265" t="s">
        <v>846</v>
      </c>
      <c r="B14" s="266" t="s">
        <v>823</v>
      </c>
      <c r="C14" s="3"/>
      <c r="D14" s="30"/>
      <c r="E14" s="30"/>
      <c r="F14" s="30"/>
      <c r="G14" s="30"/>
    </row>
    <row r="15" spans="1:7" ht="28.5">
      <c r="A15" s="268"/>
      <c r="B15" s="269" t="s">
        <v>849</v>
      </c>
      <c r="C15" s="220"/>
      <c r="D15" s="30"/>
      <c r="E15" s="267"/>
      <c r="F15" s="30"/>
      <c r="G15" s="30"/>
    </row>
    <row r="16" spans="1:7" ht="28.5">
      <c r="A16" s="268"/>
      <c r="B16" s="269" t="s">
        <v>850</v>
      </c>
      <c r="C16" s="220"/>
      <c r="D16" s="30"/>
      <c r="E16" s="267"/>
      <c r="F16" s="30"/>
      <c r="G16" s="30"/>
    </row>
    <row r="17" spans="1:7" ht="28.5">
      <c r="A17" s="268"/>
      <c r="B17" s="269" t="s">
        <v>851</v>
      </c>
      <c r="C17" s="220"/>
      <c r="D17" s="30"/>
      <c r="E17" s="267"/>
      <c r="F17" s="30"/>
      <c r="G17" s="30"/>
    </row>
    <row r="18" spans="1:7" ht="71.25">
      <c r="A18" s="268"/>
      <c r="B18" s="269" t="s">
        <v>852</v>
      </c>
      <c r="C18" s="220"/>
      <c r="D18" s="30"/>
      <c r="E18" s="267"/>
      <c r="F18" s="30"/>
      <c r="G18" s="30"/>
    </row>
    <row r="19" spans="1:7" ht="14.25">
      <c r="A19" s="268"/>
      <c r="B19" s="269" t="s">
        <v>853</v>
      </c>
      <c r="C19" s="220"/>
      <c r="D19" s="30"/>
      <c r="E19" s="267"/>
      <c r="F19" s="30"/>
      <c r="G19" s="30"/>
    </row>
    <row r="20" spans="1:7" ht="14.25">
      <c r="A20" s="268"/>
      <c r="B20" s="269" t="s">
        <v>854</v>
      </c>
      <c r="C20" s="220"/>
      <c r="D20" s="30"/>
      <c r="E20" s="267"/>
      <c r="F20" s="30"/>
      <c r="G20" s="30"/>
    </row>
    <row r="21" spans="1:7" ht="28.5">
      <c r="A21" s="268"/>
      <c r="B21" s="269" t="s">
        <v>923</v>
      </c>
      <c r="C21" s="220"/>
      <c r="D21" s="30"/>
      <c r="E21" s="267"/>
      <c r="F21" s="30"/>
      <c r="G21" s="30"/>
    </row>
    <row r="22" spans="1:7" ht="14.25">
      <c r="A22" s="268"/>
      <c r="B22" s="269" t="s">
        <v>924</v>
      </c>
      <c r="C22" s="220"/>
      <c r="D22" s="30"/>
      <c r="E22" s="267"/>
      <c r="F22" s="30"/>
      <c r="G22" s="30"/>
    </row>
    <row r="23" spans="1:7" ht="14.25">
      <c r="A23" s="268"/>
      <c r="B23" s="269" t="s">
        <v>855</v>
      </c>
      <c r="C23" s="220"/>
      <c r="D23" s="30"/>
      <c r="E23" s="267"/>
      <c r="F23" s="30"/>
      <c r="G23" s="30"/>
    </row>
    <row r="24" spans="1:7" ht="42.75">
      <c r="A24" s="268"/>
      <c r="B24" s="269" t="s">
        <v>856</v>
      </c>
      <c r="C24" s="220"/>
      <c r="D24" s="30"/>
      <c r="E24" s="267"/>
      <c r="F24" s="30"/>
      <c r="G24" s="30"/>
    </row>
    <row r="25" spans="1:7" ht="14.25">
      <c r="A25" s="268"/>
      <c r="B25" s="269" t="s">
        <v>925</v>
      </c>
      <c r="C25" s="220"/>
      <c r="D25" s="30"/>
      <c r="E25" s="267"/>
      <c r="F25" s="30"/>
      <c r="G25" s="30"/>
    </row>
    <row r="26" spans="1:7" ht="28.5">
      <c r="A26" s="268"/>
      <c r="B26" s="269" t="s">
        <v>857</v>
      </c>
      <c r="C26" s="220"/>
      <c r="D26" s="30"/>
      <c r="E26" s="267"/>
      <c r="F26" s="30"/>
      <c r="G26" s="30"/>
    </row>
    <row r="27" spans="1:7" ht="28.5">
      <c r="A27" s="268"/>
      <c r="B27" s="269" t="s">
        <v>858</v>
      </c>
      <c r="C27" s="220"/>
      <c r="D27" s="30"/>
      <c r="E27" s="267"/>
      <c r="F27" s="30"/>
      <c r="G27" s="30"/>
    </row>
    <row r="28" spans="1:7" ht="14.25">
      <c r="A28" s="268"/>
      <c r="B28" s="269" t="s">
        <v>926</v>
      </c>
      <c r="C28" s="220"/>
      <c r="D28" s="30"/>
      <c r="E28" s="267"/>
      <c r="F28" s="30"/>
      <c r="G28" s="30"/>
    </row>
    <row r="29" spans="1:7" ht="14.25">
      <c r="A29" s="268"/>
      <c r="B29" s="269" t="s">
        <v>927</v>
      </c>
      <c r="C29" s="220"/>
      <c r="D29" s="30"/>
      <c r="E29" s="267"/>
      <c r="F29" s="30"/>
      <c r="G29" s="30"/>
    </row>
    <row r="30" spans="1:7" ht="28.5">
      <c r="A30" s="268"/>
      <c r="B30" s="269" t="s">
        <v>859</v>
      </c>
      <c r="C30" s="220"/>
      <c r="D30" s="30"/>
      <c r="E30" s="267"/>
      <c r="F30" s="30"/>
      <c r="G30" s="30"/>
    </row>
    <row r="31" spans="1:7">
      <c r="A31" s="268"/>
      <c r="B31" s="266"/>
      <c r="C31" s="220"/>
      <c r="D31" s="30"/>
      <c r="E31" s="267"/>
      <c r="F31" s="30"/>
      <c r="G31" s="30"/>
    </row>
    <row r="32" spans="1:7">
      <c r="A32" s="265" t="s">
        <v>847</v>
      </c>
      <c r="B32" s="266" t="s">
        <v>848</v>
      </c>
      <c r="C32" s="3"/>
      <c r="D32" s="220"/>
      <c r="E32" s="220"/>
      <c r="F32" s="220"/>
      <c r="G32" s="220"/>
    </row>
    <row r="33" spans="1:7" ht="14.25">
      <c r="A33" s="268"/>
      <c r="B33" s="269" t="s">
        <v>860</v>
      </c>
      <c r="C33" s="220"/>
      <c r="D33" s="30"/>
      <c r="E33" s="267"/>
      <c r="F33" s="30"/>
      <c r="G33" s="30"/>
    </row>
    <row r="34" spans="1:7" ht="14.25">
      <c r="A34" s="268"/>
      <c r="B34" s="269" t="s">
        <v>861</v>
      </c>
      <c r="C34" s="220"/>
      <c r="D34" s="30"/>
      <c r="E34" s="267"/>
      <c r="F34" s="30"/>
      <c r="G34" s="30"/>
    </row>
    <row r="35" spans="1:7" ht="14.25">
      <c r="A35" s="268"/>
      <c r="B35" s="269" t="s">
        <v>928</v>
      </c>
      <c r="C35" s="220"/>
      <c r="D35" s="30"/>
      <c r="E35" s="267"/>
      <c r="F35" s="30"/>
      <c r="G35" s="30"/>
    </row>
    <row r="36" spans="1:7" ht="14.25">
      <c r="A36" s="268"/>
      <c r="B36" s="269" t="s">
        <v>862</v>
      </c>
      <c r="C36" s="220"/>
      <c r="D36" s="30"/>
      <c r="E36" s="267"/>
      <c r="F36" s="30"/>
      <c r="G36" s="30"/>
    </row>
    <row r="37" spans="1:7" ht="14.25">
      <c r="A37" s="268"/>
      <c r="B37" s="269" t="s">
        <v>863</v>
      </c>
      <c r="C37" s="220"/>
      <c r="D37" s="30"/>
      <c r="E37" s="267"/>
      <c r="F37" s="30"/>
      <c r="G37" s="30"/>
    </row>
    <row r="38" spans="1:7" ht="14.25">
      <c r="A38" s="268"/>
      <c r="B38" s="269" t="s">
        <v>864</v>
      </c>
      <c r="C38" s="220"/>
      <c r="D38" s="30"/>
      <c r="E38" s="267"/>
      <c r="F38" s="30"/>
      <c r="G38" s="30"/>
    </row>
    <row r="39" spans="1:7" ht="14.25">
      <c r="A39" s="268"/>
      <c r="B39" s="269" t="s">
        <v>865</v>
      </c>
      <c r="C39" s="220"/>
      <c r="D39" s="30"/>
      <c r="E39" s="267"/>
      <c r="F39" s="30"/>
      <c r="G39" s="30"/>
    </row>
    <row r="40" spans="1:7" ht="14.25">
      <c r="A40" s="268"/>
      <c r="B40" s="269" t="s">
        <v>866</v>
      </c>
      <c r="C40" s="220"/>
      <c r="D40" s="30"/>
      <c r="E40" s="267"/>
      <c r="F40" s="30"/>
      <c r="G40" s="30"/>
    </row>
    <row r="41" spans="1:7" ht="14.25">
      <c r="A41" s="268"/>
      <c r="B41" s="269" t="s">
        <v>929</v>
      </c>
      <c r="C41" s="220"/>
      <c r="D41" s="30"/>
      <c r="E41" s="267"/>
      <c r="F41" s="30"/>
      <c r="G41" s="30"/>
    </row>
    <row r="42" spans="1:7" ht="14.25">
      <c r="A42" s="268"/>
      <c r="B42" s="269" t="s">
        <v>867</v>
      </c>
      <c r="C42" s="220"/>
      <c r="D42" s="30"/>
      <c r="E42" s="267"/>
      <c r="F42" s="30"/>
      <c r="G42" s="30"/>
    </row>
    <row r="43" spans="1:7" ht="14.25">
      <c r="A43" s="268"/>
      <c r="B43" s="269" t="s">
        <v>930</v>
      </c>
      <c r="C43" s="220"/>
      <c r="D43" s="30"/>
      <c r="E43" s="267"/>
      <c r="F43" s="30"/>
      <c r="G43" s="30"/>
    </row>
    <row r="44" spans="1:7" ht="14.25">
      <c r="A44" s="268"/>
      <c r="B44" s="269" t="s">
        <v>868</v>
      </c>
      <c r="C44" s="220"/>
      <c r="D44" s="30"/>
      <c r="E44" s="267"/>
      <c r="F44" s="30"/>
      <c r="G44" s="30"/>
    </row>
    <row r="45" spans="1:7" ht="14.25">
      <c r="A45" s="268"/>
      <c r="B45" s="269" t="s">
        <v>931</v>
      </c>
      <c r="C45" s="220"/>
      <c r="D45" s="30"/>
      <c r="E45" s="267"/>
      <c r="F45" s="30"/>
      <c r="G45" s="30"/>
    </row>
    <row r="46" spans="1:7" ht="14.25">
      <c r="A46" s="268"/>
      <c r="B46" s="270" t="s">
        <v>869</v>
      </c>
      <c r="C46" s="220"/>
      <c r="D46" s="30"/>
      <c r="E46" s="267"/>
      <c r="F46" s="30"/>
      <c r="G46" s="30"/>
    </row>
    <row r="47" spans="1:7" ht="28.5">
      <c r="A47" s="268"/>
      <c r="B47" s="270" t="s">
        <v>870</v>
      </c>
      <c r="C47" s="220"/>
      <c r="D47" s="30"/>
      <c r="E47" s="267"/>
      <c r="F47" s="30"/>
      <c r="G47" s="30"/>
    </row>
    <row r="48" spans="1:7" ht="14.25">
      <c r="A48" s="268"/>
      <c r="B48" s="270" t="s">
        <v>871</v>
      </c>
      <c r="C48" s="220"/>
      <c r="D48" s="30"/>
      <c r="E48" s="267"/>
      <c r="F48" s="30"/>
      <c r="G48" s="30"/>
    </row>
    <row r="49" spans="1:7" ht="14.25">
      <c r="A49" s="268"/>
      <c r="B49" s="270" t="s">
        <v>872</v>
      </c>
      <c r="C49" s="220"/>
      <c r="D49" s="30"/>
      <c r="E49" s="267"/>
      <c r="F49" s="30"/>
      <c r="G49" s="30"/>
    </row>
    <row r="50" spans="1:7" ht="14.25">
      <c r="A50" s="268"/>
      <c r="B50" s="270"/>
      <c r="C50" s="220"/>
      <c r="D50" s="30"/>
      <c r="E50" s="267"/>
      <c r="F50" s="30"/>
      <c r="G50" s="30"/>
    </row>
    <row r="51" spans="1:7" ht="78.75" customHeight="1">
      <c r="A51" s="268"/>
      <c r="B51" s="271" t="s">
        <v>1143</v>
      </c>
      <c r="C51" s="220"/>
      <c r="D51" s="30"/>
      <c r="E51" s="267"/>
      <c r="F51" s="30"/>
      <c r="G51" s="30"/>
    </row>
    <row r="52" spans="1:7" ht="14.25">
      <c r="A52" s="268"/>
      <c r="B52" s="270"/>
      <c r="C52" s="220"/>
      <c r="D52" s="30"/>
      <c r="E52" s="267"/>
      <c r="F52" s="30"/>
      <c r="G52" s="30"/>
    </row>
    <row r="53" spans="1:7">
      <c r="A53" s="265" t="s">
        <v>819</v>
      </c>
      <c r="B53" s="272" t="s">
        <v>824</v>
      </c>
      <c r="C53" s="3"/>
      <c r="D53" s="30" t="s">
        <v>0</v>
      </c>
      <c r="E53" s="267">
        <v>30</v>
      </c>
      <c r="F53" s="14">
        <v>0</v>
      </c>
      <c r="G53" s="30">
        <f>F53*E53</f>
        <v>0</v>
      </c>
    </row>
    <row r="54" spans="1:7" ht="14.25">
      <c r="A54" s="268"/>
      <c r="B54" s="273" t="s">
        <v>1144</v>
      </c>
      <c r="C54" s="220"/>
      <c r="D54" s="30"/>
      <c r="E54" s="267"/>
      <c r="F54" s="30"/>
      <c r="G54" s="30"/>
    </row>
    <row r="55" spans="1:7" ht="14.25">
      <c r="A55" s="268"/>
      <c r="B55" s="273" t="s">
        <v>825</v>
      </c>
      <c r="C55" s="220"/>
      <c r="D55" s="30"/>
      <c r="E55" s="267"/>
      <c r="F55" s="30"/>
      <c r="G55" s="30"/>
    </row>
    <row r="56" spans="1:7" ht="14.25">
      <c r="A56" s="268"/>
      <c r="B56" s="273" t="s">
        <v>1145</v>
      </c>
      <c r="C56" s="220"/>
      <c r="D56" s="30"/>
      <c r="E56" s="267"/>
      <c r="F56" s="30"/>
      <c r="G56" s="30"/>
    </row>
    <row r="57" spans="1:7" ht="14.25">
      <c r="A57" s="268"/>
      <c r="B57" s="273" t="s">
        <v>1146</v>
      </c>
      <c r="C57" s="220"/>
      <c r="D57" s="30"/>
      <c r="E57" s="267"/>
      <c r="F57" s="30"/>
      <c r="G57" s="30"/>
    </row>
    <row r="58" spans="1:7" ht="14.25">
      <c r="A58" s="268"/>
      <c r="B58" s="273" t="s">
        <v>1147</v>
      </c>
      <c r="C58" s="220"/>
      <c r="D58" s="30"/>
      <c r="E58" s="267"/>
      <c r="F58" s="30"/>
      <c r="G58" s="30"/>
    </row>
    <row r="59" spans="1:7" ht="14.25">
      <c r="A59" s="268"/>
      <c r="B59" s="273" t="s">
        <v>1148</v>
      </c>
      <c r="C59" s="220"/>
      <c r="D59" s="30"/>
      <c r="E59" s="267"/>
      <c r="F59" s="30"/>
      <c r="G59" s="30"/>
    </row>
    <row r="60" spans="1:7" ht="14.25">
      <c r="A60" s="268"/>
      <c r="B60" s="273" t="s">
        <v>1149</v>
      </c>
      <c r="C60" s="220"/>
      <c r="D60" s="30"/>
      <c r="E60" s="267"/>
      <c r="F60" s="30"/>
      <c r="G60" s="30"/>
    </row>
    <row r="61" spans="1:7" ht="14.25">
      <c r="A61" s="268"/>
      <c r="B61" s="273" t="s">
        <v>826</v>
      </c>
      <c r="C61" s="220"/>
      <c r="D61" s="30"/>
      <c r="E61" s="267"/>
      <c r="F61" s="30"/>
      <c r="G61" s="30"/>
    </row>
    <row r="62" spans="1:7" ht="14.25">
      <c r="A62" s="268"/>
      <c r="B62" s="273" t="s">
        <v>827</v>
      </c>
      <c r="C62" s="220"/>
      <c r="D62" s="30"/>
      <c r="E62" s="267"/>
      <c r="F62" s="30"/>
      <c r="G62" s="30"/>
    </row>
    <row r="63" spans="1:7" ht="14.25">
      <c r="A63" s="268"/>
      <c r="B63" s="273" t="s">
        <v>1150</v>
      </c>
      <c r="C63" s="220"/>
      <c r="D63" s="30"/>
      <c r="E63" s="267"/>
      <c r="F63" s="30"/>
      <c r="G63" s="30"/>
    </row>
    <row r="64" spans="1:7" ht="28.5">
      <c r="A64" s="268"/>
      <c r="B64" s="273" t="s">
        <v>1151</v>
      </c>
      <c r="C64" s="220"/>
      <c r="D64" s="30"/>
      <c r="E64" s="267"/>
      <c r="F64" s="30"/>
      <c r="G64" s="30"/>
    </row>
    <row r="65" spans="1:7" ht="28.5">
      <c r="A65" s="268"/>
      <c r="B65" s="273" t="s">
        <v>1152</v>
      </c>
      <c r="C65" s="220"/>
      <c r="D65" s="30"/>
      <c r="E65" s="267"/>
      <c r="F65" s="30"/>
      <c r="G65" s="30"/>
    </row>
    <row r="66" spans="1:7" ht="14.25">
      <c r="A66" s="268"/>
      <c r="B66" s="273" t="s">
        <v>1153</v>
      </c>
      <c r="C66" s="220"/>
      <c r="D66" s="30"/>
      <c r="E66" s="267"/>
      <c r="F66" s="30"/>
      <c r="G66" s="30"/>
    </row>
    <row r="67" spans="1:7" ht="14.25">
      <c r="A67" s="268"/>
      <c r="B67" s="273" t="s">
        <v>828</v>
      </c>
      <c r="C67" s="220"/>
      <c r="D67" s="30"/>
      <c r="E67" s="267"/>
      <c r="F67" s="30"/>
      <c r="G67" s="30"/>
    </row>
    <row r="68" spans="1:7" ht="14.25">
      <c r="A68" s="268"/>
      <c r="B68" s="273" t="s">
        <v>829</v>
      </c>
      <c r="C68" s="220"/>
      <c r="D68" s="30"/>
      <c r="E68" s="267"/>
      <c r="F68" s="30"/>
      <c r="G68" s="30"/>
    </row>
    <row r="69" spans="1:7" ht="14.25">
      <c r="A69" s="268"/>
      <c r="B69" s="273" t="s">
        <v>1154</v>
      </c>
      <c r="C69" s="220"/>
      <c r="D69" s="30"/>
      <c r="E69" s="267"/>
      <c r="F69" s="30"/>
      <c r="G69" s="30"/>
    </row>
    <row r="70" spans="1:7" ht="14.25">
      <c r="A70" s="268"/>
      <c r="B70" s="273" t="s">
        <v>830</v>
      </c>
      <c r="C70" s="220"/>
      <c r="D70" s="30"/>
      <c r="E70" s="267"/>
      <c r="F70" s="30"/>
      <c r="G70" s="30"/>
    </row>
    <row r="71" spans="1:7" ht="28.5">
      <c r="A71" s="268"/>
      <c r="B71" s="273" t="s">
        <v>1155</v>
      </c>
      <c r="C71" s="220"/>
      <c r="D71" s="30"/>
      <c r="E71" s="267"/>
      <c r="F71" s="30"/>
      <c r="G71" s="30"/>
    </row>
    <row r="72" spans="1:7" ht="42.75">
      <c r="A72" s="268"/>
      <c r="B72" s="273" t="s">
        <v>831</v>
      </c>
      <c r="C72" s="220"/>
      <c r="D72" s="30"/>
      <c r="E72" s="267"/>
      <c r="F72" s="30"/>
      <c r="G72" s="30"/>
    </row>
    <row r="73" spans="1:7" ht="42.75">
      <c r="A73" s="268"/>
      <c r="B73" s="273" t="s">
        <v>832</v>
      </c>
      <c r="C73" s="220"/>
      <c r="D73" s="30"/>
      <c r="E73" s="267"/>
      <c r="F73" s="30"/>
      <c r="G73" s="30"/>
    </row>
    <row r="74" spans="1:7">
      <c r="A74" s="268"/>
      <c r="B74" s="272"/>
      <c r="C74" s="220"/>
      <c r="D74" s="30"/>
      <c r="E74" s="267"/>
      <c r="F74" s="30"/>
      <c r="G74" s="30"/>
    </row>
    <row r="75" spans="1:7">
      <c r="A75" s="265" t="s">
        <v>820</v>
      </c>
      <c r="B75" s="272" t="s">
        <v>833</v>
      </c>
      <c r="C75" s="3"/>
      <c r="D75" s="30" t="s">
        <v>0</v>
      </c>
      <c r="E75" s="267">
        <v>30</v>
      </c>
      <c r="F75" s="14">
        <v>0</v>
      </c>
      <c r="G75" s="30">
        <f>F75*E75</f>
        <v>0</v>
      </c>
    </row>
    <row r="76" spans="1:7" ht="14.25">
      <c r="A76" s="265"/>
      <c r="B76" s="274" t="s">
        <v>834</v>
      </c>
      <c r="C76" s="29"/>
      <c r="D76" s="30"/>
      <c r="E76" s="267"/>
      <c r="F76" s="30"/>
      <c r="G76" s="30"/>
    </row>
    <row r="77" spans="1:7" ht="14.25">
      <c r="A77" s="265"/>
      <c r="B77" s="274" t="s">
        <v>835</v>
      </c>
      <c r="C77" s="29"/>
      <c r="D77" s="30"/>
      <c r="E77" s="267"/>
      <c r="F77" s="30"/>
      <c r="G77" s="30"/>
    </row>
    <row r="78" spans="1:7" ht="14.25">
      <c r="A78" s="265"/>
      <c r="B78" s="274" t="s">
        <v>836</v>
      </c>
      <c r="C78" s="29"/>
      <c r="D78" s="30"/>
      <c r="E78" s="267"/>
      <c r="F78" s="30"/>
      <c r="G78" s="30"/>
    </row>
    <row r="79" spans="1:7" ht="85.5">
      <c r="A79" s="265"/>
      <c r="B79" s="274" t="s">
        <v>837</v>
      </c>
      <c r="C79" s="29"/>
      <c r="D79" s="30"/>
      <c r="E79" s="267"/>
      <c r="F79" s="30"/>
      <c r="G79" s="30"/>
    </row>
    <row r="80" spans="1:7" ht="14.25">
      <c r="A80" s="265"/>
      <c r="B80" s="274" t="s">
        <v>838</v>
      </c>
      <c r="C80" s="29"/>
      <c r="D80" s="30"/>
      <c r="E80" s="267"/>
      <c r="F80" s="30"/>
      <c r="G80" s="30"/>
    </row>
    <row r="81" spans="1:8" ht="14.25">
      <c r="A81" s="265"/>
      <c r="B81" s="274" t="s">
        <v>839</v>
      </c>
      <c r="C81" s="29"/>
      <c r="D81" s="30"/>
      <c r="E81" s="267"/>
      <c r="F81" s="30"/>
      <c r="G81" s="30"/>
    </row>
    <row r="82" spans="1:8" ht="14.25">
      <c r="A82" s="265"/>
      <c r="B82" s="274" t="s">
        <v>840</v>
      </c>
      <c r="C82" s="29"/>
      <c r="D82" s="30"/>
      <c r="E82" s="267"/>
      <c r="F82" s="30"/>
      <c r="G82" s="30"/>
    </row>
    <row r="83" spans="1:8" ht="14.25">
      <c r="A83" s="265"/>
      <c r="B83" s="274" t="s">
        <v>1156</v>
      </c>
      <c r="C83" s="29"/>
      <c r="D83" s="30"/>
      <c r="E83" s="267"/>
      <c r="F83" s="30"/>
      <c r="G83" s="30"/>
    </row>
    <row r="84" spans="1:8" ht="14.25">
      <c r="A84" s="265"/>
      <c r="B84" s="274" t="s">
        <v>841</v>
      </c>
      <c r="C84" s="29"/>
      <c r="D84" s="30"/>
      <c r="E84" s="267"/>
      <c r="F84" s="30"/>
      <c r="G84" s="30"/>
    </row>
    <row r="85" spans="1:8" ht="14.25">
      <c r="A85" s="265"/>
      <c r="B85" s="274" t="s">
        <v>842</v>
      </c>
      <c r="C85" s="29"/>
      <c r="D85" s="30"/>
      <c r="E85" s="267"/>
      <c r="F85" s="30"/>
      <c r="G85" s="30"/>
    </row>
    <row r="86" spans="1:8" ht="28.5">
      <c r="A86" s="265"/>
      <c r="B86" s="274" t="s">
        <v>843</v>
      </c>
      <c r="C86" s="29"/>
      <c r="D86" s="30"/>
      <c r="E86" s="267"/>
      <c r="F86" s="30"/>
      <c r="G86" s="30"/>
    </row>
    <row r="87" spans="1:8" ht="14.25">
      <c r="A87" s="265"/>
      <c r="B87" s="274" t="s">
        <v>844</v>
      </c>
      <c r="C87" s="29"/>
      <c r="D87" s="30"/>
      <c r="E87" s="267"/>
      <c r="F87" s="30"/>
      <c r="G87" s="30"/>
    </row>
    <row r="88" spans="1:8" ht="28.5">
      <c r="A88" s="265"/>
      <c r="B88" s="274" t="s">
        <v>845</v>
      </c>
      <c r="C88" s="275"/>
      <c r="D88" s="30"/>
      <c r="E88" s="267"/>
      <c r="F88" s="30"/>
      <c r="G88" s="30"/>
    </row>
    <row r="89" spans="1:8">
      <c r="A89" s="265"/>
      <c r="B89" s="272"/>
      <c r="C89" s="220"/>
      <c r="D89" s="30"/>
      <c r="E89" s="267"/>
      <c r="F89" s="30"/>
      <c r="G89" s="30"/>
    </row>
    <row r="90" spans="1:8">
      <c r="A90" s="265" t="s">
        <v>821</v>
      </c>
      <c r="B90" s="272" t="s">
        <v>873</v>
      </c>
      <c r="C90" s="220"/>
      <c r="D90" s="220"/>
      <c r="E90" s="220"/>
      <c r="F90" s="220"/>
      <c r="G90" s="220"/>
    </row>
    <row r="91" spans="1:8" ht="14.25">
      <c r="A91" s="276"/>
      <c r="B91" s="277" t="s">
        <v>874</v>
      </c>
      <c r="C91" s="278"/>
      <c r="D91" s="279"/>
      <c r="E91" s="279"/>
      <c r="F91" s="279"/>
      <c r="G91" s="279"/>
    </row>
    <row r="92" spans="1:8" ht="15">
      <c r="A92" s="280" t="s">
        <v>1095</v>
      </c>
      <c r="B92" s="271" t="s">
        <v>875</v>
      </c>
      <c r="C92" s="12"/>
      <c r="D92" s="281" t="s">
        <v>12</v>
      </c>
      <c r="E92" s="267">
        <v>5</v>
      </c>
      <c r="F92" s="14">
        <v>0</v>
      </c>
      <c r="G92" s="30">
        <f t="shared" ref="G92:G103" si="0">F92*E92</f>
        <v>0</v>
      </c>
      <c r="H92" s="220"/>
    </row>
    <row r="93" spans="1:8" ht="28.5">
      <c r="A93" s="282"/>
      <c r="B93" s="283" t="s">
        <v>876</v>
      </c>
      <c r="C93" s="284"/>
      <c r="D93" s="281"/>
      <c r="E93" s="281"/>
      <c r="F93" s="281"/>
      <c r="G93" s="281"/>
    </row>
    <row r="94" spans="1:8" ht="28.5">
      <c r="A94" s="285"/>
      <c r="B94" s="283" t="s">
        <v>877</v>
      </c>
      <c r="C94" s="284"/>
      <c r="D94" s="281"/>
      <c r="E94" s="281"/>
      <c r="F94" s="281"/>
      <c r="G94" s="281"/>
    </row>
    <row r="95" spans="1:8" ht="28.5">
      <c r="A95" s="282"/>
      <c r="B95" s="283" t="s">
        <v>878</v>
      </c>
      <c r="C95" s="284"/>
      <c r="D95" s="281"/>
      <c r="E95" s="281"/>
      <c r="F95" s="281"/>
      <c r="G95" s="281"/>
    </row>
    <row r="96" spans="1:8" ht="28.5">
      <c r="A96" s="282"/>
      <c r="B96" s="283" t="s">
        <v>879</v>
      </c>
      <c r="C96" s="284"/>
      <c r="D96" s="286"/>
      <c r="E96" s="286"/>
      <c r="F96" s="286"/>
      <c r="G96" s="286"/>
    </row>
    <row r="97" spans="1:7" ht="14.25">
      <c r="A97" s="282"/>
      <c r="B97" s="287"/>
      <c r="C97" s="284"/>
      <c r="D97" s="286"/>
      <c r="E97" s="286"/>
      <c r="F97" s="286"/>
      <c r="G97" s="286"/>
    </row>
    <row r="98" spans="1:7" ht="30">
      <c r="A98" s="280" t="s">
        <v>1096</v>
      </c>
      <c r="B98" s="288" t="s">
        <v>880</v>
      </c>
      <c r="C98" s="12"/>
      <c r="D98" s="281" t="s">
        <v>12</v>
      </c>
      <c r="E98" s="267">
        <v>5</v>
      </c>
      <c r="F98" s="14">
        <v>0</v>
      </c>
      <c r="G98" s="30">
        <f t="shared" si="0"/>
        <v>0</v>
      </c>
    </row>
    <row r="99" spans="1:7" ht="14.25">
      <c r="A99" s="282"/>
      <c r="B99" s="289" t="s">
        <v>881</v>
      </c>
      <c r="C99" s="284"/>
      <c r="D99" s="286"/>
      <c r="E99" s="286"/>
      <c r="F99" s="286"/>
      <c r="G99" s="286"/>
    </row>
    <row r="100" spans="1:7" ht="14.25">
      <c r="A100" s="282"/>
      <c r="B100" s="289" t="s">
        <v>882</v>
      </c>
      <c r="C100" s="284"/>
      <c r="D100" s="286"/>
      <c r="E100" s="286"/>
      <c r="F100" s="286"/>
      <c r="G100" s="286"/>
    </row>
    <row r="101" spans="1:7" ht="14.25">
      <c r="A101" s="282"/>
      <c r="B101" s="289" t="s">
        <v>883</v>
      </c>
      <c r="C101" s="290"/>
      <c r="D101" s="286"/>
      <c r="E101" s="286"/>
      <c r="F101" s="286"/>
      <c r="G101" s="286"/>
    </row>
    <row r="102" spans="1:7" ht="14.25">
      <c r="A102" s="282"/>
      <c r="B102" s="289"/>
      <c r="C102" s="290"/>
      <c r="D102" s="286"/>
      <c r="E102" s="286"/>
      <c r="F102" s="286"/>
      <c r="G102" s="286"/>
    </row>
    <row r="103" spans="1:7" ht="15">
      <c r="A103" s="280" t="s">
        <v>1097</v>
      </c>
      <c r="B103" s="271" t="s">
        <v>884</v>
      </c>
      <c r="C103" s="13"/>
      <c r="D103" s="281" t="s">
        <v>12</v>
      </c>
      <c r="E103" s="267">
        <v>15</v>
      </c>
      <c r="F103" s="14">
        <v>0</v>
      </c>
      <c r="G103" s="30">
        <f t="shared" si="0"/>
        <v>0</v>
      </c>
    </row>
    <row r="104" spans="1:7" ht="28.5">
      <c r="A104" s="276"/>
      <c r="B104" s="283" t="s">
        <v>885</v>
      </c>
      <c r="C104" s="290"/>
      <c r="D104" s="291"/>
      <c r="E104" s="292"/>
      <c r="F104" s="293"/>
      <c r="G104" s="294"/>
    </row>
    <row r="105" spans="1:7" ht="28.5">
      <c r="A105" s="289"/>
      <c r="B105" s="283" t="s">
        <v>886</v>
      </c>
      <c r="C105" s="290"/>
      <c r="D105" s="295"/>
      <c r="E105" s="290"/>
      <c r="F105" s="290"/>
      <c r="G105" s="294"/>
    </row>
    <row r="106" spans="1:7" ht="28.5">
      <c r="A106" s="276"/>
      <c r="B106" s="283" t="s">
        <v>887</v>
      </c>
      <c r="C106" s="284"/>
      <c r="D106" s="295"/>
      <c r="E106" s="290"/>
      <c r="F106" s="290"/>
      <c r="G106" s="290"/>
    </row>
    <row r="107" spans="1:7" ht="42.75">
      <c r="A107" s="276"/>
      <c r="B107" s="283" t="s">
        <v>888</v>
      </c>
      <c r="C107" s="284"/>
      <c r="D107" s="295"/>
      <c r="E107" s="290"/>
      <c r="F107" s="290"/>
      <c r="G107" s="290"/>
    </row>
    <row r="108" spans="1:7">
      <c r="A108" s="265"/>
      <c r="B108" s="272"/>
      <c r="C108" s="220"/>
      <c r="D108" s="30"/>
      <c r="E108" s="267"/>
      <c r="F108" s="30"/>
      <c r="G108" s="30"/>
    </row>
    <row r="109" spans="1:7">
      <c r="A109" s="265" t="s">
        <v>822</v>
      </c>
      <c r="B109" s="272" t="s">
        <v>21</v>
      </c>
      <c r="C109" s="220"/>
      <c r="D109" s="30"/>
      <c r="E109" s="267"/>
      <c r="F109" s="30"/>
      <c r="G109" s="30"/>
    </row>
    <row r="110" spans="1:7">
      <c r="A110" s="268"/>
      <c r="B110" s="286"/>
      <c r="C110" s="220"/>
      <c r="D110" s="30"/>
      <c r="E110" s="267"/>
      <c r="F110" s="30"/>
      <c r="G110" s="30"/>
    </row>
    <row r="111" spans="1:7" ht="42.75">
      <c r="A111" s="296"/>
      <c r="B111" s="273" t="s">
        <v>84</v>
      </c>
      <c r="C111" s="3"/>
      <c r="D111" s="30" t="s">
        <v>0</v>
      </c>
      <c r="E111" s="267">
        <v>58</v>
      </c>
      <c r="F111" s="14">
        <v>0</v>
      </c>
      <c r="G111" s="30">
        <f>F111*E111</f>
        <v>0</v>
      </c>
    </row>
    <row r="112" spans="1:7" ht="14.25">
      <c r="A112" s="268"/>
      <c r="B112" s="273"/>
      <c r="C112" s="220"/>
      <c r="D112" s="30"/>
      <c r="E112" s="267"/>
      <c r="F112" s="30"/>
      <c r="G112" s="30"/>
    </row>
    <row r="113" spans="1:7" ht="28.5">
      <c r="A113" s="265"/>
      <c r="B113" s="273" t="s">
        <v>81</v>
      </c>
      <c r="C113" s="3"/>
      <c r="D113" s="30" t="s">
        <v>0</v>
      </c>
      <c r="E113" s="267">
        <v>2</v>
      </c>
      <c r="F113" s="14">
        <v>0</v>
      </c>
      <c r="G113" s="30">
        <f>F113*E113</f>
        <v>0</v>
      </c>
    </row>
    <row r="114" spans="1:7" ht="14.25">
      <c r="A114" s="265"/>
      <c r="B114" s="273"/>
      <c r="C114" s="220"/>
      <c r="D114" s="30"/>
      <c r="E114" s="267"/>
      <c r="F114" s="30"/>
      <c r="G114" s="30"/>
    </row>
    <row r="115" spans="1:7" ht="28.5">
      <c r="A115" s="265"/>
      <c r="B115" s="273" t="s">
        <v>87</v>
      </c>
      <c r="C115" s="3"/>
      <c r="D115" s="30" t="s">
        <v>0</v>
      </c>
      <c r="E115" s="267">
        <v>48</v>
      </c>
      <c r="F115" s="14">
        <v>0</v>
      </c>
      <c r="G115" s="30">
        <f>F115*E115</f>
        <v>0</v>
      </c>
    </row>
    <row r="116" spans="1:7" ht="14.25">
      <c r="A116" s="265"/>
      <c r="B116" s="273"/>
      <c r="C116" s="220"/>
      <c r="D116" s="30"/>
      <c r="E116" s="267"/>
      <c r="F116" s="30"/>
      <c r="G116" s="30"/>
    </row>
    <row r="117" spans="1:7" ht="57">
      <c r="A117" s="265"/>
      <c r="B117" s="273" t="s">
        <v>1093</v>
      </c>
      <c r="C117" s="3"/>
      <c r="D117" s="30" t="s">
        <v>0</v>
      </c>
      <c r="E117" s="267">
        <v>1</v>
      </c>
      <c r="F117" s="14">
        <v>0</v>
      </c>
      <c r="G117" s="30">
        <f>F117*E117</f>
        <v>0</v>
      </c>
    </row>
    <row r="118" spans="1:7" ht="14.25">
      <c r="A118" s="265"/>
      <c r="B118" s="273"/>
      <c r="C118" s="220"/>
      <c r="D118" s="30"/>
      <c r="E118" s="267"/>
      <c r="F118" s="30"/>
      <c r="G118" s="30"/>
    </row>
    <row r="119" spans="1:7" ht="57.75" customHeight="1">
      <c r="A119" s="265"/>
      <c r="B119" s="273" t="s">
        <v>889</v>
      </c>
      <c r="C119" s="3"/>
      <c r="D119" s="30" t="s">
        <v>12</v>
      </c>
      <c r="E119" s="267">
        <v>1</v>
      </c>
      <c r="F119" s="14">
        <v>0</v>
      </c>
      <c r="G119" s="30">
        <f>F119*E119</f>
        <v>0</v>
      </c>
    </row>
    <row r="120" spans="1:7">
      <c r="A120" s="265"/>
      <c r="B120" s="265"/>
      <c r="C120" s="265"/>
      <c r="D120" s="265"/>
      <c r="E120" s="265"/>
      <c r="F120" s="265"/>
      <c r="G120" s="265"/>
    </row>
    <row r="121" spans="1:7" ht="18.75" customHeight="1">
      <c r="A121" s="297"/>
      <c r="B121" s="297" t="s">
        <v>1087</v>
      </c>
      <c r="C121" s="241"/>
      <c r="D121" s="298"/>
      <c r="E121" s="299"/>
      <c r="F121" s="298"/>
      <c r="G121" s="298">
        <f>SUM(G12:G119)</f>
        <v>0</v>
      </c>
    </row>
    <row r="122" spans="1:7" ht="18.75" customHeight="1">
      <c r="A122" s="300"/>
      <c r="B122" s="300"/>
      <c r="C122" s="300"/>
      <c r="D122" s="300"/>
      <c r="E122" s="300"/>
      <c r="F122" s="300"/>
      <c r="G122" s="300"/>
    </row>
    <row r="123" spans="1:7">
      <c r="A123" s="247"/>
      <c r="B123" s="248" t="s">
        <v>2</v>
      </c>
      <c r="C123" s="220"/>
      <c r="D123" s="30"/>
      <c r="E123" s="249"/>
      <c r="F123" s="249"/>
    </row>
    <row r="124" spans="1:7" s="252" customFormat="1" ht="39.75" customHeight="1">
      <c r="A124" s="251" t="s">
        <v>818</v>
      </c>
      <c r="B124" s="323" t="s">
        <v>1085</v>
      </c>
      <c r="C124" s="323"/>
      <c r="D124" s="323"/>
      <c r="E124" s="323"/>
      <c r="F124" s="323"/>
    </row>
    <row r="125" spans="1:7" s="252" customFormat="1">
      <c r="A125" s="251" t="s">
        <v>819</v>
      </c>
      <c r="B125" s="323" t="s">
        <v>1086</v>
      </c>
      <c r="C125" s="323"/>
      <c r="D125" s="323"/>
      <c r="E125" s="323"/>
      <c r="F125" s="323"/>
    </row>
    <row r="126" spans="1:7" s="252" customFormat="1" ht="29.25" customHeight="1">
      <c r="A126" s="251" t="s">
        <v>820</v>
      </c>
      <c r="B126" s="328" t="s">
        <v>1138</v>
      </c>
      <c r="C126" s="329"/>
      <c r="D126" s="329"/>
      <c r="E126" s="329"/>
      <c r="F126" s="330"/>
    </row>
    <row r="127" spans="1:7" s="252" customFormat="1" ht="120.75" customHeight="1">
      <c r="A127" s="70" t="s">
        <v>821</v>
      </c>
      <c r="B127" s="332" t="s">
        <v>1139</v>
      </c>
      <c r="C127" s="332"/>
      <c r="D127" s="332"/>
      <c r="E127" s="332"/>
      <c r="F127" s="332"/>
    </row>
    <row r="128" spans="1:7" s="252" customFormat="1" ht="51.75" customHeight="1">
      <c r="A128" s="301" t="s">
        <v>822</v>
      </c>
      <c r="B128" s="333" t="s">
        <v>1140</v>
      </c>
      <c r="C128" s="333"/>
      <c r="D128" s="333"/>
      <c r="E128" s="333"/>
      <c r="F128" s="334"/>
    </row>
    <row r="129" spans="1:10" s="252" customFormat="1" ht="101.25" customHeight="1">
      <c r="A129" s="302"/>
      <c r="B129" s="335" t="s">
        <v>1141</v>
      </c>
      <c r="C129" s="335"/>
      <c r="D129" s="335"/>
      <c r="E129" s="335"/>
      <c r="F129" s="336"/>
    </row>
    <row r="130" spans="1:10" s="252" customFormat="1" ht="72" customHeight="1">
      <c r="A130" s="303"/>
      <c r="B130" s="337" t="s">
        <v>1142</v>
      </c>
      <c r="C130" s="337"/>
      <c r="D130" s="337"/>
      <c r="E130" s="337"/>
      <c r="F130" s="338"/>
    </row>
    <row r="131" spans="1:10" s="308" customFormat="1" ht="20.25" customHeight="1">
      <c r="A131" s="304" t="s">
        <v>1090</v>
      </c>
      <c r="B131" s="331" t="s">
        <v>1098</v>
      </c>
      <c r="C131" s="331"/>
      <c r="D131" s="331"/>
      <c r="E131" s="331"/>
      <c r="F131" s="331"/>
      <c r="G131" s="305"/>
      <c r="H131" s="306"/>
      <c r="I131" s="307"/>
    </row>
    <row r="135" spans="1:10" s="252" customFormat="1">
      <c r="B135" s="257" t="s">
        <v>911</v>
      </c>
      <c r="C135" s="320"/>
      <c r="D135" s="320"/>
      <c r="E135" s="320"/>
    </row>
    <row r="136" spans="1:10" s="252" customFormat="1">
      <c r="B136" s="258"/>
    </row>
    <row r="137" spans="1:10" s="252" customFormat="1">
      <c r="B137" s="257" t="s">
        <v>912</v>
      </c>
      <c r="C137" s="259"/>
      <c r="D137" s="259"/>
      <c r="E137" s="259"/>
      <c r="H137" s="260"/>
      <c r="I137" s="260"/>
      <c r="J137" s="260"/>
    </row>
  </sheetData>
  <sheetProtection algorithmName="SHA-512" hashValue="P43oJV/gaRl+6XmnXPkm1sLZKgga1OvhmfAn48EScu8LZq+LcxIDvYlpr8cPyvlx/eIFzwJh5cUZ5A0AOOs2xA==" saltValue="q+DE3xqj1M5MYAG50kKXKA==" spinCount="100000" sheet="1" objects="1" scenarios="1"/>
  <mergeCells count="9">
    <mergeCell ref="C135:E135"/>
    <mergeCell ref="B124:F124"/>
    <mergeCell ref="B125:F125"/>
    <mergeCell ref="B126:F126"/>
    <mergeCell ref="B131:F131"/>
    <mergeCell ref="B127:F127"/>
    <mergeCell ref="B128:F128"/>
    <mergeCell ref="B129:F129"/>
    <mergeCell ref="B130:F130"/>
  </mergeCells>
  <phoneticPr fontId="5" type="noConversion"/>
  <pageMargins left="0.7" right="0.7" top="0.75" bottom="0.75" header="0.3" footer="0.3"/>
  <pageSetup paperSize="9" scale="36" orientation="portrait" horizontalDpi="4294967292" verticalDpi="4294967292"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6AEA1-01F7-4A29-8139-5FC8704327C9}">
  <dimension ref="A1:R47"/>
  <sheetViews>
    <sheetView view="pageBreakPreview" zoomScaleNormal="100" zoomScaleSheetLayoutView="100" workbookViewId="0">
      <selection activeCell="E19" sqref="E19"/>
    </sheetView>
  </sheetViews>
  <sheetFormatPr defaultRowHeight="12.75"/>
  <cols>
    <col min="1" max="1" width="9.5703125" customWidth="1"/>
    <col min="2" max="2" width="61.85546875" customWidth="1"/>
    <col min="3" max="3" width="13.5703125" customWidth="1"/>
    <col min="4" max="4" width="11" customWidth="1"/>
    <col min="5" max="5" width="16.42578125" customWidth="1"/>
    <col min="6" max="6" width="12.85546875" customWidth="1"/>
    <col min="7" max="7" width="11.85546875" customWidth="1"/>
  </cols>
  <sheetData>
    <row r="1" spans="1:18" s="261" customFormat="1">
      <c r="A1" s="36"/>
      <c r="B1" s="36"/>
      <c r="C1" s="36"/>
      <c r="D1" s="76"/>
      <c r="E1" s="263"/>
      <c r="F1" s="75"/>
      <c r="G1" s="75"/>
    </row>
    <row r="2" spans="1:18" s="261" customFormat="1">
      <c r="A2" s="36"/>
      <c r="B2" s="36"/>
      <c r="C2" s="36"/>
      <c r="D2" s="76"/>
      <c r="E2" s="263"/>
      <c r="F2" s="75"/>
      <c r="G2" s="75"/>
    </row>
    <row r="3" spans="1:18" s="261" customFormat="1">
      <c r="A3" s="36"/>
      <c r="B3" s="36"/>
      <c r="C3" s="36"/>
      <c r="D3" s="76"/>
      <c r="E3" s="263"/>
      <c r="F3" s="75"/>
      <c r="G3" s="75"/>
    </row>
    <row r="4" spans="1:18" s="262" customFormat="1">
      <c r="A4" s="36"/>
      <c r="B4" s="36"/>
      <c r="C4" s="36"/>
      <c r="D4" s="76"/>
      <c r="E4" s="263"/>
      <c r="F4" s="75"/>
      <c r="G4" s="75"/>
    </row>
    <row r="5" spans="1:18" s="264" customFormat="1">
      <c r="A5" s="36"/>
      <c r="B5" s="36"/>
      <c r="C5" s="36"/>
      <c r="D5" s="76"/>
      <c r="E5" s="263"/>
      <c r="F5" s="75"/>
      <c r="G5" s="75"/>
      <c r="N5"/>
    </row>
    <row r="6" spans="1:18">
      <c r="A6" s="36"/>
      <c r="B6" s="36"/>
      <c r="C6" s="36"/>
      <c r="D6" s="76"/>
      <c r="E6" s="263"/>
      <c r="F6" s="75"/>
      <c r="G6" s="75"/>
      <c r="R6" s="254"/>
    </row>
    <row r="7" spans="1:18">
      <c r="A7" s="36"/>
      <c r="B7" s="36"/>
      <c r="C7" s="36"/>
      <c r="D7" s="76"/>
      <c r="E7" s="263"/>
      <c r="F7" s="75"/>
      <c r="G7" s="75"/>
      <c r="R7" s="254"/>
    </row>
    <row r="8" spans="1:18">
      <c r="A8" s="36"/>
      <c r="B8" s="36"/>
      <c r="C8" s="36"/>
      <c r="D8" s="76"/>
      <c r="E8" s="263"/>
      <c r="F8" s="75"/>
      <c r="G8" s="75"/>
    </row>
    <row r="9" spans="1:18" ht="15.75">
      <c r="A9" s="36"/>
      <c r="B9" s="309"/>
      <c r="C9" s="254"/>
      <c r="D9" s="254"/>
      <c r="E9" s="254"/>
      <c r="F9" s="75"/>
      <c r="G9" s="38" t="s">
        <v>922</v>
      </c>
    </row>
    <row r="10" spans="1:18" ht="15.75">
      <c r="A10" s="36"/>
      <c r="B10" s="309"/>
      <c r="C10" s="254"/>
      <c r="D10" s="254"/>
      <c r="E10" s="254"/>
      <c r="F10" s="75"/>
      <c r="G10" s="38"/>
    </row>
    <row r="11" spans="1:18" ht="15">
      <c r="A11" s="36"/>
      <c r="B11" s="310" t="s">
        <v>915</v>
      </c>
      <c r="C11" s="254"/>
      <c r="D11" s="254"/>
      <c r="E11" s="254"/>
      <c r="F11" s="75"/>
      <c r="G11" s="75"/>
    </row>
    <row r="12" spans="1:18" ht="51">
      <c r="A12" s="79" t="s">
        <v>813</v>
      </c>
      <c r="B12" s="79" t="s">
        <v>814</v>
      </c>
      <c r="C12" s="79" t="s">
        <v>812</v>
      </c>
      <c r="D12" s="80" t="s">
        <v>815</v>
      </c>
      <c r="E12" s="81" t="s">
        <v>777</v>
      </c>
      <c r="F12" s="82" t="s">
        <v>816</v>
      </c>
      <c r="G12" s="82" t="s">
        <v>817</v>
      </c>
    </row>
    <row r="13" spans="1:18" ht="15">
      <c r="A13" s="36" t="s">
        <v>818</v>
      </c>
      <c r="B13" s="311" t="s">
        <v>895</v>
      </c>
      <c r="C13" s="36"/>
      <c r="D13" s="30" t="s">
        <v>12</v>
      </c>
      <c r="E13" s="267">
        <v>1</v>
      </c>
      <c r="F13" s="14">
        <v>0</v>
      </c>
      <c r="G13" s="30">
        <f>F13*E13</f>
        <v>0</v>
      </c>
    </row>
    <row r="14" spans="1:18" ht="30">
      <c r="A14" s="268"/>
      <c r="B14" s="312" t="s">
        <v>894</v>
      </c>
      <c r="C14" s="3"/>
      <c r="D14" s="220"/>
      <c r="E14" s="220"/>
      <c r="F14" s="220"/>
      <c r="G14" s="220"/>
    </row>
    <row r="15" spans="1:18" ht="28.5">
      <c r="A15" s="268"/>
      <c r="B15" s="313" t="s">
        <v>890</v>
      </c>
      <c r="C15" s="220"/>
      <c r="D15" s="30"/>
      <c r="E15" s="267"/>
      <c r="F15" s="30"/>
      <c r="G15" s="30"/>
    </row>
    <row r="16" spans="1:18" ht="14.25">
      <c r="A16" s="268"/>
      <c r="B16" s="313" t="s">
        <v>891</v>
      </c>
      <c r="C16" s="220"/>
      <c r="D16" s="30"/>
      <c r="E16" s="267"/>
      <c r="F16" s="30"/>
      <c r="G16" s="30"/>
    </row>
    <row r="17" spans="1:8" ht="14.25">
      <c r="A17" s="268"/>
      <c r="B17" s="313" t="s">
        <v>892</v>
      </c>
      <c r="C17" s="220"/>
      <c r="D17" s="30"/>
      <c r="E17" s="267"/>
      <c r="F17" s="30"/>
      <c r="G17" s="30"/>
    </row>
    <row r="18" spans="1:8" ht="14.25">
      <c r="A18" s="268"/>
      <c r="B18" s="313" t="s">
        <v>893</v>
      </c>
      <c r="C18" s="220"/>
      <c r="D18" s="30"/>
      <c r="E18" s="267"/>
      <c r="F18" s="30"/>
      <c r="G18" s="30"/>
    </row>
    <row r="19" spans="1:8" ht="42.75">
      <c r="A19" s="268"/>
      <c r="B19" s="313" t="s">
        <v>903</v>
      </c>
      <c r="C19" s="220"/>
      <c r="D19" s="30"/>
      <c r="E19" s="267"/>
      <c r="F19" s="30"/>
      <c r="G19" s="30"/>
    </row>
    <row r="20" spans="1:8">
      <c r="A20" s="268"/>
      <c r="B20" s="268"/>
      <c r="C20" s="220"/>
      <c r="D20" s="30"/>
      <c r="E20" s="267"/>
      <c r="F20" s="30"/>
      <c r="G20" s="30"/>
    </row>
    <row r="21" spans="1:8" ht="57" customHeight="1">
      <c r="A21" s="268"/>
      <c r="B21" s="314" t="s">
        <v>904</v>
      </c>
      <c r="C21" s="220"/>
      <c r="D21" s="30"/>
      <c r="E21" s="267"/>
      <c r="F21" s="30"/>
      <c r="G21" s="30"/>
    </row>
    <row r="22" spans="1:8" ht="15">
      <c r="A22" s="268"/>
      <c r="B22" s="314"/>
      <c r="C22" s="220"/>
      <c r="D22" s="30"/>
      <c r="E22" s="267"/>
      <c r="F22" s="30"/>
      <c r="G22" s="30"/>
    </row>
    <row r="23" spans="1:8" ht="15">
      <c r="A23" s="36" t="s">
        <v>819</v>
      </c>
      <c r="B23" s="311" t="s">
        <v>896</v>
      </c>
      <c r="C23" s="14"/>
      <c r="D23" s="30" t="s">
        <v>12</v>
      </c>
      <c r="E23" s="267">
        <v>1</v>
      </c>
      <c r="F23" s="14">
        <v>0</v>
      </c>
      <c r="G23" s="30">
        <f>F23*E23</f>
        <v>0</v>
      </c>
    </row>
    <row r="24" spans="1:8" ht="14.25">
      <c r="A24" s="268"/>
      <c r="B24" s="275" t="s">
        <v>897</v>
      </c>
      <c r="C24" s="220"/>
      <c r="D24" s="30"/>
      <c r="E24" s="267"/>
      <c r="F24" s="30"/>
      <c r="G24" s="30"/>
    </row>
    <row r="25" spans="1:8" ht="28.5">
      <c r="A25" s="268"/>
      <c r="B25" s="275" t="s">
        <v>898</v>
      </c>
      <c r="C25" s="220"/>
      <c r="D25" s="30"/>
      <c r="E25" s="267"/>
      <c r="F25" s="30"/>
      <c r="G25" s="30"/>
    </row>
    <row r="26" spans="1:8" ht="14.25">
      <c r="A26" s="268"/>
      <c r="B26" s="315" t="s">
        <v>899</v>
      </c>
      <c r="C26" s="220"/>
      <c r="D26" s="30"/>
      <c r="E26" s="267"/>
      <c r="F26" s="30"/>
      <c r="G26" s="30"/>
    </row>
    <row r="27" spans="1:8">
      <c r="A27" s="268"/>
      <c r="B27" s="268"/>
      <c r="C27" s="220"/>
      <c r="D27" s="30"/>
      <c r="E27" s="267"/>
      <c r="F27" s="30"/>
      <c r="G27" s="30"/>
    </row>
    <row r="28" spans="1:8" ht="15">
      <c r="A28" s="36" t="s">
        <v>820</v>
      </c>
      <c r="B28" s="311" t="s">
        <v>900</v>
      </c>
      <c r="C28" s="3"/>
      <c r="D28" s="30" t="s">
        <v>902</v>
      </c>
      <c r="E28" s="267">
        <v>2</v>
      </c>
      <c r="F28" s="14">
        <v>0</v>
      </c>
      <c r="G28" s="30">
        <f>F28*E28</f>
        <v>0</v>
      </c>
    </row>
    <row r="29" spans="1:8" ht="14.25">
      <c r="A29" s="268"/>
      <c r="B29" s="290" t="s">
        <v>901</v>
      </c>
      <c r="C29" s="220"/>
      <c r="D29" s="220"/>
      <c r="E29" s="220"/>
      <c r="F29" s="220"/>
      <c r="G29" s="220"/>
    </row>
    <row r="30" spans="1:8">
      <c r="A30" s="268"/>
      <c r="B30" s="268"/>
      <c r="C30" s="220"/>
      <c r="D30" s="30"/>
      <c r="E30" s="267"/>
      <c r="F30" s="30"/>
      <c r="G30" s="30"/>
    </row>
    <row r="31" spans="1:8">
      <c r="A31" s="268"/>
      <c r="B31" s="268"/>
      <c r="C31" s="220"/>
      <c r="D31" s="30"/>
      <c r="E31" s="267"/>
      <c r="F31" s="30"/>
      <c r="G31" s="30"/>
    </row>
    <row r="32" spans="1:8" ht="18.75" customHeight="1">
      <c r="A32" s="297"/>
      <c r="B32" s="297" t="s">
        <v>1088</v>
      </c>
      <c r="C32" s="241"/>
      <c r="D32" s="298"/>
      <c r="E32" s="299"/>
      <c r="F32" s="298"/>
      <c r="G32" s="298">
        <f>SUM(G13:G29)</f>
        <v>0</v>
      </c>
      <c r="H32" s="316"/>
    </row>
    <row r="34" spans="1:10">
      <c r="B34" s="248"/>
      <c r="C34" s="317"/>
      <c r="D34" s="317"/>
      <c r="E34" s="317"/>
      <c r="F34" s="317"/>
    </row>
    <row r="35" spans="1:10">
      <c r="B35" s="339" t="s">
        <v>2</v>
      </c>
      <c r="C35" s="339"/>
      <c r="D35" s="339"/>
      <c r="E35" s="339"/>
      <c r="F35" s="339"/>
    </row>
    <row r="36" spans="1:10" s="252" customFormat="1" ht="39.75" customHeight="1">
      <c r="A36" s="251" t="s">
        <v>818</v>
      </c>
      <c r="B36" s="345" t="s">
        <v>1085</v>
      </c>
      <c r="C36" s="345"/>
      <c r="D36" s="345"/>
      <c r="E36" s="345"/>
      <c r="F36" s="345"/>
    </row>
    <row r="37" spans="1:10" s="252" customFormat="1">
      <c r="A37" s="251" t="s">
        <v>819</v>
      </c>
      <c r="B37" s="345" t="s">
        <v>1086</v>
      </c>
      <c r="C37" s="345"/>
      <c r="D37" s="345"/>
      <c r="E37" s="345"/>
      <c r="F37" s="345"/>
    </row>
    <row r="38" spans="1:10" s="252" customFormat="1" ht="29.25" customHeight="1">
      <c r="A38" s="251" t="s">
        <v>820</v>
      </c>
      <c r="B38" s="346" t="s">
        <v>1138</v>
      </c>
      <c r="C38" s="347"/>
      <c r="D38" s="347"/>
      <c r="E38" s="347"/>
      <c r="F38" s="348"/>
    </row>
    <row r="39" spans="1:10" s="252" customFormat="1" ht="45.75" customHeight="1">
      <c r="A39" s="301" t="s">
        <v>822</v>
      </c>
      <c r="B39" s="349" t="s">
        <v>1157</v>
      </c>
      <c r="C39" s="349"/>
      <c r="D39" s="349"/>
      <c r="E39" s="349"/>
      <c r="F39" s="350"/>
    </row>
    <row r="40" spans="1:10" s="252" customFormat="1" ht="138.75" customHeight="1">
      <c r="A40" s="302"/>
      <c r="B40" s="340" t="s">
        <v>1158</v>
      </c>
      <c r="C40" s="340"/>
      <c r="D40" s="340"/>
      <c r="E40" s="340"/>
      <c r="F40" s="341"/>
    </row>
    <row r="41" spans="1:10" s="252" customFormat="1" ht="72" customHeight="1">
      <c r="A41" s="303"/>
      <c r="B41" s="342" t="s">
        <v>1142</v>
      </c>
      <c r="C41" s="342"/>
      <c r="D41" s="342"/>
      <c r="E41" s="342"/>
      <c r="F41" s="343"/>
    </row>
    <row r="42" spans="1:10" s="308" customFormat="1" ht="20.25" customHeight="1">
      <c r="A42" s="304" t="s">
        <v>1090</v>
      </c>
      <c r="B42" s="344" t="s">
        <v>1098</v>
      </c>
      <c r="C42" s="344"/>
      <c r="D42" s="344"/>
      <c r="E42" s="344"/>
      <c r="F42" s="344"/>
      <c r="G42" s="305"/>
      <c r="H42" s="306"/>
      <c r="I42" s="307"/>
    </row>
    <row r="45" spans="1:10" s="252" customFormat="1">
      <c r="B45" s="257" t="s">
        <v>911</v>
      </c>
      <c r="C45" s="320"/>
      <c r="D45" s="320"/>
      <c r="E45" s="320"/>
    </row>
    <row r="46" spans="1:10" s="252" customFormat="1">
      <c r="B46" s="258"/>
    </row>
    <row r="47" spans="1:10" s="252" customFormat="1">
      <c r="B47" s="257" t="s">
        <v>912</v>
      </c>
      <c r="C47" s="259"/>
      <c r="D47" s="259"/>
      <c r="E47" s="259"/>
      <c r="H47" s="260"/>
      <c r="I47" s="260"/>
      <c r="J47" s="260"/>
    </row>
  </sheetData>
  <sheetProtection algorithmName="SHA-512" hashValue="TRp7Om2GklgPlj7a2SqW3pLNyCYVz3URJAI8eTwz25erYXDZ+E0QQHH+iasIu8qPXfYSRv9C1OIn52FvvD64rw==" saltValue="rGoe/OU3r0lvaV0I2FxJ7w==" spinCount="100000" sheet="1" objects="1" scenarios="1"/>
  <mergeCells count="9">
    <mergeCell ref="C45:E45"/>
    <mergeCell ref="B35:F35"/>
    <mergeCell ref="B40:F40"/>
    <mergeCell ref="B41:F41"/>
    <mergeCell ref="B42:F42"/>
    <mergeCell ref="B36:F36"/>
    <mergeCell ref="B37:F37"/>
    <mergeCell ref="B38:F38"/>
    <mergeCell ref="B39:F39"/>
  </mergeCells>
  <phoneticPr fontId="11" type="noConversion"/>
  <pageMargins left="0.7" right="0.7" top="0.75" bottom="0.75" header="0.3" footer="0.3"/>
  <pageSetup paperSize="9" scale="6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POPIS SKUPNO</vt:lpstr>
      <vt:lpstr>0</vt:lpstr>
      <vt:lpstr>REKAPITULACIJA</vt:lpstr>
      <vt:lpstr>SKLOP 1-Medicinska oprema</vt:lpstr>
      <vt:lpstr>SKLOP 2-Pohištvena oprema</vt:lpstr>
      <vt:lpstr>SKLOP 3-Informacijska teh.</vt:lpstr>
      <vt:lpstr>SKLOP 4-Telefonija</vt:lpstr>
      <vt:lpstr>'POPIS SKUPNO'!Področje_tiskanja</vt:lpstr>
      <vt:lpstr>REKAPITULACIJA!Področje_tiskanja</vt:lpstr>
      <vt:lpstr>'SKLOP 1-Medicinska oprema'!Področje_tiskanja</vt:lpstr>
      <vt:lpstr>'SKLOP 2-Pohištvena oprema'!Področje_tiskanja</vt:lpstr>
      <vt:lpstr>'SKLOP 3-Informacijska teh.'!Področje_tiskanja</vt:lpstr>
      <vt:lpstr>'SKLOP 4-Telefonija'!Področje_tiskanja</vt:lpstr>
    </vt:vector>
  </TitlesOfParts>
  <Company>Plan 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dc:creator>
  <cp:lastModifiedBy>Matic RAUŠL</cp:lastModifiedBy>
  <cp:lastPrinted>2025-10-14T06:13:11Z</cp:lastPrinted>
  <dcterms:created xsi:type="dcterms:W3CDTF">2010-03-15T20:48:28Z</dcterms:created>
  <dcterms:modified xsi:type="dcterms:W3CDTF">2025-10-16T05:27:05Z</dcterms:modified>
</cp:coreProperties>
</file>