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https://irdg/GC/WebDav/2811/395306959/"/>
    </mc:Choice>
  </mc:AlternateContent>
  <xr:revisionPtr revIDLastSave="0" documentId="13_ncr:1_{91E034E2-4F93-416B-BC72-63774012B65D}" xr6:coauthVersionLast="47" xr6:coauthVersionMax="47" xr10:uidLastSave="{00000000-0000-0000-0000-000000000000}"/>
  <bookViews>
    <workbookView xWindow="-120" yWindow="-120" windowWidth="38640" windowHeight="21240" tabRatio="660" xr2:uid="{00000000-000D-0000-FFFF-FFFF00000000}"/>
  </bookViews>
  <sheets>
    <sheet name="PREDRAČUN - OLJA IN MAZIVA" sheetId="43" r:id="rId1"/>
  </sheets>
  <definedNames>
    <definedName name="_xlnm._FilterDatabase" localSheetId="0" hidden="1">'PREDRAČUN - OLJA IN MAZIVA'!$A$5:$U$1057</definedName>
    <definedName name="_xlnm.Print_Titles" localSheetId="0">'PREDRAČUN - OLJA IN MAZIVA'!$1:$6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02" i="43" l="1"/>
  <c r="Q402" i="43"/>
  <c r="M390" i="43" l="1"/>
  <c r="M389" i="43"/>
  <c r="M291" i="43" l="1"/>
  <c r="M292" i="43"/>
  <c r="M294" i="43"/>
  <c r="M288" i="43"/>
  <c r="M289" i="43"/>
  <c r="M286" i="43"/>
  <c r="M1057" i="43" l="1"/>
  <c r="M1053" i="43"/>
  <c r="M1052" i="43"/>
  <c r="M1051" i="43"/>
  <c r="M1050" i="43"/>
  <c r="M1038" i="43"/>
  <c r="M1039" i="43"/>
  <c r="M1040" i="43"/>
  <c r="M1041" i="43"/>
  <c r="M1042" i="43"/>
  <c r="N1042" i="43" s="1"/>
  <c r="O1042" i="43" s="1"/>
  <c r="P1042" i="43" s="1"/>
  <c r="M1043" i="43"/>
  <c r="M1044" i="43"/>
  <c r="M1045" i="43"/>
  <c r="M1037" i="43"/>
  <c r="M1018" i="43"/>
  <c r="M1019" i="43"/>
  <c r="M1020" i="43"/>
  <c r="M1021" i="43"/>
  <c r="M1017" i="43"/>
  <c r="M1009" i="43"/>
  <c r="N1009" i="43" s="1"/>
  <c r="O1009" i="43" s="1"/>
  <c r="P1009" i="43" s="1"/>
  <c r="M1008" i="43"/>
  <c r="M1007" i="43"/>
  <c r="M1003" i="43"/>
  <c r="M1004" i="43"/>
  <c r="M1002" i="43"/>
  <c r="M1001" i="43"/>
  <c r="M1000" i="43"/>
  <c r="M961" i="43"/>
  <c r="N961" i="43" s="1"/>
  <c r="M960" i="43"/>
  <c r="M951" i="43"/>
  <c r="M952" i="43"/>
  <c r="M950" i="43"/>
  <c r="N950" i="43" s="1"/>
  <c r="O950" i="43" s="1"/>
  <c r="P950" i="43" s="1"/>
  <c r="M949" i="43"/>
  <c r="M948" i="43"/>
  <c r="M943" i="43"/>
  <c r="N943" i="43" s="1"/>
  <c r="M942" i="43"/>
  <c r="N942" i="43" s="1"/>
  <c r="O942" i="43" s="1"/>
  <c r="P942" i="43" s="1"/>
  <c r="M941" i="43"/>
  <c r="M891" i="43"/>
  <c r="M701" i="43"/>
  <c r="M702" i="43"/>
  <c r="N702" i="43" s="1"/>
  <c r="O702" i="43" s="1"/>
  <c r="P702" i="43" s="1"/>
  <c r="M703" i="43"/>
  <c r="M704" i="43"/>
  <c r="M700" i="43"/>
  <c r="M697" i="43"/>
  <c r="M689" i="43"/>
  <c r="M678" i="43"/>
  <c r="M675" i="43"/>
  <c r="M676" i="43"/>
  <c r="M673" i="43"/>
  <c r="M671" i="43"/>
  <c r="M670" i="43"/>
  <c r="M667" i="43"/>
  <c r="N667" i="43" s="1"/>
  <c r="M668" i="43"/>
  <c r="M665" i="43"/>
  <c r="M663" i="43"/>
  <c r="N663" i="43" s="1"/>
  <c r="O663" i="43" s="1"/>
  <c r="P663" i="43" s="1"/>
  <c r="M661" i="43"/>
  <c r="M640" i="43"/>
  <c r="M639" i="43"/>
  <c r="M615" i="43"/>
  <c r="M614" i="43"/>
  <c r="M590" i="43"/>
  <c r="M575" i="43"/>
  <c r="M571" i="43"/>
  <c r="M570" i="43"/>
  <c r="M560" i="43"/>
  <c r="M561" i="43"/>
  <c r="M562" i="43"/>
  <c r="M563" i="43"/>
  <c r="M564" i="43"/>
  <c r="M558" i="43"/>
  <c r="M559" i="43"/>
  <c r="M557" i="43"/>
  <c r="N557" i="43" s="1"/>
  <c r="O557" i="43" s="1"/>
  <c r="P557" i="43" s="1"/>
  <c r="M555" i="43"/>
  <c r="M552" i="43"/>
  <c r="N552" i="43" s="1"/>
  <c r="O552" i="43" s="1"/>
  <c r="P552" i="43" s="1"/>
  <c r="M553" i="43"/>
  <c r="M550" i="43"/>
  <c r="M547" i="43"/>
  <c r="M548" i="43"/>
  <c r="M544" i="43"/>
  <c r="M545" i="43"/>
  <c r="M541" i="43"/>
  <c r="M542" i="43"/>
  <c r="M538" i="43"/>
  <c r="M539" i="43"/>
  <c r="N539" i="43" s="1"/>
  <c r="O539" i="43" s="1"/>
  <c r="P539" i="43" s="1"/>
  <c r="M536" i="43"/>
  <c r="M533" i="43"/>
  <c r="N533" i="43" s="1"/>
  <c r="O533" i="43" s="1"/>
  <c r="P533" i="43" s="1"/>
  <c r="M534" i="43"/>
  <c r="N534" i="43" s="1"/>
  <c r="M531" i="43"/>
  <c r="N531" i="43" s="1"/>
  <c r="O531" i="43" s="1"/>
  <c r="P531" i="43" s="1"/>
  <c r="M527" i="43"/>
  <c r="N527" i="43" s="1"/>
  <c r="O527" i="43" s="1"/>
  <c r="P527" i="43" s="1"/>
  <c r="M528" i="43"/>
  <c r="M529" i="43"/>
  <c r="M524" i="43"/>
  <c r="M521" i="43"/>
  <c r="M522" i="43"/>
  <c r="M523" i="43"/>
  <c r="M517" i="43"/>
  <c r="M518" i="43"/>
  <c r="M519" i="43"/>
  <c r="M515" i="43"/>
  <c r="N515" i="43" s="1"/>
  <c r="O515" i="43" s="1"/>
  <c r="P515" i="43" s="1"/>
  <c r="M512" i="43"/>
  <c r="M513" i="43"/>
  <c r="M509" i="43"/>
  <c r="M510" i="43"/>
  <c r="M506" i="43"/>
  <c r="M507" i="43"/>
  <c r="M504" i="43"/>
  <c r="M505" i="43"/>
  <c r="M501" i="43"/>
  <c r="M502" i="43"/>
  <c r="M498" i="43"/>
  <c r="M499" i="43"/>
  <c r="M494" i="43"/>
  <c r="N494" i="43" s="1"/>
  <c r="O494" i="43" s="1"/>
  <c r="P494" i="43" s="1"/>
  <c r="M495" i="43"/>
  <c r="M496" i="43"/>
  <c r="M491" i="43"/>
  <c r="N491" i="43" s="1"/>
  <c r="O491" i="43" s="1"/>
  <c r="P491" i="43" s="1"/>
  <c r="M492" i="43"/>
  <c r="M490" i="43"/>
  <c r="M486" i="43"/>
  <c r="M487" i="43"/>
  <c r="M488" i="43"/>
  <c r="M483" i="43"/>
  <c r="M484" i="43"/>
  <c r="M480" i="43"/>
  <c r="N480" i="43" s="1"/>
  <c r="O480" i="43" s="1"/>
  <c r="P480" i="43" s="1"/>
  <c r="M481" i="43"/>
  <c r="M478" i="43"/>
  <c r="M477" i="43"/>
  <c r="M476" i="43"/>
  <c r="N476" i="43" s="1"/>
  <c r="O476" i="43" s="1"/>
  <c r="P476" i="43" s="1"/>
  <c r="M474" i="43"/>
  <c r="M473" i="43"/>
  <c r="M472" i="43"/>
  <c r="M470" i="43"/>
  <c r="M469" i="43"/>
  <c r="M467" i="43"/>
  <c r="M466" i="43"/>
  <c r="M465" i="43"/>
  <c r="M464" i="43"/>
  <c r="M463" i="43"/>
  <c r="M462" i="43"/>
  <c r="M461" i="43"/>
  <c r="N461" i="43" s="1"/>
  <c r="O461" i="43" s="1"/>
  <c r="P461" i="43" s="1"/>
  <c r="M443" i="43"/>
  <c r="M436" i="43"/>
  <c r="M435" i="43"/>
  <c r="M429" i="43"/>
  <c r="N429" i="43" s="1"/>
  <c r="M417" i="43"/>
  <c r="M414" i="43"/>
  <c r="M411" i="43"/>
  <c r="M410" i="43"/>
  <c r="M408" i="43"/>
  <c r="M406" i="43"/>
  <c r="M404" i="43"/>
  <c r="N404" i="43" s="1"/>
  <c r="O404" i="43" s="1"/>
  <c r="P404" i="43" s="1"/>
  <c r="M397" i="43"/>
  <c r="M387" i="43"/>
  <c r="N387" i="43" s="1"/>
  <c r="M302" i="43"/>
  <c r="M300" i="43"/>
  <c r="N300" i="43" s="1"/>
  <c r="M293" i="43"/>
  <c r="M290" i="43"/>
  <c r="N290" i="43" s="1"/>
  <c r="O290" i="43" s="1"/>
  <c r="P290" i="43" s="1"/>
  <c r="M287" i="43"/>
  <c r="M145" i="43"/>
  <c r="M144" i="43"/>
  <c r="Q1045" i="43"/>
  <c r="K1045" i="43"/>
  <c r="L1045" i="43" s="1"/>
  <c r="Q1033" i="43"/>
  <c r="M1033" i="43"/>
  <c r="N1033" i="43" s="1"/>
  <c r="O1033" i="43" s="1"/>
  <c r="P1033" i="43" s="1"/>
  <c r="K1033" i="43"/>
  <c r="L1033" i="43" s="1"/>
  <c r="Q1029" i="43"/>
  <c r="M1029" i="43"/>
  <c r="N1029" i="43" s="1"/>
  <c r="O1029" i="43" s="1"/>
  <c r="P1029" i="43" s="1"/>
  <c r="K1029" i="43"/>
  <c r="L1029" i="43" s="1"/>
  <c r="Q1026" i="43"/>
  <c r="M1026" i="43"/>
  <c r="N1026" i="43" s="1"/>
  <c r="O1026" i="43" s="1"/>
  <c r="P1026" i="43" s="1"/>
  <c r="K1026" i="43"/>
  <c r="L1026" i="43" s="1"/>
  <c r="Q1015" i="43"/>
  <c r="M1015" i="43"/>
  <c r="K1015" i="43"/>
  <c r="L1015" i="43" s="1"/>
  <c r="Q1014" i="43"/>
  <c r="M1014" i="43"/>
  <c r="N1014" i="43" s="1"/>
  <c r="O1014" i="43" s="1"/>
  <c r="P1013" i="43" s="1"/>
  <c r="K1014" i="43"/>
  <c r="L1014" i="43" s="1"/>
  <c r="Q1013" i="43"/>
  <c r="M1013" i="43"/>
  <c r="N1013" i="43" s="1"/>
  <c r="K1013" i="43"/>
  <c r="L1013" i="43" s="1"/>
  <c r="Q1044" i="43"/>
  <c r="K1044" i="43"/>
  <c r="L1044" i="43" s="1"/>
  <c r="Q1040" i="43"/>
  <c r="K1040" i="43"/>
  <c r="L1040" i="43" s="1"/>
  <c r="Q1032" i="43"/>
  <c r="M1032" i="43"/>
  <c r="N1032" i="43" s="1"/>
  <c r="K1032" i="43"/>
  <c r="L1032" i="43" s="1"/>
  <c r="Q1024" i="43"/>
  <c r="M1024" i="43"/>
  <c r="N1024" i="43" s="1"/>
  <c r="K1024" i="43"/>
  <c r="L1024" i="43" s="1"/>
  <c r="Q1021" i="43"/>
  <c r="K1021" i="43"/>
  <c r="L1021" i="43" s="1"/>
  <c r="Q1004" i="43"/>
  <c r="K1004" i="43"/>
  <c r="L1004" i="43" s="1"/>
  <c r="Q999" i="43"/>
  <c r="M999" i="43"/>
  <c r="K999" i="43"/>
  <c r="L999" i="43" s="1"/>
  <c r="Q998" i="43"/>
  <c r="M998" i="43"/>
  <c r="K998" i="43"/>
  <c r="L998" i="43" s="1"/>
  <c r="Q997" i="43"/>
  <c r="M997" i="43"/>
  <c r="N997" i="43" s="1"/>
  <c r="O997" i="43" s="1"/>
  <c r="K997" i="43"/>
  <c r="L997" i="43" s="1"/>
  <c r="Q996" i="43"/>
  <c r="M996" i="43"/>
  <c r="N996" i="43" s="1"/>
  <c r="O996" i="43" s="1"/>
  <c r="K996" i="43"/>
  <c r="L996" i="43" s="1"/>
  <c r="Q995" i="43"/>
  <c r="M995" i="43"/>
  <c r="N995" i="43" s="1"/>
  <c r="K995" i="43"/>
  <c r="L995" i="43" s="1"/>
  <c r="Q994" i="43"/>
  <c r="M994" i="43"/>
  <c r="K994" i="43"/>
  <c r="L994" i="43" s="1"/>
  <c r="Q989" i="43"/>
  <c r="M989" i="43"/>
  <c r="N989" i="43" s="1"/>
  <c r="K989" i="43"/>
  <c r="L989" i="43" s="1"/>
  <c r="Q988" i="43"/>
  <c r="M988" i="43"/>
  <c r="N988" i="43" s="1"/>
  <c r="O988" i="43" s="1"/>
  <c r="K988" i="43"/>
  <c r="L988" i="43" s="1"/>
  <c r="Q987" i="43"/>
  <c r="M987" i="43"/>
  <c r="N987" i="43" s="1"/>
  <c r="O987" i="43" s="1"/>
  <c r="K987" i="43"/>
  <c r="L987" i="43" s="1"/>
  <c r="Q983" i="43"/>
  <c r="M983" i="43"/>
  <c r="K983" i="43"/>
  <c r="L983" i="43" s="1"/>
  <c r="Q982" i="43"/>
  <c r="M982" i="43"/>
  <c r="N982" i="43" s="1"/>
  <c r="O982" i="43" s="1"/>
  <c r="K982" i="43"/>
  <c r="L982" i="43" s="1"/>
  <c r="Q981" i="43"/>
  <c r="M981" i="43"/>
  <c r="K981" i="43"/>
  <c r="L981" i="43" s="1"/>
  <c r="Q977" i="43"/>
  <c r="M977" i="43"/>
  <c r="K977" i="43"/>
  <c r="L977" i="43" s="1"/>
  <c r="Q976" i="43"/>
  <c r="M976" i="43"/>
  <c r="K976" i="43"/>
  <c r="L976" i="43" s="1"/>
  <c r="Q975" i="43"/>
  <c r="M975" i="43"/>
  <c r="K975" i="43"/>
  <c r="L975" i="43" s="1"/>
  <c r="Q971" i="43"/>
  <c r="M971" i="43"/>
  <c r="K971" i="43"/>
  <c r="L971" i="43" s="1"/>
  <c r="Q970" i="43"/>
  <c r="M970" i="43"/>
  <c r="N970" i="43" s="1"/>
  <c r="K970" i="43"/>
  <c r="L970" i="43" s="1"/>
  <c r="Q969" i="43"/>
  <c r="M969" i="43"/>
  <c r="N969" i="43" s="1"/>
  <c r="O969" i="43" s="1"/>
  <c r="K969" i="43"/>
  <c r="L969" i="43" s="1"/>
  <c r="Q968" i="43"/>
  <c r="M968" i="43"/>
  <c r="K968" i="43"/>
  <c r="L968" i="43" s="1"/>
  <c r="Q1043" i="43"/>
  <c r="K1043" i="43"/>
  <c r="L1043" i="43" s="1"/>
  <c r="Q1039" i="43"/>
  <c r="K1039" i="43"/>
  <c r="L1039" i="43" s="1"/>
  <c r="Q1035" i="43"/>
  <c r="M1035" i="43"/>
  <c r="N1035" i="43" s="1"/>
  <c r="O1035" i="43" s="1"/>
  <c r="P1035" i="43" s="1"/>
  <c r="K1035" i="43"/>
  <c r="L1035" i="43" s="1"/>
  <c r="Q1028" i="43"/>
  <c r="M1028" i="43"/>
  <c r="K1028" i="43"/>
  <c r="L1028" i="43" s="1"/>
  <c r="Q1023" i="43"/>
  <c r="M1023" i="43"/>
  <c r="N1023" i="43" s="1"/>
  <c r="O1023" i="43" s="1"/>
  <c r="P1023" i="43" s="1"/>
  <c r="K1023" i="43"/>
  <c r="L1023" i="43" s="1"/>
  <c r="Q1020" i="43"/>
  <c r="N1020" i="43"/>
  <c r="K1020" i="43"/>
  <c r="L1020" i="43" s="1"/>
  <c r="Q1003" i="43"/>
  <c r="K1003" i="43"/>
  <c r="L1003" i="43" s="1"/>
  <c r="Q993" i="43"/>
  <c r="M993" i="43"/>
  <c r="K993" i="43"/>
  <c r="L993" i="43" s="1"/>
  <c r="Q992" i="43"/>
  <c r="M992" i="43"/>
  <c r="N992" i="43" s="1"/>
  <c r="O992" i="43" s="1"/>
  <c r="K992" i="43"/>
  <c r="L992" i="43" s="1"/>
  <c r="Q991" i="43"/>
  <c r="M991" i="43"/>
  <c r="K991" i="43"/>
  <c r="L991" i="43" s="1"/>
  <c r="Q990" i="43"/>
  <c r="M990" i="43"/>
  <c r="K990" i="43"/>
  <c r="L990" i="43" s="1"/>
  <c r="Q980" i="43"/>
  <c r="M980" i="43"/>
  <c r="K980" i="43"/>
  <c r="L980" i="43" s="1"/>
  <c r="Q979" i="43"/>
  <c r="M979" i="43"/>
  <c r="K979" i="43"/>
  <c r="L979" i="43" s="1"/>
  <c r="Q978" i="43"/>
  <c r="M978" i="43"/>
  <c r="N978" i="43" s="1"/>
  <c r="K978" i="43"/>
  <c r="L978" i="43" s="1"/>
  <c r="Q974" i="43"/>
  <c r="M974" i="43"/>
  <c r="N974" i="43" s="1"/>
  <c r="O974" i="43" s="1"/>
  <c r="K974" i="43"/>
  <c r="L974" i="43" s="1"/>
  <c r="Q973" i="43"/>
  <c r="M973" i="43"/>
  <c r="K973" i="43"/>
  <c r="L973" i="43" s="1"/>
  <c r="Q972" i="43"/>
  <c r="M972" i="43"/>
  <c r="K972" i="43"/>
  <c r="L972" i="43" s="1"/>
  <c r="Q967" i="43"/>
  <c r="M967" i="43"/>
  <c r="K967" i="43"/>
  <c r="L967" i="43" s="1"/>
  <c r="Q966" i="43"/>
  <c r="M966" i="43"/>
  <c r="K966" i="43"/>
  <c r="L966" i="43" s="1"/>
  <c r="Q965" i="43"/>
  <c r="M965" i="43"/>
  <c r="N965" i="43" s="1"/>
  <c r="O965" i="43" s="1"/>
  <c r="K965" i="43"/>
  <c r="L965" i="43" s="1"/>
  <c r="Q964" i="43"/>
  <c r="M964" i="43"/>
  <c r="K964" i="43"/>
  <c r="L964" i="43" s="1"/>
  <c r="Q1056" i="43"/>
  <c r="M1056" i="43"/>
  <c r="K1056" i="43"/>
  <c r="L1056" i="43" s="1"/>
  <c r="Q1051" i="43"/>
  <c r="K1051" i="43"/>
  <c r="L1051" i="43" s="1"/>
  <c r="Q1049" i="43"/>
  <c r="M1049" i="43"/>
  <c r="N1049" i="43" s="1"/>
  <c r="O1049" i="43" s="1"/>
  <c r="K1049" i="43"/>
  <c r="L1049" i="43" s="1"/>
  <c r="Q1048" i="43"/>
  <c r="M1048" i="43"/>
  <c r="N1048" i="43" s="1"/>
  <c r="O1048" i="43" s="1"/>
  <c r="K1048" i="43"/>
  <c r="L1048" i="43" s="1"/>
  <c r="Q1031" i="43"/>
  <c r="M1031" i="43"/>
  <c r="K1031" i="43"/>
  <c r="L1031" i="43" s="1"/>
  <c r="Q1027" i="43"/>
  <c r="M1027" i="43"/>
  <c r="K1027" i="43"/>
  <c r="L1027" i="43" s="1"/>
  <c r="Q1025" i="43"/>
  <c r="M1025" i="43"/>
  <c r="K1025" i="43"/>
  <c r="L1025" i="43" s="1"/>
  <c r="Q1053" i="43"/>
  <c r="K1053" i="43"/>
  <c r="L1053" i="43" s="1"/>
  <c r="Q1022" i="43"/>
  <c r="M1022" i="43"/>
  <c r="N1022" i="43" s="1"/>
  <c r="O1022" i="43" s="1"/>
  <c r="P1022" i="43" s="1"/>
  <c r="K1022" i="43"/>
  <c r="L1022" i="43" s="1"/>
  <c r="Q1019" i="43"/>
  <c r="K1019" i="43"/>
  <c r="L1019" i="43" s="1"/>
  <c r="Q1009" i="43"/>
  <c r="K1009" i="43"/>
  <c r="L1009" i="43" s="1"/>
  <c r="Q1002" i="43"/>
  <c r="N1002" i="43"/>
  <c r="K1002" i="43"/>
  <c r="L1002" i="43" s="1"/>
  <c r="Q1057" i="43"/>
  <c r="K1057" i="43"/>
  <c r="L1057" i="43" s="1"/>
  <c r="Q1055" i="43"/>
  <c r="M1055" i="43"/>
  <c r="K1055" i="43"/>
  <c r="L1055" i="43" s="1"/>
  <c r="Q1054" i="43"/>
  <c r="M1054" i="43"/>
  <c r="N1054" i="43" s="1"/>
  <c r="O1054" i="43" s="1"/>
  <c r="P1054" i="43" s="1"/>
  <c r="K1054" i="43"/>
  <c r="L1054" i="43" s="1"/>
  <c r="Q1050" i="43"/>
  <c r="K1050" i="43"/>
  <c r="L1050" i="43" s="1"/>
  <c r="Q1042" i="43"/>
  <c r="K1042" i="43"/>
  <c r="L1042" i="43" s="1"/>
  <c r="Q1038" i="43"/>
  <c r="K1038" i="43"/>
  <c r="L1038" i="43" s="1"/>
  <c r="Q1030" i="43"/>
  <c r="M1030" i="43"/>
  <c r="K1030" i="43"/>
  <c r="L1030" i="43" s="1"/>
  <c r="Q1018" i="43"/>
  <c r="K1018" i="43"/>
  <c r="L1018" i="43" s="1"/>
  <c r="Q1016" i="43"/>
  <c r="M1016" i="43"/>
  <c r="K1016" i="43"/>
  <c r="L1016" i="43" s="1"/>
  <c r="Q1008" i="43"/>
  <c r="K1008" i="43"/>
  <c r="L1008" i="43" s="1"/>
  <c r="Q1001" i="43"/>
  <c r="K1001" i="43"/>
  <c r="L1001" i="43" s="1"/>
  <c r="Q986" i="43"/>
  <c r="M986" i="43"/>
  <c r="N986" i="43" s="1"/>
  <c r="O986" i="43" s="1"/>
  <c r="K986" i="43"/>
  <c r="L986" i="43" s="1"/>
  <c r="Q985" i="43"/>
  <c r="M985" i="43"/>
  <c r="N985" i="43" s="1"/>
  <c r="K985" i="43"/>
  <c r="L985" i="43" s="1"/>
  <c r="Q984" i="43"/>
  <c r="M984" i="43"/>
  <c r="K984" i="43"/>
  <c r="L984" i="43" s="1"/>
  <c r="Q957" i="43"/>
  <c r="M957" i="43"/>
  <c r="K957" i="43"/>
  <c r="L957" i="43" s="1"/>
  <c r="Q956" i="43"/>
  <c r="M956" i="43"/>
  <c r="N956" i="43" s="1"/>
  <c r="O956" i="43" s="1"/>
  <c r="K956" i="43"/>
  <c r="L956" i="43" s="1"/>
  <c r="Q959" i="43"/>
  <c r="M959" i="43"/>
  <c r="N959" i="43" s="1"/>
  <c r="O959" i="43" s="1"/>
  <c r="P959" i="43" s="1"/>
  <c r="K959" i="43"/>
  <c r="L959" i="43" s="1"/>
  <c r="Q962" i="43"/>
  <c r="M962" i="43"/>
  <c r="K962" i="43"/>
  <c r="L962" i="43" s="1"/>
  <c r="Q961" i="43"/>
  <c r="K961" i="43"/>
  <c r="L961" i="43" s="1"/>
  <c r="Q960" i="43"/>
  <c r="K960" i="43"/>
  <c r="L960" i="43" s="1"/>
  <c r="Q947" i="43"/>
  <c r="M947" i="43"/>
  <c r="N947" i="43" s="1"/>
  <c r="O947" i="43" s="1"/>
  <c r="P947" i="43" s="1"/>
  <c r="K947" i="43"/>
  <c r="L947" i="43" s="1"/>
  <c r="Q943" i="43"/>
  <c r="K943" i="43"/>
  <c r="L943" i="43" s="1"/>
  <c r="Q940" i="43"/>
  <c r="M940" i="43"/>
  <c r="N940" i="43" s="1"/>
  <c r="O940" i="43" s="1"/>
  <c r="K940" i="43"/>
  <c r="L940" i="43" s="1"/>
  <c r="Q939" i="43"/>
  <c r="M939" i="43"/>
  <c r="N939" i="43" s="1"/>
  <c r="K939" i="43"/>
  <c r="L939" i="43" s="1"/>
  <c r="Q936" i="43"/>
  <c r="M936" i="43"/>
  <c r="K936" i="43"/>
  <c r="L936" i="43" s="1"/>
  <c r="Q935" i="43"/>
  <c r="M935" i="43"/>
  <c r="N935" i="43" s="1"/>
  <c r="K935" i="43"/>
  <c r="L935" i="43" s="1"/>
  <c r="Q926" i="43"/>
  <c r="M926" i="43"/>
  <c r="K926" i="43"/>
  <c r="L926" i="43" s="1"/>
  <c r="Q925" i="43"/>
  <c r="M925" i="43"/>
  <c r="N925" i="43" s="1"/>
  <c r="O925" i="43" s="1"/>
  <c r="K925" i="43"/>
  <c r="L925" i="43" s="1"/>
  <c r="Q924" i="43"/>
  <c r="M924" i="43"/>
  <c r="N924" i="43" s="1"/>
  <c r="O924" i="43" s="1"/>
  <c r="K924" i="43"/>
  <c r="L924" i="43" s="1"/>
  <c r="Q915" i="43"/>
  <c r="M915" i="43"/>
  <c r="K915" i="43"/>
  <c r="L915" i="43" s="1"/>
  <c r="Q914" i="43"/>
  <c r="M914" i="43"/>
  <c r="N914" i="43" s="1"/>
  <c r="O914" i="43" s="1"/>
  <c r="K914" i="43"/>
  <c r="L914" i="43" s="1"/>
  <c r="Q905" i="43"/>
  <c r="M905" i="43"/>
  <c r="N905" i="43" s="1"/>
  <c r="O905" i="43" s="1"/>
  <c r="K905" i="43"/>
  <c r="L905" i="43" s="1"/>
  <c r="Q904" i="43"/>
  <c r="M904" i="43"/>
  <c r="N904" i="43" s="1"/>
  <c r="O904" i="43" s="1"/>
  <c r="K904" i="43"/>
  <c r="L904" i="43" s="1"/>
  <c r="Q897" i="43"/>
  <c r="M897" i="43"/>
  <c r="N897" i="43" s="1"/>
  <c r="K897" i="43"/>
  <c r="L897" i="43" s="1"/>
  <c r="Q894" i="43"/>
  <c r="M894" i="43"/>
  <c r="K894" i="43"/>
  <c r="L894" i="43" s="1"/>
  <c r="Q952" i="43"/>
  <c r="K952" i="43"/>
  <c r="L952" i="43" s="1"/>
  <c r="Q946" i="43"/>
  <c r="M946" i="43"/>
  <c r="K946" i="43"/>
  <c r="L946" i="43" s="1"/>
  <c r="Q942" i="43"/>
  <c r="K942" i="43"/>
  <c r="L942" i="43" s="1"/>
  <c r="Q938" i="43"/>
  <c r="M938" i="43"/>
  <c r="K938" i="43"/>
  <c r="L938" i="43" s="1"/>
  <c r="Q937" i="43"/>
  <c r="M937" i="43"/>
  <c r="K937" i="43"/>
  <c r="L937" i="43" s="1"/>
  <c r="Q934" i="43"/>
  <c r="M934" i="43"/>
  <c r="N934" i="43" s="1"/>
  <c r="K934" i="43"/>
  <c r="L934" i="43" s="1"/>
  <c r="Q933" i="43"/>
  <c r="M933" i="43"/>
  <c r="K933" i="43"/>
  <c r="L933" i="43" s="1"/>
  <c r="Q923" i="43"/>
  <c r="M923" i="43"/>
  <c r="K923" i="43"/>
  <c r="L923" i="43" s="1"/>
  <c r="Q922" i="43"/>
  <c r="M922" i="43"/>
  <c r="K922" i="43"/>
  <c r="L922" i="43" s="1"/>
  <c r="Q913" i="43"/>
  <c r="M913" i="43"/>
  <c r="K913" i="43"/>
  <c r="L913" i="43" s="1"/>
  <c r="Q912" i="43"/>
  <c r="M912" i="43"/>
  <c r="K912" i="43"/>
  <c r="L912" i="43" s="1"/>
  <c r="Q951" i="43"/>
  <c r="K951" i="43"/>
  <c r="L951" i="43" s="1"/>
  <c r="Q945" i="43"/>
  <c r="M945" i="43"/>
  <c r="N945" i="43" s="1"/>
  <c r="O945" i="43" s="1"/>
  <c r="P945" i="43" s="1"/>
  <c r="K945" i="43"/>
  <c r="L945" i="43" s="1"/>
  <c r="Q932" i="43"/>
  <c r="M932" i="43"/>
  <c r="N932" i="43" s="1"/>
  <c r="K932" i="43"/>
  <c r="L932" i="43" s="1"/>
  <c r="Q931" i="43"/>
  <c r="M931" i="43"/>
  <c r="N931" i="43" s="1"/>
  <c r="O931" i="43" s="1"/>
  <c r="K931" i="43"/>
  <c r="L931" i="43" s="1"/>
  <c r="Q921" i="43"/>
  <c r="M921" i="43"/>
  <c r="N921" i="43" s="1"/>
  <c r="K921" i="43"/>
  <c r="L921" i="43" s="1"/>
  <c r="Q920" i="43"/>
  <c r="M920" i="43"/>
  <c r="K920" i="43"/>
  <c r="L920" i="43" s="1"/>
  <c r="Q911" i="43"/>
  <c r="M911" i="43"/>
  <c r="K911" i="43"/>
  <c r="L911" i="43" s="1"/>
  <c r="Q910" i="43"/>
  <c r="M910" i="43"/>
  <c r="N910" i="43" s="1"/>
  <c r="O910" i="43" s="1"/>
  <c r="K910" i="43"/>
  <c r="L910" i="43" s="1"/>
  <c r="Q903" i="43"/>
  <c r="M903" i="43"/>
  <c r="K903" i="43"/>
  <c r="L903" i="43" s="1"/>
  <c r="Q902" i="43"/>
  <c r="M902" i="43"/>
  <c r="K902" i="43"/>
  <c r="L902" i="43" s="1"/>
  <c r="Q950" i="43"/>
  <c r="K950" i="43"/>
  <c r="L950" i="43" s="1"/>
  <c r="Q944" i="43"/>
  <c r="M944" i="43"/>
  <c r="N944" i="43" s="1"/>
  <c r="O944" i="43" s="1"/>
  <c r="P944" i="43" s="1"/>
  <c r="K944" i="43"/>
  <c r="L944" i="43" s="1"/>
  <c r="Q941" i="43"/>
  <c r="N941" i="43"/>
  <c r="O941" i="43" s="1"/>
  <c r="P941" i="43" s="1"/>
  <c r="K941" i="43"/>
  <c r="L941" i="43" s="1"/>
  <c r="Q930" i="43"/>
  <c r="M930" i="43"/>
  <c r="K930" i="43"/>
  <c r="L930" i="43" s="1"/>
  <c r="Q929" i="43"/>
  <c r="M929" i="43"/>
  <c r="N929" i="43" s="1"/>
  <c r="O929" i="43" s="1"/>
  <c r="K929" i="43"/>
  <c r="L929" i="43" s="1"/>
  <c r="Q919" i="43"/>
  <c r="M919" i="43"/>
  <c r="N919" i="43" s="1"/>
  <c r="O919" i="43" s="1"/>
  <c r="K919" i="43"/>
  <c r="L919" i="43" s="1"/>
  <c r="Q918" i="43"/>
  <c r="M918" i="43"/>
  <c r="K918" i="43"/>
  <c r="L918" i="43" s="1"/>
  <c r="Q909" i="43"/>
  <c r="M909" i="43"/>
  <c r="K909" i="43"/>
  <c r="L909" i="43" s="1"/>
  <c r="Q908" i="43"/>
  <c r="M908" i="43"/>
  <c r="N908" i="43" s="1"/>
  <c r="O908" i="43" s="1"/>
  <c r="K908" i="43"/>
  <c r="L908" i="43" s="1"/>
  <c r="Q901" i="43"/>
  <c r="M901" i="43"/>
  <c r="K901" i="43"/>
  <c r="L901" i="43" s="1"/>
  <c r="Q900" i="43"/>
  <c r="M900" i="43"/>
  <c r="K900" i="43"/>
  <c r="L900" i="43" s="1"/>
  <c r="Q890" i="43"/>
  <c r="M890" i="43"/>
  <c r="K890" i="43"/>
  <c r="L890" i="43" s="1"/>
  <c r="Q928" i="43"/>
  <c r="M928" i="43"/>
  <c r="K928" i="43"/>
  <c r="L928" i="43" s="1"/>
  <c r="Q927" i="43"/>
  <c r="M927" i="43"/>
  <c r="K927" i="43"/>
  <c r="L927" i="43" s="1"/>
  <c r="Q917" i="43"/>
  <c r="M917" i="43"/>
  <c r="N917" i="43" s="1"/>
  <c r="K917" i="43"/>
  <c r="L917" i="43" s="1"/>
  <c r="Q916" i="43"/>
  <c r="M916" i="43"/>
  <c r="K916" i="43"/>
  <c r="L916" i="43" s="1"/>
  <c r="Q907" i="43"/>
  <c r="M907" i="43"/>
  <c r="N907" i="43" s="1"/>
  <c r="O907" i="43" s="1"/>
  <c r="K907" i="43"/>
  <c r="L907" i="43" s="1"/>
  <c r="Q906" i="43"/>
  <c r="M906" i="43"/>
  <c r="K906" i="43"/>
  <c r="L906" i="43" s="1"/>
  <c r="Q949" i="43"/>
  <c r="K949" i="43"/>
  <c r="L949" i="43" s="1"/>
  <c r="Q896" i="43"/>
  <c r="M896" i="43"/>
  <c r="N896" i="43" s="1"/>
  <c r="O896" i="43" s="1"/>
  <c r="P896" i="43" s="1"/>
  <c r="K896" i="43"/>
  <c r="L896" i="43" s="1"/>
  <c r="Q893" i="43"/>
  <c r="M893" i="43"/>
  <c r="N893" i="43" s="1"/>
  <c r="O893" i="43" s="1"/>
  <c r="P893" i="43" s="1"/>
  <c r="K893" i="43"/>
  <c r="L893" i="43" s="1"/>
  <c r="Q891" i="43"/>
  <c r="K891" i="43"/>
  <c r="L891" i="43" s="1"/>
  <c r="Q889" i="43"/>
  <c r="M889" i="43"/>
  <c r="K889" i="43"/>
  <c r="L889" i="43" s="1"/>
  <c r="Q886" i="43"/>
  <c r="M886" i="43"/>
  <c r="N886" i="43" s="1"/>
  <c r="O886" i="43" s="1"/>
  <c r="K886" i="43"/>
  <c r="L886" i="43" s="1"/>
  <c r="Q885" i="43"/>
  <c r="M885" i="43"/>
  <c r="N885" i="43" s="1"/>
  <c r="O885" i="43" s="1"/>
  <c r="K885" i="43"/>
  <c r="L885" i="43" s="1"/>
  <c r="Q877" i="43"/>
  <c r="M877" i="43"/>
  <c r="N877" i="43" s="1"/>
  <c r="K877" i="43"/>
  <c r="L877" i="43" s="1"/>
  <c r="Q876" i="43"/>
  <c r="M876" i="43"/>
  <c r="K876" i="43"/>
  <c r="L876" i="43" s="1"/>
  <c r="Q875" i="43"/>
  <c r="M875" i="43"/>
  <c r="K875" i="43"/>
  <c r="L875" i="43" s="1"/>
  <c r="Q862" i="43"/>
  <c r="M862" i="43"/>
  <c r="K862" i="43"/>
  <c r="L862" i="43" s="1"/>
  <c r="Q861" i="43"/>
  <c r="M861" i="43"/>
  <c r="K861" i="43"/>
  <c r="L861" i="43" s="1"/>
  <c r="Q856" i="43"/>
  <c r="M856" i="43"/>
  <c r="N856" i="43" s="1"/>
  <c r="O856" i="43" s="1"/>
  <c r="K856" i="43"/>
  <c r="L856" i="43" s="1"/>
  <c r="Q855" i="43"/>
  <c r="M855" i="43"/>
  <c r="N855" i="43" s="1"/>
  <c r="O855" i="43" s="1"/>
  <c r="K855" i="43"/>
  <c r="L855" i="43" s="1"/>
  <c r="Q854" i="43"/>
  <c r="M854" i="43"/>
  <c r="N854" i="43" s="1"/>
  <c r="K854" i="43"/>
  <c r="L854" i="43" s="1"/>
  <c r="Q838" i="43"/>
  <c r="M838" i="43"/>
  <c r="N838" i="43" s="1"/>
  <c r="O838" i="43" s="1"/>
  <c r="K838" i="43"/>
  <c r="L838" i="43" s="1"/>
  <c r="Q837" i="43"/>
  <c r="M837" i="43"/>
  <c r="K837" i="43"/>
  <c r="L837" i="43" s="1"/>
  <c r="Q832" i="43"/>
  <c r="M832" i="43"/>
  <c r="K832" i="43"/>
  <c r="L832" i="43" s="1"/>
  <c r="Q831" i="43"/>
  <c r="M831" i="43"/>
  <c r="N831" i="43" s="1"/>
  <c r="O831" i="43" s="1"/>
  <c r="K831" i="43"/>
  <c r="L831" i="43" s="1"/>
  <c r="Q830" i="43"/>
  <c r="M830" i="43"/>
  <c r="N830" i="43" s="1"/>
  <c r="K830" i="43"/>
  <c r="L830" i="43" s="1"/>
  <c r="Q820" i="43"/>
  <c r="M820" i="43"/>
  <c r="N820" i="43" s="1"/>
  <c r="O820" i="43" s="1"/>
  <c r="K820" i="43"/>
  <c r="L820" i="43" s="1"/>
  <c r="Q819" i="43"/>
  <c r="M819" i="43"/>
  <c r="K819" i="43"/>
  <c r="L819" i="43" s="1"/>
  <c r="Q818" i="43"/>
  <c r="M818" i="43"/>
  <c r="N818" i="43" s="1"/>
  <c r="O818" i="43" s="1"/>
  <c r="K818" i="43"/>
  <c r="L818" i="43" s="1"/>
  <c r="Q817" i="43"/>
  <c r="M817" i="43"/>
  <c r="N817" i="43" s="1"/>
  <c r="O817" i="43" s="1"/>
  <c r="K817" i="43"/>
  <c r="L817" i="43" s="1"/>
  <c r="Q791" i="43"/>
  <c r="M791" i="43"/>
  <c r="K791" i="43"/>
  <c r="L791" i="43" s="1"/>
  <c r="Q790" i="43"/>
  <c r="M790" i="43"/>
  <c r="N790" i="43" s="1"/>
  <c r="O790" i="43" s="1"/>
  <c r="K790" i="43"/>
  <c r="L790" i="43" s="1"/>
  <c r="Q779" i="43"/>
  <c r="M779" i="43"/>
  <c r="N779" i="43" s="1"/>
  <c r="K779" i="43"/>
  <c r="L779" i="43" s="1"/>
  <c r="Q778" i="43"/>
  <c r="M778" i="43"/>
  <c r="K778" i="43"/>
  <c r="L778" i="43" s="1"/>
  <c r="Q726" i="43"/>
  <c r="M726" i="43"/>
  <c r="N726" i="43" s="1"/>
  <c r="K726" i="43"/>
  <c r="L726" i="43" s="1"/>
  <c r="Q723" i="43"/>
  <c r="M723" i="43"/>
  <c r="K723" i="43"/>
  <c r="L723" i="43" s="1"/>
  <c r="Q721" i="43"/>
  <c r="M721" i="43"/>
  <c r="N721" i="43" s="1"/>
  <c r="O721" i="43" s="1"/>
  <c r="P721" i="43" s="1"/>
  <c r="K721" i="43"/>
  <c r="L721" i="43" s="1"/>
  <c r="Q718" i="43"/>
  <c r="M718" i="43"/>
  <c r="N718" i="43" s="1"/>
  <c r="K718" i="43"/>
  <c r="L718" i="43" s="1"/>
  <c r="Q717" i="43"/>
  <c r="M717" i="43"/>
  <c r="K717" i="43"/>
  <c r="L717" i="43" s="1"/>
  <c r="Q884" i="43"/>
  <c r="M884" i="43"/>
  <c r="K884" i="43"/>
  <c r="L884" i="43" s="1"/>
  <c r="Q883" i="43"/>
  <c r="M883" i="43"/>
  <c r="N883" i="43" s="1"/>
  <c r="O883" i="43" s="1"/>
  <c r="K883" i="43"/>
  <c r="L883" i="43" s="1"/>
  <c r="Q879" i="43"/>
  <c r="M879" i="43"/>
  <c r="N879" i="43" s="1"/>
  <c r="O879" i="43" s="1"/>
  <c r="K879" i="43"/>
  <c r="L879" i="43" s="1"/>
  <c r="Q878" i="43"/>
  <c r="M878" i="43"/>
  <c r="K878" i="43"/>
  <c r="L878" i="43" s="1"/>
  <c r="Q860" i="43"/>
  <c r="M860" i="43"/>
  <c r="K860" i="43"/>
  <c r="L860" i="43" s="1"/>
  <c r="Q859" i="43"/>
  <c r="M859" i="43"/>
  <c r="N859" i="43" s="1"/>
  <c r="K859" i="43"/>
  <c r="L859" i="43" s="1"/>
  <c r="Q853" i="43"/>
  <c r="M853" i="43"/>
  <c r="K853" i="43"/>
  <c r="L853" i="43" s="1"/>
  <c r="Q852" i="43"/>
  <c r="M852" i="43"/>
  <c r="K852" i="43"/>
  <c r="L852" i="43" s="1"/>
  <c r="Q851" i="43"/>
  <c r="M851" i="43"/>
  <c r="K851" i="43"/>
  <c r="L851" i="43" s="1"/>
  <c r="Q836" i="43"/>
  <c r="M836" i="43"/>
  <c r="N836" i="43" s="1"/>
  <c r="K836" i="43"/>
  <c r="L836" i="43" s="1"/>
  <c r="Q835" i="43"/>
  <c r="M835" i="43"/>
  <c r="K835" i="43"/>
  <c r="L835" i="43" s="1"/>
  <c r="Q816" i="43"/>
  <c r="M816" i="43"/>
  <c r="N816" i="43" s="1"/>
  <c r="K816" i="43"/>
  <c r="L816" i="43" s="1"/>
  <c r="Q815" i="43"/>
  <c r="M815" i="43"/>
  <c r="N815" i="43" s="1"/>
  <c r="O815" i="43" s="1"/>
  <c r="K815" i="43"/>
  <c r="L815" i="43" s="1"/>
  <c r="Q814" i="43"/>
  <c r="M814" i="43"/>
  <c r="K814" i="43"/>
  <c r="L814" i="43" s="1"/>
  <c r="Q813" i="43"/>
  <c r="M813" i="43"/>
  <c r="N813" i="43" s="1"/>
  <c r="K813" i="43"/>
  <c r="L813" i="43" s="1"/>
  <c r="Q800" i="43"/>
  <c r="M800" i="43"/>
  <c r="N800" i="43" s="1"/>
  <c r="O800" i="43" s="1"/>
  <c r="K800" i="43"/>
  <c r="L800" i="43" s="1"/>
  <c r="Q799" i="43"/>
  <c r="M799" i="43"/>
  <c r="N799" i="43" s="1"/>
  <c r="K799" i="43"/>
  <c r="L799" i="43" s="1"/>
  <c r="Q798" i="43"/>
  <c r="M798" i="43"/>
  <c r="N798" i="43" s="1"/>
  <c r="O798" i="43" s="1"/>
  <c r="K798" i="43"/>
  <c r="L798" i="43" s="1"/>
  <c r="Q789" i="43"/>
  <c r="M789" i="43"/>
  <c r="K789" i="43"/>
  <c r="L789" i="43" s="1"/>
  <c r="Q788" i="43"/>
  <c r="M788" i="43"/>
  <c r="K788" i="43"/>
  <c r="L788" i="43" s="1"/>
  <c r="Q777" i="43"/>
  <c r="M777" i="43"/>
  <c r="N777" i="43" s="1"/>
  <c r="O777" i="43" s="1"/>
  <c r="K777" i="43"/>
  <c r="L777" i="43" s="1"/>
  <c r="Q776" i="43"/>
  <c r="M776" i="43"/>
  <c r="N776" i="43" s="1"/>
  <c r="O776" i="43" s="1"/>
  <c r="K776" i="43"/>
  <c r="L776" i="43" s="1"/>
  <c r="Q760" i="43"/>
  <c r="M760" i="43"/>
  <c r="K760" i="43"/>
  <c r="L760" i="43" s="1"/>
  <c r="Q759" i="43"/>
  <c r="M759" i="43"/>
  <c r="N759" i="43" s="1"/>
  <c r="O759" i="43" s="1"/>
  <c r="K759" i="43"/>
  <c r="L759" i="43" s="1"/>
  <c r="Q750" i="43"/>
  <c r="M750" i="43"/>
  <c r="N750" i="43" s="1"/>
  <c r="O750" i="43" s="1"/>
  <c r="K750" i="43"/>
  <c r="L750" i="43" s="1"/>
  <c r="Q749" i="43"/>
  <c r="M749" i="43"/>
  <c r="K749" i="43"/>
  <c r="L749" i="43" s="1"/>
  <c r="Q738" i="43"/>
  <c r="M738" i="43"/>
  <c r="N738" i="43" s="1"/>
  <c r="K738" i="43"/>
  <c r="L738" i="43" s="1"/>
  <c r="Q737" i="43"/>
  <c r="M737" i="43"/>
  <c r="K737" i="43"/>
  <c r="L737" i="43" s="1"/>
  <c r="Q720" i="43"/>
  <c r="M720" i="43"/>
  <c r="K720" i="43"/>
  <c r="L720" i="43" s="1"/>
  <c r="Q716" i="43"/>
  <c r="M716" i="43"/>
  <c r="N716" i="43" s="1"/>
  <c r="O716" i="43" s="1"/>
  <c r="K716" i="43"/>
  <c r="L716" i="43" s="1"/>
  <c r="Q715" i="43"/>
  <c r="M715" i="43"/>
  <c r="N715" i="43" s="1"/>
  <c r="K715" i="43"/>
  <c r="L715" i="43" s="1"/>
  <c r="Q714" i="43"/>
  <c r="M714" i="43"/>
  <c r="N714" i="43" s="1"/>
  <c r="K714" i="43"/>
  <c r="L714" i="43" s="1"/>
  <c r="Q871" i="43"/>
  <c r="M871" i="43"/>
  <c r="N871" i="43" s="1"/>
  <c r="O871" i="43" s="1"/>
  <c r="K871" i="43"/>
  <c r="L871" i="43" s="1"/>
  <c r="Q870" i="43"/>
  <c r="M870" i="43"/>
  <c r="N870" i="43" s="1"/>
  <c r="O870" i="43" s="1"/>
  <c r="K870" i="43"/>
  <c r="L870" i="43" s="1"/>
  <c r="Q869" i="43"/>
  <c r="M869" i="43"/>
  <c r="K869" i="43"/>
  <c r="L869" i="43" s="1"/>
  <c r="Q850" i="43"/>
  <c r="M850" i="43"/>
  <c r="N850" i="43" s="1"/>
  <c r="O850" i="43" s="1"/>
  <c r="K850" i="43"/>
  <c r="L850" i="43" s="1"/>
  <c r="Q849" i="43"/>
  <c r="M849" i="43"/>
  <c r="N849" i="43" s="1"/>
  <c r="O849" i="43" s="1"/>
  <c r="K849" i="43"/>
  <c r="L849" i="43" s="1"/>
  <c r="Q848" i="43"/>
  <c r="M848" i="43"/>
  <c r="N848" i="43" s="1"/>
  <c r="K848" i="43"/>
  <c r="L848" i="43" s="1"/>
  <c r="Q812" i="43"/>
  <c r="M812" i="43"/>
  <c r="K812" i="43"/>
  <c r="L812" i="43" s="1"/>
  <c r="Q811" i="43"/>
  <c r="M811" i="43"/>
  <c r="N811" i="43" s="1"/>
  <c r="O811" i="43" s="1"/>
  <c r="K811" i="43"/>
  <c r="L811" i="43" s="1"/>
  <c r="Q810" i="43"/>
  <c r="M810" i="43"/>
  <c r="K810" i="43"/>
  <c r="L810" i="43" s="1"/>
  <c r="Q809" i="43"/>
  <c r="M809" i="43"/>
  <c r="N809" i="43" s="1"/>
  <c r="O809" i="43" s="1"/>
  <c r="K809" i="43"/>
  <c r="L809" i="43" s="1"/>
  <c r="Q787" i="43"/>
  <c r="M787" i="43"/>
  <c r="K787" i="43"/>
  <c r="L787" i="43" s="1"/>
  <c r="Q786" i="43"/>
  <c r="M786" i="43"/>
  <c r="N786" i="43" s="1"/>
  <c r="O786" i="43" s="1"/>
  <c r="K786" i="43"/>
  <c r="L786" i="43" s="1"/>
  <c r="Q769" i="43"/>
  <c r="M769" i="43"/>
  <c r="K769" i="43"/>
  <c r="L769" i="43" s="1"/>
  <c r="Q768" i="43"/>
  <c r="M768" i="43"/>
  <c r="K768" i="43"/>
  <c r="L768" i="43" s="1"/>
  <c r="Q767" i="43"/>
  <c r="M767" i="43"/>
  <c r="N767" i="43" s="1"/>
  <c r="O767" i="43" s="1"/>
  <c r="K767" i="43"/>
  <c r="L767" i="43" s="1"/>
  <c r="Q758" i="43"/>
  <c r="M758" i="43"/>
  <c r="K758" i="43"/>
  <c r="L758" i="43" s="1"/>
  <c r="Q757" i="43"/>
  <c r="M757" i="43"/>
  <c r="K757" i="43"/>
  <c r="L757" i="43" s="1"/>
  <c r="Q744" i="43"/>
  <c r="M744" i="43"/>
  <c r="K744" i="43"/>
  <c r="L744" i="43" s="1"/>
  <c r="Q743" i="43"/>
  <c r="M743" i="43"/>
  <c r="K743" i="43"/>
  <c r="L743" i="43" s="1"/>
  <c r="Q734" i="43"/>
  <c r="M734" i="43"/>
  <c r="N734" i="43" s="1"/>
  <c r="O734" i="43" s="1"/>
  <c r="K734" i="43"/>
  <c r="L734" i="43" s="1"/>
  <c r="Q733" i="43"/>
  <c r="M733" i="43"/>
  <c r="K733" i="43"/>
  <c r="L733" i="43" s="1"/>
  <c r="Q713" i="43"/>
  <c r="M713" i="43"/>
  <c r="N713" i="43" s="1"/>
  <c r="O713" i="43" s="1"/>
  <c r="P713" i="43" s="1"/>
  <c r="K713" i="43"/>
  <c r="L713" i="43" s="1"/>
  <c r="Q880" i="43"/>
  <c r="M880" i="43"/>
  <c r="K880" i="43"/>
  <c r="L880" i="43" s="1"/>
  <c r="Q874" i="43"/>
  <c r="M874" i="43"/>
  <c r="N874" i="43" s="1"/>
  <c r="O874" i="43" s="1"/>
  <c r="K874" i="43"/>
  <c r="L874" i="43" s="1"/>
  <c r="Q873" i="43"/>
  <c r="M873" i="43"/>
  <c r="K873" i="43"/>
  <c r="L873" i="43" s="1"/>
  <c r="Q872" i="43"/>
  <c r="M872" i="43"/>
  <c r="K872" i="43"/>
  <c r="L872" i="43" s="1"/>
  <c r="Q858" i="43"/>
  <c r="M858" i="43"/>
  <c r="N858" i="43" s="1"/>
  <c r="O858" i="43" s="1"/>
  <c r="K858" i="43"/>
  <c r="L858" i="43" s="1"/>
  <c r="Q857" i="43"/>
  <c r="M857" i="43"/>
  <c r="K857" i="43"/>
  <c r="L857" i="43" s="1"/>
  <c r="Q847" i="43"/>
  <c r="M847" i="43"/>
  <c r="N847" i="43" s="1"/>
  <c r="O847" i="43" s="1"/>
  <c r="K847" i="43"/>
  <c r="L847" i="43" s="1"/>
  <c r="Q846" i="43"/>
  <c r="M846" i="43"/>
  <c r="K846" i="43"/>
  <c r="L846" i="43" s="1"/>
  <c r="Q845" i="43"/>
  <c r="M845" i="43"/>
  <c r="K845" i="43"/>
  <c r="L845" i="43" s="1"/>
  <c r="Q829" i="43"/>
  <c r="M829" i="43"/>
  <c r="N829" i="43" s="1"/>
  <c r="O829" i="43" s="1"/>
  <c r="K829" i="43"/>
  <c r="L829" i="43" s="1"/>
  <c r="Q828" i="43"/>
  <c r="M828" i="43"/>
  <c r="N828" i="43" s="1"/>
  <c r="O828" i="43" s="1"/>
  <c r="K828" i="43"/>
  <c r="L828" i="43" s="1"/>
  <c r="Q827" i="43"/>
  <c r="M827" i="43"/>
  <c r="N827" i="43" s="1"/>
  <c r="O827" i="43" s="1"/>
  <c r="K827" i="43"/>
  <c r="L827" i="43" s="1"/>
  <c r="Q808" i="43"/>
  <c r="M808" i="43"/>
  <c r="K808" i="43"/>
  <c r="L808" i="43" s="1"/>
  <c r="Q807" i="43"/>
  <c r="M807" i="43"/>
  <c r="N807" i="43" s="1"/>
  <c r="O807" i="43" s="1"/>
  <c r="K807" i="43"/>
  <c r="L807" i="43" s="1"/>
  <c r="Q806" i="43"/>
  <c r="M806" i="43"/>
  <c r="K806" i="43"/>
  <c r="L806" i="43" s="1"/>
  <c r="Q805" i="43"/>
  <c r="M805" i="43"/>
  <c r="N805" i="43" s="1"/>
  <c r="O805" i="43" s="1"/>
  <c r="K805" i="43"/>
  <c r="L805" i="43" s="1"/>
  <c r="Q797" i="43"/>
  <c r="M797" i="43"/>
  <c r="K797" i="43"/>
  <c r="L797" i="43" s="1"/>
  <c r="Q796" i="43"/>
  <c r="M796" i="43"/>
  <c r="K796" i="43"/>
  <c r="L796" i="43" s="1"/>
  <c r="Q795" i="43"/>
  <c r="M795" i="43"/>
  <c r="K795" i="43"/>
  <c r="L795" i="43" s="1"/>
  <c r="Q785" i="43"/>
  <c r="M785" i="43"/>
  <c r="K785" i="43"/>
  <c r="L785" i="43" s="1"/>
  <c r="Q784" i="43"/>
  <c r="M784" i="43"/>
  <c r="K784" i="43"/>
  <c r="L784" i="43" s="1"/>
  <c r="Q775" i="43"/>
  <c r="M775" i="43"/>
  <c r="K775" i="43"/>
  <c r="L775" i="43" s="1"/>
  <c r="Q774" i="43"/>
  <c r="M774" i="43"/>
  <c r="K774" i="43"/>
  <c r="L774" i="43" s="1"/>
  <c r="Q766" i="43"/>
  <c r="M766" i="43"/>
  <c r="N766" i="43" s="1"/>
  <c r="O766" i="43" s="1"/>
  <c r="K766" i="43"/>
  <c r="L766" i="43" s="1"/>
  <c r="Q765" i="43"/>
  <c r="M765" i="43"/>
  <c r="N765" i="43" s="1"/>
  <c r="O765" i="43" s="1"/>
  <c r="K765" i="43"/>
  <c r="L765" i="43" s="1"/>
  <c r="Q764" i="43"/>
  <c r="M764" i="43"/>
  <c r="N764" i="43" s="1"/>
  <c r="K764" i="43"/>
  <c r="L764" i="43" s="1"/>
  <c r="Q756" i="43"/>
  <c r="M756" i="43"/>
  <c r="N756" i="43" s="1"/>
  <c r="O756" i="43" s="1"/>
  <c r="K756" i="43"/>
  <c r="L756" i="43" s="1"/>
  <c r="Q755" i="43"/>
  <c r="M755" i="43"/>
  <c r="K755" i="43"/>
  <c r="L755" i="43" s="1"/>
  <c r="Q748" i="43"/>
  <c r="M748" i="43"/>
  <c r="K748" i="43"/>
  <c r="L748" i="43" s="1"/>
  <c r="Q747" i="43"/>
  <c r="M747" i="43"/>
  <c r="N747" i="43" s="1"/>
  <c r="O747" i="43" s="1"/>
  <c r="K747" i="43"/>
  <c r="L747" i="43" s="1"/>
  <c r="Q736" i="43"/>
  <c r="M736" i="43"/>
  <c r="K736" i="43"/>
  <c r="L736" i="43" s="1"/>
  <c r="Q735" i="43"/>
  <c r="M735" i="43"/>
  <c r="K735" i="43"/>
  <c r="L735" i="43" s="1"/>
  <c r="Q728" i="43"/>
  <c r="M728" i="43"/>
  <c r="K728" i="43"/>
  <c r="L728" i="43" s="1"/>
  <c r="Q725" i="43"/>
  <c r="M725" i="43"/>
  <c r="N725" i="43" s="1"/>
  <c r="O725" i="43" s="1"/>
  <c r="P725" i="43" s="1"/>
  <c r="K725" i="43"/>
  <c r="L725" i="43" s="1"/>
  <c r="Q722" i="43"/>
  <c r="M722" i="43"/>
  <c r="N722" i="43" s="1"/>
  <c r="O722" i="43" s="1"/>
  <c r="P722" i="43" s="1"/>
  <c r="K722" i="43"/>
  <c r="L722" i="43" s="1"/>
  <c r="Q868" i="43"/>
  <c r="M868" i="43"/>
  <c r="K868" i="43"/>
  <c r="L868" i="43" s="1"/>
  <c r="Q867" i="43"/>
  <c r="M867" i="43"/>
  <c r="K867" i="43"/>
  <c r="L867" i="43" s="1"/>
  <c r="Q866" i="43"/>
  <c r="M866" i="43"/>
  <c r="N866" i="43" s="1"/>
  <c r="O866" i="43" s="1"/>
  <c r="K866" i="43"/>
  <c r="L866" i="43" s="1"/>
  <c r="Q844" i="43"/>
  <c r="M844" i="43"/>
  <c r="K844" i="43"/>
  <c r="L844" i="43" s="1"/>
  <c r="Q843" i="43"/>
  <c r="M843" i="43"/>
  <c r="N843" i="43" s="1"/>
  <c r="K843" i="43"/>
  <c r="L843" i="43" s="1"/>
  <c r="Q842" i="43"/>
  <c r="M842" i="43"/>
  <c r="K842" i="43"/>
  <c r="L842" i="43" s="1"/>
  <c r="Q826" i="43"/>
  <c r="M826" i="43"/>
  <c r="N826" i="43" s="1"/>
  <c r="O826" i="43" s="1"/>
  <c r="K826" i="43"/>
  <c r="L826" i="43" s="1"/>
  <c r="Q825" i="43"/>
  <c r="M825" i="43"/>
  <c r="K825" i="43"/>
  <c r="L825" i="43" s="1"/>
  <c r="Q824" i="43"/>
  <c r="M824" i="43"/>
  <c r="K824" i="43"/>
  <c r="L824" i="43" s="1"/>
  <c r="Q804" i="43"/>
  <c r="M804" i="43"/>
  <c r="N804" i="43" s="1"/>
  <c r="K804" i="43"/>
  <c r="L804" i="43" s="1"/>
  <c r="Q803" i="43"/>
  <c r="M803" i="43"/>
  <c r="K803" i="43"/>
  <c r="L803" i="43" s="1"/>
  <c r="Q802" i="43"/>
  <c r="M802" i="43"/>
  <c r="K802" i="43"/>
  <c r="L802" i="43" s="1"/>
  <c r="Q801" i="43"/>
  <c r="M801" i="43"/>
  <c r="N801" i="43" s="1"/>
  <c r="O801" i="43" s="1"/>
  <c r="K801" i="43"/>
  <c r="L801" i="43" s="1"/>
  <c r="Q783" i="43"/>
  <c r="M783" i="43"/>
  <c r="N783" i="43" s="1"/>
  <c r="O783" i="43" s="1"/>
  <c r="K783" i="43"/>
  <c r="L783" i="43" s="1"/>
  <c r="Q782" i="43"/>
  <c r="M782" i="43"/>
  <c r="K782" i="43"/>
  <c r="L782" i="43" s="1"/>
  <c r="Q773" i="43"/>
  <c r="M773" i="43"/>
  <c r="K773" i="43"/>
  <c r="L773" i="43" s="1"/>
  <c r="Q772" i="43"/>
  <c r="M772" i="43"/>
  <c r="K772" i="43"/>
  <c r="L772" i="43" s="1"/>
  <c r="Q754" i="43"/>
  <c r="M754" i="43"/>
  <c r="K754" i="43"/>
  <c r="L754" i="43" s="1"/>
  <c r="Q753" i="43"/>
  <c r="M753" i="43"/>
  <c r="N753" i="43" s="1"/>
  <c r="O753" i="43" s="1"/>
  <c r="K753" i="43"/>
  <c r="L753" i="43" s="1"/>
  <c r="Q746" i="43"/>
  <c r="M746" i="43"/>
  <c r="N746" i="43" s="1"/>
  <c r="K746" i="43"/>
  <c r="L746" i="43" s="1"/>
  <c r="Q745" i="43"/>
  <c r="M745" i="43"/>
  <c r="K745" i="43"/>
  <c r="L745" i="43" s="1"/>
  <c r="Q742" i="43"/>
  <c r="M742" i="43"/>
  <c r="K742" i="43"/>
  <c r="L742" i="43" s="1"/>
  <c r="Q741" i="43"/>
  <c r="M741" i="43"/>
  <c r="N741" i="43" s="1"/>
  <c r="O741" i="43" s="1"/>
  <c r="K741" i="43"/>
  <c r="L741" i="43" s="1"/>
  <c r="Q732" i="43"/>
  <c r="M732" i="43"/>
  <c r="K732" i="43"/>
  <c r="L732" i="43" s="1"/>
  <c r="Q731" i="43"/>
  <c r="M731" i="43"/>
  <c r="N731" i="43" s="1"/>
  <c r="O731" i="43" s="1"/>
  <c r="K731" i="43"/>
  <c r="L731" i="43" s="1"/>
  <c r="Q727" i="43"/>
  <c r="M727" i="43"/>
  <c r="N727" i="43" s="1"/>
  <c r="K727" i="43"/>
  <c r="L727" i="43" s="1"/>
  <c r="Q719" i="43"/>
  <c r="M719" i="43"/>
  <c r="K719" i="43"/>
  <c r="L719" i="43" s="1"/>
  <c r="Q712" i="43"/>
  <c r="M712" i="43"/>
  <c r="K712" i="43"/>
  <c r="L712" i="43" s="1"/>
  <c r="M384" i="43"/>
  <c r="M383" i="43"/>
  <c r="M380" i="43"/>
  <c r="M379" i="43"/>
  <c r="M378" i="43"/>
  <c r="M377" i="43"/>
  <c r="M375" i="43"/>
  <c r="N375" i="43" s="1"/>
  <c r="O375" i="43" s="1"/>
  <c r="P375" i="43" s="1"/>
  <c r="M373" i="43"/>
  <c r="M372" i="43"/>
  <c r="M366" i="43"/>
  <c r="N366" i="43" s="1"/>
  <c r="O366" i="43" s="1"/>
  <c r="P366" i="43" s="1"/>
  <c r="M362" i="43"/>
  <c r="M315" i="43"/>
  <c r="M303" i="43"/>
  <c r="N303" i="43" s="1"/>
  <c r="O303" i="43" s="1"/>
  <c r="P303" i="43" s="1"/>
  <c r="Q697" i="43"/>
  <c r="K697" i="43"/>
  <c r="L697" i="43" s="1"/>
  <c r="Q689" i="43"/>
  <c r="K689" i="43"/>
  <c r="L689" i="43" s="1"/>
  <c r="Q677" i="43"/>
  <c r="M677" i="43"/>
  <c r="K677" i="43"/>
  <c r="L677" i="43" s="1"/>
  <c r="Q674" i="43"/>
  <c r="M674" i="43"/>
  <c r="N674" i="43" s="1"/>
  <c r="K674" i="43"/>
  <c r="L674" i="43" s="1"/>
  <c r="Q672" i="43"/>
  <c r="M672" i="43"/>
  <c r="N672" i="43" s="1"/>
  <c r="O672" i="43" s="1"/>
  <c r="P672" i="43" s="1"/>
  <c r="K672" i="43"/>
  <c r="L672" i="43" s="1"/>
  <c r="Q669" i="43"/>
  <c r="M669" i="43"/>
  <c r="K669" i="43"/>
  <c r="L669" i="43" s="1"/>
  <c r="Q666" i="43"/>
  <c r="M666" i="43"/>
  <c r="K666" i="43"/>
  <c r="L666" i="43" s="1"/>
  <c r="Q663" i="43"/>
  <c r="K663" i="43"/>
  <c r="L663" i="43" s="1"/>
  <c r="Q661" i="43"/>
  <c r="K661" i="43"/>
  <c r="L661" i="43" s="1"/>
  <c r="Q589" i="43"/>
  <c r="M589" i="43"/>
  <c r="K589" i="43"/>
  <c r="L589" i="43" s="1"/>
  <c r="Q575" i="43"/>
  <c r="K575" i="43"/>
  <c r="L575" i="43" s="1"/>
  <c r="Q554" i="43"/>
  <c r="M554" i="43"/>
  <c r="N554" i="43" s="1"/>
  <c r="K554" i="43"/>
  <c r="L554" i="43" s="1"/>
  <c r="Q551" i="43"/>
  <c r="M551" i="43"/>
  <c r="N551" i="43" s="1"/>
  <c r="O551" i="43" s="1"/>
  <c r="P551" i="43" s="1"/>
  <c r="K551" i="43"/>
  <c r="L551" i="43" s="1"/>
  <c r="Q546" i="43"/>
  <c r="M546" i="43"/>
  <c r="N546" i="43" s="1"/>
  <c r="K546" i="43"/>
  <c r="L546" i="43" s="1"/>
  <c r="Q543" i="43"/>
  <c r="M543" i="43"/>
  <c r="K543" i="43"/>
  <c r="L543" i="43" s="1"/>
  <c r="Q540" i="43"/>
  <c r="M540" i="43"/>
  <c r="N540" i="43" s="1"/>
  <c r="K540" i="43"/>
  <c r="L540" i="43" s="1"/>
  <c r="Q537" i="43"/>
  <c r="M537" i="43"/>
  <c r="K537" i="43"/>
  <c r="L537" i="43" s="1"/>
  <c r="Q535" i="43"/>
  <c r="M535" i="43"/>
  <c r="K535" i="43"/>
  <c r="L535" i="43" s="1"/>
  <c r="Q532" i="43"/>
  <c r="M532" i="43"/>
  <c r="K532" i="43"/>
  <c r="L532" i="43" s="1"/>
  <c r="Q530" i="43"/>
  <c r="M530" i="43"/>
  <c r="N530" i="43" s="1"/>
  <c r="K530" i="43"/>
  <c r="L530" i="43" s="1"/>
  <c r="Q526" i="43"/>
  <c r="M526" i="43"/>
  <c r="N526" i="43" s="1"/>
  <c r="O526" i="43" s="1"/>
  <c r="P526" i="43" s="1"/>
  <c r="K526" i="43"/>
  <c r="L526" i="43" s="1"/>
  <c r="Q524" i="43"/>
  <c r="K524" i="43"/>
  <c r="L524" i="43" s="1"/>
  <c r="Q520" i="43"/>
  <c r="M520" i="43"/>
  <c r="K520" i="43"/>
  <c r="L520" i="43" s="1"/>
  <c r="Q516" i="43"/>
  <c r="M516" i="43"/>
  <c r="K516" i="43"/>
  <c r="L516" i="43" s="1"/>
  <c r="Q514" i="43"/>
  <c r="M514" i="43"/>
  <c r="K514" i="43"/>
  <c r="L514" i="43" s="1"/>
  <c r="Q511" i="43"/>
  <c r="M511" i="43"/>
  <c r="K511" i="43"/>
  <c r="L511" i="43" s="1"/>
  <c r="Q508" i="43"/>
  <c r="M508" i="43"/>
  <c r="K508" i="43"/>
  <c r="L508" i="43" s="1"/>
  <c r="Q505" i="43"/>
  <c r="N505" i="43"/>
  <c r="K505" i="43"/>
  <c r="L505" i="43" s="1"/>
  <c r="Q503" i="43"/>
  <c r="M503" i="43"/>
  <c r="N503" i="43" s="1"/>
  <c r="O503" i="43" s="1"/>
  <c r="P503" i="43" s="1"/>
  <c r="K503" i="43"/>
  <c r="L503" i="43" s="1"/>
  <c r="Q500" i="43"/>
  <c r="M500" i="43"/>
  <c r="K500" i="43"/>
  <c r="L500" i="43" s="1"/>
  <c r="Q497" i="43"/>
  <c r="M497" i="43"/>
  <c r="K497" i="43"/>
  <c r="L497" i="43" s="1"/>
  <c r="Q493" i="43"/>
  <c r="M493" i="43"/>
  <c r="K493" i="43"/>
  <c r="L493" i="43" s="1"/>
  <c r="Q489" i="43"/>
  <c r="M489" i="43"/>
  <c r="K489" i="43"/>
  <c r="L489" i="43" s="1"/>
  <c r="Q485" i="43"/>
  <c r="M485" i="43"/>
  <c r="K485" i="43"/>
  <c r="L485" i="43" s="1"/>
  <c r="Q482" i="43"/>
  <c r="M482" i="43"/>
  <c r="K482" i="43"/>
  <c r="L482" i="43" s="1"/>
  <c r="Q479" i="43"/>
  <c r="M479" i="43"/>
  <c r="N479" i="43" s="1"/>
  <c r="K479" i="43"/>
  <c r="L479" i="43" s="1"/>
  <c r="Q475" i="43"/>
  <c r="M475" i="43"/>
  <c r="N475" i="43" s="1"/>
  <c r="O475" i="43" s="1"/>
  <c r="P475" i="43" s="1"/>
  <c r="K475" i="43"/>
  <c r="L475" i="43" s="1"/>
  <c r="Q471" i="43"/>
  <c r="M471" i="43"/>
  <c r="N471" i="43" s="1"/>
  <c r="K471" i="43"/>
  <c r="L471" i="43" s="1"/>
  <c r="Q468" i="43"/>
  <c r="M468" i="43"/>
  <c r="K468" i="43"/>
  <c r="L468" i="43" s="1"/>
  <c r="Q465" i="43"/>
  <c r="K465" i="43"/>
  <c r="L465" i="43" s="1"/>
  <c r="Q443" i="43"/>
  <c r="K443" i="43"/>
  <c r="L443" i="43" s="1"/>
  <c r="Q437" i="43"/>
  <c r="M437" i="43"/>
  <c r="K437" i="43"/>
  <c r="L437" i="43" s="1"/>
  <c r="Q434" i="43"/>
  <c r="M434" i="43"/>
  <c r="K434" i="43"/>
  <c r="L434" i="43" s="1"/>
  <c r="Q429" i="43"/>
  <c r="K429" i="43"/>
  <c r="L429" i="43" s="1"/>
  <c r="Q414" i="43"/>
  <c r="N414" i="43"/>
  <c r="O414" i="43" s="1"/>
  <c r="P414" i="43" s="1"/>
  <c r="K414" i="43"/>
  <c r="L414" i="43" s="1"/>
  <c r="Q409" i="43"/>
  <c r="M409" i="43"/>
  <c r="K409" i="43"/>
  <c r="L409" i="43" s="1"/>
  <c r="Q405" i="43"/>
  <c r="M405" i="43"/>
  <c r="K405" i="43"/>
  <c r="L405" i="43" s="1"/>
  <c r="Q403" i="43"/>
  <c r="M403" i="43"/>
  <c r="K403" i="43"/>
  <c r="L403" i="43" s="1"/>
  <c r="Q397" i="43"/>
  <c r="K397" i="43"/>
  <c r="L397" i="43" s="1"/>
  <c r="Q392" i="43"/>
  <c r="M392" i="43"/>
  <c r="K392" i="43"/>
  <c r="L392" i="43" s="1"/>
  <c r="Q389" i="43"/>
  <c r="K389" i="43"/>
  <c r="L389" i="43" s="1"/>
  <c r="Q387" i="43"/>
  <c r="K387" i="43"/>
  <c r="L387" i="43" s="1"/>
  <c r="Q375" i="43"/>
  <c r="K375" i="43"/>
  <c r="L375" i="43" s="1"/>
  <c r="Q369" i="43"/>
  <c r="M369" i="43"/>
  <c r="N369" i="43" s="1"/>
  <c r="O369" i="43" s="1"/>
  <c r="P369" i="43" s="1"/>
  <c r="K369" i="43"/>
  <c r="L369" i="43" s="1"/>
  <c r="Q367" i="43"/>
  <c r="M367" i="43"/>
  <c r="K367" i="43"/>
  <c r="L367" i="43" s="1"/>
  <c r="Q365" i="43"/>
  <c r="M365" i="43"/>
  <c r="K365" i="43"/>
  <c r="L365" i="43" s="1"/>
  <c r="Q362" i="43"/>
  <c r="K362" i="43"/>
  <c r="L362" i="43" s="1"/>
  <c r="Q315" i="43"/>
  <c r="K315" i="43"/>
  <c r="L315" i="43" s="1"/>
  <c r="Q302" i="43"/>
  <c r="K302" i="43"/>
  <c r="L302" i="43" s="1"/>
  <c r="Q300" i="43"/>
  <c r="K300" i="43"/>
  <c r="L300" i="43" s="1"/>
  <c r="Q293" i="43"/>
  <c r="N293" i="43"/>
  <c r="O293" i="43" s="1"/>
  <c r="P293" i="43" s="1"/>
  <c r="K293" i="43"/>
  <c r="L293" i="43" s="1"/>
  <c r="Q290" i="43"/>
  <c r="K290" i="43"/>
  <c r="L290" i="43" s="1"/>
  <c r="Q287" i="43"/>
  <c r="K287" i="43"/>
  <c r="L287" i="43" s="1"/>
  <c r="M304" i="43"/>
  <c r="M306" i="43"/>
  <c r="M309" i="43"/>
  <c r="M311" i="43"/>
  <c r="M314" i="43"/>
  <c r="M318" i="43"/>
  <c r="M321" i="43"/>
  <c r="M324" i="43"/>
  <c r="M327" i="43"/>
  <c r="M330" i="43"/>
  <c r="M333" i="43"/>
  <c r="M336" i="43"/>
  <c r="M339" i="43"/>
  <c r="M342" i="43"/>
  <c r="M344" i="43"/>
  <c r="M347" i="43"/>
  <c r="M350" i="43"/>
  <c r="M353" i="43"/>
  <c r="M356" i="43"/>
  <c r="M359" i="43"/>
  <c r="M374" i="43"/>
  <c r="M381" i="43"/>
  <c r="M385" i="43"/>
  <c r="M394" i="43"/>
  <c r="M396" i="43"/>
  <c r="M398" i="43"/>
  <c r="M400" i="43"/>
  <c r="M407" i="43"/>
  <c r="M412" i="43"/>
  <c r="M418" i="43"/>
  <c r="M420" i="43"/>
  <c r="M423" i="43"/>
  <c r="M427" i="43"/>
  <c r="M428" i="43"/>
  <c r="M442" i="43"/>
  <c r="M556" i="43"/>
  <c r="M568" i="43"/>
  <c r="M569" i="43"/>
  <c r="M572" i="43"/>
  <c r="M574" i="43"/>
  <c r="M578" i="43"/>
  <c r="M581" i="43"/>
  <c r="M584" i="43"/>
  <c r="M593" i="43"/>
  <c r="M596" i="43"/>
  <c r="M599" i="43"/>
  <c r="M602" i="43"/>
  <c r="M605" i="43"/>
  <c r="M608" i="43"/>
  <c r="M611" i="43"/>
  <c r="M625" i="43"/>
  <c r="M629" i="43"/>
  <c r="M633" i="43"/>
  <c r="M635" i="43"/>
  <c r="M637" i="43"/>
  <c r="M642" i="43"/>
  <c r="M654" i="43"/>
  <c r="M655" i="43"/>
  <c r="M657" i="43"/>
  <c r="M659" i="43"/>
  <c r="M691" i="43"/>
  <c r="M694" i="43"/>
  <c r="M696" i="43"/>
  <c r="M709" i="43"/>
  <c r="N472" i="43"/>
  <c r="O472" i="43" s="1"/>
  <c r="P472" i="43" s="1"/>
  <c r="N521" i="43"/>
  <c r="M619" i="43"/>
  <c r="M421" i="43"/>
  <c r="M424" i="43"/>
  <c r="N424" i="43" s="1"/>
  <c r="O424" i="43" s="1"/>
  <c r="P424" i="43" s="1"/>
  <c r="M579" i="43"/>
  <c r="N579" i="43" s="1"/>
  <c r="O579" i="43" s="1"/>
  <c r="P579" i="43" s="1"/>
  <c r="M617" i="43"/>
  <c r="N617" i="43" s="1"/>
  <c r="O617" i="43" s="1"/>
  <c r="P617" i="43" s="1"/>
  <c r="M620" i="43"/>
  <c r="M693" i="43"/>
  <c r="N693" i="43" s="1"/>
  <c r="O693" i="43" s="1"/>
  <c r="P693" i="43" s="1"/>
  <c r="M430" i="43"/>
  <c r="M432" i="43"/>
  <c r="M438" i="43"/>
  <c r="N438" i="43" s="1"/>
  <c r="O438" i="43" s="1"/>
  <c r="P438" i="43" s="1"/>
  <c r="M440" i="43"/>
  <c r="M444" i="43"/>
  <c r="N477" i="43"/>
  <c r="N495" i="43"/>
  <c r="O495" i="43" s="1"/>
  <c r="P495" i="43" s="1"/>
  <c r="N504" i="43"/>
  <c r="O504" i="43" s="1"/>
  <c r="P504" i="43" s="1"/>
  <c r="N507" i="43"/>
  <c r="O507" i="43" s="1"/>
  <c r="P507" i="43" s="1"/>
  <c r="M525" i="43"/>
  <c r="N528" i="43"/>
  <c r="O528" i="43" s="1"/>
  <c r="P528" i="43" s="1"/>
  <c r="M549" i="43"/>
  <c r="N555" i="43"/>
  <c r="O555" i="43" s="1"/>
  <c r="P555" i="43" s="1"/>
  <c r="N558" i="43"/>
  <c r="O558" i="43" s="1"/>
  <c r="P558" i="43" s="1"/>
  <c r="M591" i="43"/>
  <c r="N591" i="43" s="1"/>
  <c r="O591" i="43" s="1"/>
  <c r="P591" i="43" s="1"/>
  <c r="M594" i="43"/>
  <c r="M597" i="43"/>
  <c r="M600" i="43"/>
  <c r="M603" i="43"/>
  <c r="N603" i="43" s="1"/>
  <c r="O603" i="43" s="1"/>
  <c r="P603" i="43" s="1"/>
  <c r="M606" i="43"/>
  <c r="N606" i="43" s="1"/>
  <c r="O606" i="43" s="1"/>
  <c r="P606" i="43" s="1"/>
  <c r="M609" i="43"/>
  <c r="N609" i="43" s="1"/>
  <c r="O609" i="43" s="1"/>
  <c r="P609" i="43" s="1"/>
  <c r="M612" i="43"/>
  <c r="N612" i="43" s="1"/>
  <c r="O612" i="43" s="1"/>
  <c r="P612" i="43" s="1"/>
  <c r="M307" i="43"/>
  <c r="N307" i="43" s="1"/>
  <c r="O307" i="43" s="1"/>
  <c r="P307" i="43" s="1"/>
  <c r="M316" i="43"/>
  <c r="M319" i="43"/>
  <c r="M322" i="43"/>
  <c r="N322" i="43" s="1"/>
  <c r="M325" i="43"/>
  <c r="M328" i="43"/>
  <c r="N328" i="43" s="1"/>
  <c r="O328" i="43" s="1"/>
  <c r="P328" i="43" s="1"/>
  <c r="M331" i="43"/>
  <c r="N331" i="43" s="1"/>
  <c r="O331" i="43" s="1"/>
  <c r="P331" i="43" s="1"/>
  <c r="M334" i="43"/>
  <c r="M337" i="43"/>
  <c r="N337" i="43" s="1"/>
  <c r="O337" i="43" s="1"/>
  <c r="P337" i="43" s="1"/>
  <c r="M340" i="43"/>
  <c r="M345" i="43"/>
  <c r="M348" i="43"/>
  <c r="N348" i="43" s="1"/>
  <c r="M351" i="43"/>
  <c r="M354" i="43"/>
  <c r="N354" i="43" s="1"/>
  <c r="O354" i="43" s="1"/>
  <c r="P354" i="43" s="1"/>
  <c r="M357" i="43"/>
  <c r="N357" i="43" s="1"/>
  <c r="O357" i="43" s="1"/>
  <c r="P357" i="43" s="1"/>
  <c r="M360" i="43"/>
  <c r="N360" i="43" s="1"/>
  <c r="O360" i="43" s="1"/>
  <c r="P360" i="43" s="1"/>
  <c r="M447" i="43"/>
  <c r="N447" i="43" s="1"/>
  <c r="O447" i="43" s="1"/>
  <c r="P447" i="43" s="1"/>
  <c r="M449" i="43"/>
  <c r="M451" i="43"/>
  <c r="M453" i="43"/>
  <c r="M455" i="43"/>
  <c r="M457" i="43"/>
  <c r="N457" i="43" s="1"/>
  <c r="O457" i="43" s="1"/>
  <c r="P457" i="43" s="1"/>
  <c r="M459" i="43"/>
  <c r="N459" i="43" s="1"/>
  <c r="O459" i="43" s="1"/>
  <c r="P459" i="43" s="1"/>
  <c r="M582" i="43"/>
  <c r="N582" i="43" s="1"/>
  <c r="O582" i="43" s="1"/>
  <c r="P582" i="43" s="1"/>
  <c r="M585" i="43"/>
  <c r="N585" i="43" s="1"/>
  <c r="O585" i="43" s="1"/>
  <c r="P585" i="43" s="1"/>
  <c r="M587" i="43"/>
  <c r="N288" i="43"/>
  <c r="N291" i="43"/>
  <c r="O291" i="43" s="1"/>
  <c r="P291" i="43" s="1"/>
  <c r="M295" i="43"/>
  <c r="M301" i="43"/>
  <c r="M305" i="43"/>
  <c r="M308" i="43"/>
  <c r="N308" i="43" s="1"/>
  <c r="O308" i="43" s="1"/>
  <c r="P308" i="43" s="1"/>
  <c r="M310" i="43"/>
  <c r="N310" i="43" s="1"/>
  <c r="O310" i="43" s="1"/>
  <c r="P310" i="43" s="1"/>
  <c r="M312" i="43"/>
  <c r="M313" i="43"/>
  <c r="M317" i="43"/>
  <c r="M320" i="43"/>
  <c r="M323" i="43"/>
  <c r="N323" i="43" s="1"/>
  <c r="O323" i="43" s="1"/>
  <c r="P323" i="43" s="1"/>
  <c r="M326" i="43"/>
  <c r="M329" i="43"/>
  <c r="M332" i="43"/>
  <c r="N332" i="43" s="1"/>
  <c r="O332" i="43" s="1"/>
  <c r="P332" i="43" s="1"/>
  <c r="M335" i="43"/>
  <c r="M338" i="43"/>
  <c r="N338" i="43" s="1"/>
  <c r="O338" i="43" s="1"/>
  <c r="P338" i="43" s="1"/>
  <c r="M341" i="43"/>
  <c r="M343" i="43"/>
  <c r="N343" i="43" s="1"/>
  <c r="M346" i="43"/>
  <c r="N346" i="43" s="1"/>
  <c r="O346" i="43" s="1"/>
  <c r="P346" i="43" s="1"/>
  <c r="M349" i="43"/>
  <c r="M352" i="43"/>
  <c r="N352" i="43" s="1"/>
  <c r="O352" i="43" s="1"/>
  <c r="P352" i="43" s="1"/>
  <c r="M355" i="43"/>
  <c r="M358" i="43"/>
  <c r="M361" i="43"/>
  <c r="M363" i="43"/>
  <c r="M364" i="43"/>
  <c r="N364" i="43" s="1"/>
  <c r="M368" i="43"/>
  <c r="M370" i="43"/>
  <c r="M371" i="43"/>
  <c r="N371" i="43" s="1"/>
  <c r="O371" i="43" s="1"/>
  <c r="P371" i="43" s="1"/>
  <c r="M376" i="43"/>
  <c r="M382" i="43"/>
  <c r="N382" i="43" s="1"/>
  <c r="O382" i="43" s="1"/>
  <c r="P382" i="43" s="1"/>
  <c r="M386" i="43"/>
  <c r="M388" i="43"/>
  <c r="M391" i="43"/>
  <c r="N391" i="43" s="1"/>
  <c r="M393" i="43"/>
  <c r="M395" i="43"/>
  <c r="M399" i="43"/>
  <c r="N399" i="43" s="1"/>
  <c r="O399" i="43" s="1"/>
  <c r="P399" i="43" s="1"/>
  <c r="M401" i="43"/>
  <c r="M413" i="43"/>
  <c r="N413" i="43" s="1"/>
  <c r="M415" i="43"/>
  <c r="M416" i="43"/>
  <c r="M419" i="43"/>
  <c r="M422" i="43"/>
  <c r="M425" i="43"/>
  <c r="N425" i="43" s="1"/>
  <c r="O425" i="43" s="1"/>
  <c r="P425" i="43" s="1"/>
  <c r="M426" i="43"/>
  <c r="M431" i="43"/>
  <c r="M433" i="43"/>
  <c r="M439" i="43"/>
  <c r="M441" i="43"/>
  <c r="M445" i="43"/>
  <c r="M446" i="43"/>
  <c r="N446" i="43" s="1"/>
  <c r="O446" i="43" s="1"/>
  <c r="P446" i="43" s="1"/>
  <c r="M448" i="43"/>
  <c r="M450" i="43"/>
  <c r="N450" i="43" s="1"/>
  <c r="M452" i="43"/>
  <c r="M454" i="43"/>
  <c r="N454" i="43" s="1"/>
  <c r="O454" i="43" s="1"/>
  <c r="P454" i="43" s="1"/>
  <c r="M456" i="43"/>
  <c r="M458" i="43"/>
  <c r="M460" i="43"/>
  <c r="N462" i="43"/>
  <c r="O462" i="43" s="1"/>
  <c r="P462" i="43" s="1"/>
  <c r="N562" i="43"/>
  <c r="M565" i="43"/>
  <c r="N565" i="43" s="1"/>
  <c r="O565" i="43" s="1"/>
  <c r="P565" i="43" s="1"/>
  <c r="M566" i="43"/>
  <c r="M567" i="43"/>
  <c r="M573" i="43"/>
  <c r="N573" i="43" s="1"/>
  <c r="O573" i="43" s="1"/>
  <c r="P573" i="43" s="1"/>
  <c r="M576" i="43"/>
  <c r="M577" i="43"/>
  <c r="N577" i="43" s="1"/>
  <c r="M580" i="43"/>
  <c r="M583" i="43"/>
  <c r="N583" i="43" s="1"/>
  <c r="O583" i="43" s="1"/>
  <c r="P583" i="43" s="1"/>
  <c r="M586" i="43"/>
  <c r="M588" i="43"/>
  <c r="N590" i="43"/>
  <c r="M592" i="43"/>
  <c r="N592" i="43" s="1"/>
  <c r="O592" i="43" s="1"/>
  <c r="P592" i="43" s="1"/>
  <c r="M595" i="43"/>
  <c r="M598" i="43"/>
  <c r="N598" i="43" s="1"/>
  <c r="M601" i="43"/>
  <c r="M604" i="43"/>
  <c r="N604" i="43" s="1"/>
  <c r="O604" i="43" s="1"/>
  <c r="P604" i="43" s="1"/>
  <c r="M607" i="43"/>
  <c r="M610" i="43"/>
  <c r="M613" i="43"/>
  <c r="N613" i="43" s="1"/>
  <c r="N615" i="43"/>
  <c r="O615" i="43" s="1"/>
  <c r="P615" i="43" s="1"/>
  <c r="M616" i="43"/>
  <c r="M618" i="43"/>
  <c r="N618" i="43" s="1"/>
  <c r="M621" i="43"/>
  <c r="M622" i="43"/>
  <c r="N622" i="43" s="1"/>
  <c r="O622" i="43" s="1"/>
  <c r="P622" i="43" s="1"/>
  <c r="M623" i="43"/>
  <c r="M624" i="43"/>
  <c r="M626" i="43"/>
  <c r="M627" i="43"/>
  <c r="N627" i="43" s="1"/>
  <c r="O627" i="43" s="1"/>
  <c r="P627" i="43" s="1"/>
  <c r="M628" i="43"/>
  <c r="M630" i="43"/>
  <c r="N630" i="43" s="1"/>
  <c r="M631" i="43"/>
  <c r="M632" i="43"/>
  <c r="N632" i="43" s="1"/>
  <c r="O632" i="43" s="1"/>
  <c r="P632" i="43" s="1"/>
  <c r="M634" i="43"/>
  <c r="M636" i="43"/>
  <c r="M638" i="43"/>
  <c r="N640" i="43"/>
  <c r="O640" i="43" s="1"/>
  <c r="P640" i="43" s="1"/>
  <c r="M641" i="43"/>
  <c r="M643" i="43"/>
  <c r="M644" i="43"/>
  <c r="M645" i="43"/>
  <c r="N645" i="43" s="1"/>
  <c r="O645" i="43" s="1"/>
  <c r="P645" i="43" s="1"/>
  <c r="M646" i="43"/>
  <c r="N646" i="43" s="1"/>
  <c r="M647" i="43"/>
  <c r="M648" i="43"/>
  <c r="N648" i="43" s="1"/>
  <c r="O648" i="43" s="1"/>
  <c r="P648" i="43" s="1"/>
  <c r="M649" i="43"/>
  <c r="N649" i="43" s="1"/>
  <c r="O649" i="43" s="1"/>
  <c r="P649" i="43" s="1"/>
  <c r="M650" i="43"/>
  <c r="M651" i="43"/>
  <c r="M652" i="43"/>
  <c r="N652" i="43" s="1"/>
  <c r="M653" i="43"/>
  <c r="N653" i="43" s="1"/>
  <c r="O653" i="43" s="1"/>
  <c r="P653" i="43" s="1"/>
  <c r="M656" i="43"/>
  <c r="N656" i="43" s="1"/>
  <c r="M658" i="43"/>
  <c r="M660" i="43"/>
  <c r="N660" i="43" s="1"/>
  <c r="M662" i="43"/>
  <c r="N662" i="43" s="1"/>
  <c r="O662" i="43" s="1"/>
  <c r="P662" i="43" s="1"/>
  <c r="M664" i="43"/>
  <c r="N673" i="43"/>
  <c r="O673" i="43" s="1"/>
  <c r="P673" i="43" s="1"/>
  <c r="M688" i="43"/>
  <c r="M690" i="43"/>
  <c r="M692" i="43"/>
  <c r="N692" i="43" s="1"/>
  <c r="O692" i="43" s="1"/>
  <c r="P692" i="43" s="1"/>
  <c r="M695" i="43"/>
  <c r="N695" i="43" s="1"/>
  <c r="O695" i="43" s="1"/>
  <c r="P695" i="43" s="1"/>
  <c r="M698" i="43"/>
  <c r="M699" i="43"/>
  <c r="N704" i="43"/>
  <c r="O704" i="43" s="1"/>
  <c r="P704" i="43" s="1"/>
  <c r="M705" i="43"/>
  <c r="M706" i="43"/>
  <c r="M707" i="43"/>
  <c r="Q708" i="43"/>
  <c r="M708" i="43"/>
  <c r="K708" i="43"/>
  <c r="L708" i="43" s="1"/>
  <c r="Q707" i="43"/>
  <c r="K707" i="43"/>
  <c r="L707" i="43" s="1"/>
  <c r="Q706" i="43"/>
  <c r="K706" i="43"/>
  <c r="L706" i="43" s="1"/>
  <c r="Q705" i="43"/>
  <c r="K705" i="43"/>
  <c r="L705" i="43" s="1"/>
  <c r="Q704" i="43"/>
  <c r="K704" i="43"/>
  <c r="L704" i="43" s="1"/>
  <c r="Q702" i="43"/>
  <c r="K702" i="43"/>
  <c r="L702" i="43" s="1"/>
  <c r="Q699" i="43"/>
  <c r="K699" i="43"/>
  <c r="L699" i="43" s="1"/>
  <c r="Q698" i="43"/>
  <c r="K698" i="43"/>
  <c r="L698" i="43" s="1"/>
  <c r="Q695" i="43"/>
  <c r="K695" i="43"/>
  <c r="L695" i="43" s="1"/>
  <c r="Q692" i="43"/>
  <c r="K692" i="43"/>
  <c r="L692" i="43" s="1"/>
  <c r="Q690" i="43"/>
  <c r="K690" i="43"/>
  <c r="L690" i="43" s="1"/>
  <c r="Q688" i="43"/>
  <c r="K688" i="43"/>
  <c r="L688" i="43" s="1"/>
  <c r="Q687" i="43"/>
  <c r="M687" i="43"/>
  <c r="K687" i="43"/>
  <c r="L687" i="43" s="1"/>
  <c r="Q686" i="43"/>
  <c r="M686" i="43"/>
  <c r="K686" i="43"/>
  <c r="L686" i="43" s="1"/>
  <c r="Q685" i="43"/>
  <c r="M685" i="43"/>
  <c r="K685" i="43"/>
  <c r="L685" i="43" s="1"/>
  <c r="Q678" i="43"/>
  <c r="K678" i="43"/>
  <c r="L678" i="43" s="1"/>
  <c r="Q675" i="43"/>
  <c r="K675" i="43"/>
  <c r="L675" i="43" s="1"/>
  <c r="Q673" i="43"/>
  <c r="K673" i="43"/>
  <c r="L673" i="43" s="1"/>
  <c r="Q670" i="43"/>
  <c r="K670" i="43"/>
  <c r="L670" i="43" s="1"/>
  <c r="Q667" i="43"/>
  <c r="K667" i="43"/>
  <c r="L667" i="43" s="1"/>
  <c r="Q664" i="43"/>
  <c r="K664" i="43"/>
  <c r="L664" i="43" s="1"/>
  <c r="Q662" i="43"/>
  <c r="K662" i="43"/>
  <c r="L662" i="43" s="1"/>
  <c r="Q660" i="43"/>
  <c r="K660" i="43"/>
  <c r="L660" i="43" s="1"/>
  <c r="Q658" i="43"/>
  <c r="K658" i="43"/>
  <c r="L658" i="43" s="1"/>
  <c r="Q656" i="43"/>
  <c r="K656" i="43"/>
  <c r="L656" i="43" s="1"/>
  <c r="Q653" i="43"/>
  <c r="K653" i="43"/>
  <c r="L653" i="43" s="1"/>
  <c r="Q652" i="43"/>
  <c r="K652" i="43"/>
  <c r="L652" i="43" s="1"/>
  <c r="Q651" i="43"/>
  <c r="K651" i="43"/>
  <c r="L651" i="43" s="1"/>
  <c r="Q650" i="43"/>
  <c r="K650" i="43"/>
  <c r="L650" i="43" s="1"/>
  <c r="Q649" i="43"/>
  <c r="K649" i="43"/>
  <c r="L649" i="43" s="1"/>
  <c r="Q648" i="43"/>
  <c r="K648" i="43"/>
  <c r="L648" i="43" s="1"/>
  <c r="Q647" i="43"/>
  <c r="K647" i="43"/>
  <c r="L647" i="43" s="1"/>
  <c r="Q646" i="43"/>
  <c r="K646" i="43"/>
  <c r="L646" i="43" s="1"/>
  <c r="Q645" i="43"/>
  <c r="K645" i="43"/>
  <c r="L645" i="43" s="1"/>
  <c r="Q644" i="43"/>
  <c r="K644" i="43"/>
  <c r="L644" i="43" s="1"/>
  <c r="Q643" i="43"/>
  <c r="K643" i="43"/>
  <c r="L643" i="43" s="1"/>
  <c r="Q641" i="43"/>
  <c r="K641" i="43"/>
  <c r="L641" i="43" s="1"/>
  <c r="Q640" i="43"/>
  <c r="K640" i="43"/>
  <c r="L640" i="43" s="1"/>
  <c r="Q638" i="43"/>
  <c r="K638" i="43"/>
  <c r="L638" i="43" s="1"/>
  <c r="Q636" i="43"/>
  <c r="K636" i="43"/>
  <c r="L636" i="43" s="1"/>
  <c r="Q634" i="43"/>
  <c r="K634" i="43"/>
  <c r="L634" i="43" s="1"/>
  <c r="Q632" i="43"/>
  <c r="K632" i="43"/>
  <c r="L632" i="43" s="1"/>
  <c r="Q631" i="43"/>
  <c r="K631" i="43"/>
  <c r="L631" i="43" s="1"/>
  <c r="Q630" i="43"/>
  <c r="K630" i="43"/>
  <c r="L630" i="43" s="1"/>
  <c r="Q628" i="43"/>
  <c r="K628" i="43"/>
  <c r="L628" i="43" s="1"/>
  <c r="Q627" i="43"/>
  <c r="K627" i="43"/>
  <c r="L627" i="43" s="1"/>
  <c r="Q626" i="43"/>
  <c r="K626" i="43"/>
  <c r="L626" i="43" s="1"/>
  <c r="Q624" i="43"/>
  <c r="K624" i="43"/>
  <c r="L624" i="43" s="1"/>
  <c r="Q623" i="43"/>
  <c r="K623" i="43"/>
  <c r="L623" i="43" s="1"/>
  <c r="Q622" i="43"/>
  <c r="K622" i="43"/>
  <c r="L622" i="43" s="1"/>
  <c r="Q621" i="43"/>
  <c r="K621" i="43"/>
  <c r="L621" i="43" s="1"/>
  <c r="Q618" i="43"/>
  <c r="K618" i="43"/>
  <c r="L618" i="43" s="1"/>
  <c r="Q616" i="43"/>
  <c r="K616" i="43"/>
  <c r="L616" i="43" s="1"/>
  <c r="Q615" i="43"/>
  <c r="K615" i="43"/>
  <c r="L615" i="43" s="1"/>
  <c r="Q613" i="43"/>
  <c r="K613" i="43"/>
  <c r="L613" i="43" s="1"/>
  <c r="Q610" i="43"/>
  <c r="K610" i="43"/>
  <c r="L610" i="43" s="1"/>
  <c r="Q607" i="43"/>
  <c r="K607" i="43"/>
  <c r="L607" i="43" s="1"/>
  <c r="Q604" i="43"/>
  <c r="K604" i="43"/>
  <c r="L604" i="43" s="1"/>
  <c r="Q601" i="43"/>
  <c r="K601" i="43"/>
  <c r="L601" i="43" s="1"/>
  <c r="Q598" i="43"/>
  <c r="K598" i="43"/>
  <c r="L598" i="43" s="1"/>
  <c r="Q595" i="43"/>
  <c r="K595" i="43"/>
  <c r="L595" i="43" s="1"/>
  <c r="Q592" i="43"/>
  <c r="K592" i="43"/>
  <c r="L592" i="43" s="1"/>
  <c r="Q590" i="43"/>
  <c r="K590" i="43"/>
  <c r="L590" i="43" s="1"/>
  <c r="Q588" i="43"/>
  <c r="K588" i="43"/>
  <c r="L588" i="43" s="1"/>
  <c r="Q586" i="43"/>
  <c r="K586" i="43"/>
  <c r="L586" i="43" s="1"/>
  <c r="Q583" i="43"/>
  <c r="K583" i="43"/>
  <c r="L583" i="43" s="1"/>
  <c r="Q580" i="43"/>
  <c r="K580" i="43"/>
  <c r="L580" i="43" s="1"/>
  <c r="Q577" i="43"/>
  <c r="K577" i="43"/>
  <c r="L577" i="43" s="1"/>
  <c r="Q576" i="43"/>
  <c r="K576" i="43"/>
  <c r="L576" i="43" s="1"/>
  <c r="Q573" i="43"/>
  <c r="K573" i="43"/>
  <c r="L573" i="43" s="1"/>
  <c r="Q571" i="43"/>
  <c r="K571" i="43"/>
  <c r="L571" i="43" s="1"/>
  <c r="Q567" i="43"/>
  <c r="K567" i="43"/>
  <c r="L567" i="43" s="1"/>
  <c r="Q566" i="43"/>
  <c r="K566" i="43"/>
  <c r="L566" i="43" s="1"/>
  <c r="Q565" i="43"/>
  <c r="K565" i="43"/>
  <c r="L565" i="43" s="1"/>
  <c r="Q564" i="43"/>
  <c r="K564" i="43"/>
  <c r="L564" i="43" s="1"/>
  <c r="Q562" i="43"/>
  <c r="K562" i="43"/>
  <c r="L562" i="43" s="1"/>
  <c r="Q560" i="43"/>
  <c r="K560" i="43"/>
  <c r="L560" i="43" s="1"/>
  <c r="Q462" i="43"/>
  <c r="K462" i="43"/>
  <c r="L462" i="43" s="1"/>
  <c r="Q460" i="43"/>
  <c r="K460" i="43"/>
  <c r="L460" i="43" s="1"/>
  <c r="Q458" i="43"/>
  <c r="K458" i="43"/>
  <c r="L458" i="43" s="1"/>
  <c r="Q456" i="43"/>
  <c r="K456" i="43"/>
  <c r="L456" i="43" s="1"/>
  <c r="Q454" i="43"/>
  <c r="K454" i="43"/>
  <c r="L454" i="43" s="1"/>
  <c r="Q452" i="43"/>
  <c r="K452" i="43"/>
  <c r="L452" i="43" s="1"/>
  <c r="Q450" i="43"/>
  <c r="K450" i="43"/>
  <c r="L450" i="43" s="1"/>
  <c r="Q448" i="43"/>
  <c r="K448" i="43"/>
  <c r="L448" i="43" s="1"/>
  <c r="Q446" i="43"/>
  <c r="K446" i="43"/>
  <c r="L446" i="43" s="1"/>
  <c r="Q445" i="43"/>
  <c r="K445" i="43"/>
  <c r="L445" i="43" s="1"/>
  <c r="Q441" i="43"/>
  <c r="K441" i="43"/>
  <c r="L441" i="43" s="1"/>
  <c r="Q439" i="43"/>
  <c r="K439" i="43"/>
  <c r="L439" i="43" s="1"/>
  <c r="Q436" i="43"/>
  <c r="K436" i="43"/>
  <c r="L436" i="43" s="1"/>
  <c r="Q433" i="43"/>
  <c r="K433" i="43"/>
  <c r="L433" i="43" s="1"/>
  <c r="Q431" i="43"/>
  <c r="K431" i="43"/>
  <c r="L431" i="43" s="1"/>
  <c r="Q426" i="43"/>
  <c r="K426" i="43"/>
  <c r="L426" i="43" s="1"/>
  <c r="Q425" i="43"/>
  <c r="K425" i="43"/>
  <c r="L425" i="43" s="1"/>
  <c r="Q422" i="43"/>
  <c r="K422" i="43"/>
  <c r="L422" i="43" s="1"/>
  <c r="Q419" i="43"/>
  <c r="K419" i="43"/>
  <c r="L419" i="43" s="1"/>
  <c r="Q417" i="43"/>
  <c r="K417" i="43"/>
  <c r="L417" i="43" s="1"/>
  <c r="Q416" i="43"/>
  <c r="K416" i="43"/>
  <c r="L416" i="43" s="1"/>
  <c r="Q415" i="43"/>
  <c r="K415" i="43"/>
  <c r="L415" i="43" s="1"/>
  <c r="Q413" i="43"/>
  <c r="K413" i="43"/>
  <c r="L413" i="43" s="1"/>
  <c r="Q411" i="43"/>
  <c r="K411" i="43"/>
  <c r="L411" i="43" s="1"/>
  <c r="Q410" i="43"/>
  <c r="K410" i="43"/>
  <c r="L410" i="43" s="1"/>
  <c r="Q406" i="43"/>
  <c r="K406" i="43"/>
  <c r="L406" i="43" s="1"/>
  <c r="Q404" i="43"/>
  <c r="K404" i="43"/>
  <c r="L404" i="43" s="1"/>
  <c r="K402" i="43"/>
  <c r="L402" i="43" s="1"/>
  <c r="Q401" i="43"/>
  <c r="K401" i="43"/>
  <c r="L401" i="43" s="1"/>
  <c r="Q399" i="43"/>
  <c r="K399" i="43"/>
  <c r="L399" i="43" s="1"/>
  <c r="Q395" i="43"/>
  <c r="K395" i="43"/>
  <c r="L395" i="43" s="1"/>
  <c r="Q393" i="43"/>
  <c r="K393" i="43"/>
  <c r="L393" i="43" s="1"/>
  <c r="Q391" i="43"/>
  <c r="K391" i="43"/>
  <c r="L391" i="43" s="1"/>
  <c r="Q390" i="43"/>
  <c r="K390" i="43"/>
  <c r="L390" i="43" s="1"/>
  <c r="Q388" i="43"/>
  <c r="K388" i="43"/>
  <c r="L388" i="43" s="1"/>
  <c r="Q386" i="43"/>
  <c r="K386" i="43"/>
  <c r="L386" i="43" s="1"/>
  <c r="Q384" i="43"/>
  <c r="K384" i="43"/>
  <c r="L384" i="43" s="1"/>
  <c r="Q382" i="43"/>
  <c r="K382" i="43"/>
  <c r="L382" i="43" s="1"/>
  <c r="Q380" i="43"/>
  <c r="K380" i="43"/>
  <c r="L380" i="43" s="1"/>
  <c r="Q378" i="43"/>
  <c r="K378" i="43"/>
  <c r="L378" i="43" s="1"/>
  <c r="Q376" i="43"/>
  <c r="K376" i="43"/>
  <c r="L376" i="43" s="1"/>
  <c r="Q373" i="43"/>
  <c r="K373" i="43"/>
  <c r="L373" i="43" s="1"/>
  <c r="Q371" i="43"/>
  <c r="K371" i="43"/>
  <c r="L371" i="43" s="1"/>
  <c r="Q370" i="43"/>
  <c r="K370" i="43"/>
  <c r="L370" i="43" s="1"/>
  <c r="Q368" i="43"/>
  <c r="K368" i="43"/>
  <c r="L368" i="43" s="1"/>
  <c r="Q366" i="43"/>
  <c r="K366" i="43"/>
  <c r="L366" i="43" s="1"/>
  <c r="Q364" i="43"/>
  <c r="K364" i="43"/>
  <c r="L364" i="43" s="1"/>
  <c r="Q363" i="43"/>
  <c r="K363" i="43"/>
  <c r="L363" i="43" s="1"/>
  <c r="Q361" i="43"/>
  <c r="K361" i="43"/>
  <c r="L361" i="43" s="1"/>
  <c r="Q358" i="43"/>
  <c r="K358" i="43"/>
  <c r="L358" i="43" s="1"/>
  <c r="Q355" i="43"/>
  <c r="K355" i="43"/>
  <c r="L355" i="43" s="1"/>
  <c r="Q352" i="43"/>
  <c r="K352" i="43"/>
  <c r="L352" i="43" s="1"/>
  <c r="Q349" i="43"/>
  <c r="K349" i="43"/>
  <c r="L349" i="43" s="1"/>
  <c r="Q346" i="43"/>
  <c r="K346" i="43"/>
  <c r="L346" i="43" s="1"/>
  <c r="Q343" i="43"/>
  <c r="K343" i="43"/>
  <c r="L343" i="43" s="1"/>
  <c r="Q341" i="43"/>
  <c r="K341" i="43"/>
  <c r="L341" i="43" s="1"/>
  <c r="Q338" i="43"/>
  <c r="K338" i="43"/>
  <c r="L338" i="43" s="1"/>
  <c r="Q335" i="43"/>
  <c r="K335" i="43"/>
  <c r="L335" i="43" s="1"/>
  <c r="Q332" i="43"/>
  <c r="K332" i="43"/>
  <c r="L332" i="43" s="1"/>
  <c r="Q329" i="43"/>
  <c r="K329" i="43"/>
  <c r="L329" i="43" s="1"/>
  <c r="Q326" i="43"/>
  <c r="K326" i="43"/>
  <c r="L326" i="43" s="1"/>
  <c r="Q323" i="43"/>
  <c r="K323" i="43"/>
  <c r="L323" i="43" s="1"/>
  <c r="Q320" i="43"/>
  <c r="K320" i="43"/>
  <c r="L320" i="43" s="1"/>
  <c r="Q317" i="43"/>
  <c r="K317" i="43"/>
  <c r="L317" i="43" s="1"/>
  <c r="Q313" i="43"/>
  <c r="K313" i="43"/>
  <c r="L313" i="43" s="1"/>
  <c r="Q312" i="43"/>
  <c r="K312" i="43"/>
  <c r="L312" i="43" s="1"/>
  <c r="Q310" i="43"/>
  <c r="K310" i="43"/>
  <c r="L310" i="43" s="1"/>
  <c r="Q308" i="43"/>
  <c r="K308" i="43"/>
  <c r="L308" i="43" s="1"/>
  <c r="Q305" i="43"/>
  <c r="K305" i="43"/>
  <c r="L305" i="43" s="1"/>
  <c r="Q303" i="43"/>
  <c r="K303" i="43"/>
  <c r="L303" i="43" s="1"/>
  <c r="Q301" i="43"/>
  <c r="K301" i="43"/>
  <c r="L301" i="43" s="1"/>
  <c r="Q295" i="43"/>
  <c r="K295" i="43"/>
  <c r="L295" i="43" s="1"/>
  <c r="Q294" i="43"/>
  <c r="K294" i="43"/>
  <c r="L294" i="43" s="1"/>
  <c r="Q291" i="43"/>
  <c r="K291" i="43"/>
  <c r="L291" i="43" s="1"/>
  <c r="Q288" i="43"/>
  <c r="K288" i="43"/>
  <c r="L288" i="43" s="1"/>
  <c r="Q587" i="43"/>
  <c r="K587" i="43"/>
  <c r="L587" i="43" s="1"/>
  <c r="Q585" i="43"/>
  <c r="K585" i="43"/>
  <c r="L585" i="43" s="1"/>
  <c r="Q582" i="43"/>
  <c r="K582" i="43"/>
  <c r="L582" i="43" s="1"/>
  <c r="Q459" i="43"/>
  <c r="K459" i="43"/>
  <c r="L459" i="43" s="1"/>
  <c r="Q457" i="43"/>
  <c r="K457" i="43"/>
  <c r="L457" i="43" s="1"/>
  <c r="Q455" i="43"/>
  <c r="K455" i="43"/>
  <c r="L455" i="43" s="1"/>
  <c r="Q453" i="43"/>
  <c r="K453" i="43"/>
  <c r="L453" i="43" s="1"/>
  <c r="Q451" i="43"/>
  <c r="K451" i="43"/>
  <c r="L451" i="43" s="1"/>
  <c r="Q449" i="43"/>
  <c r="K449" i="43"/>
  <c r="L449" i="43" s="1"/>
  <c r="Q447" i="43"/>
  <c r="K447" i="43"/>
  <c r="L447" i="43" s="1"/>
  <c r="Q360" i="43"/>
  <c r="K360" i="43"/>
  <c r="L360" i="43" s="1"/>
  <c r="Q357" i="43"/>
  <c r="K357" i="43"/>
  <c r="L357" i="43" s="1"/>
  <c r="Q354" i="43"/>
  <c r="K354" i="43"/>
  <c r="L354" i="43" s="1"/>
  <c r="Q351" i="43"/>
  <c r="K351" i="43"/>
  <c r="L351" i="43" s="1"/>
  <c r="Q348" i="43"/>
  <c r="K348" i="43"/>
  <c r="L348" i="43" s="1"/>
  <c r="Q345" i="43"/>
  <c r="K345" i="43"/>
  <c r="L345" i="43" s="1"/>
  <c r="Q340" i="43"/>
  <c r="K340" i="43"/>
  <c r="L340" i="43" s="1"/>
  <c r="Q337" i="43"/>
  <c r="K337" i="43"/>
  <c r="L337" i="43" s="1"/>
  <c r="Q334" i="43"/>
  <c r="K334" i="43"/>
  <c r="L334" i="43" s="1"/>
  <c r="Q331" i="43"/>
  <c r="K331" i="43"/>
  <c r="L331" i="43" s="1"/>
  <c r="Q328" i="43"/>
  <c r="K328" i="43"/>
  <c r="L328" i="43" s="1"/>
  <c r="Q325" i="43"/>
  <c r="K325" i="43"/>
  <c r="L325" i="43" s="1"/>
  <c r="Q322" i="43"/>
  <c r="K322" i="43"/>
  <c r="L322" i="43" s="1"/>
  <c r="Q319" i="43"/>
  <c r="K319" i="43"/>
  <c r="L319" i="43" s="1"/>
  <c r="Q316" i="43"/>
  <c r="K316" i="43"/>
  <c r="L316" i="43" s="1"/>
  <c r="Q307" i="43"/>
  <c r="K307" i="43"/>
  <c r="L307" i="43" s="1"/>
  <c r="Q614" i="43"/>
  <c r="K614" i="43"/>
  <c r="L614" i="43" s="1"/>
  <c r="Q612" i="43"/>
  <c r="K612" i="43"/>
  <c r="L612" i="43" s="1"/>
  <c r="Q609" i="43"/>
  <c r="K609" i="43"/>
  <c r="L609" i="43" s="1"/>
  <c r="Q606" i="43"/>
  <c r="K606" i="43"/>
  <c r="L606" i="43" s="1"/>
  <c r="Q603" i="43"/>
  <c r="K603" i="43"/>
  <c r="L603" i="43" s="1"/>
  <c r="Q600" i="43"/>
  <c r="K600" i="43"/>
  <c r="L600" i="43" s="1"/>
  <c r="Q597" i="43"/>
  <c r="K597" i="43"/>
  <c r="L597" i="43" s="1"/>
  <c r="Q594" i="43"/>
  <c r="K594" i="43"/>
  <c r="L594" i="43" s="1"/>
  <c r="Q591" i="43"/>
  <c r="K591" i="43"/>
  <c r="L591" i="43" s="1"/>
  <c r="Q558" i="43"/>
  <c r="K558" i="43"/>
  <c r="L558" i="43" s="1"/>
  <c r="Q557" i="43"/>
  <c r="K557" i="43"/>
  <c r="L557" i="43" s="1"/>
  <c r="Q555" i="43"/>
  <c r="K555" i="43"/>
  <c r="L555" i="43" s="1"/>
  <c r="Q552" i="43"/>
  <c r="K552" i="43"/>
  <c r="L552" i="43" s="1"/>
  <c r="Q549" i="43"/>
  <c r="K549" i="43"/>
  <c r="L549" i="43" s="1"/>
  <c r="Q548" i="43"/>
  <c r="K548" i="43"/>
  <c r="L548" i="43" s="1"/>
  <c r="Q544" i="43"/>
  <c r="K544" i="43"/>
  <c r="L544" i="43" s="1"/>
  <c r="Q541" i="43"/>
  <c r="K541" i="43"/>
  <c r="L541" i="43" s="1"/>
  <c r="Q539" i="43"/>
  <c r="K539" i="43"/>
  <c r="L539" i="43" s="1"/>
  <c r="Q534" i="43"/>
  <c r="K534" i="43"/>
  <c r="L534" i="43" s="1"/>
  <c r="Q531" i="43"/>
  <c r="K531" i="43"/>
  <c r="L531" i="43" s="1"/>
  <c r="Q528" i="43"/>
  <c r="K528" i="43"/>
  <c r="L528" i="43" s="1"/>
  <c r="Q525" i="43"/>
  <c r="K525" i="43"/>
  <c r="L525" i="43" s="1"/>
  <c r="Q522" i="43"/>
  <c r="K522" i="43"/>
  <c r="L522" i="43" s="1"/>
  <c r="Q518" i="43"/>
  <c r="K518" i="43"/>
  <c r="L518" i="43" s="1"/>
  <c r="Q515" i="43"/>
  <c r="K515" i="43"/>
  <c r="L515" i="43" s="1"/>
  <c r="Q512" i="43"/>
  <c r="K512" i="43"/>
  <c r="L512" i="43" s="1"/>
  <c r="Q509" i="43"/>
  <c r="K509" i="43"/>
  <c r="L509" i="43" s="1"/>
  <c r="Q507" i="43"/>
  <c r="K507" i="43"/>
  <c r="L507" i="43" s="1"/>
  <c r="Q504" i="43"/>
  <c r="K504" i="43"/>
  <c r="L504" i="43" s="1"/>
  <c r="Q501" i="43"/>
  <c r="K501" i="43"/>
  <c r="L501" i="43" s="1"/>
  <c r="Q498" i="43"/>
  <c r="K498" i="43"/>
  <c r="L498" i="43" s="1"/>
  <c r="Q495" i="43"/>
  <c r="K495" i="43"/>
  <c r="L495" i="43" s="1"/>
  <c r="Q491" i="43"/>
  <c r="K491" i="43"/>
  <c r="L491" i="43" s="1"/>
  <c r="Q487" i="43"/>
  <c r="K487" i="43"/>
  <c r="L487" i="43" s="1"/>
  <c r="Q483" i="43"/>
  <c r="K483" i="43"/>
  <c r="L483" i="43" s="1"/>
  <c r="Q480" i="43"/>
  <c r="K480" i="43"/>
  <c r="L480" i="43" s="1"/>
  <c r="Q477" i="43"/>
  <c r="K477" i="43"/>
  <c r="L477" i="43" s="1"/>
  <c r="Q473" i="43"/>
  <c r="K473" i="43"/>
  <c r="L473" i="43" s="1"/>
  <c r="Q469" i="43"/>
  <c r="K469" i="43"/>
  <c r="L469" i="43" s="1"/>
  <c r="Q466" i="43"/>
  <c r="K466" i="43"/>
  <c r="L466" i="43" s="1"/>
  <c r="Q463" i="43"/>
  <c r="K463" i="43"/>
  <c r="L463" i="43" s="1"/>
  <c r="Q444" i="43"/>
  <c r="K444" i="43"/>
  <c r="L444" i="43" s="1"/>
  <c r="Q440" i="43"/>
  <c r="K440" i="43"/>
  <c r="L440" i="43" s="1"/>
  <c r="Q438" i="43"/>
  <c r="K438" i="43"/>
  <c r="L438" i="43" s="1"/>
  <c r="Q435" i="43"/>
  <c r="K435" i="43"/>
  <c r="L435" i="43" s="1"/>
  <c r="Q432" i="43"/>
  <c r="K432" i="43"/>
  <c r="L432" i="43" s="1"/>
  <c r="Q430" i="43"/>
  <c r="K430" i="43"/>
  <c r="L430" i="43" s="1"/>
  <c r="Q703" i="43"/>
  <c r="K703" i="43"/>
  <c r="L703" i="43" s="1"/>
  <c r="Q701" i="43"/>
  <c r="K701" i="43"/>
  <c r="L701" i="43" s="1"/>
  <c r="Q693" i="43"/>
  <c r="K693" i="43"/>
  <c r="L693" i="43" s="1"/>
  <c r="Q620" i="43"/>
  <c r="K620" i="43"/>
  <c r="L620" i="43" s="1"/>
  <c r="Q617" i="43"/>
  <c r="K617" i="43"/>
  <c r="L617" i="43" s="1"/>
  <c r="Q579" i="43"/>
  <c r="K579" i="43"/>
  <c r="L579" i="43" s="1"/>
  <c r="Q461" i="43"/>
  <c r="K461" i="43"/>
  <c r="L461" i="43" s="1"/>
  <c r="Q424" i="43"/>
  <c r="K424" i="43"/>
  <c r="L424" i="43" s="1"/>
  <c r="Q421" i="43"/>
  <c r="K421" i="43"/>
  <c r="L421" i="43" s="1"/>
  <c r="Q684" i="43"/>
  <c r="M684" i="43"/>
  <c r="K684" i="43"/>
  <c r="L684" i="43" s="1"/>
  <c r="Q683" i="43"/>
  <c r="M683" i="43"/>
  <c r="N683" i="43" s="1"/>
  <c r="O683" i="43" s="1"/>
  <c r="K683" i="43"/>
  <c r="L683" i="43" s="1"/>
  <c r="Q682" i="43"/>
  <c r="M682" i="43"/>
  <c r="K682" i="43"/>
  <c r="L682" i="43" s="1"/>
  <c r="Q619" i="43"/>
  <c r="K619" i="43"/>
  <c r="L619" i="43" s="1"/>
  <c r="Q547" i="43"/>
  <c r="K547" i="43"/>
  <c r="L547" i="43" s="1"/>
  <c r="Q538" i="43"/>
  <c r="K538" i="43"/>
  <c r="L538" i="43" s="1"/>
  <c r="Q533" i="43"/>
  <c r="K533" i="43"/>
  <c r="L533" i="43" s="1"/>
  <c r="Q527" i="43"/>
  <c r="K527" i="43"/>
  <c r="L527" i="43" s="1"/>
  <c r="Q521" i="43"/>
  <c r="K521" i="43"/>
  <c r="L521" i="43" s="1"/>
  <c r="Q517" i="43"/>
  <c r="K517" i="43"/>
  <c r="L517" i="43" s="1"/>
  <c r="Q506" i="43"/>
  <c r="K506" i="43"/>
  <c r="L506" i="43" s="1"/>
  <c r="Q494" i="43"/>
  <c r="K494" i="43"/>
  <c r="L494" i="43" s="1"/>
  <c r="Q490" i="43"/>
  <c r="K490" i="43"/>
  <c r="L490" i="43" s="1"/>
  <c r="Q486" i="43"/>
  <c r="K486" i="43"/>
  <c r="L486" i="43" s="1"/>
  <c r="Q476" i="43"/>
  <c r="K476" i="43"/>
  <c r="L476" i="43" s="1"/>
  <c r="Q472" i="43"/>
  <c r="K472" i="43"/>
  <c r="L472" i="43" s="1"/>
  <c r="Q299" i="43"/>
  <c r="M299" i="43"/>
  <c r="N299" i="43" s="1"/>
  <c r="O299" i="43" s="1"/>
  <c r="K299" i="43"/>
  <c r="L299" i="43" s="1"/>
  <c r="Q298" i="43"/>
  <c r="M298" i="43"/>
  <c r="N298" i="43" s="1"/>
  <c r="O298" i="43" s="1"/>
  <c r="K298" i="43"/>
  <c r="L298" i="43" s="1"/>
  <c r="K284" i="43"/>
  <c r="L284" i="43" s="1"/>
  <c r="M284" i="43"/>
  <c r="N284" i="43" s="1"/>
  <c r="Q284" i="43"/>
  <c r="Q281" i="43"/>
  <c r="M281" i="43"/>
  <c r="N281" i="43" s="1"/>
  <c r="O281" i="43" s="1"/>
  <c r="K281" i="43"/>
  <c r="L281" i="43" s="1"/>
  <c r="Q280" i="43"/>
  <c r="M280" i="43"/>
  <c r="K280" i="43"/>
  <c r="L280" i="43" s="1"/>
  <c r="Q271" i="43"/>
  <c r="M271" i="43"/>
  <c r="N271" i="43" s="1"/>
  <c r="O271" i="43" s="1"/>
  <c r="K271" i="43"/>
  <c r="L271" i="43" s="1"/>
  <c r="Q270" i="43"/>
  <c r="M270" i="43"/>
  <c r="K270" i="43"/>
  <c r="L270" i="43" s="1"/>
  <c r="Q259" i="43"/>
  <c r="M259" i="43"/>
  <c r="K259" i="43"/>
  <c r="L259" i="43" s="1"/>
  <c r="Q258" i="43"/>
  <c r="M258" i="43"/>
  <c r="K258" i="43"/>
  <c r="L258" i="43" s="1"/>
  <c r="Q279" i="43"/>
  <c r="M279" i="43"/>
  <c r="N279" i="43" s="1"/>
  <c r="O279" i="43" s="1"/>
  <c r="K279" i="43"/>
  <c r="L279" i="43" s="1"/>
  <c r="Q278" i="43"/>
  <c r="M278" i="43"/>
  <c r="N278" i="43" s="1"/>
  <c r="O278" i="43" s="1"/>
  <c r="K278" i="43"/>
  <c r="L278" i="43" s="1"/>
  <c r="Q257" i="43"/>
  <c r="M257" i="43"/>
  <c r="N257" i="43" s="1"/>
  <c r="K257" i="43"/>
  <c r="L257" i="43" s="1"/>
  <c r="Q256" i="43"/>
  <c r="M256" i="43"/>
  <c r="K256" i="43"/>
  <c r="L256" i="43" s="1"/>
  <c r="Q283" i="43"/>
  <c r="M283" i="43"/>
  <c r="K283" i="43"/>
  <c r="L283" i="43" s="1"/>
  <c r="Q277" i="43"/>
  <c r="M277" i="43"/>
  <c r="N277" i="43" s="1"/>
  <c r="O277" i="43" s="1"/>
  <c r="K277" i="43"/>
  <c r="L277" i="43" s="1"/>
  <c r="Q276" i="43"/>
  <c r="M276" i="43"/>
  <c r="N276" i="43" s="1"/>
  <c r="O276" i="43" s="1"/>
  <c r="K276" i="43"/>
  <c r="L276" i="43" s="1"/>
  <c r="Q255" i="43"/>
  <c r="M255" i="43"/>
  <c r="K255" i="43"/>
  <c r="L255" i="43" s="1"/>
  <c r="Q254" i="43"/>
  <c r="M254" i="43"/>
  <c r="N254" i="43" s="1"/>
  <c r="O254" i="43" s="1"/>
  <c r="K254" i="43"/>
  <c r="L254" i="43" s="1"/>
  <c r="Q275" i="43"/>
  <c r="M275" i="43"/>
  <c r="K275" i="43"/>
  <c r="L275" i="43" s="1"/>
  <c r="Q274" i="43"/>
  <c r="M274" i="43"/>
  <c r="N274" i="43" s="1"/>
  <c r="O274" i="43" s="1"/>
  <c r="K274" i="43"/>
  <c r="L274" i="43" s="1"/>
  <c r="Q269" i="43"/>
  <c r="M269" i="43"/>
  <c r="N269" i="43" s="1"/>
  <c r="K269" i="43"/>
  <c r="L269" i="43" s="1"/>
  <c r="Q268" i="43"/>
  <c r="M268" i="43"/>
  <c r="K268" i="43"/>
  <c r="L268" i="43" s="1"/>
  <c r="Q263" i="43"/>
  <c r="M263" i="43"/>
  <c r="K263" i="43"/>
  <c r="L263" i="43" s="1"/>
  <c r="Q262" i="43"/>
  <c r="M262" i="43"/>
  <c r="K262" i="43"/>
  <c r="L262" i="43" s="1"/>
  <c r="Q253" i="43"/>
  <c r="M253" i="43"/>
  <c r="N253" i="43" s="1"/>
  <c r="O253" i="43" s="1"/>
  <c r="K253" i="43"/>
  <c r="L253" i="43" s="1"/>
  <c r="Q252" i="43"/>
  <c r="M252" i="43"/>
  <c r="K252" i="43"/>
  <c r="L252" i="43" s="1"/>
  <c r="Q250" i="43"/>
  <c r="M250" i="43"/>
  <c r="K250" i="43"/>
  <c r="L250" i="43" s="1"/>
  <c r="Q249" i="43"/>
  <c r="M249" i="43"/>
  <c r="N249" i="43" s="1"/>
  <c r="O249" i="43" s="1"/>
  <c r="K249" i="43"/>
  <c r="L249" i="43" s="1"/>
  <c r="Q248" i="43"/>
  <c r="M248" i="43"/>
  <c r="K248" i="43"/>
  <c r="L248" i="43" s="1"/>
  <c r="Q247" i="43"/>
  <c r="M247" i="43"/>
  <c r="K247" i="43"/>
  <c r="L247" i="43" s="1"/>
  <c r="Q267" i="43"/>
  <c r="M267" i="43"/>
  <c r="K267" i="43"/>
  <c r="L267" i="43" s="1"/>
  <c r="Q266" i="43"/>
  <c r="M266" i="43"/>
  <c r="N266" i="43" s="1"/>
  <c r="O266" i="43" s="1"/>
  <c r="K266" i="43"/>
  <c r="L266" i="43" s="1"/>
  <c r="Q241" i="43"/>
  <c r="M241" i="43"/>
  <c r="K241" i="43"/>
  <c r="L241" i="43" s="1"/>
  <c r="Q240" i="43"/>
  <c r="M240" i="43"/>
  <c r="N240" i="43" s="1"/>
  <c r="O240" i="43" s="1"/>
  <c r="K240" i="43"/>
  <c r="L240" i="43" s="1"/>
  <c r="Q194" i="43"/>
  <c r="M194" i="43"/>
  <c r="N194" i="43" s="1"/>
  <c r="O194" i="43" s="1"/>
  <c r="P194" i="43" s="1"/>
  <c r="K194" i="43"/>
  <c r="L194" i="43" s="1"/>
  <c r="Q190" i="43"/>
  <c r="M190" i="43"/>
  <c r="K190" i="43"/>
  <c r="L190" i="43" s="1"/>
  <c r="Q189" i="43"/>
  <c r="M189" i="43"/>
  <c r="K189" i="43"/>
  <c r="L189" i="43" s="1"/>
  <c r="Q184" i="43"/>
  <c r="M184" i="43"/>
  <c r="N184" i="43" s="1"/>
  <c r="O184" i="43" s="1"/>
  <c r="K184" i="43"/>
  <c r="L184" i="43" s="1"/>
  <c r="Q183" i="43"/>
  <c r="M183" i="43"/>
  <c r="K183" i="43"/>
  <c r="L183" i="43" s="1"/>
  <c r="Q182" i="43"/>
  <c r="M182" i="43"/>
  <c r="N182" i="43" s="1"/>
  <c r="O182" i="43" s="1"/>
  <c r="K182" i="43"/>
  <c r="L182" i="43" s="1"/>
  <c r="Q175" i="43"/>
  <c r="M175" i="43"/>
  <c r="K175" i="43"/>
  <c r="L175" i="43" s="1"/>
  <c r="Q174" i="43"/>
  <c r="M174" i="43"/>
  <c r="N174" i="43" s="1"/>
  <c r="O174" i="43" s="1"/>
  <c r="K174" i="43"/>
  <c r="L174" i="43" s="1"/>
  <c r="Q173" i="43"/>
  <c r="M173" i="43"/>
  <c r="K173" i="43"/>
  <c r="L173" i="43" s="1"/>
  <c r="Q164" i="43"/>
  <c r="M164" i="43"/>
  <c r="K164" i="43"/>
  <c r="L164" i="43" s="1"/>
  <c r="Q163" i="43"/>
  <c r="M163" i="43"/>
  <c r="N163" i="43" s="1"/>
  <c r="O163" i="43" s="1"/>
  <c r="K163" i="43"/>
  <c r="L163" i="43" s="1"/>
  <c r="Q158" i="43"/>
  <c r="M158" i="43"/>
  <c r="K158" i="43"/>
  <c r="L158" i="43" s="1"/>
  <c r="Q157" i="43"/>
  <c r="M157" i="43"/>
  <c r="K157" i="43"/>
  <c r="L157" i="43" s="1"/>
  <c r="Q156" i="43"/>
  <c r="M156" i="43"/>
  <c r="K156" i="43"/>
  <c r="L156" i="43" s="1"/>
  <c r="Q245" i="43"/>
  <c r="M245" i="43"/>
  <c r="K245" i="43"/>
  <c r="L245" i="43" s="1"/>
  <c r="Q239" i="43"/>
  <c r="M239" i="43"/>
  <c r="N239" i="43" s="1"/>
  <c r="O239" i="43" s="1"/>
  <c r="K239" i="43"/>
  <c r="L239" i="43" s="1"/>
  <c r="Q238" i="43"/>
  <c r="M238" i="43"/>
  <c r="N238" i="43" s="1"/>
  <c r="O238" i="43" s="1"/>
  <c r="K238" i="43"/>
  <c r="L238" i="43" s="1"/>
  <c r="Q215" i="43"/>
  <c r="M215" i="43"/>
  <c r="K215" i="43"/>
  <c r="L215" i="43" s="1"/>
  <c r="Q208" i="43"/>
  <c r="M208" i="43"/>
  <c r="K208" i="43"/>
  <c r="L208" i="43" s="1"/>
  <c r="Q206" i="43"/>
  <c r="M206" i="43"/>
  <c r="K206" i="43"/>
  <c r="L206" i="43" s="1"/>
  <c r="Q205" i="43"/>
  <c r="M205" i="43"/>
  <c r="N205" i="43" s="1"/>
  <c r="K205" i="43"/>
  <c r="L205" i="43" s="1"/>
  <c r="Q204" i="43"/>
  <c r="M204" i="43"/>
  <c r="N204" i="43" s="1"/>
  <c r="O204" i="43" s="1"/>
  <c r="K204" i="43"/>
  <c r="L204" i="43" s="1"/>
  <c r="Q200" i="43"/>
  <c r="M200" i="43"/>
  <c r="N200" i="43" s="1"/>
  <c r="K200" i="43"/>
  <c r="L200" i="43" s="1"/>
  <c r="Q199" i="43"/>
  <c r="M199" i="43"/>
  <c r="K199" i="43"/>
  <c r="L199" i="43" s="1"/>
  <c r="Q193" i="43"/>
  <c r="M193" i="43"/>
  <c r="N193" i="43" s="1"/>
  <c r="O193" i="43" s="1"/>
  <c r="P193" i="43" s="1"/>
  <c r="K193" i="43"/>
  <c r="L193" i="43" s="1"/>
  <c r="Q188" i="43"/>
  <c r="M188" i="43"/>
  <c r="K188" i="43"/>
  <c r="L188" i="43" s="1"/>
  <c r="Q187" i="43"/>
  <c r="M187" i="43"/>
  <c r="K187" i="43"/>
  <c r="L187" i="43" s="1"/>
  <c r="Q181" i="43"/>
  <c r="M181" i="43"/>
  <c r="N181" i="43" s="1"/>
  <c r="O181" i="43" s="1"/>
  <c r="K181" i="43"/>
  <c r="L181" i="43" s="1"/>
  <c r="Q180" i="43"/>
  <c r="M180" i="43"/>
  <c r="K180" i="43"/>
  <c r="L180" i="43" s="1"/>
  <c r="Q179" i="43"/>
  <c r="M179" i="43"/>
  <c r="N179" i="43" s="1"/>
  <c r="O179" i="43" s="1"/>
  <c r="K179" i="43"/>
  <c r="L179" i="43" s="1"/>
  <c r="Q172" i="43"/>
  <c r="M172" i="43"/>
  <c r="K172" i="43"/>
  <c r="L172" i="43" s="1"/>
  <c r="Q171" i="43"/>
  <c r="M171" i="43"/>
  <c r="N171" i="43" s="1"/>
  <c r="O171" i="43" s="1"/>
  <c r="K171" i="43"/>
  <c r="L171" i="43" s="1"/>
  <c r="Q170" i="43"/>
  <c r="M170" i="43"/>
  <c r="N170" i="43" s="1"/>
  <c r="K170" i="43"/>
  <c r="L170" i="43" s="1"/>
  <c r="Q162" i="43"/>
  <c r="M162" i="43"/>
  <c r="K162" i="43"/>
  <c r="L162" i="43" s="1"/>
  <c r="Q161" i="43"/>
  <c r="M161" i="43"/>
  <c r="N161" i="43" s="1"/>
  <c r="O161" i="43" s="1"/>
  <c r="K161" i="43"/>
  <c r="L161" i="43" s="1"/>
  <c r="Q155" i="43"/>
  <c r="M155" i="43"/>
  <c r="K155" i="43"/>
  <c r="L155" i="43" s="1"/>
  <c r="Q154" i="43"/>
  <c r="M154" i="43"/>
  <c r="N154" i="43" s="1"/>
  <c r="O154" i="43" s="1"/>
  <c r="K154" i="43"/>
  <c r="L154" i="43" s="1"/>
  <c r="Q153" i="43"/>
  <c r="M153" i="43"/>
  <c r="N153" i="43" s="1"/>
  <c r="K153" i="43"/>
  <c r="L153" i="43" s="1"/>
  <c r="Q244" i="43"/>
  <c r="M244" i="43"/>
  <c r="K244" i="43"/>
  <c r="L244" i="43" s="1"/>
  <c r="Q237" i="43"/>
  <c r="M237" i="43"/>
  <c r="K237" i="43"/>
  <c r="L237" i="43" s="1"/>
  <c r="Q236" i="43"/>
  <c r="M236" i="43"/>
  <c r="N236" i="43" s="1"/>
  <c r="O236" i="43" s="1"/>
  <c r="K236" i="43"/>
  <c r="L236" i="43" s="1"/>
  <c r="Q214" i="43"/>
  <c r="M214" i="43"/>
  <c r="N214" i="43" s="1"/>
  <c r="O214" i="43" s="1"/>
  <c r="P214" i="43" s="1"/>
  <c r="K214" i="43"/>
  <c r="L214" i="43" s="1"/>
  <c r="Q211" i="43"/>
  <c r="M211" i="43"/>
  <c r="K211" i="43"/>
  <c r="L211" i="43" s="1"/>
  <c r="Q198" i="43"/>
  <c r="M198" i="43"/>
  <c r="K198" i="43"/>
  <c r="L198" i="43" s="1"/>
  <c r="Q197" i="43"/>
  <c r="M197" i="43"/>
  <c r="K197" i="43"/>
  <c r="L197" i="43" s="1"/>
  <c r="Q192" i="43"/>
  <c r="M192" i="43"/>
  <c r="N192" i="43" s="1"/>
  <c r="O192" i="43" s="1"/>
  <c r="P192" i="43" s="1"/>
  <c r="K192" i="43"/>
  <c r="L192" i="43" s="1"/>
  <c r="Q243" i="43"/>
  <c r="M243" i="43"/>
  <c r="K243" i="43"/>
  <c r="L243" i="43" s="1"/>
  <c r="Q235" i="43"/>
  <c r="M235" i="43"/>
  <c r="N235" i="43" s="1"/>
  <c r="O235" i="43" s="1"/>
  <c r="K235" i="43"/>
  <c r="L235" i="43" s="1"/>
  <c r="Q234" i="43"/>
  <c r="M234" i="43"/>
  <c r="N234" i="43" s="1"/>
  <c r="O234" i="43" s="1"/>
  <c r="K234" i="43"/>
  <c r="L234" i="43" s="1"/>
  <c r="Q221" i="43"/>
  <c r="M221" i="43"/>
  <c r="K221" i="43"/>
  <c r="L221" i="43" s="1"/>
  <c r="Q220" i="43"/>
  <c r="M220" i="43"/>
  <c r="K220" i="43"/>
  <c r="L220" i="43" s="1"/>
  <c r="Q213" i="43"/>
  <c r="M213" i="43"/>
  <c r="N213" i="43" s="1"/>
  <c r="O213" i="43" s="1"/>
  <c r="P213" i="43" s="1"/>
  <c r="K213" i="43"/>
  <c r="L213" i="43" s="1"/>
  <c r="Q210" i="43"/>
  <c r="M210" i="43"/>
  <c r="K210" i="43"/>
  <c r="L210" i="43" s="1"/>
  <c r="Q207" i="43"/>
  <c r="M207" i="43"/>
  <c r="K207" i="43"/>
  <c r="L207" i="43" s="1"/>
  <c r="Q203" i="43"/>
  <c r="M203" i="43"/>
  <c r="N203" i="43" s="1"/>
  <c r="O203" i="43" s="1"/>
  <c r="K203" i="43"/>
  <c r="L203" i="43" s="1"/>
  <c r="Q202" i="43"/>
  <c r="M202" i="43"/>
  <c r="K202" i="43"/>
  <c r="L202" i="43" s="1"/>
  <c r="Q201" i="43"/>
  <c r="M201" i="43"/>
  <c r="K201" i="43"/>
  <c r="L201" i="43" s="1"/>
  <c r="Q196" i="43"/>
  <c r="M196" i="43"/>
  <c r="K196" i="43"/>
  <c r="L196" i="43" s="1"/>
  <c r="Q195" i="43"/>
  <c r="M195" i="43"/>
  <c r="K195" i="43"/>
  <c r="L195" i="43" s="1"/>
  <c r="Q191" i="43"/>
  <c r="M191" i="43"/>
  <c r="K191" i="43"/>
  <c r="L191" i="43" s="1"/>
  <c r="Q186" i="43"/>
  <c r="M186" i="43"/>
  <c r="K186" i="43"/>
  <c r="L186" i="43" s="1"/>
  <c r="Q185" i="43"/>
  <c r="M185" i="43"/>
  <c r="K185" i="43"/>
  <c r="L185" i="43" s="1"/>
  <c r="Q178" i="43"/>
  <c r="M178" i="43"/>
  <c r="N178" i="43" s="1"/>
  <c r="O178" i="43" s="1"/>
  <c r="K178" i="43"/>
  <c r="L178" i="43" s="1"/>
  <c r="Q177" i="43"/>
  <c r="M177" i="43"/>
  <c r="K177" i="43"/>
  <c r="L177" i="43" s="1"/>
  <c r="Q176" i="43"/>
  <c r="M176" i="43"/>
  <c r="K176" i="43"/>
  <c r="L176" i="43" s="1"/>
  <c r="Q169" i="43"/>
  <c r="M169" i="43"/>
  <c r="K169" i="43"/>
  <c r="L169" i="43" s="1"/>
  <c r="Q168" i="43"/>
  <c r="M168" i="43"/>
  <c r="K168" i="43"/>
  <c r="L168" i="43" s="1"/>
  <c r="Q167" i="43"/>
  <c r="M167" i="43"/>
  <c r="N167" i="43" s="1"/>
  <c r="O167" i="43" s="1"/>
  <c r="K167" i="43"/>
  <c r="L167" i="43" s="1"/>
  <c r="Q166" i="43"/>
  <c r="M166" i="43"/>
  <c r="K166" i="43"/>
  <c r="L166" i="43" s="1"/>
  <c r="Q165" i="43"/>
  <c r="M165" i="43"/>
  <c r="K165" i="43"/>
  <c r="L165" i="43" s="1"/>
  <c r="Q160" i="43"/>
  <c r="M160" i="43"/>
  <c r="K160" i="43"/>
  <c r="L160" i="43" s="1"/>
  <c r="Q159" i="43"/>
  <c r="M159" i="43"/>
  <c r="K159" i="43"/>
  <c r="L159" i="43" s="1"/>
  <c r="Q152" i="43"/>
  <c r="M152" i="43"/>
  <c r="K152" i="43"/>
  <c r="L152" i="43" s="1"/>
  <c r="Q151" i="43"/>
  <c r="M151" i="43"/>
  <c r="K151" i="43"/>
  <c r="L151" i="43" s="1"/>
  <c r="Q150" i="43"/>
  <c r="M150" i="43"/>
  <c r="K150" i="43"/>
  <c r="L150" i="43" s="1"/>
  <c r="Q242" i="43"/>
  <c r="M242" i="43"/>
  <c r="K242" i="43"/>
  <c r="L242" i="43" s="1"/>
  <c r="Q233" i="43"/>
  <c r="M233" i="43"/>
  <c r="N233" i="43" s="1"/>
  <c r="O233" i="43" s="1"/>
  <c r="K233" i="43"/>
  <c r="L233" i="43" s="1"/>
  <c r="Q232" i="43"/>
  <c r="M232" i="43"/>
  <c r="N232" i="43" s="1"/>
  <c r="O232" i="43" s="1"/>
  <c r="K232" i="43"/>
  <c r="L232" i="43" s="1"/>
  <c r="Q229" i="43"/>
  <c r="M229" i="43"/>
  <c r="K229" i="43"/>
  <c r="L229" i="43" s="1"/>
  <c r="Q228" i="43"/>
  <c r="M228" i="43"/>
  <c r="N228" i="43" s="1"/>
  <c r="O228" i="43" s="1"/>
  <c r="K228" i="43"/>
  <c r="L228" i="43" s="1"/>
  <c r="Q225" i="43"/>
  <c r="M225" i="43"/>
  <c r="K225" i="43"/>
  <c r="L225" i="43" s="1"/>
  <c r="Q224" i="43"/>
  <c r="M224" i="43"/>
  <c r="N224" i="43" s="1"/>
  <c r="O224" i="43" s="1"/>
  <c r="K224" i="43"/>
  <c r="L224" i="43" s="1"/>
  <c r="Q219" i="43"/>
  <c r="M219" i="43"/>
  <c r="N219" i="43" s="1"/>
  <c r="O219" i="43" s="1"/>
  <c r="K219" i="43"/>
  <c r="L219" i="43" s="1"/>
  <c r="Q218" i="43"/>
  <c r="M218" i="43"/>
  <c r="N218" i="43" s="1"/>
  <c r="O218" i="43" s="1"/>
  <c r="K218" i="43"/>
  <c r="L218" i="43" s="1"/>
  <c r="Q149" i="43"/>
  <c r="M149" i="43"/>
  <c r="N149" i="43" s="1"/>
  <c r="O149" i="43" s="1"/>
  <c r="K149" i="43"/>
  <c r="L149" i="43" s="1"/>
  <c r="Q148" i="43"/>
  <c r="M148" i="43"/>
  <c r="K148" i="43"/>
  <c r="L148" i="43" s="1"/>
  <c r="Q147" i="43"/>
  <c r="M147" i="43"/>
  <c r="K147" i="43"/>
  <c r="L147" i="43" s="1"/>
  <c r="Q138" i="43"/>
  <c r="M138" i="43"/>
  <c r="K138" i="43"/>
  <c r="L138" i="43" s="1"/>
  <c r="Q133" i="43"/>
  <c r="M133" i="43"/>
  <c r="K133" i="43"/>
  <c r="L133" i="43" s="1"/>
  <c r="Q130" i="43"/>
  <c r="M130" i="43"/>
  <c r="K130" i="43"/>
  <c r="L130" i="43" s="1"/>
  <c r="Q126" i="43"/>
  <c r="M126" i="43"/>
  <c r="N126" i="43" s="1"/>
  <c r="O126" i="43" s="1"/>
  <c r="P126" i="43" s="1"/>
  <c r="K126" i="43"/>
  <c r="L126" i="43" s="1"/>
  <c r="K63" i="43"/>
  <c r="L63" i="43" s="1"/>
  <c r="M63" i="43"/>
  <c r="N63" i="43" s="1"/>
  <c r="Q63" i="43"/>
  <c r="K67" i="43"/>
  <c r="L67" i="43" s="1"/>
  <c r="M67" i="43"/>
  <c r="N67" i="43" s="1"/>
  <c r="Q67" i="43"/>
  <c r="K70" i="43"/>
  <c r="L70" i="43" s="1"/>
  <c r="M70" i="43"/>
  <c r="N70" i="43" s="1"/>
  <c r="Q70" i="43"/>
  <c r="K73" i="43"/>
  <c r="L73" i="43" s="1"/>
  <c r="M73" i="43"/>
  <c r="N73" i="43" s="1"/>
  <c r="Q73" i="43"/>
  <c r="K78" i="43"/>
  <c r="L78" i="43" s="1"/>
  <c r="M78" i="43"/>
  <c r="Q78" i="43"/>
  <c r="K107" i="43"/>
  <c r="L107" i="43" s="1"/>
  <c r="M107" i="43"/>
  <c r="N107" i="43" s="1"/>
  <c r="Q107" i="43"/>
  <c r="K108" i="43"/>
  <c r="L108" i="43" s="1"/>
  <c r="M108" i="43"/>
  <c r="N108" i="43" s="1"/>
  <c r="O108" i="43" s="1"/>
  <c r="Q108" i="43"/>
  <c r="K109" i="43"/>
  <c r="L109" i="43" s="1"/>
  <c r="M109" i="43"/>
  <c r="N109" i="43" s="1"/>
  <c r="O109" i="43" s="1"/>
  <c r="Q109" i="43"/>
  <c r="K110" i="43"/>
  <c r="L110" i="43" s="1"/>
  <c r="M110" i="43"/>
  <c r="N110" i="43" s="1"/>
  <c r="O110" i="43" s="1"/>
  <c r="Q110" i="43"/>
  <c r="K118" i="43"/>
  <c r="L118" i="43" s="1"/>
  <c r="M118" i="43"/>
  <c r="Q118" i="43"/>
  <c r="K125" i="43"/>
  <c r="L125" i="43" s="1"/>
  <c r="M125" i="43"/>
  <c r="N125" i="43" s="1"/>
  <c r="Q125" i="43"/>
  <c r="K128" i="43"/>
  <c r="L128" i="43" s="1"/>
  <c r="M128" i="43"/>
  <c r="N128" i="43" s="1"/>
  <c r="O128" i="43" s="1"/>
  <c r="P128" i="43" s="1"/>
  <c r="Q128" i="43"/>
  <c r="K137" i="43"/>
  <c r="L137" i="43" s="1"/>
  <c r="M137" i="43"/>
  <c r="N137" i="43" s="1"/>
  <c r="O137" i="43" s="1"/>
  <c r="P137" i="43" s="1"/>
  <c r="Q137" i="43"/>
  <c r="K143" i="43"/>
  <c r="L143" i="43" s="1"/>
  <c r="M143" i="43"/>
  <c r="N143" i="43" s="1"/>
  <c r="Q143" i="43"/>
  <c r="Q142" i="43"/>
  <c r="M142" i="43"/>
  <c r="K142" i="43"/>
  <c r="L142" i="43" s="1"/>
  <c r="Q136" i="43"/>
  <c r="M136" i="43"/>
  <c r="N136" i="43" s="1"/>
  <c r="O136" i="43" s="1"/>
  <c r="P136" i="43" s="1"/>
  <c r="K136" i="43"/>
  <c r="L136" i="43" s="1"/>
  <c r="Q132" i="43"/>
  <c r="M132" i="43"/>
  <c r="N132" i="43" s="1"/>
  <c r="O132" i="43" s="1"/>
  <c r="P132" i="43" s="1"/>
  <c r="K132" i="43"/>
  <c r="L132" i="43" s="1"/>
  <c r="Q127" i="43"/>
  <c r="M127" i="43"/>
  <c r="N127" i="43" s="1"/>
  <c r="O127" i="43" s="1"/>
  <c r="P127" i="43" s="1"/>
  <c r="K127" i="43"/>
  <c r="L127" i="43" s="1"/>
  <c r="Q124" i="43"/>
  <c r="M124" i="43"/>
  <c r="N124" i="43" s="1"/>
  <c r="O124" i="43" s="1"/>
  <c r="P124" i="43" s="1"/>
  <c r="K124" i="43"/>
  <c r="L124" i="43" s="1"/>
  <c r="Q117" i="43"/>
  <c r="M117" i="43"/>
  <c r="K117" i="43"/>
  <c r="L117" i="43" s="1"/>
  <c r="Q112" i="43"/>
  <c r="M112" i="43"/>
  <c r="N112" i="43" s="1"/>
  <c r="O112" i="43" s="1"/>
  <c r="P112" i="43" s="1"/>
  <c r="K112" i="43"/>
  <c r="L112" i="43" s="1"/>
  <c r="Q90" i="43"/>
  <c r="M90" i="43"/>
  <c r="K90" i="43"/>
  <c r="L90" i="43" s="1"/>
  <c r="Q89" i="43"/>
  <c r="M89" i="43"/>
  <c r="N89" i="43" s="1"/>
  <c r="K89" i="43"/>
  <c r="L89" i="43" s="1"/>
  <c r="Q88" i="43"/>
  <c r="M88" i="43"/>
  <c r="N88" i="43" s="1"/>
  <c r="O88" i="43" s="1"/>
  <c r="K88" i="43"/>
  <c r="L88" i="43" s="1"/>
  <c r="Q87" i="43"/>
  <c r="M87" i="43"/>
  <c r="K87" i="43"/>
  <c r="L87" i="43" s="1"/>
  <c r="Q77" i="43"/>
  <c r="M77" i="43"/>
  <c r="N77" i="43" s="1"/>
  <c r="O77" i="43" s="1"/>
  <c r="P77" i="43" s="1"/>
  <c r="K77" i="43"/>
  <c r="L77" i="43" s="1"/>
  <c r="Q72" i="43"/>
  <c r="M72" i="43"/>
  <c r="N72" i="43" s="1"/>
  <c r="K72" i="43"/>
  <c r="L72" i="43" s="1"/>
  <c r="Q62" i="43"/>
  <c r="M62" i="43"/>
  <c r="K62" i="43"/>
  <c r="L62" i="43" s="1"/>
  <c r="Q141" i="43"/>
  <c r="M141" i="43"/>
  <c r="K141" i="43"/>
  <c r="L141" i="43" s="1"/>
  <c r="Q123" i="43"/>
  <c r="M123" i="43"/>
  <c r="K123" i="43"/>
  <c r="L123" i="43" s="1"/>
  <c r="Q106" i="43"/>
  <c r="M106" i="43"/>
  <c r="N106" i="43" s="1"/>
  <c r="O106" i="43" s="1"/>
  <c r="K106" i="43"/>
  <c r="L106" i="43" s="1"/>
  <c r="Q105" i="43"/>
  <c r="M105" i="43"/>
  <c r="K105" i="43"/>
  <c r="L105" i="43" s="1"/>
  <c r="Q104" i="43"/>
  <c r="M104" i="43"/>
  <c r="N104" i="43" s="1"/>
  <c r="O104" i="43" s="1"/>
  <c r="K104" i="43"/>
  <c r="L104" i="43" s="1"/>
  <c r="Q103" i="43"/>
  <c r="M103" i="43"/>
  <c r="K103" i="43"/>
  <c r="L103" i="43" s="1"/>
  <c r="Q94" i="43"/>
  <c r="M94" i="43"/>
  <c r="N94" i="43" s="1"/>
  <c r="O94" i="43" s="1"/>
  <c r="K94" i="43"/>
  <c r="L94" i="43" s="1"/>
  <c r="Q93" i="43"/>
  <c r="M93" i="43"/>
  <c r="K93" i="43"/>
  <c r="L93" i="43" s="1"/>
  <c r="Q92" i="43"/>
  <c r="M92" i="43"/>
  <c r="N92" i="43" s="1"/>
  <c r="O92" i="43" s="1"/>
  <c r="K92" i="43"/>
  <c r="L92" i="43" s="1"/>
  <c r="Q91" i="43"/>
  <c r="M91" i="43"/>
  <c r="K91" i="43"/>
  <c r="L91" i="43" s="1"/>
  <c r="Q145" i="43"/>
  <c r="K145" i="43"/>
  <c r="L145" i="43" s="1"/>
  <c r="Q140" i="43"/>
  <c r="M140" i="43"/>
  <c r="K140" i="43"/>
  <c r="L140" i="43" s="1"/>
  <c r="Q135" i="43"/>
  <c r="M135" i="43"/>
  <c r="K135" i="43"/>
  <c r="L135" i="43" s="1"/>
  <c r="Q122" i="43"/>
  <c r="M122" i="43"/>
  <c r="N122" i="43" s="1"/>
  <c r="O122" i="43" s="1"/>
  <c r="P122" i="43" s="1"/>
  <c r="K122" i="43"/>
  <c r="L122" i="43" s="1"/>
  <c r="Q120" i="43"/>
  <c r="M120" i="43"/>
  <c r="N120" i="43" s="1"/>
  <c r="O120" i="43" s="1"/>
  <c r="P120" i="43" s="1"/>
  <c r="K120" i="43"/>
  <c r="L120" i="43" s="1"/>
  <c r="Q116" i="43"/>
  <c r="M116" i="43"/>
  <c r="K116" i="43"/>
  <c r="L116" i="43" s="1"/>
  <c r="Q111" i="43"/>
  <c r="M111" i="43"/>
  <c r="K111" i="43"/>
  <c r="L111" i="43" s="1"/>
  <c r="Q102" i="43"/>
  <c r="M102" i="43"/>
  <c r="K102" i="43"/>
  <c r="L102" i="43" s="1"/>
  <c r="Q101" i="43"/>
  <c r="M101" i="43"/>
  <c r="K101" i="43"/>
  <c r="L101" i="43" s="1"/>
  <c r="Q100" i="43"/>
  <c r="M100" i="43"/>
  <c r="N100" i="43" s="1"/>
  <c r="O100" i="43" s="1"/>
  <c r="K100" i="43"/>
  <c r="L100" i="43" s="1"/>
  <c r="Q99" i="43"/>
  <c r="M99" i="43"/>
  <c r="K99" i="43"/>
  <c r="L99" i="43" s="1"/>
  <c r="Q86" i="43"/>
  <c r="M86" i="43"/>
  <c r="N86" i="43" s="1"/>
  <c r="O86" i="43" s="1"/>
  <c r="K86" i="43"/>
  <c r="L86" i="43" s="1"/>
  <c r="Q85" i="43"/>
  <c r="M85" i="43"/>
  <c r="K85" i="43"/>
  <c r="L85" i="43" s="1"/>
  <c r="Q84" i="43"/>
  <c r="M84" i="43"/>
  <c r="N84" i="43" s="1"/>
  <c r="O84" i="43" s="1"/>
  <c r="K84" i="43"/>
  <c r="L84" i="43" s="1"/>
  <c r="Q83" i="43"/>
  <c r="M83" i="43"/>
  <c r="N83" i="43" s="1"/>
  <c r="O83" i="43" s="1"/>
  <c r="K83" i="43"/>
  <c r="L83" i="43" s="1"/>
  <c r="Q76" i="43"/>
  <c r="M76" i="43"/>
  <c r="K76" i="43"/>
  <c r="L76" i="43" s="1"/>
  <c r="Q71" i="43"/>
  <c r="M71" i="43"/>
  <c r="K71" i="43"/>
  <c r="L71" i="43" s="1"/>
  <c r="Q69" i="43"/>
  <c r="M69" i="43"/>
  <c r="N69" i="43" s="1"/>
  <c r="O69" i="43" s="1"/>
  <c r="P69" i="43" s="1"/>
  <c r="K69" i="43"/>
  <c r="L69" i="43" s="1"/>
  <c r="Q66" i="43"/>
  <c r="M66" i="43"/>
  <c r="N66" i="43" s="1"/>
  <c r="O66" i="43" s="1"/>
  <c r="P66" i="43" s="1"/>
  <c r="K66" i="43"/>
  <c r="L66" i="43" s="1"/>
  <c r="Q61" i="43"/>
  <c r="M61" i="43"/>
  <c r="K61" i="43"/>
  <c r="L61" i="43" s="1"/>
  <c r="Q131" i="43"/>
  <c r="M131" i="43"/>
  <c r="K131" i="43"/>
  <c r="L131" i="43" s="1"/>
  <c r="Q115" i="43"/>
  <c r="M115" i="43"/>
  <c r="N115" i="43" s="1"/>
  <c r="O115" i="43" s="1"/>
  <c r="P115" i="43" s="1"/>
  <c r="K115" i="43"/>
  <c r="L115" i="43" s="1"/>
  <c r="Q98" i="43"/>
  <c r="M98" i="43"/>
  <c r="N98" i="43" s="1"/>
  <c r="O98" i="43" s="1"/>
  <c r="K98" i="43"/>
  <c r="L98" i="43" s="1"/>
  <c r="Q97" i="43"/>
  <c r="M97" i="43"/>
  <c r="K97" i="43"/>
  <c r="L97" i="43" s="1"/>
  <c r="Q96" i="43"/>
  <c r="M96" i="43"/>
  <c r="K96" i="43"/>
  <c r="L96" i="43" s="1"/>
  <c r="Q95" i="43"/>
  <c r="M95" i="43"/>
  <c r="K95" i="43"/>
  <c r="L95" i="43" s="1"/>
  <c r="Q82" i="43"/>
  <c r="M82" i="43"/>
  <c r="N82" i="43" s="1"/>
  <c r="O82" i="43" s="1"/>
  <c r="K82" i="43"/>
  <c r="L82" i="43" s="1"/>
  <c r="Q81" i="43"/>
  <c r="M81" i="43"/>
  <c r="K81" i="43"/>
  <c r="L81" i="43" s="1"/>
  <c r="Q80" i="43"/>
  <c r="M80" i="43"/>
  <c r="N80" i="43" s="1"/>
  <c r="K80" i="43"/>
  <c r="L80" i="43" s="1"/>
  <c r="Q79" i="43"/>
  <c r="M79" i="43"/>
  <c r="K79" i="43"/>
  <c r="L79" i="43" s="1"/>
  <c r="Q60" i="43"/>
  <c r="M60" i="43"/>
  <c r="N60" i="43" s="1"/>
  <c r="O60" i="43" s="1"/>
  <c r="P60" i="43" s="1"/>
  <c r="K60" i="43"/>
  <c r="L60" i="43" s="1"/>
  <c r="Q144" i="43"/>
  <c r="K144" i="43"/>
  <c r="L144" i="43" s="1"/>
  <c r="Q139" i="43"/>
  <c r="M139" i="43"/>
  <c r="K139" i="43"/>
  <c r="L139" i="43" s="1"/>
  <c r="Q134" i="43"/>
  <c r="M134" i="43"/>
  <c r="N134" i="43" s="1"/>
  <c r="O134" i="43" s="1"/>
  <c r="P134" i="43" s="1"/>
  <c r="K134" i="43"/>
  <c r="L134" i="43" s="1"/>
  <c r="Q114" i="43"/>
  <c r="M114" i="43"/>
  <c r="K114" i="43"/>
  <c r="L114" i="43" s="1"/>
  <c r="Q75" i="43"/>
  <c r="M75" i="43"/>
  <c r="N75" i="43" s="1"/>
  <c r="O75" i="43" s="1"/>
  <c r="P75" i="43" s="1"/>
  <c r="K75" i="43"/>
  <c r="L75" i="43" s="1"/>
  <c r="Q68" i="43"/>
  <c r="M68" i="43"/>
  <c r="K68" i="43"/>
  <c r="L68" i="43" s="1"/>
  <c r="Q65" i="43"/>
  <c r="M65" i="43"/>
  <c r="N65" i="43" s="1"/>
  <c r="K65" i="43"/>
  <c r="L65" i="43" s="1"/>
  <c r="Q59" i="43"/>
  <c r="M59" i="43"/>
  <c r="K59" i="43"/>
  <c r="L59" i="43" s="1"/>
  <c r="Q57" i="43"/>
  <c r="M57" i="43"/>
  <c r="K57" i="43"/>
  <c r="L57" i="43" s="1"/>
  <c r="Q37" i="43"/>
  <c r="M37" i="43"/>
  <c r="K37" i="43"/>
  <c r="L37" i="43" s="1"/>
  <c r="Q32" i="43"/>
  <c r="M32" i="43"/>
  <c r="K32" i="43"/>
  <c r="L32" i="43" s="1"/>
  <c r="Q28" i="43"/>
  <c r="M28" i="43"/>
  <c r="K28" i="43"/>
  <c r="L28" i="43" s="1"/>
  <c r="Q25" i="43"/>
  <c r="M25" i="43"/>
  <c r="K25" i="43"/>
  <c r="L25" i="43" s="1"/>
  <c r="Q24" i="43"/>
  <c r="M24" i="43"/>
  <c r="N24" i="43" s="1"/>
  <c r="O24" i="43" s="1"/>
  <c r="K24" i="43"/>
  <c r="L24" i="43" s="1"/>
  <c r="Q19" i="43"/>
  <c r="M19" i="43"/>
  <c r="K19" i="43"/>
  <c r="L19" i="43" s="1"/>
  <c r="Q18" i="43"/>
  <c r="M18" i="43"/>
  <c r="K18" i="43"/>
  <c r="L18" i="43" s="1"/>
  <c r="Q56" i="43"/>
  <c r="M56" i="43"/>
  <c r="K56" i="43"/>
  <c r="L56" i="43" s="1"/>
  <c r="Q48" i="43"/>
  <c r="M48" i="43"/>
  <c r="K48" i="43"/>
  <c r="L48" i="43" s="1"/>
  <c r="Q39" i="43"/>
  <c r="M39" i="43"/>
  <c r="N39" i="43" s="1"/>
  <c r="O39" i="43" s="1"/>
  <c r="P39" i="43" s="1"/>
  <c r="K39" i="43"/>
  <c r="L39" i="43" s="1"/>
  <c r="Q38" i="43"/>
  <c r="M38" i="43"/>
  <c r="N38" i="43" s="1"/>
  <c r="O38" i="43" s="1"/>
  <c r="P38" i="43" s="1"/>
  <c r="K38" i="43"/>
  <c r="L38" i="43" s="1"/>
  <c r="Q36" i="43"/>
  <c r="M36" i="43"/>
  <c r="K36" i="43"/>
  <c r="L36" i="43" s="1"/>
  <c r="Q31" i="43"/>
  <c r="M31" i="43"/>
  <c r="K31" i="43"/>
  <c r="L31" i="43" s="1"/>
  <c r="Q27" i="43"/>
  <c r="M27" i="43"/>
  <c r="N27" i="43" s="1"/>
  <c r="O27" i="43" s="1"/>
  <c r="P27" i="43" s="1"/>
  <c r="K27" i="43"/>
  <c r="L27" i="43" s="1"/>
  <c r="Q17" i="43"/>
  <c r="M17" i="43"/>
  <c r="K17" i="43"/>
  <c r="L17" i="43" s="1"/>
  <c r="Q16" i="43"/>
  <c r="M16" i="43"/>
  <c r="K16" i="43"/>
  <c r="L16" i="43" s="1"/>
  <c r="Q9" i="43"/>
  <c r="M9" i="43"/>
  <c r="N9" i="43" s="1"/>
  <c r="O9" i="43" s="1"/>
  <c r="K9" i="43"/>
  <c r="L9" i="43" s="1"/>
  <c r="Q8" i="43"/>
  <c r="M8" i="43"/>
  <c r="N8" i="43" s="1"/>
  <c r="K8" i="43"/>
  <c r="L8" i="43" s="1"/>
  <c r="Q55" i="43"/>
  <c r="M55" i="43"/>
  <c r="K55" i="43"/>
  <c r="L55" i="43" s="1"/>
  <c r="Q47" i="43"/>
  <c r="M47" i="43"/>
  <c r="N47" i="43" s="1"/>
  <c r="O47" i="43" s="1"/>
  <c r="P47" i="43" s="1"/>
  <c r="K47" i="43"/>
  <c r="L47" i="43" s="1"/>
  <c r="Q35" i="43"/>
  <c r="M35" i="43"/>
  <c r="N35" i="43" s="1"/>
  <c r="O35" i="43" s="1"/>
  <c r="P35" i="43" s="1"/>
  <c r="K35" i="43"/>
  <c r="L35" i="43" s="1"/>
  <c r="Q15" i="43"/>
  <c r="M15" i="43"/>
  <c r="K15" i="43"/>
  <c r="L15" i="43" s="1"/>
  <c r="Q14" i="43"/>
  <c r="M14" i="43"/>
  <c r="K14" i="43"/>
  <c r="L14" i="43" s="1"/>
  <c r="Q54" i="43"/>
  <c r="M54" i="43"/>
  <c r="K54" i="43"/>
  <c r="L54" i="43" s="1"/>
  <c r="Q52" i="43"/>
  <c r="M52" i="43"/>
  <c r="K52" i="43"/>
  <c r="L52" i="43" s="1"/>
  <c r="Q51" i="43"/>
  <c r="M51" i="43"/>
  <c r="N51" i="43" s="1"/>
  <c r="K51" i="43"/>
  <c r="L51" i="43" s="1"/>
  <c r="Q45" i="43"/>
  <c r="M45" i="43"/>
  <c r="N45" i="43" s="1"/>
  <c r="O45" i="43" s="1"/>
  <c r="K45" i="43"/>
  <c r="L45" i="43" s="1"/>
  <c r="Q44" i="43"/>
  <c r="M44" i="43"/>
  <c r="N44" i="43" s="1"/>
  <c r="O44" i="43" s="1"/>
  <c r="K44" i="43"/>
  <c r="L44" i="43" s="1"/>
  <c r="Q34" i="43"/>
  <c r="M34" i="43"/>
  <c r="K34" i="43"/>
  <c r="L34" i="43" s="1"/>
  <c r="Q30" i="43"/>
  <c r="M30" i="43"/>
  <c r="K30" i="43"/>
  <c r="L30" i="43" s="1"/>
  <c r="Q26" i="43"/>
  <c r="M26" i="43"/>
  <c r="N26" i="43" s="1"/>
  <c r="O26" i="43" s="1"/>
  <c r="P26" i="43" s="1"/>
  <c r="K26" i="43"/>
  <c r="L26" i="43" s="1"/>
  <c r="Q23" i="43"/>
  <c r="M23" i="43"/>
  <c r="N23" i="43" s="1"/>
  <c r="K23" i="43"/>
  <c r="L23" i="43" s="1"/>
  <c r="Q22" i="43"/>
  <c r="M22" i="43"/>
  <c r="K22" i="43"/>
  <c r="L22" i="43" s="1"/>
  <c r="Q13" i="43"/>
  <c r="M13" i="43"/>
  <c r="N13" i="43" s="1"/>
  <c r="O13" i="43" s="1"/>
  <c r="K13" i="43"/>
  <c r="L13" i="43" s="1"/>
  <c r="Q12" i="43"/>
  <c r="M12" i="43"/>
  <c r="K12" i="43"/>
  <c r="L12" i="43" s="1"/>
  <c r="Q43" i="43"/>
  <c r="M43" i="43"/>
  <c r="N43" i="43" s="1"/>
  <c r="O43" i="43" s="1"/>
  <c r="K43" i="43"/>
  <c r="L43" i="43" s="1"/>
  <c r="Q42" i="43"/>
  <c r="M42" i="43"/>
  <c r="K42" i="43"/>
  <c r="L42" i="43" s="1"/>
  <c r="Q33" i="43"/>
  <c r="M33" i="43"/>
  <c r="K33" i="43"/>
  <c r="L33" i="43" s="1"/>
  <c r="Q11" i="43"/>
  <c r="M11" i="43"/>
  <c r="N11" i="43" s="1"/>
  <c r="O11" i="43" s="1"/>
  <c r="K11" i="43"/>
  <c r="L11" i="43" s="1"/>
  <c r="Q10" i="43"/>
  <c r="M10" i="43"/>
  <c r="K10" i="43"/>
  <c r="L10" i="43" s="1"/>
  <c r="Q53" i="43"/>
  <c r="M53" i="43"/>
  <c r="N53" i="43" s="1"/>
  <c r="O53" i="43" s="1"/>
  <c r="P53" i="43" s="1"/>
  <c r="K53" i="43"/>
  <c r="L53" i="43" s="1"/>
  <c r="Q50" i="43"/>
  <c r="M50" i="43"/>
  <c r="K50" i="43"/>
  <c r="L50" i="43" s="1"/>
  <c r="Q49" i="43"/>
  <c r="M49" i="43"/>
  <c r="K49" i="43"/>
  <c r="L49" i="43" s="1"/>
  <c r="Q46" i="43"/>
  <c r="M46" i="43"/>
  <c r="K46" i="43"/>
  <c r="L46" i="43" s="1"/>
  <c r="Q41" i="43"/>
  <c r="M41" i="43"/>
  <c r="N41" i="43" s="1"/>
  <c r="O41" i="43" s="1"/>
  <c r="K41" i="43"/>
  <c r="L41" i="43" s="1"/>
  <c r="Q40" i="43"/>
  <c r="M40" i="43"/>
  <c r="K40" i="43"/>
  <c r="L40" i="43" s="1"/>
  <c r="Q29" i="43"/>
  <c r="M29" i="43"/>
  <c r="N29" i="43" s="1"/>
  <c r="O29" i="43" s="1"/>
  <c r="P29" i="43" s="1"/>
  <c r="K29" i="43"/>
  <c r="L29" i="43" s="1"/>
  <c r="Q21" i="43"/>
  <c r="M21" i="43"/>
  <c r="K21" i="43"/>
  <c r="L21" i="43" s="1"/>
  <c r="Q20" i="43"/>
  <c r="M20" i="43"/>
  <c r="K20" i="43"/>
  <c r="L20" i="43" s="1"/>
  <c r="N1045" i="43" l="1"/>
  <c r="O1045" i="43" s="1"/>
  <c r="P1045" i="43" s="1"/>
  <c r="N1015" i="43"/>
  <c r="O1015" i="43" s="1"/>
  <c r="P1015" i="43" s="1"/>
  <c r="O1032" i="43"/>
  <c r="P1032" i="43" s="1"/>
  <c r="O1024" i="43"/>
  <c r="P1024" i="43" s="1"/>
  <c r="N1021" i="43"/>
  <c r="O1021" i="43" s="1"/>
  <c r="P1021" i="43" s="1"/>
  <c r="N1044" i="43"/>
  <c r="O1044" i="43" s="1"/>
  <c r="P1044" i="43" s="1"/>
  <c r="N1040" i="43"/>
  <c r="O1040" i="43" s="1"/>
  <c r="P1040" i="43" s="1"/>
  <c r="N999" i="43"/>
  <c r="O999" i="43" s="1"/>
  <c r="N998" i="43"/>
  <c r="O998" i="43" s="1"/>
  <c r="N1004" i="43"/>
  <c r="O1004" i="43" s="1"/>
  <c r="P1004" i="43" s="1"/>
  <c r="N968" i="43"/>
  <c r="O968" i="43" s="1"/>
  <c r="N971" i="43"/>
  <c r="O971" i="43" s="1"/>
  <c r="N976" i="43"/>
  <c r="O976" i="43" s="1"/>
  <c r="N981" i="43"/>
  <c r="O981" i="43" s="1"/>
  <c r="N983" i="43"/>
  <c r="O983" i="43" s="1"/>
  <c r="O970" i="43"/>
  <c r="N975" i="43"/>
  <c r="O975" i="43" s="1"/>
  <c r="O989" i="43"/>
  <c r="P987" i="43" s="1"/>
  <c r="O995" i="43"/>
  <c r="N994" i="43"/>
  <c r="O994" i="43" s="1"/>
  <c r="N977" i="43"/>
  <c r="O977" i="43" s="1"/>
  <c r="N1028" i="43"/>
  <c r="O1028" i="43" s="1"/>
  <c r="P1028" i="43" s="1"/>
  <c r="O1020" i="43"/>
  <c r="P1020" i="43" s="1"/>
  <c r="N1043" i="43"/>
  <c r="O1043" i="43" s="1"/>
  <c r="P1043" i="43" s="1"/>
  <c r="N1039" i="43"/>
  <c r="O1039" i="43" s="1"/>
  <c r="P1039" i="43" s="1"/>
  <c r="N991" i="43"/>
  <c r="O991" i="43" s="1"/>
  <c r="N979" i="43"/>
  <c r="O979" i="43" s="1"/>
  <c r="N990" i="43"/>
  <c r="O990" i="43" s="1"/>
  <c r="N1003" i="43"/>
  <c r="O1003" i="43" s="1"/>
  <c r="P1003" i="43" s="1"/>
  <c r="N993" i="43"/>
  <c r="O993" i="43" s="1"/>
  <c r="N967" i="43"/>
  <c r="O967" i="43" s="1"/>
  <c r="O978" i="43"/>
  <c r="N966" i="43"/>
  <c r="O966" i="43" s="1"/>
  <c r="N964" i="43"/>
  <c r="O964" i="43" s="1"/>
  <c r="N973" i="43"/>
  <c r="O973" i="43" s="1"/>
  <c r="N972" i="43"/>
  <c r="O972" i="43" s="1"/>
  <c r="N980" i="43"/>
  <c r="O980" i="43" s="1"/>
  <c r="P1048" i="43"/>
  <c r="N1056" i="43"/>
  <c r="O1056" i="43" s="1"/>
  <c r="P1056" i="43" s="1"/>
  <c r="N1051" i="43"/>
  <c r="O1051" i="43" s="1"/>
  <c r="P1051" i="43" s="1"/>
  <c r="N1027" i="43"/>
  <c r="O1027" i="43" s="1"/>
  <c r="P1027" i="43" s="1"/>
  <c r="N1025" i="43"/>
  <c r="O1025" i="43" s="1"/>
  <c r="P1025" i="43" s="1"/>
  <c r="N1031" i="43"/>
  <c r="O1031" i="43" s="1"/>
  <c r="P1031" i="43" s="1"/>
  <c r="O1002" i="43"/>
  <c r="P1002" i="43" s="1"/>
  <c r="N1019" i="43"/>
  <c r="O1019" i="43" s="1"/>
  <c r="P1019" i="43" s="1"/>
  <c r="N1053" i="43"/>
  <c r="O1053" i="43" s="1"/>
  <c r="P1053" i="43" s="1"/>
  <c r="N1008" i="43"/>
  <c r="O1008" i="43" s="1"/>
  <c r="P1008" i="43" s="1"/>
  <c r="N1050" i="43"/>
  <c r="O1050" i="43" s="1"/>
  <c r="P1050" i="43" s="1"/>
  <c r="O985" i="43"/>
  <c r="N1030" i="43"/>
  <c r="O1030" i="43" s="1"/>
  <c r="P1030" i="43" s="1"/>
  <c r="N1038" i="43"/>
  <c r="O1038" i="43" s="1"/>
  <c r="P1038" i="43" s="1"/>
  <c r="N984" i="43"/>
  <c r="O984" i="43" s="1"/>
  <c r="N1018" i="43"/>
  <c r="O1018" i="43" s="1"/>
  <c r="P1018" i="43" s="1"/>
  <c r="N1016" i="43"/>
  <c r="O1016" i="43" s="1"/>
  <c r="P1016" i="43" s="1"/>
  <c r="N1057" i="43"/>
  <c r="O1057" i="43" s="1"/>
  <c r="P1057" i="43" s="1"/>
  <c r="N1055" i="43"/>
  <c r="O1055" i="43" s="1"/>
  <c r="P1055" i="43" s="1"/>
  <c r="N1001" i="43"/>
  <c r="O1001" i="43" s="1"/>
  <c r="P1001" i="43" s="1"/>
  <c r="N957" i="43"/>
  <c r="O957" i="43" s="1"/>
  <c r="P956" i="43" s="1"/>
  <c r="O961" i="43"/>
  <c r="P961" i="43" s="1"/>
  <c r="N962" i="43"/>
  <c r="O962" i="43" s="1"/>
  <c r="P962" i="43" s="1"/>
  <c r="N960" i="43"/>
  <c r="O960" i="43" s="1"/>
  <c r="P960" i="43" s="1"/>
  <c r="P924" i="43"/>
  <c r="O943" i="43"/>
  <c r="P943" i="43" s="1"/>
  <c r="O935" i="43"/>
  <c r="O939" i="43"/>
  <c r="P939" i="43" s="1"/>
  <c r="N936" i="43"/>
  <c r="O936" i="43" s="1"/>
  <c r="N915" i="43"/>
  <c r="O915" i="43" s="1"/>
  <c r="P914" i="43" s="1"/>
  <c r="N926" i="43"/>
  <c r="O926" i="43" s="1"/>
  <c r="P926" i="43" s="1"/>
  <c r="P904" i="43"/>
  <c r="N894" i="43"/>
  <c r="O894" i="43" s="1"/>
  <c r="P894" i="43" s="1"/>
  <c r="O897" i="43"/>
  <c r="P897" i="43" s="1"/>
  <c r="N952" i="43"/>
  <c r="O952" i="43" s="1"/>
  <c r="P952" i="43" s="1"/>
  <c r="N946" i="43"/>
  <c r="O946" i="43" s="1"/>
  <c r="P946" i="43" s="1"/>
  <c r="N937" i="43"/>
  <c r="O937" i="43" s="1"/>
  <c r="O934" i="43"/>
  <c r="N933" i="43"/>
  <c r="O933" i="43" s="1"/>
  <c r="N938" i="43"/>
  <c r="O938" i="43" s="1"/>
  <c r="N922" i="43"/>
  <c r="O922" i="43" s="1"/>
  <c r="N913" i="43"/>
  <c r="O913" i="43" s="1"/>
  <c r="N912" i="43"/>
  <c r="O912" i="43" s="1"/>
  <c r="N923" i="43"/>
  <c r="O923" i="43" s="1"/>
  <c r="N951" i="43"/>
  <c r="O951" i="43" s="1"/>
  <c r="P951" i="43" s="1"/>
  <c r="O921" i="43"/>
  <c r="O932" i="43"/>
  <c r="P931" i="43" s="1"/>
  <c r="N920" i="43"/>
  <c r="O920" i="43" s="1"/>
  <c r="N903" i="43"/>
  <c r="O903" i="43" s="1"/>
  <c r="N902" i="43"/>
  <c r="O902" i="43" s="1"/>
  <c r="N911" i="43"/>
  <c r="O911" i="43" s="1"/>
  <c r="P910" i="43" s="1"/>
  <c r="N918" i="43"/>
  <c r="O918" i="43" s="1"/>
  <c r="P918" i="43" s="1"/>
  <c r="N930" i="43"/>
  <c r="O930" i="43" s="1"/>
  <c r="P929" i="43" s="1"/>
  <c r="N901" i="43"/>
  <c r="O901" i="43" s="1"/>
  <c r="N909" i="43"/>
  <c r="O909" i="43" s="1"/>
  <c r="P908" i="43" s="1"/>
  <c r="N900" i="43"/>
  <c r="O900" i="43" s="1"/>
  <c r="N890" i="43"/>
  <c r="O890" i="43" s="1"/>
  <c r="P890" i="43" s="1"/>
  <c r="N927" i="43"/>
  <c r="O927" i="43" s="1"/>
  <c r="O917" i="43"/>
  <c r="N906" i="43"/>
  <c r="O906" i="43" s="1"/>
  <c r="P906" i="43" s="1"/>
  <c r="N916" i="43"/>
  <c r="O916" i="43" s="1"/>
  <c r="N928" i="43"/>
  <c r="O928" i="43" s="1"/>
  <c r="N891" i="43"/>
  <c r="O891" i="43" s="1"/>
  <c r="P891" i="43" s="1"/>
  <c r="N889" i="43"/>
  <c r="O889" i="43" s="1"/>
  <c r="P889" i="43" s="1"/>
  <c r="N949" i="43"/>
  <c r="O949" i="43" s="1"/>
  <c r="P949" i="43" s="1"/>
  <c r="N862" i="43"/>
  <c r="O862" i="43" s="1"/>
  <c r="N861" i="43"/>
  <c r="O861" i="43" s="1"/>
  <c r="O877" i="43"/>
  <c r="P885" i="43"/>
  <c r="N876" i="43"/>
  <c r="O876" i="43" s="1"/>
  <c r="N875" i="43"/>
  <c r="O875" i="43" s="1"/>
  <c r="O854" i="43"/>
  <c r="P854" i="43" s="1"/>
  <c r="N837" i="43"/>
  <c r="O837" i="43" s="1"/>
  <c r="P837" i="43" s="1"/>
  <c r="O830" i="43"/>
  <c r="N819" i="43"/>
  <c r="O819" i="43" s="1"/>
  <c r="P817" i="43" s="1"/>
  <c r="N832" i="43"/>
  <c r="O832" i="43" s="1"/>
  <c r="O779" i="43"/>
  <c r="N778" i="43"/>
  <c r="O778" i="43" s="1"/>
  <c r="N791" i="43"/>
  <c r="O791" i="43" s="1"/>
  <c r="P790" i="43" s="1"/>
  <c r="O718" i="43"/>
  <c r="O726" i="43"/>
  <c r="P726" i="43" s="1"/>
  <c r="N717" i="43"/>
  <c r="O717" i="43" s="1"/>
  <c r="N723" i="43"/>
  <c r="O723" i="43" s="1"/>
  <c r="P723" i="43" s="1"/>
  <c r="O859" i="43"/>
  <c r="N860" i="43"/>
  <c r="O860" i="43" s="1"/>
  <c r="N878" i="43"/>
  <c r="O878" i="43" s="1"/>
  <c r="P878" i="43" s="1"/>
  <c r="N884" i="43"/>
  <c r="O884" i="43" s="1"/>
  <c r="P883" i="43" s="1"/>
  <c r="O816" i="43"/>
  <c r="O836" i="43"/>
  <c r="N852" i="43"/>
  <c r="O852" i="43" s="1"/>
  <c r="O813" i="43"/>
  <c r="N851" i="43"/>
  <c r="O851" i="43" s="1"/>
  <c r="N814" i="43"/>
  <c r="O814" i="43" s="1"/>
  <c r="N835" i="43"/>
  <c r="O835" i="43" s="1"/>
  <c r="N853" i="43"/>
  <c r="O853" i="43" s="1"/>
  <c r="P776" i="43"/>
  <c r="O799" i="43"/>
  <c r="P798" i="43" s="1"/>
  <c r="N789" i="43"/>
  <c r="O789" i="43" s="1"/>
  <c r="N788" i="43"/>
  <c r="O788" i="43" s="1"/>
  <c r="O738" i="43"/>
  <c r="N749" i="43"/>
  <c r="O749" i="43" s="1"/>
  <c r="P749" i="43" s="1"/>
  <c r="N737" i="43"/>
  <c r="O737" i="43" s="1"/>
  <c r="N760" i="43"/>
  <c r="O760" i="43" s="1"/>
  <c r="P759" i="43" s="1"/>
  <c r="O715" i="43"/>
  <c r="P715" i="43" s="1"/>
  <c r="O714" i="43"/>
  <c r="P714" i="43" s="1"/>
  <c r="N720" i="43"/>
  <c r="O720" i="43" s="1"/>
  <c r="P720" i="43" s="1"/>
  <c r="N869" i="43"/>
  <c r="O869" i="43" s="1"/>
  <c r="P869" i="43" s="1"/>
  <c r="O848" i="43"/>
  <c r="P848" i="43" s="1"/>
  <c r="N810" i="43"/>
  <c r="O810" i="43" s="1"/>
  <c r="N812" i="43"/>
  <c r="O812" i="43" s="1"/>
  <c r="N787" i="43"/>
  <c r="O787" i="43" s="1"/>
  <c r="P786" i="43" s="1"/>
  <c r="N768" i="43"/>
  <c r="O768" i="43" s="1"/>
  <c r="N769" i="43"/>
  <c r="O769" i="43" s="1"/>
  <c r="N758" i="43"/>
  <c r="O758" i="43" s="1"/>
  <c r="N757" i="43"/>
  <c r="O757" i="43" s="1"/>
  <c r="N744" i="43"/>
  <c r="O744" i="43" s="1"/>
  <c r="N743" i="43"/>
  <c r="O743" i="43" s="1"/>
  <c r="N733" i="43"/>
  <c r="O733" i="43" s="1"/>
  <c r="P733" i="43" s="1"/>
  <c r="P827" i="43"/>
  <c r="N846" i="43"/>
  <c r="O846" i="43" s="1"/>
  <c r="N873" i="43"/>
  <c r="O873" i="43" s="1"/>
  <c r="N845" i="43"/>
  <c r="O845" i="43" s="1"/>
  <c r="N872" i="43"/>
  <c r="O872" i="43" s="1"/>
  <c r="N857" i="43"/>
  <c r="O857" i="43" s="1"/>
  <c r="P857" i="43" s="1"/>
  <c r="N880" i="43"/>
  <c r="O880" i="43" s="1"/>
  <c r="P880" i="43" s="1"/>
  <c r="N796" i="43"/>
  <c r="O796" i="43" s="1"/>
  <c r="N774" i="43"/>
  <c r="O774" i="43" s="1"/>
  <c r="N784" i="43"/>
  <c r="O784" i="43" s="1"/>
  <c r="N808" i="43"/>
  <c r="O808" i="43" s="1"/>
  <c r="N795" i="43"/>
  <c r="O795" i="43" s="1"/>
  <c r="N785" i="43"/>
  <c r="O785" i="43" s="1"/>
  <c r="N806" i="43"/>
  <c r="O806" i="43" s="1"/>
  <c r="N775" i="43"/>
  <c r="O775" i="43" s="1"/>
  <c r="N797" i="43"/>
  <c r="O797" i="43" s="1"/>
  <c r="N736" i="43"/>
  <c r="O736" i="43" s="1"/>
  <c r="N748" i="43"/>
  <c r="O748" i="43" s="1"/>
  <c r="P747" i="43" s="1"/>
  <c r="O764" i="43"/>
  <c r="P764" i="43" s="1"/>
  <c r="N735" i="43"/>
  <c r="O735" i="43" s="1"/>
  <c r="N755" i="43"/>
  <c r="O755" i="43" s="1"/>
  <c r="P755" i="43" s="1"/>
  <c r="N728" i="43"/>
  <c r="O728" i="43" s="1"/>
  <c r="P728" i="43" s="1"/>
  <c r="N824" i="43"/>
  <c r="O824" i="43" s="1"/>
  <c r="N773" i="43"/>
  <c r="O773" i="43" s="1"/>
  <c r="N867" i="43"/>
  <c r="O867" i="43" s="1"/>
  <c r="N712" i="43"/>
  <c r="O712" i="43" s="1"/>
  <c r="P712" i="43" s="1"/>
  <c r="N742" i="43"/>
  <c r="O742" i="43" s="1"/>
  <c r="P741" i="43" s="1"/>
  <c r="N772" i="43"/>
  <c r="O772" i="43" s="1"/>
  <c r="N803" i="43"/>
  <c r="O803" i="43" s="1"/>
  <c r="N825" i="43"/>
  <c r="O825" i="43" s="1"/>
  <c r="N732" i="43"/>
  <c r="O732" i="43" s="1"/>
  <c r="P731" i="43" s="1"/>
  <c r="N754" i="43"/>
  <c r="O754" i="43" s="1"/>
  <c r="P753" i="43" s="1"/>
  <c r="N802" i="43"/>
  <c r="O802" i="43" s="1"/>
  <c r="N844" i="43"/>
  <c r="O844" i="43" s="1"/>
  <c r="N782" i="43"/>
  <c r="O782" i="43" s="1"/>
  <c r="P782" i="43" s="1"/>
  <c r="N719" i="43"/>
  <c r="O719" i="43" s="1"/>
  <c r="P719" i="43" s="1"/>
  <c r="O727" i="43"/>
  <c r="P727" i="43" s="1"/>
  <c r="N745" i="43"/>
  <c r="O745" i="43" s="1"/>
  <c r="O746" i="43"/>
  <c r="O804" i="43"/>
  <c r="N842" i="43"/>
  <c r="O842" i="43" s="1"/>
  <c r="O843" i="43"/>
  <c r="N868" i="43"/>
  <c r="O868" i="43" s="1"/>
  <c r="O471" i="43"/>
  <c r="P471" i="43" s="1"/>
  <c r="N524" i="43"/>
  <c r="O524" i="43" s="1"/>
  <c r="P524" i="43" s="1"/>
  <c r="N669" i="43"/>
  <c r="O669" i="43" s="1"/>
  <c r="P669" i="43" s="1"/>
  <c r="N500" i="43"/>
  <c r="O500" i="43" s="1"/>
  <c r="P500" i="43" s="1"/>
  <c r="N409" i="43"/>
  <c r="O409" i="43" s="1"/>
  <c r="P409" i="43" s="1"/>
  <c r="O540" i="43"/>
  <c r="P540" i="43" s="1"/>
  <c r="O546" i="43"/>
  <c r="P546" i="43" s="1"/>
  <c r="O300" i="43"/>
  <c r="P300" i="43" s="1"/>
  <c r="O387" i="43"/>
  <c r="P387" i="43" s="1"/>
  <c r="O429" i="43"/>
  <c r="P429" i="43" s="1"/>
  <c r="O479" i="43"/>
  <c r="P479" i="43" s="1"/>
  <c r="O505" i="43"/>
  <c r="P505" i="43" s="1"/>
  <c r="O530" i="43"/>
  <c r="P530" i="43" s="1"/>
  <c r="O554" i="43"/>
  <c r="P554" i="43" s="1"/>
  <c r="O674" i="43"/>
  <c r="P674" i="43" s="1"/>
  <c r="N287" i="43"/>
  <c r="O287" i="43" s="1"/>
  <c r="P287" i="43" s="1"/>
  <c r="N367" i="43"/>
  <c r="O367" i="43" s="1"/>
  <c r="P367" i="43" s="1"/>
  <c r="N405" i="43"/>
  <c r="O405" i="43" s="1"/>
  <c r="P405" i="43" s="1"/>
  <c r="N468" i="43"/>
  <c r="O468" i="43" s="1"/>
  <c r="P468" i="43" s="1"/>
  <c r="N497" i="43"/>
  <c r="O497" i="43" s="1"/>
  <c r="P497" i="43" s="1"/>
  <c r="N520" i="43"/>
  <c r="O520" i="43" s="1"/>
  <c r="P520" i="43" s="1"/>
  <c r="N543" i="43"/>
  <c r="O543" i="43" s="1"/>
  <c r="P543" i="43" s="1"/>
  <c r="N666" i="43"/>
  <c r="O666" i="43" s="1"/>
  <c r="P666" i="43" s="1"/>
  <c r="N365" i="43"/>
  <c r="O365" i="43" s="1"/>
  <c r="P365" i="43" s="1"/>
  <c r="N403" i="43"/>
  <c r="O403" i="43" s="1"/>
  <c r="P403" i="43" s="1"/>
  <c r="N465" i="43"/>
  <c r="O465" i="43" s="1"/>
  <c r="P465" i="43" s="1"/>
  <c r="N493" i="43"/>
  <c r="O493" i="43" s="1"/>
  <c r="P493" i="43" s="1"/>
  <c r="N516" i="43"/>
  <c r="O516" i="43" s="1"/>
  <c r="P516" i="43" s="1"/>
  <c r="N362" i="43"/>
  <c r="O362" i="43" s="1"/>
  <c r="P362" i="43" s="1"/>
  <c r="N397" i="43"/>
  <c r="O397" i="43" s="1"/>
  <c r="P397" i="43" s="1"/>
  <c r="N443" i="43"/>
  <c r="O443" i="43" s="1"/>
  <c r="P443" i="43" s="1"/>
  <c r="N489" i="43"/>
  <c r="O489" i="43" s="1"/>
  <c r="P489" i="43" s="1"/>
  <c r="N514" i="43"/>
  <c r="O514" i="43" s="1"/>
  <c r="P514" i="43" s="1"/>
  <c r="N537" i="43"/>
  <c r="O537" i="43" s="1"/>
  <c r="P537" i="43" s="1"/>
  <c r="N661" i="43"/>
  <c r="O661" i="43" s="1"/>
  <c r="P661" i="43" s="1"/>
  <c r="N697" i="43"/>
  <c r="O697" i="43" s="1"/>
  <c r="P697" i="43" s="1"/>
  <c r="N315" i="43"/>
  <c r="O315" i="43" s="1"/>
  <c r="P315" i="43" s="1"/>
  <c r="N392" i="43"/>
  <c r="O392" i="43" s="1"/>
  <c r="P392" i="43" s="1"/>
  <c r="N437" i="43"/>
  <c r="O437" i="43" s="1"/>
  <c r="P437" i="43" s="1"/>
  <c r="N485" i="43"/>
  <c r="O485" i="43" s="1"/>
  <c r="P485" i="43" s="1"/>
  <c r="N511" i="43"/>
  <c r="O511" i="43" s="1"/>
  <c r="P511" i="43" s="1"/>
  <c r="N535" i="43"/>
  <c r="O535" i="43" s="1"/>
  <c r="P535" i="43" s="1"/>
  <c r="N589" i="43"/>
  <c r="O589" i="43" s="1"/>
  <c r="P589" i="43" s="1"/>
  <c r="N689" i="43"/>
  <c r="O689" i="43" s="1"/>
  <c r="P689" i="43" s="1"/>
  <c r="N302" i="43"/>
  <c r="O302" i="43" s="1"/>
  <c r="P302" i="43" s="1"/>
  <c r="N389" i="43"/>
  <c r="O389" i="43" s="1"/>
  <c r="P389" i="43" s="1"/>
  <c r="N434" i="43"/>
  <c r="O434" i="43" s="1"/>
  <c r="P434" i="43" s="1"/>
  <c r="N482" i="43"/>
  <c r="O482" i="43" s="1"/>
  <c r="P482" i="43" s="1"/>
  <c r="N508" i="43"/>
  <c r="O508" i="43" s="1"/>
  <c r="P508" i="43" s="1"/>
  <c r="N532" i="43"/>
  <c r="O532" i="43" s="1"/>
  <c r="P532" i="43" s="1"/>
  <c r="N575" i="43"/>
  <c r="O575" i="43" s="1"/>
  <c r="P575" i="43" s="1"/>
  <c r="N677" i="43"/>
  <c r="O677" i="43" s="1"/>
  <c r="P677" i="43" s="1"/>
  <c r="N436" i="43"/>
  <c r="O436" i="43" s="1"/>
  <c r="P436" i="43" s="1"/>
  <c r="N708" i="43"/>
  <c r="O708" i="43" s="1"/>
  <c r="P708" i="43" s="1"/>
  <c r="N644" i="43"/>
  <c r="O644" i="43" s="1"/>
  <c r="P644" i="43" s="1"/>
  <c r="N685" i="43"/>
  <c r="O685" i="43" s="1"/>
  <c r="N699" i="43"/>
  <c r="O699" i="43" s="1"/>
  <c r="P699" i="43" s="1"/>
  <c r="N698" i="43"/>
  <c r="O698" i="43" s="1"/>
  <c r="P698" i="43" s="1"/>
  <c r="N670" i="43"/>
  <c r="O670" i="43" s="1"/>
  <c r="P670" i="43" s="1"/>
  <c r="N707" i="43"/>
  <c r="O707" i="43" s="1"/>
  <c r="P707" i="43" s="1"/>
  <c r="N686" i="43"/>
  <c r="O686" i="43" s="1"/>
  <c r="N690" i="43"/>
  <c r="O690" i="43" s="1"/>
  <c r="P690" i="43" s="1"/>
  <c r="N706" i="43"/>
  <c r="O706" i="43" s="1"/>
  <c r="P706" i="43" s="1"/>
  <c r="N688" i="43"/>
  <c r="O688" i="43" s="1"/>
  <c r="P688" i="43" s="1"/>
  <c r="N705" i="43"/>
  <c r="O705" i="43" s="1"/>
  <c r="P705" i="43" s="1"/>
  <c r="O652" i="43"/>
  <c r="P652" i="43" s="1"/>
  <c r="O343" i="43"/>
  <c r="P343" i="43" s="1"/>
  <c r="N361" i="43"/>
  <c r="O361" i="43" s="1"/>
  <c r="P361" i="43" s="1"/>
  <c r="N431" i="43"/>
  <c r="O431" i="43" s="1"/>
  <c r="P431" i="43" s="1"/>
  <c r="O630" i="43"/>
  <c r="P630" i="43" s="1"/>
  <c r="N643" i="43"/>
  <c r="O643" i="43" s="1"/>
  <c r="P643" i="43" s="1"/>
  <c r="N370" i="43"/>
  <c r="O370" i="43" s="1"/>
  <c r="P370" i="43" s="1"/>
  <c r="O391" i="43"/>
  <c r="P391" i="43" s="1"/>
  <c r="N395" i="43"/>
  <c r="O395" i="43" s="1"/>
  <c r="P395" i="43" s="1"/>
  <c r="N571" i="43"/>
  <c r="O571" i="43" s="1"/>
  <c r="P571" i="43" s="1"/>
  <c r="O590" i="43"/>
  <c r="P590" i="43" s="1"/>
  <c r="O613" i="43"/>
  <c r="P613" i="43" s="1"/>
  <c r="N651" i="43"/>
  <c r="O651" i="43" s="1"/>
  <c r="P651" i="43" s="1"/>
  <c r="O667" i="43"/>
  <c r="P667" i="43" s="1"/>
  <c r="O450" i="43"/>
  <c r="P450" i="43" s="1"/>
  <c r="N320" i="43"/>
  <c r="O320" i="43" s="1"/>
  <c r="P320" i="43" s="1"/>
  <c r="N460" i="43"/>
  <c r="O460" i="43" s="1"/>
  <c r="P460" i="43" s="1"/>
  <c r="N564" i="43"/>
  <c r="O564" i="43" s="1"/>
  <c r="P564" i="43" s="1"/>
  <c r="N580" i="43"/>
  <c r="O580" i="43" s="1"/>
  <c r="P580" i="43" s="1"/>
  <c r="O288" i="43"/>
  <c r="P288" i="43" s="1"/>
  <c r="N313" i="43"/>
  <c r="O313" i="43" s="1"/>
  <c r="P313" i="43" s="1"/>
  <c r="N415" i="43"/>
  <c r="O415" i="43" s="1"/>
  <c r="P415" i="43" s="1"/>
  <c r="N417" i="43"/>
  <c r="O417" i="43" s="1"/>
  <c r="P417" i="43" s="1"/>
  <c r="N445" i="43"/>
  <c r="O445" i="43" s="1"/>
  <c r="P445" i="43" s="1"/>
  <c r="N452" i="43"/>
  <c r="O452" i="43" s="1"/>
  <c r="P452" i="43" s="1"/>
  <c r="N586" i="43"/>
  <c r="O586" i="43" s="1"/>
  <c r="P586" i="43" s="1"/>
  <c r="N601" i="43"/>
  <c r="O601" i="43" s="1"/>
  <c r="P601" i="43" s="1"/>
  <c r="N621" i="43"/>
  <c r="O621" i="43" s="1"/>
  <c r="P621" i="43" s="1"/>
  <c r="N626" i="43"/>
  <c r="O626" i="43" s="1"/>
  <c r="P626" i="43" s="1"/>
  <c r="N687" i="43"/>
  <c r="O687" i="43" s="1"/>
  <c r="N301" i="43"/>
  <c r="O301" i="43" s="1"/>
  <c r="P301" i="43" s="1"/>
  <c r="N380" i="43"/>
  <c r="O380" i="43" s="1"/>
  <c r="P380" i="43" s="1"/>
  <c r="N402" i="43"/>
  <c r="O402" i="43" s="1"/>
  <c r="P402" i="43" s="1"/>
  <c r="N433" i="43"/>
  <c r="O433" i="43" s="1"/>
  <c r="P433" i="43" s="1"/>
  <c r="O577" i="43"/>
  <c r="P577" i="43" s="1"/>
  <c r="N623" i="43"/>
  <c r="O623" i="43" s="1"/>
  <c r="P623" i="43" s="1"/>
  <c r="N631" i="43"/>
  <c r="O631" i="43" s="1"/>
  <c r="P631" i="43" s="1"/>
  <c r="N638" i="43"/>
  <c r="O638" i="43" s="1"/>
  <c r="P638" i="43" s="1"/>
  <c r="O656" i="43"/>
  <c r="P656" i="43" s="1"/>
  <c r="N329" i="43"/>
  <c r="O329" i="43" s="1"/>
  <c r="P329" i="43" s="1"/>
  <c r="O364" i="43"/>
  <c r="P364" i="43" s="1"/>
  <c r="N376" i="43"/>
  <c r="O376" i="43" s="1"/>
  <c r="P376" i="43" s="1"/>
  <c r="O413" i="43"/>
  <c r="P413" i="43" s="1"/>
  <c r="O562" i="43"/>
  <c r="P562" i="43" s="1"/>
  <c r="O598" i="43"/>
  <c r="P598" i="43" s="1"/>
  <c r="O618" i="43"/>
  <c r="P618" i="43" s="1"/>
  <c r="N634" i="43"/>
  <c r="O634" i="43" s="1"/>
  <c r="P634" i="43" s="1"/>
  <c r="O646" i="43"/>
  <c r="P646" i="43" s="1"/>
  <c r="O660" i="43"/>
  <c r="P660" i="43" s="1"/>
  <c r="N410" i="43"/>
  <c r="O410" i="43" s="1"/>
  <c r="P410" i="43" s="1"/>
  <c r="N317" i="43"/>
  <c r="O317" i="43" s="1"/>
  <c r="P317" i="43" s="1"/>
  <c r="N341" i="43"/>
  <c r="O341" i="43" s="1"/>
  <c r="P341" i="43" s="1"/>
  <c r="N363" i="43"/>
  <c r="O363" i="43" s="1"/>
  <c r="P363" i="43" s="1"/>
  <c r="N378" i="43"/>
  <c r="O378" i="43" s="1"/>
  <c r="P378" i="43" s="1"/>
  <c r="N393" i="43"/>
  <c r="O393" i="43" s="1"/>
  <c r="P393" i="43" s="1"/>
  <c r="N411" i="43"/>
  <c r="O411" i="43" s="1"/>
  <c r="P411" i="43" s="1"/>
  <c r="N426" i="43"/>
  <c r="O426" i="43" s="1"/>
  <c r="P426" i="43" s="1"/>
  <c r="N448" i="43"/>
  <c r="O448" i="43" s="1"/>
  <c r="P448" i="43" s="1"/>
  <c r="N560" i="43"/>
  <c r="O560" i="43" s="1"/>
  <c r="P560" i="43" s="1"/>
  <c r="N576" i="43"/>
  <c r="O576" i="43" s="1"/>
  <c r="P576" i="43" s="1"/>
  <c r="N595" i="43"/>
  <c r="O595" i="43" s="1"/>
  <c r="P595" i="43" s="1"/>
  <c r="N616" i="43"/>
  <c r="O616" i="43" s="1"/>
  <c r="P616" i="43" s="1"/>
  <c r="N628" i="43"/>
  <c r="O628" i="43" s="1"/>
  <c r="P628" i="43" s="1"/>
  <c r="N641" i="43"/>
  <c r="O641" i="43" s="1"/>
  <c r="P641" i="43" s="1"/>
  <c r="N650" i="43"/>
  <c r="O650" i="43" s="1"/>
  <c r="P650" i="43" s="1"/>
  <c r="N664" i="43"/>
  <c r="O664" i="43" s="1"/>
  <c r="P664" i="43" s="1"/>
  <c r="N295" i="43"/>
  <c r="O295" i="43" s="1"/>
  <c r="P295" i="43" s="1"/>
  <c r="N312" i="43"/>
  <c r="O312" i="43" s="1"/>
  <c r="P312" i="43" s="1"/>
  <c r="N335" i="43"/>
  <c r="O335" i="43" s="1"/>
  <c r="P335" i="43" s="1"/>
  <c r="N358" i="43"/>
  <c r="O358" i="43" s="1"/>
  <c r="P358" i="43" s="1"/>
  <c r="N373" i="43"/>
  <c r="O373" i="43" s="1"/>
  <c r="P373" i="43" s="1"/>
  <c r="N390" i="43"/>
  <c r="O390" i="43" s="1"/>
  <c r="P390" i="43" s="1"/>
  <c r="N406" i="43"/>
  <c r="O406" i="43" s="1"/>
  <c r="P406" i="43" s="1"/>
  <c r="N422" i="43"/>
  <c r="O422" i="43" s="1"/>
  <c r="P422" i="43" s="1"/>
  <c r="N355" i="43"/>
  <c r="O355" i="43" s="1"/>
  <c r="P355" i="43" s="1"/>
  <c r="N388" i="43"/>
  <c r="O388" i="43" s="1"/>
  <c r="P388" i="43" s="1"/>
  <c r="N419" i="43"/>
  <c r="O419" i="43" s="1"/>
  <c r="P419" i="43" s="1"/>
  <c r="N441" i="43"/>
  <c r="O441" i="43" s="1"/>
  <c r="P441" i="43" s="1"/>
  <c r="N458" i="43"/>
  <c r="O458" i="43" s="1"/>
  <c r="P458" i="43" s="1"/>
  <c r="N567" i="43"/>
  <c r="O567" i="43" s="1"/>
  <c r="P567" i="43" s="1"/>
  <c r="N588" i="43"/>
  <c r="O588" i="43" s="1"/>
  <c r="P588" i="43" s="1"/>
  <c r="N610" i="43"/>
  <c r="O610" i="43" s="1"/>
  <c r="P610" i="43" s="1"/>
  <c r="N624" i="43"/>
  <c r="O624" i="43" s="1"/>
  <c r="P624" i="43" s="1"/>
  <c r="N636" i="43"/>
  <c r="O636" i="43" s="1"/>
  <c r="P636" i="43" s="1"/>
  <c r="N647" i="43"/>
  <c r="O647" i="43" s="1"/>
  <c r="P647" i="43" s="1"/>
  <c r="N658" i="43"/>
  <c r="O658" i="43" s="1"/>
  <c r="P658" i="43" s="1"/>
  <c r="N678" i="43"/>
  <c r="O678" i="43" s="1"/>
  <c r="P678" i="43" s="1"/>
  <c r="N386" i="43"/>
  <c r="O386" i="43" s="1"/>
  <c r="P386" i="43" s="1"/>
  <c r="N439" i="43"/>
  <c r="O439" i="43" s="1"/>
  <c r="P439" i="43" s="1"/>
  <c r="N456" i="43"/>
  <c r="O456" i="43" s="1"/>
  <c r="P456" i="43" s="1"/>
  <c r="N566" i="43"/>
  <c r="O566" i="43" s="1"/>
  <c r="P566" i="43" s="1"/>
  <c r="N607" i="43"/>
  <c r="O607" i="43" s="1"/>
  <c r="P607" i="43" s="1"/>
  <c r="N675" i="43"/>
  <c r="O675" i="43" s="1"/>
  <c r="P675" i="43" s="1"/>
  <c r="N305" i="43"/>
  <c r="O305" i="43" s="1"/>
  <c r="P305" i="43" s="1"/>
  <c r="N326" i="43"/>
  <c r="O326" i="43" s="1"/>
  <c r="P326" i="43" s="1"/>
  <c r="N349" i="43"/>
  <c r="O349" i="43" s="1"/>
  <c r="P349" i="43" s="1"/>
  <c r="N368" i="43"/>
  <c r="O368" i="43" s="1"/>
  <c r="P368" i="43" s="1"/>
  <c r="N384" i="43"/>
  <c r="O384" i="43" s="1"/>
  <c r="P384" i="43" s="1"/>
  <c r="N401" i="43"/>
  <c r="O401" i="43" s="1"/>
  <c r="P401" i="43" s="1"/>
  <c r="N416" i="43"/>
  <c r="O416" i="43" s="1"/>
  <c r="P416" i="43" s="1"/>
  <c r="N294" i="43"/>
  <c r="O294" i="43" s="1"/>
  <c r="P294" i="43" s="1"/>
  <c r="N453" i="43"/>
  <c r="O453" i="43" s="1"/>
  <c r="P453" i="43" s="1"/>
  <c r="O348" i="43"/>
  <c r="P348" i="43" s="1"/>
  <c r="P298" i="43"/>
  <c r="O322" i="43"/>
  <c r="P322" i="43" s="1"/>
  <c r="N334" i="43"/>
  <c r="O334" i="43" s="1"/>
  <c r="P334" i="43" s="1"/>
  <c r="N435" i="43"/>
  <c r="O435" i="43" s="1"/>
  <c r="P435" i="43" s="1"/>
  <c r="N325" i="43"/>
  <c r="O325" i="43" s="1"/>
  <c r="P325" i="43" s="1"/>
  <c r="N351" i="43"/>
  <c r="O351" i="43" s="1"/>
  <c r="P351" i="43" s="1"/>
  <c r="N455" i="43"/>
  <c r="O455" i="43" s="1"/>
  <c r="P455" i="43" s="1"/>
  <c r="N319" i="43"/>
  <c r="O319" i="43" s="1"/>
  <c r="P319" i="43" s="1"/>
  <c r="N345" i="43"/>
  <c r="O345" i="43" s="1"/>
  <c r="P345" i="43" s="1"/>
  <c r="N451" i="43"/>
  <c r="O451" i="43" s="1"/>
  <c r="P451" i="43" s="1"/>
  <c r="N316" i="43"/>
  <c r="O316" i="43" s="1"/>
  <c r="P316" i="43" s="1"/>
  <c r="N340" i="43"/>
  <c r="O340" i="43" s="1"/>
  <c r="P340" i="43" s="1"/>
  <c r="N449" i="43"/>
  <c r="O449" i="43" s="1"/>
  <c r="P449" i="43" s="1"/>
  <c r="N587" i="43"/>
  <c r="O587" i="43" s="1"/>
  <c r="P587" i="43" s="1"/>
  <c r="O534" i="43"/>
  <c r="P534" i="43" s="1"/>
  <c r="O477" i="43"/>
  <c r="P477" i="43" s="1"/>
  <c r="N432" i="43"/>
  <c r="O432" i="43" s="1"/>
  <c r="P432" i="43" s="1"/>
  <c r="N473" i="43"/>
  <c r="O473" i="43" s="1"/>
  <c r="P473" i="43" s="1"/>
  <c r="N501" i="43"/>
  <c r="O501" i="43" s="1"/>
  <c r="P501" i="43" s="1"/>
  <c r="N525" i="43"/>
  <c r="O525" i="43" s="1"/>
  <c r="P525" i="43" s="1"/>
  <c r="N549" i="43"/>
  <c r="O549" i="43" s="1"/>
  <c r="P549" i="43" s="1"/>
  <c r="N600" i="43"/>
  <c r="O600" i="43" s="1"/>
  <c r="P600" i="43" s="1"/>
  <c r="N430" i="43"/>
  <c r="O430" i="43" s="1"/>
  <c r="P430" i="43" s="1"/>
  <c r="N469" i="43"/>
  <c r="O469" i="43" s="1"/>
  <c r="P469" i="43" s="1"/>
  <c r="N498" i="43"/>
  <c r="O498" i="43" s="1"/>
  <c r="P498" i="43" s="1"/>
  <c r="N522" i="43"/>
  <c r="O522" i="43" s="1"/>
  <c r="P522" i="43" s="1"/>
  <c r="N548" i="43"/>
  <c r="O548" i="43" s="1"/>
  <c r="P548" i="43" s="1"/>
  <c r="N597" i="43"/>
  <c r="O597" i="43" s="1"/>
  <c r="P597" i="43" s="1"/>
  <c r="N466" i="43"/>
  <c r="O466" i="43" s="1"/>
  <c r="P466" i="43" s="1"/>
  <c r="N518" i="43"/>
  <c r="O518" i="43" s="1"/>
  <c r="P518" i="43" s="1"/>
  <c r="N544" i="43"/>
  <c r="O544" i="43" s="1"/>
  <c r="P544" i="43" s="1"/>
  <c r="N594" i="43"/>
  <c r="O594" i="43" s="1"/>
  <c r="P594" i="43" s="1"/>
  <c r="N463" i="43"/>
  <c r="O463" i="43" s="1"/>
  <c r="P463" i="43" s="1"/>
  <c r="N541" i="43"/>
  <c r="O541" i="43" s="1"/>
  <c r="P541" i="43" s="1"/>
  <c r="N614" i="43"/>
  <c r="O614" i="43" s="1"/>
  <c r="P614" i="43" s="1"/>
  <c r="N444" i="43"/>
  <c r="O444" i="43" s="1"/>
  <c r="P444" i="43" s="1"/>
  <c r="N487" i="43"/>
  <c r="O487" i="43" s="1"/>
  <c r="P487" i="43" s="1"/>
  <c r="N512" i="43"/>
  <c r="O512" i="43" s="1"/>
  <c r="P512" i="43" s="1"/>
  <c r="N440" i="43"/>
  <c r="O440" i="43" s="1"/>
  <c r="P440" i="43" s="1"/>
  <c r="N483" i="43"/>
  <c r="O483" i="43" s="1"/>
  <c r="P483" i="43" s="1"/>
  <c r="N509" i="43"/>
  <c r="O509" i="43" s="1"/>
  <c r="P509" i="43" s="1"/>
  <c r="N703" i="43"/>
  <c r="O703" i="43" s="1"/>
  <c r="P703" i="43" s="1"/>
  <c r="N701" i="43"/>
  <c r="O701" i="43" s="1"/>
  <c r="P701" i="43" s="1"/>
  <c r="N421" i="43"/>
  <c r="O421" i="43" s="1"/>
  <c r="P421" i="43" s="1"/>
  <c r="N682" i="43"/>
  <c r="O682" i="43" s="1"/>
  <c r="N620" i="43"/>
  <c r="O620" i="43" s="1"/>
  <c r="P620" i="43" s="1"/>
  <c r="N684" i="43"/>
  <c r="O684" i="43" s="1"/>
  <c r="N517" i="43"/>
  <c r="O517" i="43" s="1"/>
  <c r="P517" i="43" s="1"/>
  <c r="O521" i="43"/>
  <c r="P521" i="43" s="1"/>
  <c r="N506" i="43"/>
  <c r="O506" i="43" s="1"/>
  <c r="P506" i="43" s="1"/>
  <c r="N619" i="43"/>
  <c r="O619" i="43" s="1"/>
  <c r="P619" i="43" s="1"/>
  <c r="N490" i="43"/>
  <c r="O490" i="43" s="1"/>
  <c r="P490" i="43" s="1"/>
  <c r="N547" i="43"/>
  <c r="O547" i="43" s="1"/>
  <c r="P547" i="43" s="1"/>
  <c r="N486" i="43"/>
  <c r="O486" i="43" s="1"/>
  <c r="P486" i="43" s="1"/>
  <c r="N538" i="43"/>
  <c r="O538" i="43" s="1"/>
  <c r="P538" i="43" s="1"/>
  <c r="O284" i="43"/>
  <c r="P284" i="43" s="1"/>
  <c r="N280" i="43"/>
  <c r="O280" i="43" s="1"/>
  <c r="P280" i="43" s="1"/>
  <c r="N270" i="43"/>
  <c r="O270" i="43" s="1"/>
  <c r="P270" i="43" s="1"/>
  <c r="N259" i="43"/>
  <c r="O259" i="43" s="1"/>
  <c r="N258" i="43"/>
  <c r="O258" i="43" s="1"/>
  <c r="O257" i="43"/>
  <c r="P278" i="43"/>
  <c r="N256" i="43"/>
  <c r="O256" i="43" s="1"/>
  <c r="P276" i="43"/>
  <c r="N255" i="43"/>
  <c r="O255" i="43" s="1"/>
  <c r="P254" i="43" s="1"/>
  <c r="N283" i="43"/>
  <c r="O283" i="43" s="1"/>
  <c r="P283" i="43" s="1"/>
  <c r="P238" i="43"/>
  <c r="N252" i="43"/>
  <c r="O252" i="43" s="1"/>
  <c r="P252" i="43" s="1"/>
  <c r="O269" i="43"/>
  <c r="N263" i="43"/>
  <c r="O263" i="43" s="1"/>
  <c r="N250" i="43"/>
  <c r="O250" i="43" s="1"/>
  <c r="P249" i="43" s="1"/>
  <c r="N268" i="43"/>
  <c r="O268" i="43" s="1"/>
  <c r="N248" i="43"/>
  <c r="O248" i="43" s="1"/>
  <c r="N262" i="43"/>
  <c r="O262" i="43" s="1"/>
  <c r="N247" i="43"/>
  <c r="O247" i="43" s="1"/>
  <c r="N275" i="43"/>
  <c r="O275" i="43" s="1"/>
  <c r="P274" i="43" s="1"/>
  <c r="N267" i="43"/>
  <c r="O267" i="43" s="1"/>
  <c r="P266" i="43" s="1"/>
  <c r="N173" i="43"/>
  <c r="O173" i="43" s="1"/>
  <c r="N158" i="43"/>
  <c r="O158" i="43" s="1"/>
  <c r="N175" i="43"/>
  <c r="O175" i="43" s="1"/>
  <c r="N190" i="43"/>
  <c r="O190" i="43" s="1"/>
  <c r="N189" i="43"/>
  <c r="O189" i="43" s="1"/>
  <c r="N157" i="43"/>
  <c r="O157" i="43" s="1"/>
  <c r="N156" i="43"/>
  <c r="O156" i="43" s="1"/>
  <c r="N241" i="43"/>
  <c r="O241" i="43" s="1"/>
  <c r="P240" i="43" s="1"/>
  <c r="N164" i="43"/>
  <c r="O164" i="43" s="1"/>
  <c r="P163" i="43" s="1"/>
  <c r="N183" i="43"/>
  <c r="O183" i="43" s="1"/>
  <c r="P182" i="43" s="1"/>
  <c r="O153" i="43"/>
  <c r="N206" i="43"/>
  <c r="O206" i="43" s="1"/>
  <c r="N215" i="43"/>
  <c r="O215" i="43" s="1"/>
  <c r="P215" i="43" s="1"/>
  <c r="O170" i="43"/>
  <c r="O200" i="43"/>
  <c r="O205" i="43"/>
  <c r="N162" i="43"/>
  <c r="O162" i="43" s="1"/>
  <c r="P161" i="43" s="1"/>
  <c r="N180" i="43"/>
  <c r="O180" i="43" s="1"/>
  <c r="P179" i="43" s="1"/>
  <c r="N199" i="43"/>
  <c r="O199" i="43" s="1"/>
  <c r="N208" i="43"/>
  <c r="O208" i="43" s="1"/>
  <c r="P208" i="43" s="1"/>
  <c r="N155" i="43"/>
  <c r="O155" i="43" s="1"/>
  <c r="N172" i="43"/>
  <c r="O172" i="43" s="1"/>
  <c r="N188" i="43"/>
  <c r="O188" i="43" s="1"/>
  <c r="N245" i="43"/>
  <c r="O245" i="43" s="1"/>
  <c r="P245" i="43" s="1"/>
  <c r="N187" i="43"/>
  <c r="O187" i="43" s="1"/>
  <c r="P234" i="43"/>
  <c r="N237" i="43"/>
  <c r="O237" i="43" s="1"/>
  <c r="P236" i="43" s="1"/>
  <c r="N211" i="43"/>
  <c r="O211" i="43" s="1"/>
  <c r="P211" i="43" s="1"/>
  <c r="N198" i="43"/>
  <c r="O198" i="43" s="1"/>
  <c r="N197" i="43"/>
  <c r="O197" i="43" s="1"/>
  <c r="N244" i="43"/>
  <c r="O244" i="43" s="1"/>
  <c r="P244" i="43" s="1"/>
  <c r="N169" i="43"/>
  <c r="O169" i="43" s="1"/>
  <c r="N186" i="43"/>
  <c r="O186" i="43" s="1"/>
  <c r="N160" i="43"/>
  <c r="O160" i="43" s="1"/>
  <c r="N196" i="43"/>
  <c r="O196" i="43" s="1"/>
  <c r="N159" i="43"/>
  <c r="O159" i="43" s="1"/>
  <c r="N185" i="43"/>
  <c r="O185" i="43" s="1"/>
  <c r="N202" i="43"/>
  <c r="O202" i="43" s="1"/>
  <c r="N221" i="43"/>
  <c r="O221" i="43" s="1"/>
  <c r="N168" i="43"/>
  <c r="O168" i="43" s="1"/>
  <c r="N201" i="43"/>
  <c r="O201" i="43" s="1"/>
  <c r="N220" i="43"/>
  <c r="O220" i="43" s="1"/>
  <c r="N152" i="43"/>
  <c r="O152" i="43" s="1"/>
  <c r="N210" i="43"/>
  <c r="O210" i="43" s="1"/>
  <c r="P210" i="43" s="1"/>
  <c r="N243" i="43"/>
  <c r="O243" i="43" s="1"/>
  <c r="P243" i="43" s="1"/>
  <c r="N151" i="43"/>
  <c r="O151" i="43" s="1"/>
  <c r="N166" i="43"/>
  <c r="O166" i="43" s="1"/>
  <c r="N177" i="43"/>
  <c r="O177" i="43" s="1"/>
  <c r="N195" i="43"/>
  <c r="O195" i="43" s="1"/>
  <c r="N207" i="43"/>
  <c r="O207" i="43" s="1"/>
  <c r="P207" i="43" s="1"/>
  <c r="N150" i="43"/>
  <c r="O150" i="43" s="1"/>
  <c r="N165" i="43"/>
  <c r="O165" i="43" s="1"/>
  <c r="N176" i="43"/>
  <c r="O176" i="43" s="1"/>
  <c r="N191" i="43"/>
  <c r="O191" i="43" s="1"/>
  <c r="P191" i="43" s="1"/>
  <c r="P218" i="43"/>
  <c r="N147" i="43"/>
  <c r="O147" i="43" s="1"/>
  <c r="P232" i="43"/>
  <c r="N229" i="43"/>
  <c r="O229" i="43" s="1"/>
  <c r="P228" i="43" s="1"/>
  <c r="N148" i="43"/>
  <c r="O148" i="43" s="1"/>
  <c r="N225" i="43"/>
  <c r="O225" i="43" s="1"/>
  <c r="P224" i="43" s="1"/>
  <c r="N242" i="43"/>
  <c r="O242" i="43" s="1"/>
  <c r="P242" i="43" s="1"/>
  <c r="N138" i="43"/>
  <c r="O138" i="43" s="1"/>
  <c r="P138" i="43" s="1"/>
  <c r="N133" i="43"/>
  <c r="O133" i="43" s="1"/>
  <c r="P133" i="43" s="1"/>
  <c r="N130" i="43"/>
  <c r="O130" i="43" s="1"/>
  <c r="P130" i="43" s="1"/>
  <c r="O125" i="43"/>
  <c r="P125" i="43" s="1"/>
  <c r="O67" i="43"/>
  <c r="P67" i="43" s="1"/>
  <c r="O107" i="43"/>
  <c r="P107" i="43" s="1"/>
  <c r="N118" i="43"/>
  <c r="O118" i="43" s="1"/>
  <c r="P118" i="43" s="1"/>
  <c r="N78" i="43"/>
  <c r="O78" i="43" s="1"/>
  <c r="P78" i="43" s="1"/>
  <c r="O143" i="43"/>
  <c r="P143" i="43" s="1"/>
  <c r="O63" i="43"/>
  <c r="P63" i="43" s="1"/>
  <c r="O70" i="43"/>
  <c r="P70" i="43" s="1"/>
  <c r="O73" i="43"/>
  <c r="P73" i="43" s="1"/>
  <c r="O72" i="43"/>
  <c r="P72" i="43" s="1"/>
  <c r="O89" i="43"/>
  <c r="N87" i="43"/>
  <c r="O87" i="43" s="1"/>
  <c r="N117" i="43"/>
  <c r="O117" i="43" s="1"/>
  <c r="P117" i="43" s="1"/>
  <c r="N62" i="43"/>
  <c r="O62" i="43" s="1"/>
  <c r="P62" i="43" s="1"/>
  <c r="N90" i="43"/>
  <c r="O90" i="43" s="1"/>
  <c r="N142" i="43"/>
  <c r="O142" i="43" s="1"/>
  <c r="P142" i="43" s="1"/>
  <c r="N91" i="43"/>
  <c r="O91" i="43" s="1"/>
  <c r="N93" i="43"/>
  <c r="O93" i="43" s="1"/>
  <c r="N105" i="43"/>
  <c r="O105" i="43" s="1"/>
  <c r="N103" i="43"/>
  <c r="O103" i="43" s="1"/>
  <c r="N141" i="43"/>
  <c r="O141" i="43" s="1"/>
  <c r="P141" i="43" s="1"/>
  <c r="N123" i="43"/>
  <c r="O123" i="43" s="1"/>
  <c r="P123" i="43" s="1"/>
  <c r="N61" i="43"/>
  <c r="O61" i="43" s="1"/>
  <c r="P61" i="43" s="1"/>
  <c r="N102" i="43"/>
  <c r="O102" i="43" s="1"/>
  <c r="N76" i="43"/>
  <c r="O76" i="43" s="1"/>
  <c r="P76" i="43" s="1"/>
  <c r="N99" i="43"/>
  <c r="O99" i="43" s="1"/>
  <c r="N116" i="43"/>
  <c r="O116" i="43" s="1"/>
  <c r="P116" i="43" s="1"/>
  <c r="N71" i="43"/>
  <c r="O71" i="43" s="1"/>
  <c r="P71" i="43" s="1"/>
  <c r="N111" i="43"/>
  <c r="O111" i="43" s="1"/>
  <c r="P111" i="43" s="1"/>
  <c r="N145" i="43"/>
  <c r="O145" i="43" s="1"/>
  <c r="P145" i="43" s="1"/>
  <c r="N85" i="43"/>
  <c r="O85" i="43" s="1"/>
  <c r="P83" i="43" s="1"/>
  <c r="N140" i="43"/>
  <c r="O140" i="43" s="1"/>
  <c r="P140" i="43" s="1"/>
  <c r="N101" i="43"/>
  <c r="O101" i="43" s="1"/>
  <c r="N135" i="43"/>
  <c r="O135" i="43" s="1"/>
  <c r="P135" i="43" s="1"/>
  <c r="O80" i="43"/>
  <c r="N81" i="43"/>
  <c r="O81" i="43" s="1"/>
  <c r="N97" i="43"/>
  <c r="O97" i="43" s="1"/>
  <c r="N79" i="43"/>
  <c r="O79" i="43" s="1"/>
  <c r="N96" i="43"/>
  <c r="O96" i="43" s="1"/>
  <c r="N95" i="43"/>
  <c r="O95" i="43" s="1"/>
  <c r="N131" i="43"/>
  <c r="O131" i="43" s="1"/>
  <c r="P131" i="43" s="1"/>
  <c r="N114" i="43"/>
  <c r="O114" i="43" s="1"/>
  <c r="P114" i="43" s="1"/>
  <c r="O65" i="43"/>
  <c r="P65" i="43" s="1"/>
  <c r="N68" i="43"/>
  <c r="O68" i="43" s="1"/>
  <c r="P68" i="43" s="1"/>
  <c r="N59" i="43"/>
  <c r="O59" i="43" s="1"/>
  <c r="P59" i="43" s="1"/>
  <c r="N144" i="43"/>
  <c r="O144" i="43" s="1"/>
  <c r="P144" i="43" s="1"/>
  <c r="N139" i="43"/>
  <c r="O139" i="43" s="1"/>
  <c r="P139" i="43" s="1"/>
  <c r="N28" i="43"/>
  <c r="O28" i="43" s="1"/>
  <c r="P28" i="43" s="1"/>
  <c r="N32" i="43"/>
  <c r="O32" i="43" s="1"/>
  <c r="P32" i="43" s="1"/>
  <c r="N25" i="43"/>
  <c r="O25" i="43" s="1"/>
  <c r="P24" i="43" s="1"/>
  <c r="N57" i="43"/>
  <c r="O57" i="43" s="1"/>
  <c r="P57" i="43" s="1"/>
  <c r="N19" i="43"/>
  <c r="O19" i="43" s="1"/>
  <c r="N18" i="43"/>
  <c r="O18" i="43" s="1"/>
  <c r="N37" i="43"/>
  <c r="O37" i="43" s="1"/>
  <c r="P37" i="43" s="1"/>
  <c r="N36" i="43"/>
  <c r="O36" i="43" s="1"/>
  <c r="P36" i="43" s="1"/>
  <c r="O8" i="43"/>
  <c r="P8" i="43" s="1"/>
  <c r="N31" i="43"/>
  <c r="O31" i="43" s="1"/>
  <c r="P31" i="43" s="1"/>
  <c r="N17" i="43"/>
  <c r="O17" i="43" s="1"/>
  <c r="N56" i="43"/>
  <c r="O56" i="43" s="1"/>
  <c r="P56" i="43" s="1"/>
  <c r="N16" i="43"/>
  <c r="O16" i="43" s="1"/>
  <c r="N48" i="43"/>
  <c r="O48" i="43" s="1"/>
  <c r="P48" i="43" s="1"/>
  <c r="N52" i="43"/>
  <c r="O52" i="43" s="1"/>
  <c r="N15" i="43"/>
  <c r="O15" i="43" s="1"/>
  <c r="N14" i="43"/>
  <c r="O14" i="43" s="1"/>
  <c r="O51" i="43"/>
  <c r="N55" i="43"/>
  <c r="O55" i="43" s="1"/>
  <c r="P55" i="43" s="1"/>
  <c r="P44" i="43"/>
  <c r="N22" i="43"/>
  <c r="O22" i="43" s="1"/>
  <c r="O23" i="43"/>
  <c r="N12" i="43"/>
  <c r="O12" i="43" s="1"/>
  <c r="P12" i="43" s="1"/>
  <c r="N34" i="43"/>
  <c r="O34" i="43" s="1"/>
  <c r="P34" i="43" s="1"/>
  <c r="N30" i="43"/>
  <c r="O30" i="43" s="1"/>
  <c r="P30" i="43" s="1"/>
  <c r="N54" i="43"/>
  <c r="O54" i="43" s="1"/>
  <c r="P54" i="43" s="1"/>
  <c r="N42" i="43"/>
  <c r="O42" i="43" s="1"/>
  <c r="P42" i="43" s="1"/>
  <c r="N33" i="43"/>
  <c r="O33" i="43" s="1"/>
  <c r="P33" i="43" s="1"/>
  <c r="N10" i="43"/>
  <c r="O10" i="43" s="1"/>
  <c r="P10" i="43" s="1"/>
  <c r="N21" i="43"/>
  <c r="O21" i="43" s="1"/>
  <c r="N50" i="43"/>
  <c r="O50" i="43" s="1"/>
  <c r="N20" i="43"/>
  <c r="O20" i="43" s="1"/>
  <c r="N49" i="43"/>
  <c r="O49" i="43" s="1"/>
  <c r="N46" i="43"/>
  <c r="O46" i="43" s="1"/>
  <c r="P46" i="43" s="1"/>
  <c r="N40" i="43"/>
  <c r="O40" i="43" s="1"/>
  <c r="P40" i="43" s="1"/>
  <c r="P998" i="43" l="1"/>
  <c r="P981" i="43"/>
  <c r="P968" i="43"/>
  <c r="P975" i="43"/>
  <c r="P994" i="43"/>
  <c r="P978" i="43"/>
  <c r="P990" i="43"/>
  <c r="P972" i="43"/>
  <c r="P964" i="43"/>
  <c r="P984" i="43"/>
  <c r="P935" i="43"/>
  <c r="P920" i="43"/>
  <c r="P937" i="43"/>
  <c r="P933" i="43"/>
  <c r="P912" i="43"/>
  <c r="P922" i="43"/>
  <c r="P902" i="43"/>
  <c r="P900" i="43"/>
  <c r="P916" i="43"/>
  <c r="P927" i="43"/>
  <c r="P875" i="43"/>
  <c r="P861" i="43"/>
  <c r="P830" i="43"/>
  <c r="P778" i="43"/>
  <c r="P717" i="43"/>
  <c r="P859" i="43"/>
  <c r="P835" i="43"/>
  <c r="P813" i="43"/>
  <c r="P851" i="43"/>
  <c r="P788" i="43"/>
  <c r="P737" i="43"/>
  <c r="P743" i="43"/>
  <c r="P809" i="43"/>
  <c r="P767" i="43"/>
  <c r="P757" i="43"/>
  <c r="P170" i="43"/>
  <c r="P872" i="43"/>
  <c r="P845" i="43"/>
  <c r="P774" i="43"/>
  <c r="P795" i="43"/>
  <c r="P805" i="43"/>
  <c r="P784" i="43"/>
  <c r="P735" i="43"/>
  <c r="P824" i="43"/>
  <c r="P866" i="43"/>
  <c r="P772" i="43"/>
  <c r="P745" i="43"/>
  <c r="P801" i="43"/>
  <c r="P842" i="43"/>
  <c r="P685" i="43"/>
  <c r="P682" i="43"/>
  <c r="P258" i="43"/>
  <c r="P256" i="43"/>
  <c r="P268" i="43"/>
  <c r="P247" i="43"/>
  <c r="P262" i="43"/>
  <c r="P156" i="43"/>
  <c r="P173" i="43"/>
  <c r="P204" i="43"/>
  <c r="P189" i="43"/>
  <c r="P153" i="43"/>
  <c r="P199" i="43"/>
  <c r="P187" i="43"/>
  <c r="P197" i="43"/>
  <c r="P167" i="43"/>
  <c r="P195" i="43"/>
  <c r="P176" i="43"/>
  <c r="P185" i="43"/>
  <c r="P165" i="43"/>
  <c r="P159" i="43"/>
  <c r="P150" i="43"/>
  <c r="P220" i="43"/>
  <c r="P201" i="43"/>
  <c r="P147" i="43"/>
  <c r="P103" i="43"/>
  <c r="P87" i="43"/>
  <c r="P91" i="43"/>
  <c r="P99" i="43"/>
  <c r="P79" i="43"/>
  <c r="P95" i="43"/>
  <c r="P18" i="43"/>
  <c r="P14" i="43"/>
  <c r="P16" i="43"/>
  <c r="P22" i="43"/>
  <c r="P51" i="43"/>
  <c r="P20" i="43"/>
  <c r="P49" i="43"/>
  <c r="Q545" i="43" l="1"/>
  <c r="K545" i="43"/>
  <c r="L545" i="43" s="1"/>
  <c r="Q488" i="43"/>
  <c r="N488" i="43"/>
  <c r="O488" i="43" s="1"/>
  <c r="P488" i="43" s="1"/>
  <c r="K488" i="43"/>
  <c r="L488" i="43" s="1"/>
  <c r="Q1052" i="43"/>
  <c r="N1052" i="43"/>
  <c r="K1052" i="43"/>
  <c r="L1052" i="43" s="1"/>
  <c r="Q948" i="43"/>
  <c r="K948" i="43"/>
  <c r="L948" i="43" s="1"/>
  <c r="Q841" i="43"/>
  <c r="M841" i="43"/>
  <c r="K841" i="43"/>
  <c r="L841" i="43" s="1"/>
  <c r="Q840" i="43"/>
  <c r="M840" i="43"/>
  <c r="N840" i="43" s="1"/>
  <c r="O840" i="43" s="1"/>
  <c r="K840" i="43"/>
  <c r="L840" i="43" s="1"/>
  <c r="Q839" i="43"/>
  <c r="M839" i="43"/>
  <c r="K839" i="43"/>
  <c r="L839" i="43" s="1"/>
  <c r="N545" i="43" l="1"/>
  <c r="O545" i="43" s="1"/>
  <c r="P545" i="43" s="1"/>
  <c r="O1052" i="43"/>
  <c r="P1052" i="43" s="1"/>
  <c r="N948" i="43"/>
  <c r="O948" i="43" s="1"/>
  <c r="P948" i="43" s="1"/>
  <c r="N839" i="43"/>
  <c r="O839" i="43" s="1"/>
  <c r="N841" i="43"/>
  <c r="O841" i="43" s="1"/>
  <c r="P839" i="43" l="1"/>
  <c r="Q895" i="43" l="1"/>
  <c r="M895" i="43"/>
  <c r="K895" i="43"/>
  <c r="L895" i="43" s="1"/>
  <c r="Q771" i="43"/>
  <c r="M771" i="43"/>
  <c r="K771" i="43"/>
  <c r="L771" i="43" s="1"/>
  <c r="Q770" i="43"/>
  <c r="M770" i="43"/>
  <c r="N770" i="43" s="1"/>
  <c r="K770" i="43"/>
  <c r="L770" i="43" s="1"/>
  <c r="N895" i="43" l="1"/>
  <c r="O895" i="43" s="1"/>
  <c r="P895" i="43" s="1"/>
  <c r="O770" i="43"/>
  <c r="N771" i="43"/>
  <c r="O771" i="43" s="1"/>
  <c r="P770" i="43" l="1"/>
  <c r="Q730" i="43" l="1"/>
  <c r="M730" i="43"/>
  <c r="K730" i="43"/>
  <c r="L730" i="43" s="1"/>
  <c r="Q729" i="43"/>
  <c r="M729" i="43"/>
  <c r="K729" i="43"/>
  <c r="L729" i="43" s="1"/>
  <c r="N730" i="43" l="1"/>
  <c r="O730" i="43" s="1"/>
  <c r="N729" i="43"/>
  <c r="O729" i="43" s="1"/>
  <c r="P729" i="43" l="1"/>
  <c r="K679" i="43" l="1"/>
  <c r="L679" i="43" s="1"/>
  <c r="K680" i="43"/>
  <c r="L680" i="43" s="1"/>
  <c r="Q679" i="43"/>
  <c r="Q680" i="43"/>
  <c r="M680" i="43"/>
  <c r="N680" i="43" s="1"/>
  <c r="M679" i="43"/>
  <c r="N679" i="43" s="1"/>
  <c r="O679" i="43" s="1"/>
  <c r="Q227" i="43"/>
  <c r="M227" i="43"/>
  <c r="K227" i="43"/>
  <c r="L227" i="43" s="1"/>
  <c r="Q226" i="43"/>
  <c r="M226" i="43"/>
  <c r="N226" i="43" s="1"/>
  <c r="O226" i="43" s="1"/>
  <c r="K226" i="43"/>
  <c r="L226" i="43" s="1"/>
  <c r="Q223" i="43"/>
  <c r="M223" i="43"/>
  <c r="K223" i="43"/>
  <c r="L223" i="43" s="1"/>
  <c r="Q222" i="43"/>
  <c r="M222" i="43"/>
  <c r="N222" i="43" s="1"/>
  <c r="O222" i="43" s="1"/>
  <c r="K222" i="43"/>
  <c r="L222" i="43" s="1"/>
  <c r="Q216" i="43"/>
  <c r="M216" i="43"/>
  <c r="K216" i="43"/>
  <c r="L216" i="43" s="1"/>
  <c r="Q739" i="43"/>
  <c r="Q740" i="43"/>
  <c r="Q751" i="43"/>
  <c r="Q752" i="43"/>
  <c r="O680" i="43" l="1"/>
  <c r="N227" i="43"/>
  <c r="O227" i="43" s="1"/>
  <c r="P226" i="43" s="1"/>
  <c r="N223" i="43"/>
  <c r="O223" i="43" s="1"/>
  <c r="P222" i="43" s="1"/>
  <c r="N216" i="43"/>
  <c r="O216" i="43" s="1"/>
  <c r="K696" i="43"/>
  <c r="L696" i="43" s="1"/>
  <c r="N696" i="43"/>
  <c r="K385" i="43"/>
  <c r="L385" i="43" s="1"/>
  <c r="N385" i="43"/>
  <c r="Q385" i="43"/>
  <c r="K464" i="43"/>
  <c r="L464" i="43" s="1"/>
  <c r="N464" i="43"/>
  <c r="O464" i="43" s="1"/>
  <c r="P464" i="43" s="1"/>
  <c r="Q464" i="43"/>
  <c r="K467" i="43"/>
  <c r="L467" i="43" s="1"/>
  <c r="N467" i="43"/>
  <c r="O467" i="43" s="1"/>
  <c r="P467" i="43" s="1"/>
  <c r="Q467" i="43"/>
  <c r="K470" i="43"/>
  <c r="L470" i="43" s="1"/>
  <c r="N470" i="43"/>
  <c r="O470" i="43" s="1"/>
  <c r="P470" i="43" s="1"/>
  <c r="Q470" i="43"/>
  <c r="K474" i="43"/>
  <c r="L474" i="43" s="1"/>
  <c r="N474" i="43"/>
  <c r="Q474" i="43"/>
  <c r="K478" i="43"/>
  <c r="L478" i="43" s="1"/>
  <c r="Q478" i="43"/>
  <c r="K481" i="43"/>
  <c r="L481" i="43" s="1"/>
  <c r="N481" i="43"/>
  <c r="Q481" i="43"/>
  <c r="K492" i="43"/>
  <c r="L492" i="43" s="1"/>
  <c r="Q492" i="43"/>
  <c r="K496" i="43"/>
  <c r="L496" i="43" s="1"/>
  <c r="N496" i="43"/>
  <c r="Q496" i="43"/>
  <c r="K499" i="43"/>
  <c r="L499" i="43" s="1"/>
  <c r="N499" i="43"/>
  <c r="O499" i="43" s="1"/>
  <c r="P499" i="43" s="1"/>
  <c r="Q499" i="43"/>
  <c r="K502" i="43"/>
  <c r="L502" i="43" s="1"/>
  <c r="N502" i="43"/>
  <c r="O502" i="43" s="1"/>
  <c r="P502" i="43" s="1"/>
  <c r="Q502" i="43"/>
  <c r="K510" i="43"/>
  <c r="L510" i="43" s="1"/>
  <c r="N510" i="43"/>
  <c r="Q510" i="43"/>
  <c r="K513" i="43"/>
  <c r="L513" i="43" s="1"/>
  <c r="N513" i="43"/>
  <c r="Q513" i="43"/>
  <c r="K519" i="43"/>
  <c r="L519" i="43" s="1"/>
  <c r="Q519" i="43"/>
  <c r="K529" i="43"/>
  <c r="L529" i="43" s="1"/>
  <c r="N529" i="43"/>
  <c r="Q529" i="43"/>
  <c r="K536" i="43"/>
  <c r="L536" i="43" s="1"/>
  <c r="N536" i="43"/>
  <c r="Q536" i="43"/>
  <c r="K542" i="43"/>
  <c r="L542" i="43" s="1"/>
  <c r="N542" i="43"/>
  <c r="O542" i="43" s="1"/>
  <c r="P542" i="43" s="1"/>
  <c r="Q542" i="43"/>
  <c r="K484" i="43"/>
  <c r="L484" i="43" s="1"/>
  <c r="Q484" i="43"/>
  <c r="K523" i="43"/>
  <c r="L523" i="43" s="1"/>
  <c r="N523" i="43"/>
  <c r="Q523" i="43"/>
  <c r="K556" i="43"/>
  <c r="L556" i="43" s="1"/>
  <c r="N556" i="43"/>
  <c r="O556" i="43" s="1"/>
  <c r="P556" i="43" s="1"/>
  <c r="Q556" i="43"/>
  <c r="K550" i="43"/>
  <c r="L550" i="43" s="1"/>
  <c r="N550" i="43"/>
  <c r="Q550" i="43"/>
  <c r="K553" i="43"/>
  <c r="L553" i="43" s="1"/>
  <c r="N553" i="43"/>
  <c r="Q553" i="43"/>
  <c r="K304" i="43"/>
  <c r="L304" i="43" s="1"/>
  <c r="N304" i="43"/>
  <c r="O304" i="43" s="1"/>
  <c r="P304" i="43" s="1"/>
  <c r="Q304" i="43"/>
  <c r="K324" i="43"/>
  <c r="L324" i="43" s="1"/>
  <c r="N324" i="43"/>
  <c r="O324" i="43" s="1"/>
  <c r="P324" i="43" s="1"/>
  <c r="Q324" i="43"/>
  <c r="K327" i="43"/>
  <c r="L327" i="43" s="1"/>
  <c r="N327" i="43"/>
  <c r="Q327" i="43"/>
  <c r="K330" i="43"/>
  <c r="L330" i="43" s="1"/>
  <c r="N330" i="43"/>
  <c r="Q330" i="43"/>
  <c r="K333" i="43"/>
  <c r="L333" i="43" s="1"/>
  <c r="Q333" i="43"/>
  <c r="K336" i="43"/>
  <c r="L336" i="43" s="1"/>
  <c r="N336" i="43"/>
  <c r="Q336" i="43"/>
  <c r="K339" i="43"/>
  <c r="L339" i="43" s="1"/>
  <c r="Q339" i="43"/>
  <c r="K398" i="43"/>
  <c r="L398" i="43" s="1"/>
  <c r="N398" i="43"/>
  <c r="Q398" i="43"/>
  <c r="K570" i="43"/>
  <c r="L570" i="43" s="1"/>
  <c r="N570" i="43"/>
  <c r="K581" i="43"/>
  <c r="L581" i="43" s="1"/>
  <c r="N581" i="43"/>
  <c r="Q581" i="43"/>
  <c r="K625" i="43"/>
  <c r="L625" i="43" s="1"/>
  <c r="N625" i="43"/>
  <c r="O625" i="43" s="1"/>
  <c r="P625" i="43" s="1"/>
  <c r="Q625" i="43"/>
  <c r="K629" i="43"/>
  <c r="L629" i="43" s="1"/>
  <c r="N629" i="43"/>
  <c r="Q629" i="43"/>
  <c r="K633" i="43"/>
  <c r="L633" i="43" s="1"/>
  <c r="Q633" i="43"/>
  <c r="K637" i="43"/>
  <c r="L637" i="43" s="1"/>
  <c r="N637" i="43"/>
  <c r="Q637" i="43"/>
  <c r="K306" i="43"/>
  <c r="L306" i="43" s="1"/>
  <c r="N306" i="43"/>
  <c r="O306" i="43" s="1"/>
  <c r="P306" i="43" s="1"/>
  <c r="Q306" i="43"/>
  <c r="K344" i="43"/>
  <c r="L344" i="43" s="1"/>
  <c r="N344" i="43"/>
  <c r="Q344" i="43"/>
  <c r="K350" i="43"/>
  <c r="L350" i="43" s="1"/>
  <c r="N350" i="43"/>
  <c r="Q350" i="43"/>
  <c r="K353" i="43"/>
  <c r="L353" i="43" s="1"/>
  <c r="N353" i="43"/>
  <c r="Q353" i="43"/>
  <c r="K356" i="43"/>
  <c r="L356" i="43" s="1"/>
  <c r="Q356" i="43"/>
  <c r="K359" i="43"/>
  <c r="L359" i="43" s="1"/>
  <c r="N359" i="43"/>
  <c r="Q359" i="43"/>
  <c r="K400" i="43"/>
  <c r="L400" i="43" s="1"/>
  <c r="N400" i="43"/>
  <c r="O400" i="43" s="1"/>
  <c r="P400" i="43" s="1"/>
  <c r="Q400" i="43"/>
  <c r="K568" i="43"/>
  <c r="L568" i="43" s="1"/>
  <c r="N568" i="43"/>
  <c r="O568" i="43" s="1"/>
  <c r="P568" i="43" s="1"/>
  <c r="Q568" i="43"/>
  <c r="K569" i="43"/>
  <c r="L569" i="43" s="1"/>
  <c r="N569" i="43"/>
  <c r="Q569" i="43"/>
  <c r="K639" i="43"/>
  <c r="L639" i="43" s="1"/>
  <c r="N639" i="43"/>
  <c r="O639" i="43" s="1"/>
  <c r="P639" i="43" s="1"/>
  <c r="Q639" i="43"/>
  <c r="K602" i="43"/>
  <c r="L602" i="43" s="1"/>
  <c r="N602" i="43"/>
  <c r="Q602" i="43"/>
  <c r="K694" i="43"/>
  <c r="L694" i="43" s="1"/>
  <c r="N694" i="43"/>
  <c r="O694" i="43" s="1"/>
  <c r="P694" i="43" s="1"/>
  <c r="Q694" i="43"/>
  <c r="K347" i="43"/>
  <c r="L347" i="43" s="1"/>
  <c r="N347" i="43"/>
  <c r="Q347" i="43"/>
  <c r="K681" i="43"/>
  <c r="L681" i="43" s="1"/>
  <c r="M681" i="43"/>
  <c r="N681" i="43" s="1"/>
  <c r="Q681" i="43"/>
  <c r="K412" i="43"/>
  <c r="L412" i="43" s="1"/>
  <c r="Q412" i="43"/>
  <c r="K611" i="43"/>
  <c r="L611" i="43" s="1"/>
  <c r="N611" i="43"/>
  <c r="O611" i="43" s="1"/>
  <c r="P611" i="43" s="1"/>
  <c r="Q611" i="43"/>
  <c r="K418" i="43"/>
  <c r="L418" i="43" s="1"/>
  <c r="N418" i="43"/>
  <c r="Q418" i="43"/>
  <c r="K296" i="43"/>
  <c r="L296" i="43" s="1"/>
  <c r="M296" i="43"/>
  <c r="N296" i="43" s="1"/>
  <c r="O296" i="43" s="1"/>
  <c r="Q296" i="43"/>
  <c r="K297" i="43"/>
  <c r="L297" i="43" s="1"/>
  <c r="M297" i="43"/>
  <c r="N297" i="43" s="1"/>
  <c r="Q297" i="43"/>
  <c r="K383" i="43"/>
  <c r="L383" i="43" s="1"/>
  <c r="N383" i="43"/>
  <c r="Q383" i="43"/>
  <c r="K377" i="43"/>
  <c r="L377" i="43" s="1"/>
  <c r="N377" i="43"/>
  <c r="Q377" i="43"/>
  <c r="K379" i="43"/>
  <c r="L379" i="43" s="1"/>
  <c r="N379" i="43"/>
  <c r="O379" i="43" s="1"/>
  <c r="P379" i="43" s="1"/>
  <c r="Q379" i="43"/>
  <c r="K381" i="43"/>
  <c r="L381" i="43" s="1"/>
  <c r="N381" i="43"/>
  <c r="Q381" i="43"/>
  <c r="K372" i="43"/>
  <c r="L372" i="43" s="1"/>
  <c r="Q372" i="43"/>
  <c r="K668" i="43"/>
  <c r="L668" i="43" s="1"/>
  <c r="N668" i="43"/>
  <c r="Q668" i="43"/>
  <c r="K671" i="43"/>
  <c r="L671" i="43" s="1"/>
  <c r="Q671" i="43"/>
  <c r="K665" i="43"/>
  <c r="L665" i="43" s="1"/>
  <c r="N665" i="43"/>
  <c r="Q665" i="43"/>
  <c r="K676" i="43"/>
  <c r="L676" i="43" s="1"/>
  <c r="N676" i="43"/>
  <c r="O676" i="43" s="1"/>
  <c r="P676" i="43" s="1"/>
  <c r="Q676" i="43"/>
  <c r="K584" i="43"/>
  <c r="L584" i="43" s="1"/>
  <c r="N584" i="43"/>
  <c r="Q584" i="43"/>
  <c r="K374" i="43"/>
  <c r="L374" i="43" s="1"/>
  <c r="N374" i="43"/>
  <c r="Q374" i="43"/>
  <c r="K657" i="43"/>
  <c r="L657" i="43" s="1"/>
  <c r="Q657" i="43"/>
  <c r="K292" i="43"/>
  <c r="L292" i="43" s="1"/>
  <c r="N292" i="43"/>
  <c r="Q292" i="43"/>
  <c r="K572" i="43"/>
  <c r="L572" i="43" s="1"/>
  <c r="N572" i="43"/>
  <c r="O572" i="43" s="1"/>
  <c r="P572" i="43" s="1"/>
  <c r="Q572" i="43"/>
  <c r="K396" i="43"/>
  <c r="L396" i="43" s="1"/>
  <c r="N396" i="43"/>
  <c r="Q396" i="43"/>
  <c r="K289" i="43"/>
  <c r="L289" i="43" s="1"/>
  <c r="N289" i="43"/>
  <c r="O289" i="43" s="1"/>
  <c r="P289" i="43" s="1"/>
  <c r="Q289" i="43"/>
  <c r="K394" i="43"/>
  <c r="L394" i="43" s="1"/>
  <c r="N394" i="43"/>
  <c r="Q394" i="43"/>
  <c r="K407" i="43"/>
  <c r="L407" i="43" s="1"/>
  <c r="N407" i="43"/>
  <c r="O407" i="43" s="1"/>
  <c r="P407" i="43" s="1"/>
  <c r="Q407" i="43"/>
  <c r="K574" i="43"/>
  <c r="L574" i="43" s="1"/>
  <c r="N574" i="43"/>
  <c r="O574" i="43" s="1"/>
  <c r="P574" i="43" s="1"/>
  <c r="Q574" i="43"/>
  <c r="K659" i="43"/>
  <c r="L659" i="43" s="1"/>
  <c r="N659" i="43"/>
  <c r="O659" i="43" s="1"/>
  <c r="P659" i="43" s="1"/>
  <c r="Q659" i="43"/>
  <c r="K599" i="43"/>
  <c r="L599" i="43" s="1"/>
  <c r="N599" i="43"/>
  <c r="Q599" i="43"/>
  <c r="K596" i="43"/>
  <c r="L596" i="43" s="1"/>
  <c r="Q596" i="43"/>
  <c r="K605" i="43"/>
  <c r="L605" i="43" s="1"/>
  <c r="N605" i="43"/>
  <c r="Q605" i="43"/>
  <c r="K608" i="43"/>
  <c r="L608" i="43" s="1"/>
  <c r="N608" i="43"/>
  <c r="Q608" i="43"/>
  <c r="K700" i="43"/>
  <c r="L700" i="43" s="1"/>
  <c r="N700" i="43"/>
  <c r="Q700" i="43"/>
  <c r="K420" i="43"/>
  <c r="L420" i="43" s="1"/>
  <c r="N420" i="43"/>
  <c r="Q420" i="43"/>
  <c r="K423" i="43"/>
  <c r="L423" i="43" s="1"/>
  <c r="N423" i="43"/>
  <c r="O423" i="43" s="1"/>
  <c r="P423" i="43" s="1"/>
  <c r="Q423" i="43"/>
  <c r="K709" i="43"/>
  <c r="L709" i="43" s="1"/>
  <c r="N709" i="43"/>
  <c r="Q709" i="43"/>
  <c r="K342" i="43"/>
  <c r="L342" i="43" s="1"/>
  <c r="N342" i="43"/>
  <c r="O342" i="43" s="1"/>
  <c r="P342" i="43" s="1"/>
  <c r="Q342" i="43"/>
  <c r="K642" i="43"/>
  <c r="L642" i="43" s="1"/>
  <c r="N642" i="43"/>
  <c r="Q642" i="43"/>
  <c r="K559" i="43"/>
  <c r="L559" i="43" s="1"/>
  <c r="Q559" i="43"/>
  <c r="K561" i="43"/>
  <c r="L561" i="43" s="1"/>
  <c r="N561" i="43"/>
  <c r="Q561" i="43"/>
  <c r="K563" i="43"/>
  <c r="L563" i="43" s="1"/>
  <c r="N563" i="43"/>
  <c r="O563" i="43" s="1"/>
  <c r="P563" i="43" s="1"/>
  <c r="Q563" i="43"/>
  <c r="K442" i="43"/>
  <c r="L442" i="43" s="1"/>
  <c r="N442" i="43"/>
  <c r="Q442" i="43"/>
  <c r="K309" i="43"/>
  <c r="L309" i="43" s="1"/>
  <c r="N309" i="43"/>
  <c r="Q309" i="43"/>
  <c r="K311" i="43"/>
  <c r="L311" i="43" s="1"/>
  <c r="N311" i="43"/>
  <c r="Q311" i="43"/>
  <c r="K314" i="43"/>
  <c r="L314" i="43" s="1"/>
  <c r="N314" i="43"/>
  <c r="O314" i="43" s="1"/>
  <c r="P314" i="43" s="1"/>
  <c r="Q314" i="43"/>
  <c r="K318" i="43"/>
  <c r="L318" i="43" s="1"/>
  <c r="N318" i="43"/>
  <c r="Q318" i="43"/>
  <c r="K321" i="43"/>
  <c r="L321" i="43" s="1"/>
  <c r="N321" i="43"/>
  <c r="Q321" i="43"/>
  <c r="K635" i="43"/>
  <c r="L635" i="43" s="1"/>
  <c r="N635" i="43"/>
  <c r="Q635" i="43"/>
  <c r="O418" i="43" l="1"/>
  <c r="P418" i="43" s="1"/>
  <c r="O635" i="43"/>
  <c r="P635" i="43" s="1"/>
  <c r="O442" i="43"/>
  <c r="P442" i="43" s="1"/>
  <c r="O608" i="43"/>
  <c r="P608" i="43" s="1"/>
  <c r="O570" i="43"/>
  <c r="P570" i="43" s="1"/>
  <c r="O321" i="43"/>
  <c r="P321" i="43" s="1"/>
  <c r="O709" i="43"/>
  <c r="P709" i="43" s="1"/>
  <c r="O396" i="43"/>
  <c r="P396" i="43" s="1"/>
  <c r="O681" i="43"/>
  <c r="P679" i="43" s="1"/>
  <c r="O523" i="43"/>
  <c r="P523" i="43" s="1"/>
  <c r="N333" i="43"/>
  <c r="O333" i="43" s="1"/>
  <c r="P333" i="43" s="1"/>
  <c r="O550" i="43"/>
  <c r="P550" i="43" s="1"/>
  <c r="O529" i="43"/>
  <c r="P529" i="43" s="1"/>
  <c r="O536" i="43"/>
  <c r="P536" i="43" s="1"/>
  <c r="O496" i="43"/>
  <c r="P496" i="43" s="1"/>
  <c r="O311" i="43"/>
  <c r="P311" i="43" s="1"/>
  <c r="O569" i="43"/>
  <c r="P569" i="43" s="1"/>
  <c r="N671" i="43"/>
  <c r="O671" i="43" s="1"/>
  <c r="P671" i="43" s="1"/>
  <c r="O350" i="43"/>
  <c r="P350" i="43" s="1"/>
  <c r="O513" i="43"/>
  <c r="P513" i="43" s="1"/>
  <c r="N478" i="43"/>
  <c r="O478" i="43" s="1"/>
  <c r="P478" i="43" s="1"/>
  <c r="O420" i="43"/>
  <c r="P420" i="43" s="1"/>
  <c r="N372" i="43"/>
  <c r="O372" i="43" s="1"/>
  <c r="P372" i="43" s="1"/>
  <c r="N519" i="43"/>
  <c r="O519" i="43" s="1"/>
  <c r="P519" i="43" s="1"/>
  <c r="O292" i="43"/>
  <c r="P292" i="43" s="1"/>
  <c r="O359" i="43"/>
  <c r="P359" i="43" s="1"/>
  <c r="O605" i="43"/>
  <c r="P605" i="43" s="1"/>
  <c r="N339" i="43"/>
  <c r="O339" i="43" s="1"/>
  <c r="P339" i="43" s="1"/>
  <c r="N492" i="43"/>
  <c r="O492" i="43" s="1"/>
  <c r="P492" i="43" s="1"/>
  <c r="O385" i="43"/>
  <c r="P385" i="43" s="1"/>
  <c r="O602" i="43"/>
  <c r="P602" i="43" s="1"/>
  <c r="O637" i="43"/>
  <c r="P637" i="43" s="1"/>
  <c r="O561" i="43"/>
  <c r="P561" i="43" s="1"/>
  <c r="N657" i="43"/>
  <c r="O657" i="43" s="1"/>
  <c r="P657" i="43" s="1"/>
  <c r="N412" i="43"/>
  <c r="O412" i="43" s="1"/>
  <c r="P412" i="43" s="1"/>
  <c r="N356" i="43"/>
  <c r="O356" i="43" s="1"/>
  <c r="P356" i="43" s="1"/>
  <c r="N596" i="43"/>
  <c r="O596" i="43" s="1"/>
  <c r="P596" i="43" s="1"/>
  <c r="N633" i="43"/>
  <c r="O633" i="43" s="1"/>
  <c r="P633" i="43" s="1"/>
  <c r="N484" i="43"/>
  <c r="O484" i="43" s="1"/>
  <c r="P484" i="43" s="1"/>
  <c r="N559" i="43"/>
  <c r="O559" i="43" s="1"/>
  <c r="P559" i="43" s="1"/>
  <c r="O398" i="43"/>
  <c r="P398" i="43" s="1"/>
  <c r="O584" i="43"/>
  <c r="P584" i="43" s="1"/>
  <c r="O383" i="43"/>
  <c r="P383" i="43" s="1"/>
  <c r="O347" i="43"/>
  <c r="P347" i="43" s="1"/>
  <c r="O344" i="43"/>
  <c r="P344" i="43" s="1"/>
  <c r="O581" i="43"/>
  <c r="P581" i="43" s="1"/>
  <c r="O327" i="43"/>
  <c r="P327" i="43" s="1"/>
  <c r="O668" i="43"/>
  <c r="P668" i="43" s="1"/>
  <c r="O377" i="43"/>
  <c r="P377" i="43" s="1"/>
  <c r="O629" i="43"/>
  <c r="P629" i="43" s="1"/>
  <c r="O330" i="43"/>
  <c r="P330" i="43" s="1"/>
  <c r="O553" i="43"/>
  <c r="P553" i="43" s="1"/>
  <c r="O510" i="43"/>
  <c r="P510" i="43" s="1"/>
  <c r="O474" i="43"/>
  <c r="P474" i="43" s="1"/>
  <c r="O642" i="43"/>
  <c r="P642" i="43" s="1"/>
  <c r="O700" i="43"/>
  <c r="P700" i="43" s="1"/>
  <c r="O599" i="43"/>
  <c r="P599" i="43" s="1"/>
  <c r="O394" i="43"/>
  <c r="P394" i="43" s="1"/>
  <c r="O374" i="43"/>
  <c r="P374" i="43" s="1"/>
  <c r="O665" i="43"/>
  <c r="P665" i="43" s="1"/>
  <c r="O381" i="43"/>
  <c r="P381" i="43" s="1"/>
  <c r="O297" i="43"/>
  <c r="P296" i="43" s="1"/>
  <c r="O353" i="43"/>
  <c r="P353" i="43" s="1"/>
  <c r="O336" i="43"/>
  <c r="P336" i="43" s="1"/>
  <c r="O481" i="43"/>
  <c r="P481" i="43" s="1"/>
  <c r="O696" i="43"/>
  <c r="P696" i="43" s="1"/>
  <c r="O309" i="43"/>
  <c r="P309" i="43" s="1"/>
  <c r="O318" i="43"/>
  <c r="P318" i="43" s="1"/>
  <c r="Q231" i="43" l="1"/>
  <c r="M231" i="43"/>
  <c r="N231" i="43" s="1"/>
  <c r="O231" i="43" s="1"/>
  <c r="K231" i="43"/>
  <c r="L231" i="43" s="1"/>
  <c r="Q230" i="43"/>
  <c r="M230" i="43"/>
  <c r="N230" i="43" s="1"/>
  <c r="O230" i="43" s="1"/>
  <c r="K230" i="43"/>
  <c r="L230" i="43" s="1"/>
  <c r="Q711" i="43"/>
  <c r="M711" i="43"/>
  <c r="K711" i="43"/>
  <c r="L711" i="43" s="1"/>
  <c r="Q763" i="43"/>
  <c r="M763" i="43"/>
  <c r="K763" i="43"/>
  <c r="L763" i="43" s="1"/>
  <c r="Q762" i="43"/>
  <c r="M762" i="43"/>
  <c r="K762" i="43"/>
  <c r="L762" i="43" s="1"/>
  <c r="Q761" i="43"/>
  <c r="M761" i="43"/>
  <c r="N761" i="43" s="1"/>
  <c r="O761" i="43" s="1"/>
  <c r="K761" i="43"/>
  <c r="L761" i="43" s="1"/>
  <c r="P230" i="43" l="1"/>
  <c r="N711" i="43"/>
  <c r="O711" i="43" s="1"/>
  <c r="P711" i="43" s="1"/>
  <c r="N762" i="43"/>
  <c r="O762" i="43" s="1"/>
  <c r="N763" i="43"/>
  <c r="O763" i="43" s="1"/>
  <c r="P761" i="43" l="1"/>
  <c r="Q1047" i="43" l="1"/>
  <c r="M1047" i="43"/>
  <c r="K1047" i="43"/>
  <c r="L1047" i="43" s="1"/>
  <c r="Q1046" i="43"/>
  <c r="M1046" i="43"/>
  <c r="N1046" i="43" s="1"/>
  <c r="K1046" i="43"/>
  <c r="L1046" i="43" s="1"/>
  <c r="Q1041" i="43"/>
  <c r="N1041" i="43"/>
  <c r="K1041" i="43"/>
  <c r="L1041" i="43" s="1"/>
  <c r="Q217" i="43"/>
  <c r="M217" i="43"/>
  <c r="K217" i="43"/>
  <c r="L217" i="43" s="1"/>
  <c r="N1047" i="43" l="1"/>
  <c r="O1047" i="43" s="1"/>
  <c r="O1046" i="43"/>
  <c r="O1041" i="43"/>
  <c r="P1041" i="43" s="1"/>
  <c r="N217" i="43"/>
  <c r="O217" i="43" s="1"/>
  <c r="P216" i="43" s="1"/>
  <c r="P1046" i="43" l="1"/>
  <c r="Q1037" i="43" l="1"/>
  <c r="K1037" i="43"/>
  <c r="L1037" i="43" s="1"/>
  <c r="N1037" i="43" l="1"/>
  <c r="O1037" i="43" s="1"/>
  <c r="P1037" i="43" s="1"/>
  <c r="Q892" i="43" l="1"/>
  <c r="M892" i="43"/>
  <c r="N892" i="43" s="1"/>
  <c r="O892" i="43" s="1"/>
  <c r="P892" i="43" s="1"/>
  <c r="K892" i="43"/>
  <c r="L892" i="43" s="1"/>
  <c r="Q1036" i="43" l="1"/>
  <c r="M1036" i="43"/>
  <c r="K1036" i="43"/>
  <c r="L1036" i="43" s="1"/>
  <c r="Q1034" i="43"/>
  <c r="M1034" i="43"/>
  <c r="K1034" i="43"/>
  <c r="L1034" i="43" s="1"/>
  <c r="Q1017" i="43"/>
  <c r="K1017" i="43"/>
  <c r="L1017" i="43" s="1"/>
  <c r="Q1012" i="43"/>
  <c r="M1012" i="43"/>
  <c r="K1012" i="43"/>
  <c r="L1012" i="43" s="1"/>
  <c r="Q1011" i="43"/>
  <c r="M1011" i="43"/>
  <c r="K1011" i="43"/>
  <c r="L1011" i="43" s="1"/>
  <c r="Q1010" i="43"/>
  <c r="M1010" i="43"/>
  <c r="N1010" i="43" s="1"/>
  <c r="K1010" i="43"/>
  <c r="L1010" i="43" s="1"/>
  <c r="Q1007" i="43"/>
  <c r="K1007" i="43"/>
  <c r="L1007" i="43" s="1"/>
  <c r="Q1006" i="43"/>
  <c r="M1006" i="43"/>
  <c r="N1006" i="43" s="1"/>
  <c r="K1006" i="43"/>
  <c r="L1006" i="43" s="1"/>
  <c r="Q1005" i="43"/>
  <c r="M1005" i="43"/>
  <c r="K1005" i="43"/>
  <c r="L1005" i="43" s="1"/>
  <c r="Q1000" i="43"/>
  <c r="K1000" i="43"/>
  <c r="L1000" i="43" s="1"/>
  <c r="Q958" i="43"/>
  <c r="M958" i="43"/>
  <c r="N958" i="43" s="1"/>
  <c r="O958" i="43" s="1"/>
  <c r="P958" i="43" s="1"/>
  <c r="K958" i="43"/>
  <c r="L958" i="43" s="1"/>
  <c r="Q955" i="43"/>
  <c r="M955" i="43"/>
  <c r="N955" i="43" s="1"/>
  <c r="K955" i="43"/>
  <c r="L955" i="43" s="1"/>
  <c r="Q954" i="43"/>
  <c r="M954" i="43"/>
  <c r="N954" i="43" s="1"/>
  <c r="O954" i="43" s="1"/>
  <c r="K954" i="43"/>
  <c r="L954" i="43" s="1"/>
  <c r="Q899" i="43"/>
  <c r="M899" i="43"/>
  <c r="K899" i="43"/>
  <c r="L899" i="43" s="1"/>
  <c r="Q898" i="43"/>
  <c r="M898" i="43"/>
  <c r="K898" i="43"/>
  <c r="L898" i="43" s="1"/>
  <c r="Q888" i="43"/>
  <c r="M888" i="43"/>
  <c r="N888" i="43" s="1"/>
  <c r="O888" i="43" s="1"/>
  <c r="P888" i="43" s="1"/>
  <c r="K888" i="43"/>
  <c r="L888" i="43" s="1"/>
  <c r="Q865" i="43"/>
  <c r="M865" i="43"/>
  <c r="K865" i="43"/>
  <c r="L865" i="43" s="1"/>
  <c r="Q864" i="43"/>
  <c r="M864" i="43"/>
  <c r="K864" i="43"/>
  <c r="L864" i="43" s="1"/>
  <c r="Q863" i="43"/>
  <c r="M863" i="43"/>
  <c r="K863" i="43"/>
  <c r="L863" i="43" s="1"/>
  <c r="Q724" i="43"/>
  <c r="M724" i="43"/>
  <c r="N724" i="43" s="1"/>
  <c r="K724" i="43"/>
  <c r="L724" i="43" s="1"/>
  <c r="Q882" i="43"/>
  <c r="M882" i="43"/>
  <c r="K882" i="43"/>
  <c r="L882" i="43" s="1"/>
  <c r="Q881" i="43"/>
  <c r="M881" i="43"/>
  <c r="N881" i="43" s="1"/>
  <c r="O881" i="43" s="1"/>
  <c r="K881" i="43"/>
  <c r="L881" i="43" s="1"/>
  <c r="Q834" i="43"/>
  <c r="M834" i="43"/>
  <c r="K834" i="43"/>
  <c r="L834" i="43" s="1"/>
  <c r="Q833" i="43"/>
  <c r="M833" i="43"/>
  <c r="N833" i="43" s="1"/>
  <c r="K833" i="43"/>
  <c r="L833" i="43" s="1"/>
  <c r="Q823" i="43"/>
  <c r="M823" i="43"/>
  <c r="K823" i="43"/>
  <c r="L823" i="43" s="1"/>
  <c r="Q822" i="43"/>
  <c r="M822" i="43"/>
  <c r="K822" i="43"/>
  <c r="L822" i="43" s="1"/>
  <c r="Q821" i="43"/>
  <c r="M821" i="43"/>
  <c r="K821" i="43"/>
  <c r="L821" i="43" s="1"/>
  <c r="Q794" i="43"/>
  <c r="M794" i="43"/>
  <c r="N794" i="43" s="1"/>
  <c r="K794" i="43"/>
  <c r="L794" i="43" s="1"/>
  <c r="Q793" i="43"/>
  <c r="M793" i="43"/>
  <c r="N793" i="43" s="1"/>
  <c r="K793" i="43"/>
  <c r="L793" i="43" s="1"/>
  <c r="Q792" i="43"/>
  <c r="M792" i="43"/>
  <c r="N792" i="43" s="1"/>
  <c r="O792" i="43" s="1"/>
  <c r="K792" i="43"/>
  <c r="L792" i="43" s="1"/>
  <c r="Q781" i="43"/>
  <c r="M781" i="43"/>
  <c r="K781" i="43"/>
  <c r="L781" i="43" s="1"/>
  <c r="Q780" i="43"/>
  <c r="M780" i="43"/>
  <c r="K780" i="43"/>
  <c r="L780" i="43" s="1"/>
  <c r="M752" i="43"/>
  <c r="N752" i="43" s="1"/>
  <c r="K752" i="43"/>
  <c r="L752" i="43" s="1"/>
  <c r="M751" i="43"/>
  <c r="N751" i="43" s="1"/>
  <c r="K751" i="43"/>
  <c r="L751" i="43" s="1"/>
  <c r="M740" i="43"/>
  <c r="N740" i="43" s="1"/>
  <c r="K740" i="43"/>
  <c r="L740" i="43" s="1"/>
  <c r="M739" i="43"/>
  <c r="N739" i="43" s="1"/>
  <c r="O739" i="43" s="1"/>
  <c r="K739" i="43"/>
  <c r="L739" i="43" s="1"/>
  <c r="Q691" i="43"/>
  <c r="N691" i="43"/>
  <c r="K691" i="43"/>
  <c r="L691" i="43" s="1"/>
  <c r="Q655" i="43"/>
  <c r="K655" i="43"/>
  <c r="L655" i="43" s="1"/>
  <c r="Q654" i="43"/>
  <c r="N654" i="43"/>
  <c r="O654" i="43" s="1"/>
  <c r="P654" i="43" s="1"/>
  <c r="K654" i="43"/>
  <c r="L654" i="43" s="1"/>
  <c r="Q593" i="43"/>
  <c r="N593" i="43"/>
  <c r="K593" i="43"/>
  <c r="L593" i="43" s="1"/>
  <c r="Q578" i="43"/>
  <c r="N578" i="43"/>
  <c r="K578" i="43"/>
  <c r="L578" i="43" s="1"/>
  <c r="Q428" i="43"/>
  <c r="N428" i="43"/>
  <c r="K428" i="43"/>
  <c r="L428" i="43" s="1"/>
  <c r="Q408" i="43"/>
  <c r="K408" i="43"/>
  <c r="L408" i="43" s="1"/>
  <c r="Q427" i="43"/>
  <c r="N427" i="43"/>
  <c r="K427" i="43"/>
  <c r="L427" i="43" s="1"/>
  <c r="Q286" i="43"/>
  <c r="K286" i="43"/>
  <c r="L286" i="43" s="1"/>
  <c r="Q282" i="43"/>
  <c r="M282" i="43"/>
  <c r="N282" i="43" s="1"/>
  <c r="K282" i="43"/>
  <c r="L282" i="43" s="1"/>
  <c r="Q273" i="43"/>
  <c r="M273" i="43"/>
  <c r="N273" i="43" s="1"/>
  <c r="K273" i="43"/>
  <c r="L273" i="43" s="1"/>
  <c r="Q272" i="43"/>
  <c r="M272" i="43"/>
  <c r="K272" i="43"/>
  <c r="L272" i="43" s="1"/>
  <c r="Q265" i="43"/>
  <c r="M265" i="43"/>
  <c r="N265" i="43" s="1"/>
  <c r="K265" i="43"/>
  <c r="L265" i="43" s="1"/>
  <c r="Q264" i="43"/>
  <c r="M264" i="43"/>
  <c r="N264" i="43" s="1"/>
  <c r="K264" i="43"/>
  <c r="L264" i="43" s="1"/>
  <c r="Q261" i="43"/>
  <c r="M261" i="43"/>
  <c r="N261" i="43" s="1"/>
  <c r="K261" i="43"/>
  <c r="L261" i="43" s="1"/>
  <c r="Q260" i="43"/>
  <c r="M260" i="43"/>
  <c r="K260" i="43"/>
  <c r="L260" i="43" s="1"/>
  <c r="Q251" i="43"/>
  <c r="M251" i="43"/>
  <c r="N251" i="43" s="1"/>
  <c r="K251" i="43"/>
  <c r="L251" i="43" s="1"/>
  <c r="Q212" i="43"/>
  <c r="M212" i="43"/>
  <c r="N212" i="43" s="1"/>
  <c r="K212" i="43"/>
  <c r="L212" i="43" s="1"/>
  <c r="Q209" i="43"/>
  <c r="M209" i="43"/>
  <c r="N209" i="43" s="1"/>
  <c r="K209" i="43"/>
  <c r="L209" i="43" s="1"/>
  <c r="Q129" i="43"/>
  <c r="M129" i="43"/>
  <c r="N129" i="43" s="1"/>
  <c r="O129" i="43" s="1"/>
  <c r="P129" i="43" s="1"/>
  <c r="K129" i="43"/>
  <c r="L129" i="43" s="1"/>
  <c r="Q121" i="43"/>
  <c r="M121" i="43"/>
  <c r="N121" i="43" s="1"/>
  <c r="K121" i="43"/>
  <c r="L121" i="43" s="1"/>
  <c r="Q119" i="43"/>
  <c r="M119" i="43"/>
  <c r="N119" i="43" s="1"/>
  <c r="O119" i="43" s="1"/>
  <c r="P119" i="43" s="1"/>
  <c r="K119" i="43"/>
  <c r="L119" i="43" s="1"/>
  <c r="Q113" i="43"/>
  <c r="M113" i="43"/>
  <c r="K113" i="43"/>
  <c r="L113" i="43" s="1"/>
  <c r="Q74" i="43"/>
  <c r="M74" i="43"/>
  <c r="K74" i="43"/>
  <c r="L74" i="43" s="1"/>
  <c r="Q64" i="43"/>
  <c r="M64" i="43"/>
  <c r="K64" i="43"/>
  <c r="L64" i="43" s="1"/>
  <c r="T4" i="43"/>
  <c r="N408" i="43" l="1"/>
  <c r="O408" i="43" s="1"/>
  <c r="P408" i="43" s="1"/>
  <c r="N1012" i="43"/>
  <c r="O1012" i="43" s="1"/>
  <c r="O282" i="43"/>
  <c r="P282" i="43" s="1"/>
  <c r="O428" i="43"/>
  <c r="P428" i="43" s="1"/>
  <c r="O1010" i="43"/>
  <c r="P1010" i="43" s="1"/>
  <c r="O121" i="43"/>
  <c r="O264" i="43"/>
  <c r="N1011" i="43"/>
  <c r="O1011" i="43" s="1"/>
  <c r="N260" i="43"/>
  <c r="O260" i="43" s="1"/>
  <c r="N272" i="43"/>
  <c r="O272" i="43" s="1"/>
  <c r="N74" i="43"/>
  <c r="O74" i="43" s="1"/>
  <c r="P74" i="43" s="1"/>
  <c r="N1005" i="43"/>
  <c r="O1005" i="43" s="1"/>
  <c r="P1005" i="43" s="1"/>
  <c r="N286" i="43"/>
  <c r="O286" i="43" s="1"/>
  <c r="P286" i="43" s="1"/>
  <c r="N1034" i="43"/>
  <c r="O1034" i="43" s="1"/>
  <c r="P1034" i="43" s="1"/>
  <c r="N655" i="43"/>
  <c r="O655" i="43" s="1"/>
  <c r="P655" i="43" s="1"/>
  <c r="N1000" i="43"/>
  <c r="O1000" i="43" s="1"/>
  <c r="P1000" i="43" s="1"/>
  <c r="N1036" i="43"/>
  <c r="O1036" i="43" s="1"/>
  <c r="P1036" i="43" s="1"/>
  <c r="O578" i="43"/>
  <c r="P578" i="43" s="1"/>
  <c r="O691" i="43"/>
  <c r="P691" i="43" s="1"/>
  <c r="O833" i="43"/>
  <c r="O724" i="43"/>
  <c r="P724" i="43" s="1"/>
  <c r="O955" i="43"/>
  <c r="O593" i="43"/>
  <c r="P593" i="43" s="1"/>
  <c r="O427" i="43"/>
  <c r="P427" i="43" s="1"/>
  <c r="N64" i="43"/>
  <c r="O64" i="43" s="1"/>
  <c r="P64" i="43" s="1"/>
  <c r="N899" i="43"/>
  <c r="O899" i="43" s="1"/>
  <c r="S4" i="43"/>
  <c r="N113" i="43"/>
  <c r="O113" i="43" s="1"/>
  <c r="P113" i="43" s="1"/>
  <c r="O209" i="43"/>
  <c r="P209" i="43" s="1"/>
  <c r="O212" i="43"/>
  <c r="O251" i="43"/>
  <c r="O261" i="43"/>
  <c r="O265" i="43"/>
  <c r="O273" i="43"/>
  <c r="O751" i="43"/>
  <c r="N780" i="43"/>
  <c r="O780" i="43" s="1"/>
  <c r="N781" i="43"/>
  <c r="O781" i="43" s="1"/>
  <c r="O740" i="43"/>
  <c r="P739" i="43" s="1"/>
  <c r="O793" i="43"/>
  <c r="N821" i="43"/>
  <c r="O821" i="43" s="1"/>
  <c r="O752" i="43"/>
  <c r="O794" i="43"/>
  <c r="N882" i="43"/>
  <c r="O882" i="43" s="1"/>
  <c r="P881" i="43" s="1"/>
  <c r="N823" i="43"/>
  <c r="O823" i="43" s="1"/>
  <c r="N1007" i="43"/>
  <c r="O1007" i="43" s="1"/>
  <c r="P1007" i="43" s="1"/>
  <c r="N863" i="43"/>
  <c r="O863" i="43" s="1"/>
  <c r="N898" i="43"/>
  <c r="O898" i="43" s="1"/>
  <c r="N834" i="43"/>
  <c r="O834" i="43" s="1"/>
  <c r="N865" i="43"/>
  <c r="O865" i="43" s="1"/>
  <c r="O1006" i="43"/>
  <c r="P1006" i="43" s="1"/>
  <c r="N1017" i="43"/>
  <c r="O1017" i="43" s="1"/>
  <c r="P1017" i="43" s="1"/>
  <c r="N822" i="43"/>
  <c r="O822" i="43" s="1"/>
  <c r="N864" i="43"/>
  <c r="O864" i="43" s="1"/>
  <c r="P272" i="43" l="1"/>
  <c r="P954" i="43"/>
  <c r="P264" i="43"/>
  <c r="P260" i="43"/>
  <c r="P833" i="43"/>
  <c r="P121" i="43"/>
  <c r="P792" i="43"/>
  <c r="P1011" i="43"/>
  <c r="P898" i="43"/>
  <c r="P821" i="43"/>
  <c r="P751" i="43"/>
  <c r="P780" i="43"/>
  <c r="P863" i="43"/>
  <c r="P251" i="43"/>
  <c r="P212" i="43"/>
</calcChain>
</file>

<file path=xl/sharedStrings.xml><?xml version="1.0" encoding="utf-8"?>
<sst xmlns="http://schemas.openxmlformats.org/spreadsheetml/2006/main" count="5719" uniqueCount="1090">
  <si>
    <t>Standard</t>
  </si>
  <si>
    <t>E/M</t>
  </si>
  <si>
    <t>liter</t>
  </si>
  <si>
    <t>kg</t>
  </si>
  <si>
    <t>Olje hidravlično</t>
  </si>
  <si>
    <t>Olje zavorno silikonsko</t>
  </si>
  <si>
    <t xml:space="preserve">Olje hidravlično </t>
  </si>
  <si>
    <t>MOBIL GREASE 28</t>
  </si>
  <si>
    <t>DOT 5</t>
  </si>
  <si>
    <t>TECTYL 891D</t>
  </si>
  <si>
    <t>HIDRAVLIČNA OLJA</t>
  </si>
  <si>
    <t>Večnamenska litijeva mast</t>
  </si>
  <si>
    <t>Mast litijeva z EP aditivi</t>
  </si>
  <si>
    <t>LOCTITE 242</t>
  </si>
  <si>
    <t>LOCTITE 243</t>
  </si>
  <si>
    <t>LOCTITE 638</t>
  </si>
  <si>
    <t>LOCTITE 7649</t>
  </si>
  <si>
    <t>MAGNOBOND 6398 A/B</t>
  </si>
  <si>
    <t xml:space="preserve">PR 1771 B2 </t>
  </si>
  <si>
    <t xml:space="preserve">PR 1773 B2 </t>
  </si>
  <si>
    <t xml:space="preserve">PR 1776 B2 </t>
  </si>
  <si>
    <t>PR 1750 B2</t>
  </si>
  <si>
    <t>SCOTCHAL 3950 EDGE SEALER</t>
  </si>
  <si>
    <t>SEALANT DC RTV 732 WHITE</t>
  </si>
  <si>
    <t>PROTIKOROZIJSKI PREMAZ</t>
  </si>
  <si>
    <t>LETALSKA MAST</t>
  </si>
  <si>
    <t>MOTORNO OLJE</t>
  </si>
  <si>
    <t>HIDRAVLIČNO OLJE</t>
  </si>
  <si>
    <t>LEPILO</t>
  </si>
  <si>
    <t>TESNILNA MASA</t>
  </si>
  <si>
    <t>MIL-PRF-23699F</t>
  </si>
  <si>
    <t>NLGI 1, GRADE 1, območje uporabe: -30°C do +250°C</t>
  </si>
  <si>
    <t>NSN: 8040001450432
8040144085753</t>
  </si>
  <si>
    <t>NSN: 8040007386429</t>
  </si>
  <si>
    <t>MIL-S-46163A</t>
  </si>
  <si>
    <t>NSN: 8040993717806
8040997927208</t>
  </si>
  <si>
    <t>NSN: 8040014923775</t>
  </si>
  <si>
    <t>NSN: 8040001520028</t>
  </si>
  <si>
    <t>MIL-L-8937D</t>
  </si>
  <si>
    <t>NSN: 9150998149097</t>
  </si>
  <si>
    <t>NSN: 8030014185415</t>
  </si>
  <si>
    <t>MIL AMS3281 CL.B2</t>
  </si>
  <si>
    <t>NSN: 8030004853237</t>
  </si>
  <si>
    <t>Olje motorno</t>
  </si>
  <si>
    <t>Olje motorno za avtobuse</t>
  </si>
  <si>
    <t xml:space="preserve">Motorno olje </t>
  </si>
  <si>
    <t>Olje motorno za velike obremenitve diesel motorjev</t>
  </si>
  <si>
    <t>Olje za mazanje verige motorne žage</t>
  </si>
  <si>
    <t>Sredstvo za čiščenje zavornih oblog v spreju</t>
  </si>
  <si>
    <t>SAE 20W-50; API SG; JASO MA-2</t>
  </si>
  <si>
    <t>Z EP aditivi, območje uporabe: -30°C do + 140°C</t>
  </si>
  <si>
    <t>Odvijač sprej</t>
  </si>
  <si>
    <t>Sintetična mast za pogonske gredi</t>
  </si>
  <si>
    <t>ARDROX AV 25</t>
  </si>
  <si>
    <t>ARDROX AV 30</t>
  </si>
  <si>
    <t>ARDROX AV 8</t>
  </si>
  <si>
    <t>LOCTITE 270</t>
  </si>
  <si>
    <t>LOCTITE 601</t>
  </si>
  <si>
    <t>LOCTITE 641</t>
  </si>
  <si>
    <t>SEALANT RTV 3145</t>
  </si>
  <si>
    <t>do 1 lit</t>
  </si>
  <si>
    <t>do 20 lit</t>
  </si>
  <si>
    <t>do 1 kg</t>
  </si>
  <si>
    <t>400 ml</t>
  </si>
  <si>
    <t>50 ml</t>
  </si>
  <si>
    <t>43 ml</t>
  </si>
  <si>
    <t>75 g</t>
  </si>
  <si>
    <t>150 ml</t>
  </si>
  <si>
    <t>220 g</t>
  </si>
  <si>
    <t>100 ml</t>
  </si>
  <si>
    <t>250 ml</t>
  </si>
  <si>
    <t>237 ml</t>
  </si>
  <si>
    <t>90 ml</t>
  </si>
  <si>
    <t>Grafitna mast z aditivom Mo</t>
  </si>
  <si>
    <t xml:space="preserve">Mast bela, sintetična, v spreju </t>
  </si>
  <si>
    <t xml:space="preserve">Večnamenska mast za ležaje, delovanje pri nizkih temperaturah </t>
  </si>
  <si>
    <t>Olje hidravlično, večfunkcijsko, za traktorje in delovne stroje (UTTO)</t>
  </si>
  <si>
    <t>SAE 75W-80, API GL-4; VOLVO VME WB 101/102, ALLISON C-4</t>
  </si>
  <si>
    <t>Olje za menjalnike in bočne prenose</t>
  </si>
  <si>
    <t>ISO VG 220; DIN 51517-3; ISO 6743-6; (KV 220 cSt)</t>
  </si>
  <si>
    <t>Olje za avtomatske menjalnike in  servo krmilni sistem</t>
  </si>
  <si>
    <t>Olje za avtomatske menjalnike</t>
  </si>
  <si>
    <t>Sintetično olje za avtomatske menjalnike</t>
  </si>
  <si>
    <t>SAE 75W-90; API GL-5; MAN M 3343 Type S; ZF TE-ML 05A, 12L, 12N, 16F, 17B, 19C, 21A; SCANIA STO 1.0</t>
  </si>
  <si>
    <t>Olje za  menjalnike in diferenciale</t>
  </si>
  <si>
    <t>Silikonska mast v spreju</t>
  </si>
  <si>
    <t>Temperaturno območje uporabe: -34°C do +250°C</t>
  </si>
  <si>
    <t>LOCTITE 577</t>
  </si>
  <si>
    <t>LOCTITE 290</t>
  </si>
  <si>
    <t>LOCTITE 572</t>
  </si>
  <si>
    <t>LOCTITE 574</t>
  </si>
  <si>
    <t>LOCTITE 401</t>
  </si>
  <si>
    <t>LOCTITE 542</t>
  </si>
  <si>
    <t>LOCTITE 510</t>
  </si>
  <si>
    <t>3 g</t>
  </si>
  <si>
    <t>Mast za visoke pritiske s PTFE aditivi v spreju</t>
  </si>
  <si>
    <t>LOCTITE 406</t>
  </si>
  <si>
    <t>20 g</t>
  </si>
  <si>
    <t>MIL-G-81322, NLGI 2, grade 2,  NATO Code: G-395</t>
  </si>
  <si>
    <t>NLGI-2; viskoznost baznega olja pri 40°C: 220 - 250 cSt; temperaturno območje uporabe: -20°C do +130°C</t>
  </si>
  <si>
    <t>NLGI-2; temperaturno območje uporabe: -25°C do +125°C</t>
  </si>
  <si>
    <t>KLUBER ISOFLEX TOPAS NCA 52</t>
  </si>
  <si>
    <t>MAST ZA RADARJE</t>
  </si>
  <si>
    <t>KLUBER ISOFLEX LDS 18 SPECIAL A</t>
  </si>
  <si>
    <t>22% DDV              v EUR</t>
  </si>
  <si>
    <t>Teflon v spreju</t>
  </si>
  <si>
    <t>PTFE; območje uporabe: -150°C do +250°C</t>
  </si>
  <si>
    <t>VG100; območje uporabe: -20°C do +5°C</t>
  </si>
  <si>
    <t>VG150; območje uporabe: -5°C do +30°C</t>
  </si>
  <si>
    <t>Olje za zobniške prenose samonakladalnega sistema</t>
  </si>
  <si>
    <t>SAE 10W-40; ACEA E9/E7/E6; MB 228.51; MAN M3477; Volvo VDS-3, Reanult RLD-2/RXD/RGD; IVECO 18-1804 TLS E9</t>
  </si>
  <si>
    <t>Olje za štiritaktne motorje za uporabo pri nizkih temperaturah in za hladen vžig (motorne sani)</t>
  </si>
  <si>
    <t>SAE 0W-40; ACEA A3/B4; MB 229.5</t>
  </si>
  <si>
    <t>946 ml</t>
  </si>
  <si>
    <t>TESNILNA MASA (1 USpt)</t>
  </si>
  <si>
    <t>470 ml</t>
  </si>
  <si>
    <t>SILIKONSKA TESNILNO-LEPILNA MASA</t>
  </si>
  <si>
    <t>od 200 do 220 lit</t>
  </si>
  <si>
    <t>od 10 do 20 lit</t>
  </si>
  <si>
    <t>od 3 do 5 lit</t>
  </si>
  <si>
    <t>od 10 do 20 kg</t>
  </si>
  <si>
    <t>od 3 do 5 kg</t>
  </si>
  <si>
    <t>od 50 do 60 kg</t>
  </si>
  <si>
    <t>od 50 do 60 lit</t>
  </si>
  <si>
    <t>Glicerin za mazanje tesnil</t>
  </si>
  <si>
    <t>OLJE ZA KLIME</t>
  </si>
  <si>
    <t>PENETRANT FP923</t>
  </si>
  <si>
    <t>Alkohol za zračne sisteme</t>
  </si>
  <si>
    <t>neobarvan</t>
  </si>
  <si>
    <t>Poliuretansko lepilo brez topil, dvokomponentno (A+B), odporen na klimatske spremembe</t>
  </si>
  <si>
    <t>NATO Code: H-537</t>
  </si>
  <si>
    <t>SIST 1017, BIO razgradljivo</t>
  </si>
  <si>
    <t>MB 371</t>
  </si>
  <si>
    <t>Sredstvo za hiter in učinkovit zagon bencinskih in dieselskih motorjev v speju</t>
  </si>
  <si>
    <t>a</t>
  </si>
  <si>
    <t>b</t>
  </si>
  <si>
    <t>c</t>
  </si>
  <si>
    <t>d</t>
  </si>
  <si>
    <t>pneumol</t>
  </si>
  <si>
    <t>start sprej</t>
  </si>
  <si>
    <t>do 1000 ml</t>
  </si>
  <si>
    <t>do 2 kg</t>
  </si>
  <si>
    <t>ISO 32 HV fluid/HVLP (KV 32 cSt); Indeks viskoznosti  &gt;146</t>
  </si>
  <si>
    <t>ATF Dexron VI; VOITH H55.6335.xx; ZF TE-ML 09; BMW 83 22B9 407 858</t>
  </si>
  <si>
    <t>SAE 80W; API GL-4; MB 235.1; ZF TE-ML 17A (ZF000654)</t>
  </si>
  <si>
    <t>SAE 15W-40; E9; API: CJ-4, CI-4+; MB 228.31; MAN 3775; MAN M3575; MTU TYPE 2.1; CAT EFC 3; VOLVO VDS 4.5</t>
  </si>
  <si>
    <t>SAE 75W-90, API GL-4/GL-5; MB 235.8; MAN 341 Z2; MAN 342 M3; SCANIA STO 1:0; VOLVO 97312</t>
  </si>
  <si>
    <t>Motorno olje za bencinske in dizelske motorje</t>
  </si>
  <si>
    <t>do 500 ml</t>
  </si>
  <si>
    <t>do 10 lit</t>
  </si>
  <si>
    <t>10 do 20 lit</t>
  </si>
  <si>
    <t>5 do 10 lit</t>
  </si>
  <si>
    <t>Visokotemperaturno obstojna mast z antikorozijskim dodatkom za mazanje pest koles</t>
  </si>
  <si>
    <t xml:space="preserve">PTFE; NLGI 3;  viskoznost baznega olja (40°C): 400 cST; območje uporabe: -30°C do +260°C, </t>
  </si>
  <si>
    <t>do 1000 gr</t>
  </si>
  <si>
    <t xml:space="preserve">Montažna pasta za montažo elastomernih komponent (meša se z vodo) </t>
  </si>
  <si>
    <t>Kinematična viskoznost (40°C): 1400 cST</t>
  </si>
  <si>
    <t>Montažna pasta za torne povezave v suhem okolju</t>
  </si>
  <si>
    <t xml:space="preserve">NLGI 2/3; območje uporabe: -40°C do +140°C, </t>
  </si>
  <si>
    <t>do 25 lit</t>
  </si>
  <si>
    <t>LETALSKO OLJE</t>
  </si>
  <si>
    <t>MASTI</t>
  </si>
  <si>
    <t>OLJA ZA MENJALNIKE</t>
  </si>
  <si>
    <t>MAZIVA ZA SKOV 8X8</t>
  </si>
  <si>
    <t>MAZIVA IN TEHNIČNE TEKOČINE ZA LETALSKO ENOTO</t>
  </si>
  <si>
    <t>MOTORNA OLJA</t>
  </si>
  <si>
    <t>MAZIVA ZA VODNA PLOVILA</t>
  </si>
  <si>
    <t>OLJA</t>
  </si>
  <si>
    <t>TEHNIČNE TEKOČINE</t>
  </si>
  <si>
    <t>ADHESIVE EPOXY 2</t>
  </si>
  <si>
    <t>TOPILO</t>
  </si>
  <si>
    <t>FLUOSTAR SG2</t>
  </si>
  <si>
    <t>ČISTILO NPU</t>
  </si>
  <si>
    <t>HEELING</t>
  </si>
  <si>
    <t>LUBRILOG SF 14</t>
  </si>
  <si>
    <t>MIL-P-8116C</t>
  </si>
  <si>
    <t>160 ml</t>
  </si>
  <si>
    <t>ČISTILO</t>
  </si>
  <si>
    <t>do 5 lit</t>
  </si>
  <si>
    <t>500 g</t>
  </si>
  <si>
    <t>PROTIKOROZIJSKI PREMAZ (1 USpt)</t>
  </si>
  <si>
    <t>PROTIKOROZIJSKI PREMAZ GR02</t>
  </si>
  <si>
    <t>PROTIKOROZIJSKI PREMAZ GR1PT891</t>
  </si>
  <si>
    <t>REDČILO</t>
  </si>
  <si>
    <t>THINNER TOLUENE V-17
910.33.90.270 &amp; 910.21.61.015</t>
  </si>
  <si>
    <t>Dvokomponentno sredstvo za bruniranje kovinskih površin</t>
  </si>
  <si>
    <t>FREON R-134a</t>
  </si>
  <si>
    <t>12,7 kg</t>
  </si>
  <si>
    <t>Dietileter, sredstvo za čiščenje optičnih naprav</t>
  </si>
  <si>
    <t>NAZIV PONUDNIKA - DOBAVITELJA</t>
  </si>
  <si>
    <t>USTREZNOST SKLOPA</t>
  </si>
  <si>
    <t>OPOMBA / OBRAZLOŽITEV ZA ZAVRNITEV</t>
  </si>
  <si>
    <t>USTREZNOST TEHNIČNA</t>
  </si>
  <si>
    <t>HVLP DIN 51524/3;  Indeks viskoznosti  &gt;140, (KV 46 cSt)</t>
  </si>
  <si>
    <t>Tekočina za hidravlične sklopke</t>
  </si>
  <si>
    <t>ISO VG 15, DIN 51524/3 HVLP</t>
  </si>
  <si>
    <t>SAE 10W, API GL-4; Caterpillar TO-4</t>
  </si>
  <si>
    <t>Olje kompresorsko</t>
  </si>
  <si>
    <t>DIN 51506; VD-L; ISO 6743-3; (KV 100 cSt)</t>
  </si>
  <si>
    <t>kos</t>
  </si>
  <si>
    <t xml:space="preserve">200 - 1000 ml </t>
  </si>
  <si>
    <t>Temperaturno območje uporabe: -40°C do +250°C</t>
  </si>
  <si>
    <t>200 - 1000 gr (kartuša)</t>
  </si>
  <si>
    <t>Grafitna mast</t>
  </si>
  <si>
    <t xml:space="preserve">Mast sintetična za zavorne cilindre                             </t>
  </si>
  <si>
    <t>Vazelin tehnični - nekislinski</t>
  </si>
  <si>
    <t>VV-P-236A; Def-Stan 91-28/1; NATO Code: S-743</t>
  </si>
  <si>
    <t>Bakrena mast v tubi</t>
  </si>
  <si>
    <t>NLGI-2, ISO VG 220, temperaturno območje uporabe: -40°C do +140°C</t>
  </si>
  <si>
    <t>ATF Dexron III H;  MB 236.1;  MB 236,9;  MAN 339; ALISON C-4; VOLVO 97341</t>
  </si>
  <si>
    <t xml:space="preserve">Olje za avtomatske menjalnike vozil  Mercedes-Benz. </t>
  </si>
  <si>
    <t>ATF; MB 236.14</t>
  </si>
  <si>
    <t>SAE 75W-90, API GL-4; MB 235.11; MAN 341 TYPE MB</t>
  </si>
  <si>
    <t>SAE 85W-90;  API GL-5; MB 235.0; MAN 342 TYPE M1; ZF TE-ML 16C, 17B, 19B, 21A</t>
  </si>
  <si>
    <t>SAE 85W-140; API GL-5; MIL-L-2105 D</t>
  </si>
  <si>
    <t>Mast sintetična</t>
  </si>
  <si>
    <t>Olje za avtomatski menjalnik</t>
  </si>
  <si>
    <t>MB 236.81; MAN 339 Type V2/Z3, interval vzdrževanja = 24 mes</t>
  </si>
  <si>
    <t>Olje za transmisijo</t>
  </si>
  <si>
    <t>Mast za avtomobilske gume terenskih vozil</t>
  </si>
  <si>
    <t>ISO L-XCFAA2/1; DIN 51502: K2/1R-35;  Indeks viskoznosti &gt;280, temperaturno območje uporabe: -30°C do +180°C; (KV=1200 cSt)</t>
  </si>
  <si>
    <t>NSN: 8010145317168</t>
  </si>
  <si>
    <t>200 g</t>
  </si>
  <si>
    <t>MIL-C-81309E</t>
  </si>
  <si>
    <t>do 4 lit</t>
  </si>
  <si>
    <t>MIL-L-22815D, NATO CODE: O-162</t>
  </si>
  <si>
    <t>MIL-PRF-6085D, NATO CODE: O-147</t>
  </si>
  <si>
    <t xml:space="preserve">MIL-C-6529, type II  </t>
  </si>
  <si>
    <t>ANTIFRIKCIJSKI PREMAZ</t>
  </si>
  <si>
    <t>BARVA, NATO ZELENA</t>
  </si>
  <si>
    <t>BARVA, ZELENA</t>
  </si>
  <si>
    <t>340 g</t>
  </si>
  <si>
    <t>do 3 lit</t>
  </si>
  <si>
    <t>MIL-H-5606</t>
  </si>
  <si>
    <t>LAK</t>
  </si>
  <si>
    <t>275 ml</t>
  </si>
  <si>
    <t>NSN: 8040004637042
8040145442969</t>
  </si>
  <si>
    <t>NSN: 8040145363837
8040009321945</t>
  </si>
  <si>
    <t>600 g</t>
  </si>
  <si>
    <t>NSN: 8040218960719</t>
  </si>
  <si>
    <t>2,72 kg</t>
  </si>
  <si>
    <t>LEPILO UNIVERZALNO, DVOKOMPONENTNO</t>
  </si>
  <si>
    <t>MIL VV-P-236a Amdt2</t>
  </si>
  <si>
    <t>MIL-G-25760A</t>
  </si>
  <si>
    <t>MIL-G-3545C</t>
  </si>
  <si>
    <t>MIL-G-6032D TYPE1</t>
  </si>
  <si>
    <t>MIL-G-7711A</t>
  </si>
  <si>
    <t>MIL-PREF-23287C</t>
  </si>
  <si>
    <t>MIL-PRF-23827, BMS 3-33</t>
  </si>
  <si>
    <t>MIL-PRF-81322 (Type II), DOD-G-24508A, DCSEA 395/A; NATO Code: G-395</t>
  </si>
  <si>
    <t>MIL-PRF-81322F</t>
  </si>
  <si>
    <t>177 ml</t>
  </si>
  <si>
    <t>DOD-L-85734</t>
  </si>
  <si>
    <t>MIL -PRF-23699, GRADE STD, DEF. STANDARD 91-101, GRADE OX-27, DCSEA 299/A, NATO CODE: O-156</t>
  </si>
  <si>
    <t>MAZIVO</t>
  </si>
  <si>
    <t>MOTORNO OLJE ZA BATNE MOTORJE</t>
  </si>
  <si>
    <t>SAE J-1966, grade 40; AIR 3560/D, grade SAE 40; OM-170</t>
  </si>
  <si>
    <t>NSN: 9150997563934</t>
  </si>
  <si>
    <t>OLJE VEČFUNKCIJSKO  ZA RADARJE</t>
  </si>
  <si>
    <t>POLNILO</t>
  </si>
  <si>
    <t>40 ml</t>
  </si>
  <si>
    <t>MIL-C-5541</t>
  </si>
  <si>
    <t>NSN: 8030142295877</t>
  </si>
  <si>
    <t>SINTETIČNA MAST</t>
  </si>
  <si>
    <t>DIN-51825</t>
  </si>
  <si>
    <t>SREDSTVO ZA  PRANJE KOMPRESORJEV</t>
  </si>
  <si>
    <t>SREDSTVO ZA DEZINFEKCIJO VODE</t>
  </si>
  <si>
    <t>ECS 7009</t>
  </si>
  <si>
    <t>NSN: 8030013690047</t>
  </si>
  <si>
    <t>NSN: 8030998757109</t>
  </si>
  <si>
    <t>500 ml</t>
  </si>
  <si>
    <t>TESNILNA MASA ZA NAVOJE</t>
  </si>
  <si>
    <t>NSN: 8040012259206</t>
  </si>
  <si>
    <t>MOLYKOTE 106</t>
  </si>
  <si>
    <t>4V AEROSOL / 6425</t>
  </si>
  <si>
    <t>BARVA, TEMELJNA</t>
  </si>
  <si>
    <t>KETON</t>
  </si>
  <si>
    <t>TARCO SUPER</t>
  </si>
  <si>
    <t>TEEPOL</t>
  </si>
  <si>
    <t>MICRONIC 756</t>
  </si>
  <si>
    <t>AEROSHELL FLUID 41</t>
  </si>
  <si>
    <t>LOCTITE 274</t>
  </si>
  <si>
    <t>ASSEMBLY FLUID #1</t>
  </si>
  <si>
    <t>LOCTITE 2071</t>
  </si>
  <si>
    <t>ARALDITE AY 103-1 ADHESIVE EPOXY 2</t>
  </si>
  <si>
    <t>ADHESIVE DAPCO 3300</t>
  </si>
  <si>
    <t>MITOPUR A+B</t>
  </si>
  <si>
    <t xml:space="preserve">NYCO VASELINE 65 </t>
  </si>
  <si>
    <t>NYCO GREASE GN 06</t>
  </si>
  <si>
    <t>NYCO GREASE GN 17</t>
  </si>
  <si>
    <t>AEROSHELL GREASE 14</t>
  </si>
  <si>
    <t>NYCO GREASE GN 07</t>
  </si>
  <si>
    <t>NYCO GREASE GN 05</t>
  </si>
  <si>
    <t>NYCO GREASE GN HC</t>
  </si>
  <si>
    <t>NYCO GREASE GN 15</t>
  </si>
  <si>
    <t>NYCO GREASE GN 10</t>
  </si>
  <si>
    <t>AEROSHELL GREASE 33</t>
  </si>
  <si>
    <t>AEROGEAR 823</t>
  </si>
  <si>
    <t>AEROSHELL GREASE 22</t>
  </si>
  <si>
    <t>NYCO GREASE GN 22</t>
  </si>
  <si>
    <t>NYCO GREASE GN 4343</t>
  </si>
  <si>
    <t>NYCO GREASE GN GA 47</t>
  </si>
  <si>
    <t>AEROSHELL TURBINE OIL 555</t>
  </si>
  <si>
    <t>AEROSHELL TURBINE OIL 500</t>
  </si>
  <si>
    <t>AEROSHELL TURBINE OIL 560</t>
  </si>
  <si>
    <t>AEROSHELL OIL 100</t>
  </si>
  <si>
    <t>ENERPAC HF-95-Y</t>
  </si>
  <si>
    <t>TOTAL AEROTURBINE 331</t>
  </si>
  <si>
    <t>ORAPI GREASE M1RB</t>
  </si>
  <si>
    <t>MOLYKOTE 3402 C</t>
  </si>
  <si>
    <t>AEROSHELL OIL 80</t>
  </si>
  <si>
    <t>OLJE V SPREJU</t>
  </si>
  <si>
    <t>BJO0930 MICROBALOONS</t>
  </si>
  <si>
    <t>ACF-50</t>
  </si>
  <si>
    <t>BRISAL OX 50-855</t>
  </si>
  <si>
    <t>ARDROX AV 40</t>
  </si>
  <si>
    <t>BIRCHWOOD BLACK BST 4</t>
  </si>
  <si>
    <t>MOBIL MOBILITH SHC 100</t>
  </si>
  <si>
    <t>AEROSHELL FLUID 12</t>
  </si>
  <si>
    <t>PUROGENE</t>
  </si>
  <si>
    <t>MASTINOX JOINTING COMPOUND CA 1010</t>
  </si>
  <si>
    <t>PR 1829 B2</t>
  </si>
  <si>
    <t>PR 1428 B2</t>
  </si>
  <si>
    <t>LOCTITE ULTRA BLACK 19242</t>
  </si>
  <si>
    <t>SEALANT DC RTV 739 BLACK</t>
  </si>
  <si>
    <t>PR 1440 B2</t>
  </si>
  <si>
    <t>PR 1826 B1/2</t>
  </si>
  <si>
    <t>CASTROL OPTIMOL PASTE, WHITE, T</t>
  </si>
  <si>
    <t>SAE 0W-30; ACEA A3/B3/B4; MB 229.5; BMW LL01</t>
  </si>
  <si>
    <t>SAE 5W-30; ACEA C3; MB 229.31</t>
  </si>
  <si>
    <t>NLGI-2; viskoznost baznega olja pri 40°C: 300 - 350 mm2/s; temperaturno območje uporabe: -20°C do +160°C</t>
  </si>
  <si>
    <t>Olje hidravlično za velike obremenitve; marin program</t>
  </si>
  <si>
    <t>ISO 11158, HM Fluid Type, DIN 51524 Part 2 HLP type; (KV 46 cSt)</t>
  </si>
  <si>
    <t>ISO 11158, HM Fluid Type, DIN 51524 Part 2 HLP type; (KV 68 cSt)</t>
  </si>
  <si>
    <t>Olje za dvotaktne izvenkrmne motorje</t>
  </si>
  <si>
    <t>NMMA TC-W3 RL</t>
  </si>
  <si>
    <t>Visoko zmogljivo olje za pete izvenkrmnih motorjev ter Z pogone in ostale prenosnike</t>
  </si>
  <si>
    <t>SAE 85W-90; API GL-5, MIL-L-2105 D</t>
  </si>
  <si>
    <t>200 - 1000 ml</t>
  </si>
  <si>
    <t>EP/ AW olje za reduktorje in prenose, ki delujejo pod ekstremnimi obremenitvami (vitel sidra)</t>
  </si>
  <si>
    <t>ISO VG 460; DIN 51 517-3: CLP</t>
  </si>
  <si>
    <t>Rezalno olje</t>
  </si>
  <si>
    <t xml:space="preserve">Antikorozijsko olje v spreju  </t>
  </si>
  <si>
    <t>MIL-C-150740; DIN 50-021</t>
  </si>
  <si>
    <t>Voda destilirana</t>
  </si>
  <si>
    <t>Dodatek dieselskemu gorivu proti zmrzovanju</t>
  </si>
  <si>
    <t>Bencin za čiščenje</t>
  </si>
  <si>
    <t>100/140</t>
  </si>
  <si>
    <t>Petrolej za potrebe pranja</t>
  </si>
  <si>
    <t>White spirit</t>
  </si>
  <si>
    <t>150/200</t>
  </si>
  <si>
    <t>Sredstvo za zmanjševanje dušikovih oksidov v izpušnih plinih dieselskih motorjev s SCR katalizatorji</t>
  </si>
  <si>
    <t>AdBlue</t>
  </si>
  <si>
    <t>Etilni alkohol</t>
  </si>
  <si>
    <t>Razredčilo za barve, razmaščevalec kovinskih površin v postopku barvanja</t>
  </si>
  <si>
    <t>Sredstvo za čiščenje dolgotrajno konzervirane pehotne oborožitve na osnovi nafte</t>
  </si>
  <si>
    <t xml:space="preserve">LEPILO EPOXY </t>
  </si>
  <si>
    <t>od 30 do 60 lit</t>
  </si>
  <si>
    <t>10W-40 API SJ/CF</t>
  </si>
  <si>
    <t>od 3 do 20 kg</t>
  </si>
  <si>
    <t>Olje motorno za vozila Renault</t>
  </si>
  <si>
    <t>ATF WS</t>
  </si>
  <si>
    <t>Olje za sprednje in zadnje diferenciale                                    - za terensko vozilo Toyota</t>
  </si>
  <si>
    <t>SAE 75W LF</t>
  </si>
  <si>
    <t>75W-85, API GL-5</t>
  </si>
  <si>
    <t>ISO 68 HV fluid/HVLP (KV 68 cSt);  Indeks viskoznosti  &gt;140</t>
  </si>
  <si>
    <t xml:space="preserve">Hidravlično olje </t>
  </si>
  <si>
    <t>HVI 68, indeks viskoznosti &gt;150</t>
  </si>
  <si>
    <t>NLGI-2; viskoznost baznega olja pri 40°C: 100 - 130 cSt; temperaturno območje uporabe: -30°C do +120°C</t>
  </si>
  <si>
    <t>NLGI-3</t>
  </si>
  <si>
    <t>silica; NLGI 2; D219območje uporabe:  -60 °C do +320 °C</t>
  </si>
  <si>
    <t>Za visoke pritiske</t>
  </si>
  <si>
    <t>Sredstvo za zaščito gumijastih površin, v spreju</t>
  </si>
  <si>
    <t>Sredstvo za povečanje učinkovitosti kontaktov v električnih sistemih</t>
  </si>
  <si>
    <t>Kontakt sprej</t>
  </si>
  <si>
    <t>Super Long Life Coolant</t>
  </si>
  <si>
    <t>PS 870 B1/2</t>
  </si>
  <si>
    <t>LOCTITE 603</t>
  </si>
  <si>
    <t>LOCTITE 609</t>
  </si>
  <si>
    <t>MAGNOBOND 6367 A/B</t>
  </si>
  <si>
    <t>3M SCOTCH-Grip 847 (SCOTCH WELD 847)</t>
  </si>
  <si>
    <t>LOCTITE 7061</t>
  </si>
  <si>
    <t>Sredstvo za čiščenje površine pred leplenjem</t>
  </si>
  <si>
    <t>SAE J-1966, GRADE 50, AIR 3560/D, GRADE SAE 50,                              NATO CODE: O-117</t>
  </si>
  <si>
    <t>MIL-PRF-23699, grade HTS, Def. Stan 91-101; NATO Code: O-156</t>
  </si>
  <si>
    <t>MIL-PRF-23827 (Type II), Def-Stan 91-52, DCSEA 354/A,                       NATO Code: G-354</t>
  </si>
  <si>
    <t>MIL-PRF-6086 (Medium grade),  ef. Stan. 91-112/1,                                  NATO Code: O-155</t>
  </si>
  <si>
    <t>MIL-G-7711 (Obsolete), Def. Stan. 91-12  DCSEA 382/A,                           NATO Code: G-382</t>
  </si>
  <si>
    <t>MIL-G-3545 (Obsolete), DTD.878A (Obsolete), DCSEA 359/A,                    NATO Code: G-359 (Obsolete)</t>
  </si>
  <si>
    <t>MIL-G-21164; Def. Stan 91-57; NATO Code: G-353</t>
  </si>
  <si>
    <t>MIL-G-25537, NATO Code: G-366</t>
  </si>
  <si>
    <t xml:space="preserve">MIL-PRF-5606, Def. Stan. 91-48, DCSEA 415/A, AMG-10;                        NATO Code: H-515 </t>
  </si>
  <si>
    <t>LOCTITE 7471</t>
  </si>
  <si>
    <t>133 ml</t>
  </si>
  <si>
    <t>LEPILO-AKTIVATOR</t>
  </si>
  <si>
    <t>60 ml</t>
  </si>
  <si>
    <t>LOCTITE 5922</t>
  </si>
  <si>
    <t>Olje za kompresor klimatske naprave z barvilom (za freon R-134a)</t>
  </si>
  <si>
    <t>PAG 46</t>
  </si>
  <si>
    <t>Olje motorno za motorna kolesa</t>
  </si>
  <si>
    <t>SAE 15W-50; API SM; JASO MA-2</t>
  </si>
  <si>
    <t>Olje motorno za motorna kolesa BMW</t>
  </si>
  <si>
    <t>Olje za avtomatski menjalnik                                           - za terensko vozilo Toyota</t>
  </si>
  <si>
    <t>Olje za razdelilnik pogona                                              - za terensko vozilo Toyota</t>
  </si>
  <si>
    <t>TOYOTA Genuine ATF WS</t>
  </si>
  <si>
    <t>TOYOTA 75W LF</t>
  </si>
  <si>
    <t>TOYOTA Genuine Diferential Gear Oil LT 75W-85</t>
  </si>
  <si>
    <t>TOYOTA Genuine Premium Fuel Economy 0W-30 Engine Oil</t>
  </si>
  <si>
    <t>TOYOTA Super Long Life Coolant</t>
  </si>
  <si>
    <t>do 100 lit</t>
  </si>
  <si>
    <t>od 30 do 50 lit</t>
  </si>
  <si>
    <t>do 1kg</t>
  </si>
  <si>
    <t>od 10 do 30 kg</t>
  </si>
  <si>
    <t>od 180 do 220 kg</t>
  </si>
  <si>
    <t>1 lit</t>
  </si>
  <si>
    <t xml:space="preserve">Olje motorno                                                                       - za terensko vozilo Toyota </t>
  </si>
  <si>
    <t xml:space="preserve">Olje motorno za nizke temperature                                               - za terensko vozilo Toyota </t>
  </si>
  <si>
    <t>TOYOTA Genuine Motor Oil 5W-30 PFE</t>
  </si>
  <si>
    <t>Olje sintetično za izven krmne motorje, 4 stroke, marine program</t>
  </si>
  <si>
    <t>Litijeva kompleksna, večnamenska mast</t>
  </si>
  <si>
    <t>KLUBER BARRIERTA L55/3</t>
  </si>
  <si>
    <t>KLUBER DUOTEMPI PMY 45</t>
  </si>
  <si>
    <t>KLUBER PLUS S06-100</t>
  </si>
  <si>
    <t xml:space="preserve">Obrazec »PREDRAČUN ENOSTAVNI« </t>
  </si>
  <si>
    <t>Pozicija</t>
  </si>
  <si>
    <t>Opis blaga/ sredstva</t>
  </si>
  <si>
    <t>Komercialni naziv blaga/ sredstva</t>
  </si>
  <si>
    <t>Vrednost brez DDV v EUR za okvirno dvoletno količino</t>
  </si>
  <si>
    <t>Vrednost DDV v EUR za okvirno dvoletno količino</t>
  </si>
  <si>
    <t>Skupna vrednost z DDV v EUR za okvirno dvoletno količino</t>
  </si>
  <si>
    <t>10=8*0,22</t>
  </si>
  <si>
    <t>11=8+10</t>
  </si>
  <si>
    <t>13=12*0,22</t>
  </si>
  <si>
    <t>14=12+13</t>
  </si>
  <si>
    <t>15=a+b+c+d</t>
  </si>
  <si>
    <t>16=8*9</t>
  </si>
  <si>
    <t>lit</t>
  </si>
  <si>
    <t>20 ml</t>
  </si>
  <si>
    <t>LOCTITE 480</t>
  </si>
  <si>
    <t>LOCTITE 518</t>
  </si>
  <si>
    <t>Mast za mazanje verige motornega kolesa v spreju</t>
  </si>
  <si>
    <t>GREASE GLEITMO 805K</t>
  </si>
  <si>
    <t>Olje motorno za 4-taktne motorje kosilnic</t>
  </si>
  <si>
    <t>SAE 30, API SJ/CD</t>
  </si>
  <si>
    <t>API / SAE TC</t>
  </si>
  <si>
    <t>Olje za menjalnik, diferencial in transmisijo</t>
  </si>
  <si>
    <t>SAE 10W-30; API GL-4; Caterpillar OT-2; STOU/UTTO;
ALLISON C-4</t>
  </si>
  <si>
    <t>Sintetično olje za dvotaktne motorje Husqvarna</t>
  </si>
  <si>
    <t>Biorazgradljivo</t>
  </si>
  <si>
    <t>HUSQUARNA OIL XP</t>
  </si>
  <si>
    <t>Nitro razredčilo</t>
  </si>
  <si>
    <t>Sredstvo za hladilne sisteme motorjev vozil Toyota</t>
  </si>
  <si>
    <t>Sredstvo za odvijanje, v spreju</t>
  </si>
  <si>
    <t>Sredstvo za redčenje</t>
  </si>
  <si>
    <t>White Spirit 603</t>
  </si>
  <si>
    <t>5 lit</t>
  </si>
  <si>
    <t>FIDEA ACQUARAGIA SILVER 603 White Spirit</t>
  </si>
  <si>
    <t>Olje motorno za dizelske motorje</t>
  </si>
  <si>
    <t>AEROSHELL GREASE 05</t>
  </si>
  <si>
    <t>AEROSHELL GREASE 06</t>
  </si>
  <si>
    <t>AEROSHELL GREASE 07</t>
  </si>
  <si>
    <t>KLUBERSYNTH GEM 4-220N</t>
  </si>
  <si>
    <t>Olje za menjalnike osebnih avtomobilov</t>
  </si>
  <si>
    <t>Olje motorno za 2-taktne motorje, dvotaktol</t>
  </si>
  <si>
    <t>Temperaturno območje uporabe: -180°C do +450°C</t>
  </si>
  <si>
    <t xml:space="preserve">Grafitna mast, večnamenska, v spreju </t>
  </si>
  <si>
    <t>100 g</t>
  </si>
  <si>
    <t>MAN Excellence M3677 5W-30</t>
  </si>
  <si>
    <t>Okvirna dvoletna količina
(2024-2025)</t>
  </si>
  <si>
    <t>MOBIL MOBILITH SHC 220</t>
  </si>
  <si>
    <t>Tekočina zavorna DOT 4, DOT 5.1</t>
  </si>
  <si>
    <t>FMVSS No.116 DOT 3 , DOT 4, DOT 5.1, FMVSS No.116, 
SAE J 1703/ J 1704, vrelišče ≥180°C</t>
  </si>
  <si>
    <t>Mast litijeva sintetična</t>
  </si>
  <si>
    <t>99,5 - 99,9 %, rastlinski</t>
  </si>
  <si>
    <t>do 500 gr</t>
  </si>
  <si>
    <t>Olje za avtomatski menjalnik  
(OSHKOSH JLTV M1278 A1)</t>
  </si>
  <si>
    <t>NLGI-1; DBL 6804.70; Dana Spicer; 
temperaturno območje uporabe: -50°C do +120°C</t>
  </si>
  <si>
    <t>NLGI-1; viskoznost baznega olja pri 40°C: 100 - 130 cSt,
temperaturno območje uporabe: -30°C do +160°C</t>
  </si>
  <si>
    <t>PRIMER YELLOW A701 (AVIATION ZINC PHOSPHATE)</t>
  </si>
  <si>
    <t>PRIMER GREEN A702 (AVIATION ZINC PHOSPHATE)</t>
  </si>
  <si>
    <t>ISOPROPYL ALCOHOL (izopropanol)</t>
  </si>
  <si>
    <t>MIL SPEC.: TT-I-735A, DRY-CLEANING DEGREASING SOLVENT, 99 %</t>
  </si>
  <si>
    <t>AEROSHELL FLUID 03</t>
  </si>
  <si>
    <t>AEROSHELL FLUID 31</t>
  </si>
  <si>
    <t>do 220 lit</t>
  </si>
  <si>
    <t>NYCO HYDRAUNYCOIL FH2</t>
  </si>
  <si>
    <t>MIL-SPEC 46163A, ASTM D5363 (Group 03, Class 1, Grade 1), 910.42.12.132</t>
  </si>
  <si>
    <t>LOCTITE 222 = PERMABOND LM 113</t>
  </si>
  <si>
    <t>MIL-S-46163A, ASTM D5363 (Group 03, Class 2, Grade 1), 910.42.12.137</t>
  </si>
  <si>
    <t>MIL-S-46163A, 910.42.12.128, Cat.No. 24333</t>
  </si>
  <si>
    <t>LOCTITE 640</t>
  </si>
  <si>
    <t>LEPILO, HITRO</t>
  </si>
  <si>
    <t>24 ml</t>
  </si>
  <si>
    <t>LOCTITE 3430</t>
  </si>
  <si>
    <t>LEPILO ZA PRIROBNICE</t>
  </si>
  <si>
    <t>rdeče</t>
  </si>
  <si>
    <t>LOCTITE 5203</t>
  </si>
  <si>
    <t>LOCTITE SF 7601</t>
  </si>
  <si>
    <t>SCOTCH WELD ali DP 490 BLACK</t>
  </si>
  <si>
    <t xml:space="preserve">LETALSKA MAST ZA POGONSKE GREDI                              </t>
  </si>
  <si>
    <t>NSN: 9150005068497, BELL P/N: 204-040-755-005, NS-3913-G1</t>
  </si>
  <si>
    <t>DRIVESHAFT COUPLING LUBRICANT</t>
  </si>
  <si>
    <t>MIL-PRF-6081E Grade 1010, NATO Code:O-133</t>
  </si>
  <si>
    <t>od 3 do 20 lit</t>
  </si>
  <si>
    <t>AEROSHELL TURBINE OIL 02</t>
  </si>
  <si>
    <t>CASTROL TRANSMAX DEX III</t>
  </si>
  <si>
    <t>ASTM B 1264, NLGI Grade 2</t>
  </si>
  <si>
    <t xml:space="preserve">PTFE; NLGI 3;  viskoznost baznega olja (40°C): 400 cST; 
območje uporabe: -30°C do +260°C, </t>
  </si>
  <si>
    <t>200 ml</t>
  </si>
  <si>
    <t>ISO 12925-1: CKC 220; DIN 51502: CLP HC 220; KV=220 cSt; 
temperaturno območje uporabe: -40°C do +140°C</t>
  </si>
  <si>
    <t xml:space="preserve">Območje uporabe: -40°C do +140°C, </t>
  </si>
  <si>
    <t>KLUBERPASTE 46 MR 401</t>
  </si>
  <si>
    <t>TURBO OIL 2380</t>
  </si>
  <si>
    <t>ČISTILNO SREDSTVO</t>
  </si>
  <si>
    <t>EMKARATE RL-3000</t>
  </si>
  <si>
    <t xml:space="preserve"> do 100 mg</t>
  </si>
  <si>
    <t>MOLYKOTE G-RAPID PLUS, ASSEMBLY PASTE</t>
  </si>
  <si>
    <t>908.11.42.203</t>
  </si>
  <si>
    <t>400 ml (sprej)</t>
  </si>
  <si>
    <t>MOLYKOTE G-RAPID PLUS SPRAY</t>
  </si>
  <si>
    <t>PLIN ZA HLADILNE SISTEME (refil) 
- jeklenka se menja prazna za polno</t>
  </si>
  <si>
    <t>Barvilo za klimatski sistem (za freon R-134a)</t>
  </si>
  <si>
    <t>PAG Tracer 32</t>
  </si>
  <si>
    <t>TRACER 134A/PAG AC OIL + UV DYE, TP100PD-5 R</t>
  </si>
  <si>
    <t>MIL-DTL-81706B (Class 3, Form VI), MIL-DTL-5541, (908.40.32.252 Do not use)</t>
  </si>
  <si>
    <t>ALODINE 1132 = BONDERITE M-CR 1132 AERO PEN</t>
  </si>
  <si>
    <t>MIL-DTL-81706 (Class 1A, Form II), MIL-DTL-5541, QPL-81706, 908.40.32.251</t>
  </si>
  <si>
    <t>ALODINE 1200 S = BONDERITE M-CR 1200S AERO KIT</t>
  </si>
  <si>
    <t>sprej</t>
  </si>
  <si>
    <t>ARDROX 396</t>
  </si>
  <si>
    <t>AKZONOBEL POLYURETHANE TOP COAT GRAY</t>
  </si>
  <si>
    <t>MIL-PRF-16173 Grade1 / Class1 (PREVERI KAJ JE PONUDIL TRIMPEKS)</t>
  </si>
  <si>
    <t>SEALANT DC RTV 732 CLEAR</t>
  </si>
  <si>
    <t>SEALANT DC RTV 732 BLACK</t>
  </si>
  <si>
    <t>TESNILNA MASA, VISOKOTEMPERATURNA</t>
  </si>
  <si>
    <t>299-947-152 Type II, MIL-A-46106</t>
  </si>
  <si>
    <t>DOWSIL 736 HEAT RESISTANT SEALANT</t>
  </si>
  <si>
    <t>MIL-A-46146</t>
  </si>
  <si>
    <t>MOLYCOTE DOWSIL 738 = RTV 738 - TUBE !</t>
  </si>
  <si>
    <t>PENETRANT</t>
  </si>
  <si>
    <t>ARDROX 6367</t>
  </si>
  <si>
    <t>CASTROL CARECLEAN AS1</t>
  </si>
  <si>
    <t>ZAŠČITNA PREMAZ</t>
  </si>
  <si>
    <t>3M SCOTCH WELD FUEL RESISTANT COATING EC 776</t>
  </si>
  <si>
    <t>ODSTRANJEVALEC BARVE</t>
  </si>
  <si>
    <t>MIL-R-81294</t>
  </si>
  <si>
    <t>BONDERITE S-ST 5351 AERO</t>
  </si>
  <si>
    <t>MIL-PRF-6081D Grade 1010, NATO Code:O-133</t>
  </si>
  <si>
    <t>CASTROL BRAYCO 460 JET ENGINE OIL</t>
  </si>
  <si>
    <t>(Silmid P/N VAR0000618)</t>
  </si>
  <si>
    <t>DEVCON 2 TON CLEAR</t>
  </si>
  <si>
    <t>A-A-59601E Type II</t>
  </si>
  <si>
    <t>DRY-CLEANING DEGREASING SOLVENT</t>
  </si>
  <si>
    <t>INDEX.NO. 606-002-00-3</t>
  </si>
  <si>
    <t>METHYL-ETHYL KETONE</t>
  </si>
  <si>
    <t>PROTIZDRSNA BARVA</t>
  </si>
  <si>
    <t>G-9126, 37038, MIL-W-5044, A-A-59166 TYPE 2</t>
  </si>
  <si>
    <t>WINGWALK BLACK WWII TYPE 2</t>
  </si>
  <si>
    <t>MIL-T-5544, SAE-AMS-2518</t>
  </si>
  <si>
    <t>ROYCO 44 ANTI-SEIZE COMPOUND</t>
  </si>
  <si>
    <t>SREDSTVO ZA ODVIJAČENJE</t>
  </si>
  <si>
    <t>ART.NO.3811</t>
  </si>
  <si>
    <t>LIQUI MOLY SHRAUBEN GRIP</t>
  </si>
  <si>
    <t>TESNILNA MASA, NIZKOTEMPERATURNA</t>
  </si>
  <si>
    <t>NLGI 2, območje uporabe: -73°C do +180°C</t>
  </si>
  <si>
    <t>150 g</t>
  </si>
  <si>
    <t>MOLYKOTE 33 MEDIUM GREASE</t>
  </si>
  <si>
    <t>NLGI 1, območje uporabe: -73°C do +180°C</t>
  </si>
  <si>
    <t>MOLYKOTE 33 LIGHT GREASE</t>
  </si>
  <si>
    <t>MIL-S-8660, SAE-AS 8660, 908.20.02.093</t>
  </si>
  <si>
    <t>MOLYKOTE 4 ELECTRICAL INSULATING COMPOUND</t>
  </si>
  <si>
    <t>LETALSKA MAST ZA TESNILA</t>
  </si>
  <si>
    <t>NLGI 2, MIL-G-4343C, 392, SAE AMS-G 4343, NATO: 9150-14-242-4445</t>
  </si>
  <si>
    <t>1 kg</t>
  </si>
  <si>
    <t>MOLYKOTE 55 O-RING GREASE</t>
  </si>
  <si>
    <t>MOMENTIVE RTV 630 A/B SILICONE</t>
  </si>
  <si>
    <t>MOTIP AIRCO CLEANER SPRAY</t>
  </si>
  <si>
    <t>090107HT</t>
  </si>
  <si>
    <t>MOTIP SILICONE SPRAY</t>
  </si>
  <si>
    <t>DMS 1786 (TY1, COMP A), 910.09.00.101</t>
  </si>
  <si>
    <t>AKZO C25/90S THINNER</t>
  </si>
  <si>
    <t>ODSTRANJEVALEC OKSIDACIJE</t>
  </si>
  <si>
    <t>WURTH KONTAKT OL SPRAY</t>
  </si>
  <si>
    <t>ADITIV ZA LETALSKO GORIVO</t>
  </si>
  <si>
    <t>S-1745 / NATO Standard AFLP 3390, MIL-DTL-85470B, DSTAN 68-252 Iss 3 Amd 1 AL41, VJS PHM 6-1-L Iss 4</t>
  </si>
  <si>
    <t>200 lit</t>
  </si>
  <si>
    <t>Fuel System Icing Inhibitor (FSII)</t>
  </si>
  <si>
    <t>do 1000 lit (ICB)</t>
  </si>
  <si>
    <r>
      <t xml:space="preserve">
ADITIV ZA LETALSKO GORIVO
</t>
    </r>
    <r>
      <rPr>
        <b/>
        <sz val="10"/>
        <rFont val="Arial"/>
        <family val="2"/>
        <charset val="238"/>
      </rPr>
      <t>SAMO ENO SREDSTVO IZ SEZNAMA !!!</t>
    </r>
  </si>
  <si>
    <t>S-1747, Stanag 3390(12)/AFLP-3390(A)(2), DSTAN 68-251 Iss 3 AL-61 MIL-PRF-25017H Amd 1, VJS PHM 8-1-L Iss 2</t>
  </si>
  <si>
    <t>od 1 do 5 lit</t>
  </si>
  <si>
    <r>
      <t xml:space="preserve">Lubricity Improver (LI)
</t>
    </r>
    <r>
      <rPr>
        <b/>
        <sz val="14"/>
        <rFont val="Arial"/>
        <family val="2"/>
        <charset val="238"/>
      </rPr>
      <t>DCI-4A</t>
    </r>
    <r>
      <rPr>
        <sz val="10"/>
        <rFont val="Arial"/>
        <family val="2"/>
        <charset val="238"/>
      </rPr>
      <t xml:space="preserve">
</t>
    </r>
    <r>
      <rPr>
        <sz val="10"/>
        <color theme="0" tint="-0.34998626667073579"/>
        <rFont val="Arial"/>
        <family val="2"/>
        <charset val="238"/>
      </rPr>
      <t>DCI-6A
HITEC 580
NALCO 5403
NALCO 5405
SPEC-AID 8Q22
TOLAD 351
TOLAD 4410
UNICOR J</t>
    </r>
  </si>
  <si>
    <t>S-1749 / NATO Standard AFLP 3390, MIL-DTL-83133K</t>
  </si>
  <si>
    <t xml:space="preserve">Thermal Stability Additive (TSA) </t>
  </si>
  <si>
    <t xml:space="preserve">LETALSKA MAST </t>
  </si>
  <si>
    <t>3 kg</t>
  </si>
  <si>
    <t>AEROSHELL GREASE 64</t>
  </si>
  <si>
    <t>PLASTILUBE MOLY 3 GREY</t>
  </si>
  <si>
    <t>379 ml</t>
  </si>
  <si>
    <t>LPS1 GREASELESS LUBRICANT, AEROSOL</t>
  </si>
  <si>
    <t>369 ml</t>
  </si>
  <si>
    <t>LPS2 LUBRICANT HEAVY DUTY NON DRYING
 OILY, AEROSOL</t>
  </si>
  <si>
    <t xml:space="preserve">ANTIKOROZIJSKO SREDSTVO </t>
  </si>
  <si>
    <t>377 ml</t>
  </si>
  <si>
    <t xml:space="preserve">LPS3 RUST INHIBITOR, AEROSOL </t>
  </si>
  <si>
    <t>MIL-DTL-23549D, NATO Code: G-355</t>
  </si>
  <si>
    <t xml:space="preserve">10-P20-13 / EC 213 </t>
  </si>
  <si>
    <t>HIGH EPOXY PRIMER, YELLOW</t>
  </si>
  <si>
    <t>LOCTITE (Hysol) EA 9309 NA AERO</t>
  </si>
  <si>
    <t>SCOTCH Weld Epoxy Adhesive 2216 B/A</t>
  </si>
  <si>
    <t>SCOTCH Weld Adhesive EC 3549 B/A</t>
  </si>
  <si>
    <t>LOCTITE Hysol EA 934 NA</t>
  </si>
  <si>
    <t>LOCTITE Hysol EA 9340 A/B</t>
  </si>
  <si>
    <t>LOCTITE Hysol EA 956 A/B</t>
  </si>
  <si>
    <t xml:space="preserve">LOCTITE Hysol EA 960 </t>
  </si>
  <si>
    <t>MAST THIXOGREASE 2</t>
  </si>
  <si>
    <t>MIL-PRF-24139, 299-947-554</t>
  </si>
  <si>
    <t>AERIOL THIXO SYN GREASE 3820</t>
  </si>
  <si>
    <t>MOLYKOTE D-321R</t>
  </si>
  <si>
    <t>MB 345.0 (DTFR 31B120), MAN M 3289, ZFTE-ML 02K, DIN 51 524 T3, območje uporabe: -40°C do + 130°C</t>
  </si>
  <si>
    <t>LMG-2; VV-G-671F; grade 2</t>
  </si>
  <si>
    <t>od 20 do 50 kg</t>
  </si>
  <si>
    <t>NLGI-1; viskoznost baznega olja pri 40°C: 50-80 mm2/s; temperaturno območje uporabe: -40°C do +140°C</t>
  </si>
  <si>
    <t>NLGI-2, ISO 6743 L-X EDEB2;
Temperaturno območje uporabe: -50°C do +140°C</t>
  </si>
  <si>
    <t>Območje uporabe: -20°C do +1100°C</t>
  </si>
  <si>
    <t xml:space="preserve">SAE 80W-90; API GL-4/GL-5; MB 235.0; MAN M342 Type M2; ZF TE-ML 17B, 19B, 21A    </t>
  </si>
  <si>
    <t>SAE 75W-80, API GL-4</t>
  </si>
  <si>
    <t>Allison TES-295 (Allison TES-668)</t>
  </si>
  <si>
    <t>NLGI-2; viskoznost baznega olja pri 40°C: 150 - 200 cSt;
temperaturno območje uporabe: -50°C do +180°C</t>
  </si>
  <si>
    <t>SAE 5W-40, ACEA E4/E5, API CF; TBN min. 12-13 (ASTM 2896)</t>
  </si>
  <si>
    <t>SAE 75W-140,  Limited Slip, API GL-5</t>
  </si>
  <si>
    <t>od 10 do 30 lit</t>
  </si>
  <si>
    <t>SAE 0W-30; ACEA C2</t>
  </si>
  <si>
    <t>SAE 5W-30; ACEA C2</t>
  </si>
  <si>
    <t>SAE 5W-30; ACEA C4; RN0720</t>
  </si>
  <si>
    <t>SAE 5W-40;  ACEA A3/B4, RN 0700/RN 0710</t>
  </si>
  <si>
    <t>SAE 10W-40; ACEA A3/B4; RN0700</t>
  </si>
  <si>
    <t xml:space="preserve">SAE 10W-40;  ACEA E7/E9; MB 228.5; MAN M3277, MAN M3377
</t>
  </si>
  <si>
    <t>Olje motorno za radarski sistem in agregate</t>
  </si>
  <si>
    <t>SAE 5W-30; ACEA E7/E11; MAN M 3677; MAN M 3477</t>
  </si>
  <si>
    <t>Olje motorno za vozila Renault z bencinskim in dizelskim motorjem s turbopolnilnikom</t>
  </si>
  <si>
    <t>SAE 5W-30; ACEA A5/B5; RN 0700</t>
  </si>
  <si>
    <t>SAE 10W-40; ACEA E6/E9; MB 228.51; MAN M3477; Volvo VDS-4, Reanult RLD-3; IVECO NG2</t>
  </si>
  <si>
    <t>Shell Rimula R6 LM</t>
  </si>
  <si>
    <t>Mast kalcijeva za visoke obremenitve, odporna na prisotnost vode, tudi slane</t>
  </si>
  <si>
    <t xml:space="preserve">Masa tesnilna </t>
  </si>
  <si>
    <t>Masa tesnilna, poliuretanska, enokomponentna, lepilna, črna, marin program</t>
  </si>
  <si>
    <t>Utrjuje se z zračno vlago</t>
  </si>
  <si>
    <t>MB 325,3; MAN 324 SNF; CAT/MWM TR 0199-99-2091; DEUTZ DQC CB-14
(pri mešalnem razmerju 1:1 dosega najmanj -36°C)</t>
  </si>
  <si>
    <t>ASTM D3306, Renault RX type D, ASTM D3306, Renault 41-01-001/-T</t>
  </si>
  <si>
    <t>SAE J1034, MB 325.0; MAN 324 tip NF; DEUTZ DQC CA-14
(pri mešalnem razmerju 1:1 dosega najmanj -36°C)</t>
  </si>
  <si>
    <t>Sredstvo za hladilni sistem vozil Renault
- antifriz, -40 °C, 
- rumen,
- koncentrat</t>
  </si>
  <si>
    <t>Sredstvo za hladilne sisteme motorjev iz aluminija, litega železa in lahkih zlitin
- etilen glikolni antifriz, -40 °C,
- moder,
- koncentrat</t>
  </si>
  <si>
    <t>Sredstvo za hladilni sistem motorja
- antifriz, -40 °C, 
- rdeč / oranžen,
- koncentrat</t>
  </si>
  <si>
    <t>Sredstvo za odstranjevanje smole in katrana</t>
  </si>
  <si>
    <t>Motorno olje za bencinske motorje</t>
  </si>
  <si>
    <t>SAE 10W-40; ACEA A3/B4, MB 229.3</t>
  </si>
  <si>
    <t xml:space="preserve"> do 500 ml</t>
  </si>
  <si>
    <t>Mast za visoke tlačne obremenitve v spreju
(tečaji, zglobi, sklopke, verižni prenosi)</t>
  </si>
  <si>
    <t>Viskoznost baznega olja pri 40°C: &gt; 1.000 cSt;
Območje uporabe: -30°C do +180°C</t>
  </si>
  <si>
    <t>Sredstvo za dolgotrajno zaščito neobdelanih in obdelanih kovinskih površin pred korozijo na osnovi voska, v spreju</t>
  </si>
  <si>
    <t>Mast litijeva, tesnilna, odporna na vodo, z antikorozivnim učinkom</t>
  </si>
  <si>
    <t>Enokomponentna trajnoelastična silikonska tesnilna masa, obstojna od -40°C do 250°C</t>
  </si>
  <si>
    <t>NLGI: 1-2; KV pri 40°C: 300 - 350 mm2/s; 
temperaturno območje uporabe: -20°C do +160°C</t>
  </si>
  <si>
    <t>Olje za  menjalnike</t>
  </si>
  <si>
    <t>Olje za  diferenciale  in bočne prenose</t>
  </si>
  <si>
    <t>Sredstvo za čiščenje ostankov insektov, v spreju</t>
  </si>
  <si>
    <t>Sredstvo za odmrzovanje vetrobranskega stekla, v spreju</t>
  </si>
  <si>
    <t>LOCTITE 3450</t>
  </si>
  <si>
    <t>Masa tesnilna, tekoča kovina</t>
  </si>
  <si>
    <t>WURTH  Silikon Special 250, črn</t>
  </si>
  <si>
    <t>Masa tesnilna, silikonska, za tesnenje motornih spojev, visokotemperaturna</t>
  </si>
  <si>
    <t xml:space="preserve"> območje uporabe: -50 C do +250 C, </t>
  </si>
  <si>
    <t>70 ml</t>
  </si>
  <si>
    <t>Masa tesnilna, silikonska</t>
  </si>
  <si>
    <t>Masa tesnilna za tesnenje vetrobranskega stekla</t>
  </si>
  <si>
    <t>Masa tesnilna za velike obremenitve in velike reže</t>
  </si>
  <si>
    <t>200 - 1000 gr (tuba)</t>
  </si>
  <si>
    <t>200 - 1000 ml (kartuša)</t>
  </si>
  <si>
    <t xml:space="preserve"> temperaturna odpornost spoja: -60°C do180°C</t>
  </si>
  <si>
    <t>LOCTITE 5910</t>
  </si>
  <si>
    <t>TESNILNA MASA, SILIKONSKA (za prirobnice)</t>
  </si>
  <si>
    <t>LOCTITE 648</t>
  </si>
  <si>
    <t>LOCTITE SUPER ATTAC GEL</t>
  </si>
  <si>
    <t>Olje motorno za terenska tovorna vozila
RMMV/MAN 44M 38/41.545 8X8</t>
  </si>
  <si>
    <t>Olje motorno za velike obremenitve diesel motorjev vodnih plovil Triglav/Ankaran</t>
  </si>
  <si>
    <t xml:space="preserve">Ponudnik v obrazcu »PREDRAČUN ENOSTAVNI« obvezno izpolni polja označena z zeleno barvo  za pozicijo za katero se prijavlja! </t>
  </si>
  <si>
    <t>CHAMPION TDTO SAE 10W</t>
  </si>
  <si>
    <t>CHAMPION BRAKE FLUID DOT 5.1</t>
  </si>
  <si>
    <t xml:space="preserve">BRAKE FLUID DOT 5 SILIC </t>
  </si>
  <si>
    <t>CHAMPION CENTRAL HYDRAULIC FLUID</t>
  </si>
  <si>
    <t>CHAMPION HYDRO HV ISO 68</t>
  </si>
  <si>
    <t>CHAMPION MULTISPRAY</t>
  </si>
  <si>
    <t xml:space="preserve"> VAL SYNTHETIC CHAIN LUBE</t>
  </si>
  <si>
    <t>CHAMPION ANH CA GREASE EP 1</t>
  </si>
  <si>
    <t>MOBILITH SHC 220</t>
  </si>
  <si>
    <t>NYCO 65 VASELINE</t>
  </si>
  <si>
    <t>CHAMPION U.T.T. OIL 50</t>
  </si>
  <si>
    <t>CHAMPION NEW ENERGY 75W90 GL 5</t>
  </si>
  <si>
    <t>VALVOLINE UTTO</t>
  </si>
  <si>
    <t>CHAMPION NEW ENERGY 5W-40 SP</t>
  </si>
  <si>
    <t>GRAISSE N 4487</t>
  </si>
  <si>
    <t>CASTROL TRANSMAX ATF Z</t>
  </si>
  <si>
    <t>CHAMPION ACTIVE DEFENCE SAE 50 CF-4/SG</t>
  </si>
  <si>
    <t>CHAMPION OEM SPECIFIC 5W30 C4</t>
  </si>
  <si>
    <t>CHAMPION OEM SPECIFIC 5W30 MS-F</t>
  </si>
  <si>
    <t>CHAMPION NEW ENERGY 5W-40 EXTRA</t>
  </si>
  <si>
    <t>CHAMPION OEM SPECIFIC 5W40 UHPD S</t>
  </si>
  <si>
    <t>CHAMPION OEM SPECIFIC 10W40 UHPD MS</t>
  </si>
  <si>
    <t>CHAMPION OEM SPECIFIC 10W-40 CP</t>
  </si>
  <si>
    <t>CHAMPION NEW ENERGY 15W40</t>
  </si>
  <si>
    <t>CHAMPION MOTO HP 4T 20W50 MULTI</t>
  </si>
  <si>
    <t>CHAMPION OEM SPECIFIC 75W140 LS GL 5</t>
  </si>
  <si>
    <t>VAL INDUSTRY CALSUL 2</t>
  </si>
  <si>
    <t>SILIKONSKA TESNILNA MASA 300</t>
  </si>
  <si>
    <t>MASA TESNILNA MARINE</t>
  </si>
  <si>
    <t>CHAMPION OEM SPECIFIC 15W40 MS EXTRA</t>
  </si>
  <si>
    <t>TECTYL MULTIPURPOSE AMBER 12/500 ML</t>
  </si>
  <si>
    <t>BIPOL 100</t>
  </si>
  <si>
    <t>CHAMPION CUTTING OIL S 1</t>
  </si>
  <si>
    <t>VAL. BRAKE CLEANER</t>
  </si>
  <si>
    <t>BENCIN ZA ČIŠČENJE</t>
  </si>
  <si>
    <t>VAL. MOTOR START</t>
  </si>
  <si>
    <t>WHITE SPIRIT</t>
  </si>
  <si>
    <t>VAL. PENETRATING OIL</t>
  </si>
  <si>
    <t xml:space="preserve">VAL SILICONE SPRAY </t>
  </si>
  <si>
    <t>VAL CONTACT CLEANER</t>
  </si>
  <si>
    <t>VAL GLASS CLEANER</t>
  </si>
  <si>
    <t>OLMASOL GTS</t>
  </si>
  <si>
    <t>INAPNEUMOL</t>
  </si>
  <si>
    <t>ABL TEHNIKA, IOC ZAPOLJE III/4, 1370 LOGATEC      PREDRAČUN ŠT 101/2025</t>
  </si>
  <si>
    <t>S100 - 34920 - SILIKONSKA MAST</t>
  </si>
  <si>
    <t>PTFE - 86720 - PTFE MAST</t>
  </si>
  <si>
    <t>C1200 - 85235 - KERAMIČNA MAST V SPREJU</t>
  </si>
  <si>
    <t>AGW - 84593 - ZAŠČITNI SPREJ BELA MAST</t>
  </si>
  <si>
    <t>SWG3 - 86727 - ZAŠČITNI SPREJ-PROZORNA MAST</t>
  </si>
  <si>
    <t>BPP - 86559 - BAKRENA MAST (pločevinka pod pritiskom)</t>
  </si>
  <si>
    <t>KSL - 86748 - UNIVERZALNA MAST, 500 ml</t>
  </si>
  <si>
    <t>MASTINOX 6856K</t>
  </si>
  <si>
    <t>TBG1 - 86847 - MODRA MAST 1KG</t>
  </si>
  <si>
    <t>PSG2L - 87042 - TESNILNA MASA</t>
  </si>
  <si>
    <t>QS - 627696 - LEPILNO TESNILNA MASA EMAX MS-40, ČRNA, kartuša 290 ml</t>
  </si>
  <si>
    <t>CWX - 34488 - VOSEK V RAZPRŠILCU</t>
  </si>
  <si>
    <t>KD400 - 86747 - UNIVERZALNI SPREJ</t>
  </si>
  <si>
    <t>FL - S9 - FLOWE - Tekočina za čiščenje stekel -70 °C</t>
  </si>
  <si>
    <t>BPC 2 - 86920 - ČISTILO ZAVORNIH DELOV 750 ml</t>
  </si>
  <si>
    <t>CA M - 610213 - START SPREJ, 300 mnl</t>
  </si>
  <si>
    <t>AK - 70504 PRAJMER/POLNILEC ANTRACIT 4:1; 3,5 L + AK - 70506 - TRDILEC ZA PRAJMER/POLNILEC, STANDARDNI 0,875 L</t>
  </si>
  <si>
    <t>AK - 30306 - DVOKOMPONENTNO LEPILO - EPOXY KOVINA METALBOND  400 ml 2:1</t>
  </si>
  <si>
    <t>Z43 - 50040 - SILIKONSKI SPREJ, 400 ml</t>
  </si>
  <si>
    <t>SE2 - 87076 - ČISTILO KONTAKTOV, 500 ML</t>
  </si>
  <si>
    <t>SRA - 30125 - ODSTRANJEVALEC LEPIL, 400 ml</t>
  </si>
  <si>
    <t>KSF90 - 88090 - LEPILO ZA STEKLO 90</t>
  </si>
  <si>
    <t>Hemolub Hidrol HV 46</t>
  </si>
  <si>
    <t>Hemolub Kompresol V 100</t>
  </si>
  <si>
    <t>Zavorna tekočina Mannol DOT-4</t>
  </si>
  <si>
    <t>Siling 250ml</t>
  </si>
  <si>
    <t>Hemolub Grease Li2</t>
  </si>
  <si>
    <t>Hemolub Grease Li2 EP</t>
  </si>
  <si>
    <t>CTN 400 ml  specialno mazivo Atas za verige</t>
  </si>
  <si>
    <t>Bxtrem Glicerin 12kg Alfacare</t>
  </si>
  <si>
    <t xml:space="preserve">Hemolub ATF IIIH </t>
  </si>
  <si>
    <t>ne obstaja</t>
  </si>
  <si>
    <t>Hemolub Traktol Premium 10W30 UTTO</t>
  </si>
  <si>
    <t>Yacco ATF X</t>
  </si>
  <si>
    <t>Total Fluide XLD FE</t>
  </si>
  <si>
    <t>Hemolub 4T Garden SAE 30</t>
  </si>
  <si>
    <t>Total QUARTZ 9000 ENERGY 0W30</t>
  </si>
  <si>
    <t xml:space="preserve">Mannol Energy Formula Opel 5W30 </t>
  </si>
  <si>
    <t>Mannol Energy Formula C4 5W30</t>
  </si>
  <si>
    <t>Elf Evolution 900 SXR 5W30</t>
  </si>
  <si>
    <t>Mannol Extreme 5W40</t>
  </si>
  <si>
    <t>Mannol Classic 10W40</t>
  </si>
  <si>
    <t>Total Rubia Optima 3100 10W40</t>
  </si>
  <si>
    <t>Hemolub Max Turbo Dizel 15W40</t>
  </si>
  <si>
    <t>Hemolub Hidrol HM 46</t>
  </si>
  <si>
    <t>Hemolub Hidrol HM 68</t>
  </si>
  <si>
    <t>Čistilo zavor Bxtreme 750ml</t>
  </si>
  <si>
    <t>FAVORAC 200ml start sprej Atas</t>
  </si>
  <si>
    <t>PENETRUS 400 ml odvijač spray proti rji Atas</t>
  </si>
  <si>
    <t>Aditiv Hemolub AdBlue</t>
  </si>
  <si>
    <t>DEG 300ml</t>
  </si>
  <si>
    <t>RENOLIN B 46 HVI</t>
  </si>
  <si>
    <t>AGRIFARM UTTO MP</t>
  </si>
  <si>
    <t>RENOLIN B 15 HVI</t>
  </si>
  <si>
    <t>TITAN UTTO TO-4 SAE 10W</t>
  </si>
  <si>
    <t>RENOLIN 504 VDL 100</t>
  </si>
  <si>
    <t>TITAN DOT 514 LV</t>
  </si>
  <si>
    <t>TITAN CHF 11 S</t>
  </si>
  <si>
    <t>RENOLIN B 68 HVI</t>
  </si>
  <si>
    <t>GLEITMO SIL SPRAY</t>
  </si>
  <si>
    <t>CASSIDA PTFE DRY SPRAY</t>
  </si>
  <si>
    <t>GLEITMO 100 S SPRAY</t>
  </si>
  <si>
    <t>RENOLIT MO 2</t>
  </si>
  <si>
    <t>RENAX GLEITSPRAY</t>
  </si>
  <si>
    <t>RENOLIT EP 2</t>
  </si>
  <si>
    <t>RENOLIT FEP 2</t>
  </si>
  <si>
    <t>RENOLIT FEP 3</t>
  </si>
  <si>
    <t>SILKOLENE CHAIN LUBE SPRAY 500ml</t>
  </si>
  <si>
    <t>RENOLIT RHF 1</t>
  </si>
  <si>
    <t>RENOLIT HI-TEMP 220</t>
  </si>
  <si>
    <t>GLEITMO 165 PINSELDOSE  250g Pinseldecke</t>
  </si>
  <si>
    <t>GLEITMO 165 SPRAY  400ml Dose</t>
  </si>
  <si>
    <t>TITAN ATF 4000</t>
  </si>
  <si>
    <t>TITAN ATF 6400</t>
  </si>
  <si>
    <t>TITAN CYTRAC HSY SAE 75W-90</t>
  </si>
  <si>
    <t>TITAN GEAR HYP SAE 90</t>
  </si>
  <si>
    <t>TITAN SUPERGEAR 80W-90</t>
  </si>
  <si>
    <t>TITAN GEAR MP 80</t>
  </si>
  <si>
    <t>RENOLIN CLP 220</t>
  </si>
  <si>
    <t xml:space="preserve">  TITAN SUPERGEAR SAE 85W-140</t>
  </si>
  <si>
    <t xml:space="preserve">  TITAN ATF 4134</t>
  </si>
  <si>
    <t>TITAN SINTOFLUID SAE 75W80</t>
  </si>
  <si>
    <t>TITAN CYTRAC MB SYNTH 75W90</t>
  </si>
  <si>
    <t>TITAN CYTRAC SL 75W90</t>
  </si>
  <si>
    <t>AGRIFARM STOU MC 10W-30</t>
  </si>
  <si>
    <t>TITAN ATF 5668</t>
  </si>
  <si>
    <t>RENOLIT JP 1619</t>
  </si>
  <si>
    <t>RENOLIT LX1</t>
  </si>
  <si>
    <t>TITAN CARGO SAE 5W-40</t>
  </si>
  <si>
    <t>TITAN ATF 5500</t>
  </si>
  <si>
    <t>TITAN SINTOPOID LS SAE 75W-140</t>
  </si>
  <si>
    <t>TITAN UNIVERSAL HD SAE 30</t>
  </si>
  <si>
    <t>TITAN UNIVERSAL HD SAE 40</t>
  </si>
  <si>
    <t>TITAN SUPERSYN LONGLIFE SAE 0W-30</t>
  </si>
  <si>
    <t>TITAN SUPERSYN LONGLIFE SAE 0W40</t>
  </si>
  <si>
    <t>TITAN GT1 FLEX C23 SAE 5W-30</t>
  </si>
  <si>
    <t>TITAN GT1 FLEX 34 SAE 5W-30</t>
  </si>
  <si>
    <t>TITAN CARGO FLEX LD SAE 5W-30</t>
  </si>
  <si>
    <t>TITAN SUPERSYN F ECO-DT SAE 5W-30</t>
  </si>
  <si>
    <t>TITAN SUPERSYN SAE 5W40</t>
  </si>
  <si>
    <t>TITAN CARGO SAE 5W40</t>
  </si>
  <si>
    <t>TITAN SYN MC SAE 10W40</t>
  </si>
  <si>
    <t>TITAN CARGO MC SAE 10W-40</t>
  </si>
  <si>
    <t>TITAN SUPERSYN 10W-60</t>
  </si>
  <si>
    <t>TITAN CARGO SAE 15W40</t>
  </si>
  <si>
    <t>TITAN UNIVERSAL HD SAE 20W-20</t>
  </si>
  <si>
    <t>RENOLIT CXI 2</t>
  </si>
  <si>
    <t>TITAN CARGO FLEX LD SAE 10W-40</t>
  </si>
  <si>
    <t>TITAN SUPERGEAR 80W90</t>
  </si>
  <si>
    <t>RENOLIN CLP 460</t>
  </si>
  <si>
    <t>ANTICORIT BW 366 400ml</t>
  </si>
  <si>
    <t>ANTICORIT RPC SPRAY 400ml</t>
  </si>
  <si>
    <t>RENISO PAG 46</t>
  </si>
  <si>
    <t>AVISTA HYD HVLP 46</t>
  </si>
  <si>
    <t>AVISTA COMPRESSOR VDL 100</t>
  </si>
  <si>
    <t>SILICONE BRAKE FLUID DOT 5</t>
  </si>
  <si>
    <t>AVISTA HYD HVLP 68</t>
  </si>
  <si>
    <t>Divinol Mehrzweckfett 2</t>
  </si>
  <si>
    <t>Divinol Fett Garant 2000 EP Plus</t>
  </si>
  <si>
    <t>Mobil Mobilith SHC 220</t>
  </si>
  <si>
    <t>DIVINOL Kupferpaste, BW 225g</t>
  </si>
  <si>
    <t xml:space="preserve"> AVISTA GEAR CLP 220</t>
  </si>
  <si>
    <t>AVISTA peer EVO GL5 SAE 85W-140</t>
  </si>
  <si>
    <t>Divinol Synthoshift 75W-90</t>
  </si>
  <si>
    <t>Divinol Synthogear SL 75w-90</t>
  </si>
  <si>
    <t>AVISTA path EVO Q STOU SAE 10W-30</t>
  </si>
  <si>
    <t xml:space="preserve">AVISTA peer EVO ATF ASIA  </t>
  </si>
  <si>
    <t>MANNOL Maxpower 4x4, 75W-140 GL-5 LS</t>
  </si>
  <si>
    <t>GRAIESE N 4487</t>
  </si>
  <si>
    <t>AVISTA PACE EVO C4 SAE 5w-30</t>
  </si>
  <si>
    <t>AVISTA PACE  GER SAE 5w40</t>
  </si>
  <si>
    <t>AVISTA PACE GER FS SAE 10w-40</t>
  </si>
  <si>
    <t>AVISTA PACE GER SAE 10w-40</t>
  </si>
  <si>
    <t>AVISTA PURE EVO CK-4 15w-40</t>
  </si>
  <si>
    <t>AVISTA HYD HLP 46</t>
  </si>
  <si>
    <t>AVISTA HYD HLP 68</t>
  </si>
  <si>
    <t>Shell Rimula R6 LM 10W-40</t>
  </si>
  <si>
    <t>AVISTA GEAR CLP 460</t>
  </si>
  <si>
    <t>DIVINOL PROFI LUBE KWS</t>
  </si>
  <si>
    <t>PETROFER EMULCUT 116</t>
  </si>
  <si>
    <t>Etanol tehnični 96% Chemcolor</t>
  </si>
  <si>
    <t>Nitro razredčilo Chemcolor</t>
  </si>
  <si>
    <t>Mitol Mitopur A+B</t>
  </si>
  <si>
    <t>Sonax odstranjevalec katrana in smole</t>
  </si>
  <si>
    <t>WURTH Sealant, removable</t>
  </si>
  <si>
    <t>NSL HYDRA POWER PLUS 32</t>
  </si>
  <si>
    <t>NSL HYDRA POWER PLUS 46</t>
  </si>
  <si>
    <t>NSL HYDRA POWER PLUS 15</t>
  </si>
  <si>
    <t>NSL GEAR POWER TO-4 10W</t>
  </si>
  <si>
    <t>NSL COMPRESSOR POWER 100</t>
  </si>
  <si>
    <t>NSL INDUSTRIAL GEAR POWER 100, 5L</t>
  </si>
  <si>
    <t>NSL INDUSTRIAL GEAR POWER 150</t>
  </si>
  <si>
    <t>RESTOM silicon brakefluid DOT 5</t>
  </si>
  <si>
    <t>NSL HYDRA POWER PLUS 68</t>
  </si>
  <si>
    <t>CRC SILICONE GREASE</t>
  </si>
  <si>
    <t>ADDINOL MULTI PURPOSE GREASE L 2 MO</t>
  </si>
  <si>
    <t>CRC Synthetic Grease spray</t>
  </si>
  <si>
    <t>ADDINOL MULTI-PURPOSE GREASE L 2</t>
  </si>
  <si>
    <t>ORLEN LITEN EP-3 P</t>
  </si>
  <si>
    <t>ADDINOL CHAIN ADHESIVE SPRAY</t>
  </si>
  <si>
    <t>MOBIL Mobilith SHC 220</t>
  </si>
  <si>
    <t>ADDINOL LONGLIFE GREASE HS 2</t>
  </si>
  <si>
    <t>GLICERIN</t>
  </si>
  <si>
    <t>WEICON PTFE-Spray</t>
  </si>
  <si>
    <t>CRC COPPER PASTE</t>
  </si>
  <si>
    <t>NSL ATF POWER DX III</t>
  </si>
  <si>
    <t>NSL ATF POWER DX VI meets / exceeds ZF TE-ML 09 and BMW 83 22B9 407 858.</t>
  </si>
  <si>
    <t>NSL AUTOGEAR POWER MP 85W-90</t>
  </si>
  <si>
    <t>ADDINOL TRANSMISSION OIL GX 80 W 90</t>
  </si>
  <si>
    <t>ADDINOL TRANSMISSION OIL GS 80 W</t>
  </si>
  <si>
    <t>NSL INDUSTRIAL GEAR POWER 220</t>
  </si>
  <si>
    <t>NSL AUTOGEAR POWER MP 85W-140</t>
  </si>
  <si>
    <t>NSL ATF POWER MBF</t>
  </si>
  <si>
    <t>NSL AUTOGEAR POWER MTF 75W-80</t>
  </si>
  <si>
    <t>AUTOGEAR POWER SYN 75W-90 exceeds MB 235.8</t>
  </si>
  <si>
    <t>NSL SUPER TRACTOR POWER 10W-30</t>
  </si>
  <si>
    <t>NSL ATF POWER MV</t>
  </si>
  <si>
    <t>NSL AUTOGEAR POWER SYN LS 75W-140</t>
  </si>
  <si>
    <t>NSL SPORT POWER 2T</t>
  </si>
  <si>
    <t>ADDINOL SUPER POWER MV 0537</t>
  </si>
  <si>
    <t>NSL WAVE POWER EXCELLENCE 0W-40</t>
  </si>
  <si>
    <t>NSL WAVE POWER ADVANTAGE LE 5W-30</t>
  </si>
  <si>
    <t>NSL WAVE POWER SPECIAL RNE 5W-30</t>
  </si>
  <si>
    <t>NSL WAVE POWER SPECIAL FEC 5W-30</t>
  </si>
  <si>
    <t>NSL WAVE POWER ADVANTAGE 5W-40</t>
  </si>
  <si>
    <t>ORLEN OIL ULTOR MAX 5W-40</t>
  </si>
  <si>
    <t>NSL WAVE POWER EXCELLENCE 10W-40</t>
  </si>
  <si>
    <t>NSL TIDAL POWER SPECIAL UHPD 10W-40 + exceeds Volvo VDS-3, Renault RLD-2/RXD/RGD and IVECO 18-1804 TLS E9.</t>
  </si>
  <si>
    <t>WAVE POWER EXCELLENCE 10W-40</t>
  </si>
  <si>
    <t>ADDINOL SUPER RACING 10W-60, as the product complies with MB 229.3, it also complies with MB 229.1. This specification is backwards compatible.</t>
  </si>
  <si>
    <t>NSL SPORT POWER 4T 15W-50</t>
  </si>
  <si>
    <t>NSL CRUISER POWER 4T 20W-50</t>
  </si>
  <si>
    <t>ORLEN HYDROL L-HM/HLP 46</t>
  </si>
  <si>
    <t>ORLEN HYDROL L-HM/HLP 68</t>
  </si>
  <si>
    <t>NSL STREAM POWER OTB 2T RL-56669E is Valovoline’s registration number on the TC-W3® Registered Two-Stroke-Cycle Marine Oils list.</t>
  </si>
  <si>
    <t>NSL INDUSTRIAL GEAR POWER 460</t>
  </si>
  <si>
    <t>WEICON Corro-Protection Spray</t>
  </si>
  <si>
    <t>NSL Glacier Antifreeze G12+</t>
  </si>
  <si>
    <t>NSL GLACIER ANTIFREEZE XL</t>
  </si>
  <si>
    <t>KEMIKAL NRC</t>
  </si>
  <si>
    <t>ATROPA</t>
  </si>
  <si>
    <t>MTS Brake Cleaner Spray</t>
  </si>
  <si>
    <t>W 44 T Multi-Spray</t>
  </si>
  <si>
    <t>NITRO</t>
  </si>
  <si>
    <t>MODRIČA ZUON</t>
  </si>
  <si>
    <t>ADDINOL SILICONE SPRAY</t>
  </si>
  <si>
    <t>WEICON Contact Spray</t>
  </si>
  <si>
    <t>P. Hidrol HVLP 46</t>
  </si>
  <si>
    <t>P.Agrotrak TDH</t>
  </si>
  <si>
    <t>OLMA HYDROLUBRIC VG 15</t>
  </si>
  <si>
    <t>LUKOIL CONSTRUCT TO-4 SAE 10W</t>
  </si>
  <si>
    <t>Olma Kompotela VG 100</t>
  </si>
  <si>
    <t>OLMA HYDROLUBRIC  HVLP  68</t>
  </si>
  <si>
    <t>178820 WEICON Silikonski sprej 400 ml. -50 do +120C</t>
  </si>
  <si>
    <t xml:space="preserve">225029 WEICON PTFE Sprej 400 ml. -180 do +250 C </t>
  </si>
  <si>
    <t>44193 Klueber UNIMOLY C 220 Spray</t>
  </si>
  <si>
    <t>Lukoil Signum LPM 2-160</t>
  </si>
  <si>
    <t>182779 WEICON Spray on Grease 400 ml. -20 do +150 C</t>
  </si>
  <si>
    <t>Q8 Rembrandt EP2</t>
  </si>
  <si>
    <t>224945 WEICON Chain and Rope Lube sprej 400ml.</t>
  </si>
  <si>
    <t>Mobilith SHC 220</t>
  </si>
  <si>
    <t>Klüberplex BEM 41-141</t>
  </si>
  <si>
    <t>273289 WEICON Copper paste 450 g. -20 do +1100 C</t>
  </si>
  <si>
    <t>Q8 Auto 15 ED</t>
  </si>
  <si>
    <t>Q8 Auto JK</t>
  </si>
  <si>
    <t>P.Regulus GL-5 85W-90</t>
  </si>
  <si>
    <t>P.Regulus GL-5 80W-90</t>
  </si>
  <si>
    <t>P.Regulus GL-4 80W</t>
  </si>
  <si>
    <t>Olma Redol VG 220</t>
  </si>
  <si>
    <t>Q8 T1000 (D) 10W-30</t>
  </si>
  <si>
    <t>Mobil UNIVIS N 68</t>
  </si>
  <si>
    <t>Castrol Transmax ATF Z</t>
  </si>
  <si>
    <t>Castrol Transmax LS LL 75w140</t>
  </si>
  <si>
    <t>P.2T Top</t>
  </si>
  <si>
    <t>P.Tratol</t>
  </si>
  <si>
    <t>LUKOIL AVANTGARDE SAE 40</t>
  </si>
  <si>
    <t>Q8 T 750 SAE 50</t>
  </si>
  <si>
    <t>Petrol Premium Pro 5W-30 S3</t>
  </si>
  <si>
    <t>Petrol Premium Pro 5W-40 S1</t>
  </si>
  <si>
    <t>Petrol Premium PRO 10W-40 SE1</t>
  </si>
  <si>
    <t>Petrol Ultra 10W-40 S1</t>
  </si>
  <si>
    <t>Petrol Ultra 10W-40 S2</t>
  </si>
  <si>
    <t>Q8 Formula F1 10W-60</t>
  </si>
  <si>
    <t>Petrol Premium Pro 15W-40 SE1</t>
  </si>
  <si>
    <t>Q8 Rider 4T 20W-50</t>
  </si>
  <si>
    <t>Weicon Flex 310 M, classic MS</t>
  </si>
  <si>
    <t>Petrol ULTRA 15W40 M2</t>
  </si>
  <si>
    <t>Petrol Hidrol HLP 46</t>
  </si>
  <si>
    <t>Petrol Hidrol HLP 68</t>
  </si>
  <si>
    <t>Shell Rimula R6 LM 10W40</t>
  </si>
  <si>
    <t>Q8 Outboard 2T</t>
  </si>
  <si>
    <t>Petrol Regulus GL-5 85W-90</t>
  </si>
  <si>
    <t>Olmaredol VG 460</t>
  </si>
  <si>
    <t>Petrol VERIGOL BIO PL. 1L</t>
  </si>
  <si>
    <t xml:space="preserve">Petrol Antifriz Koncentrat  </t>
  </si>
  <si>
    <t xml:space="preserve">Petrol Antifriz Max </t>
  </si>
  <si>
    <t>Kemikal Antifriz NRC</t>
  </si>
  <si>
    <t>Petrol Vitrex -38</t>
  </si>
  <si>
    <t>VODA DESTILIRANA PETROL</t>
  </si>
  <si>
    <t>Petrol Diesel winter protect</t>
  </si>
  <si>
    <t>Petrol Univerzal Cleaner</t>
  </si>
  <si>
    <t>BL 238168 WEICON Rust Shock sprej 400 ml.</t>
  </si>
  <si>
    <t>AdBlue®</t>
  </si>
  <si>
    <t xml:space="preserve">WEICON Flex 310M 2 K MS polymer 200 ml </t>
  </si>
  <si>
    <t>WEICON Cockpit sprej 400 ml</t>
  </si>
  <si>
    <t>237016 WEICON Elektro contact cleaner 400 ml.</t>
  </si>
  <si>
    <t>TRIMPEKS</t>
  </si>
  <si>
    <t>Stella TECH Glicerin 99,5%</t>
  </si>
  <si>
    <t>WIKO PTFE SPRAY</t>
  </si>
  <si>
    <t>WHITE SPIRIT 150/200</t>
  </si>
  <si>
    <t>ETANOL TEHNIČNI 96%</t>
  </si>
  <si>
    <t>NITRO RAZREDČILO</t>
  </si>
  <si>
    <t>KONTAKT 60</t>
  </si>
  <si>
    <t>BONDERITE M-CR 1200 Powder Kit – Acidic Base Part L (alt to requested ALODINE 1200)</t>
  </si>
  <si>
    <t>BONDERITE M-CR 1201 (alt to requested ALODINE 1201 S)</t>
  </si>
  <si>
    <t>RENOCLEAN SPEZIAL 2000 (alt to requested CASTROL CARECLEAN AS1)</t>
  </si>
  <si>
    <t>RENOLIN B HVI (alt to requested ENERPAC HF-95-Y)</t>
  </si>
  <si>
    <t>ABL TEHNIKA</t>
  </si>
  <si>
    <t>M&amp;M INTERCOM</t>
  </si>
  <si>
    <t>AT team</t>
  </si>
  <si>
    <t>Bartog</t>
  </si>
  <si>
    <t>FUCHS</t>
  </si>
  <si>
    <t>GERMATEH</t>
  </si>
  <si>
    <t>PETROL</t>
  </si>
  <si>
    <t>AERO</t>
  </si>
  <si>
    <t>Skupna vrednost z DDV v EUR za celotno količino in vsa pakiranja posameznega           sklopa                          (ocenjevalno merilo)</t>
  </si>
  <si>
    <t>Zahtevana embalaža                 v lit/kg/ml/g/mg</t>
  </si>
  <si>
    <t>Cena na E/M brez DDV v EUR za lit/kg</t>
  </si>
  <si>
    <t>Ponujena embalaža ponudnika                             izražena v lit/kg upoštevajoč zahtevano         embalažo</t>
  </si>
  <si>
    <t>Cena na E/M z DDV v EUR za lit/kg</t>
  </si>
  <si>
    <t>Cena na E/M brez DDV v EUR za ponujeno embalažo ponudnika izhajajoč iz cene na E/M brez DDV v EUR za lit/kg</t>
  </si>
  <si>
    <t>pravi naziv Devcon 2 Ton Epoxy</t>
  </si>
  <si>
    <r>
      <t xml:space="preserve">AEROSHELL FLUID 2F </t>
    </r>
    <r>
      <rPr>
        <sz val="10"/>
        <color rgb="FFFF0000"/>
        <rFont val="Arial"/>
        <family val="2"/>
        <charset val="238"/>
      </rPr>
      <t>(Royco 482)</t>
    </r>
  </si>
  <si>
    <t>Skupaj z aktivatorjem in če je v kompletu še razredčilo, še z razredčilom</t>
  </si>
  <si>
    <t>do 12 kg</t>
  </si>
  <si>
    <t>do 200 lit</t>
  </si>
  <si>
    <t>NE USTREZA</t>
  </si>
  <si>
    <t>Ne ustreza zahtevam po pakirani embalaži</t>
  </si>
  <si>
    <t>Na portalu JN je bilo postavljeno vprašanje, ali je lahko ponujeno pakiranje 12 kg. Odgovor je bil pozitiven, kar posledično spremeni dvoletno količino iz 6 kg na 12 kg.</t>
  </si>
  <si>
    <t>Ni ponujeno zahtevano sredstvo, ne ustreza zahtevam po pakirani embalaži</t>
  </si>
  <si>
    <t>Ponujena embaalaža je manjša od zahtevane, glede na to, da sta oba ponudnika ponudila enako embalažo, se vseeno potrdi najcenejšega ponudnika</t>
  </si>
  <si>
    <t>Čeprav je zahtevana embalaža 24 ml, dejansko obstaja 25 ml embalaža, kar pomeni, da ponudba ustreza</t>
  </si>
  <si>
    <t>VERNELEC 43022 (AERODUR 43022)</t>
  </si>
  <si>
    <t>Ne ustreza po zahtevi DOT 5.1</t>
  </si>
  <si>
    <t>V TL in na spletu ni podatkov o temperaturnem območju uporabe</t>
  </si>
  <si>
    <t>Ne ustreza po zahtevi: viskoznost baznega olja pri 40°C: 100 - 130 cSt;
V TL in na spletu za ta produkt ni podatkov o viskoznost baznega olja pri 40°C.</t>
  </si>
  <si>
    <t>Ne ustreza po zahtevi: viskoznost baznega olja pri 40°C: 100 - 130 cSt;</t>
  </si>
  <si>
    <t>Dobavitelj ni predložil TL. Na spletu za ta produkt ni tehničnih podatkov.</t>
  </si>
  <si>
    <t>Ne ustreza po zahtevi MB 236.81.</t>
  </si>
  <si>
    <t>Dobavitelj ni predložil TL. Na spletu je ta produkt okarakteriziran kot čistilo oz.šampon.</t>
  </si>
  <si>
    <t>Ni ponujena vsa zahtevana embalaža</t>
  </si>
  <si>
    <t>Ni ponujeno eksplicitno sredstvo</t>
  </si>
  <si>
    <t>Ne ustreza po zahtevi za viskoznost baznega olja pri 40°C: 50-80 cSt</t>
  </si>
  <si>
    <t>Ne ustreza po zahtevanih specifikacijah</t>
  </si>
  <si>
    <t>Ne ustreza po vrelišču 100/140.</t>
  </si>
  <si>
    <t>Ne ustreza po vrelišču 150/200.</t>
  </si>
  <si>
    <t>Ne ustreza po temperaturnem območju uporabe</t>
  </si>
  <si>
    <t>Ne ustreza zahtevam po pakirani embalaži (zahtevana je bila tuba, sredstvo obstaja tudi v tubi 85 gr, a to pakiranje ni bilo ponujeno, ker je precej dražje)</t>
  </si>
  <si>
    <t>Ne ustreza po zahtevani specifikaciji MAN M342 Type M2</t>
  </si>
  <si>
    <t>Ne ustreza po zahtevani specifikaciji MB 235.0 (olje, ki bi ustrezalo vsem zahtevam bi bilo TITAN Supergear MC SAE 80W-90, a ni bilo ponujeno)</t>
  </si>
  <si>
    <t>Ne ustreza po zahtevi Allison TES-295 (Allison TES-668)</t>
  </si>
  <si>
    <t xml:space="preserve">Ponudba ustreza, cena je korektna in se nanaša na zahtevano EM, vendar je vprašljiva dvoletna količina 4 lit. </t>
  </si>
  <si>
    <t>Ne ustreza zahtevi BMW LL01</t>
  </si>
  <si>
    <t>Ne ustreza po zahtevi MAN M3377</t>
  </si>
  <si>
    <t xml:space="preserve">NE USTREZA </t>
  </si>
  <si>
    <t>Ne ustrza po zahtevi IVECO 18-1804 TLS E9</t>
  </si>
  <si>
    <t>Ne ustrza po zahtevi MB 228.51</t>
  </si>
  <si>
    <t>Ne ustreza po teaturnem območju uporabe</t>
  </si>
  <si>
    <t>Ne ustreza po zahtevi MAN M3775</t>
  </si>
  <si>
    <t>Olje ni namenjeno izvenkrmnih motorjem, 4 stroke motor, za marine program</t>
  </si>
  <si>
    <t>Ne ustreza po sestav, ni litijeva mast, ne ustreza po embalaži</t>
  </si>
  <si>
    <t>Sredstvo nima RL (Registration Licence)</t>
  </si>
  <si>
    <t>RL-51030</t>
  </si>
  <si>
    <t>Ne ustreza po zahtevi MIL-C-150740; DIN 50-021</t>
  </si>
  <si>
    <t>Ponujeno sredstvo ni bronura</t>
  </si>
  <si>
    <t>RUSTY PENETRANT (SRP) - 83726 - ODSTRANJEVALEC RJE, 400 ml</t>
  </si>
  <si>
    <t>Zahtevano je sredstvo za odstranjevanje smole, katrana in drugih trdovratnih madežev s karoserije vozil, ne za odstranjevanje lepila</t>
  </si>
  <si>
    <t>QS - 628594 - NEVTRALNI SILIKON, TECNOSIL N-76, ČRNA, kartuša 300 ml</t>
  </si>
  <si>
    <t>Ne ustreza po 890100043</t>
  </si>
  <si>
    <t>Sili Gasket 2 (PSG2L) - 87042</t>
  </si>
  <si>
    <t>Ni podatkov o tehničnih lastnostih sredstva</t>
  </si>
  <si>
    <t>MASTINOX 6856K (CA 1010)</t>
  </si>
  <si>
    <t>AEROSHEL OIL 15W-50 (W 15W-50)</t>
  </si>
  <si>
    <t>Ne ustreza zahtevam po pakirani embalaži, vendar je embalaža 280 ml težko dobavljiva, ali pa sploh ne. Glede na to, da so vsi ponudniki ponudili enako embalažo, embalaža 500 ml pa je za nas še sprejemljiva, sem se odločil, da sprejmem najcenejšega ponudnika.</t>
  </si>
  <si>
    <t>SE NE IZBERE</t>
  </si>
  <si>
    <r>
      <t>SAE 40; ACEA E2; MB 228.0; MAN 270;</t>
    </r>
    <r>
      <rPr>
        <strike/>
        <sz val="10"/>
        <rFont val="Arial"/>
        <family val="2"/>
        <charset val="238"/>
      </rPr>
      <t xml:space="preserve"> Caterpillar TO-2</t>
    </r>
  </si>
  <si>
    <r>
      <t xml:space="preserve">SAE 50; API CF/SF; MIL-L_2104; </t>
    </r>
    <r>
      <rPr>
        <strike/>
        <sz val="10"/>
        <rFont val="Arial"/>
        <family val="2"/>
        <charset val="238"/>
      </rPr>
      <t>ZF TE-ML; 02C/04B/04C</t>
    </r>
  </si>
  <si>
    <r>
      <t xml:space="preserve">SAE 10W-60; ACEA A3/B3/B4; </t>
    </r>
    <r>
      <rPr>
        <strike/>
        <sz val="10"/>
        <rFont val="Arial"/>
        <family val="2"/>
        <charset val="238"/>
      </rPr>
      <t xml:space="preserve">MB 229.1; </t>
    </r>
    <r>
      <rPr>
        <sz val="10"/>
        <rFont val="Arial"/>
        <family val="2"/>
        <charset val="238"/>
      </rPr>
      <t xml:space="preserve">
- visoka delovna temperatura</t>
    </r>
  </si>
  <si>
    <r>
      <t xml:space="preserve">SAE 5W-40;  ACEA </t>
    </r>
    <r>
      <rPr>
        <u/>
        <sz val="10"/>
        <rFont val="Arial"/>
        <family val="2"/>
        <charset val="238"/>
      </rPr>
      <t>E7/</t>
    </r>
    <r>
      <rPr>
        <sz val="10"/>
        <rFont val="Arial"/>
        <family val="2"/>
        <charset val="238"/>
      </rPr>
      <t>E9;  MB 228.31, MAN 3575;</t>
    </r>
    <r>
      <rPr>
        <strike/>
        <sz val="10"/>
        <rFont val="Arial"/>
        <family val="2"/>
        <charset val="238"/>
      </rPr>
      <t xml:space="preserve"> MAN M 3775;</t>
    </r>
    <r>
      <rPr>
        <sz val="10"/>
        <rFont val="Arial"/>
        <family val="2"/>
        <charset val="238"/>
      </rPr>
      <t xml:space="preserve"> CAT ECF-3; VOLVO VDS 4.5</t>
    </r>
  </si>
  <si>
    <r>
      <t>SAE 20W-20; API CF-4; ACEA E2</t>
    </r>
    <r>
      <rPr>
        <strike/>
        <sz val="10"/>
        <rFont val="Arial"/>
        <family val="2"/>
        <charset val="238"/>
      </rPr>
      <t>/B4</t>
    </r>
    <r>
      <rPr>
        <sz val="10"/>
        <rFont val="Arial"/>
        <family val="2"/>
        <charset val="238"/>
      </rPr>
      <t>; MB 228.0</t>
    </r>
  </si>
  <si>
    <t>Tekočina za čiščenje stekel
- do -40°C, 
- koncentrat
- lahko do -38°C</t>
  </si>
  <si>
    <r>
      <t xml:space="preserve">SAE 15W-40; ACEA </t>
    </r>
    <r>
      <rPr>
        <strike/>
        <sz val="10"/>
        <rFont val="Arial"/>
        <family val="2"/>
        <charset val="238"/>
      </rPr>
      <t xml:space="preserve">A3/B4, </t>
    </r>
    <r>
      <rPr>
        <sz val="10"/>
        <rFont val="Arial"/>
        <family val="2"/>
        <charset val="238"/>
      </rPr>
      <t xml:space="preserve">E7/E9; MB 228.3, </t>
    </r>
    <r>
      <rPr>
        <strike/>
        <sz val="10"/>
        <rFont val="Arial"/>
        <family val="2"/>
        <charset val="238"/>
      </rPr>
      <t>MB 229.1</t>
    </r>
  </si>
  <si>
    <t>ALODINE 1201 S (Bonderite M-CR 1201)</t>
  </si>
  <si>
    <t>Ne ustreza po zahtevah ALLISON C-4</t>
  </si>
  <si>
    <t>Ne ustreza po zahtevah  VOLVO WB 101/102</t>
  </si>
  <si>
    <t>Ne ustreza po zahtevah  VOLVO WB 102 in ALLISON C-4</t>
  </si>
  <si>
    <t>Naročnik je za predmetno pozicijo prejel tri pravočasne in dopustne ponudbe . Edino merilo za izbor je bila cena. Obe najugodnejši ponudbi sta ponudili identično ceno, zaradi česar sta obe ponudbi dosegli enako oceno. Ker razpisna dokumentacija ni predvidela načina izbire v primeru izenačenih ponudb, naročnik ne more na transparenten in enakopraven način izbrati najugodnejše ponudbe za to pozicijo. Za naročnika bi nadaljevanje postopka na podlagi merila, ki v razpisni dokumentaciji ni bilo določeno, pomenilo kršitev načel transparentnosti in enake obravnave ponudnikov (7. in 8. člen ZJN-3), zato se naročilo za navedeno pozicijo ne odda.</t>
  </si>
  <si>
    <t>USTREZNA / DOPUSTNA</t>
  </si>
  <si>
    <t>12=5*8
za E/M 'kos': 12=5*8*9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</si>
</sst>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424]_-;\-* #,##0.00\ [$€-424]_-;_-* &quot;-&quot;??\ [$€-424]_-;_-@_-"/>
    <numFmt numFmtId="165" formatCode="_-* #,##0.00\ [$€-1]_-;\-* #,##0.00\ [$€-1]_-;_-* &quot;-&quot;??\ [$€-1]_-;_-@_-"/>
    <numFmt numFmtId="166" formatCode="0.000"/>
    <numFmt numFmtId="167" formatCode="#,##0.00\ [$€-1]"/>
    <numFmt numFmtId="168" formatCode="#,##0.00\ &quot;€&quot;"/>
    <numFmt numFmtId="169" formatCode="#,##0.000"/>
  </numFmts>
  <fonts count="38" x14ac:knownFonts="1">
    <font>
      <sz val="10"/>
      <name val="Arial"/>
      <charset val="238"/>
    </font>
    <font>
      <sz val="11"/>
      <color theme="1"/>
      <name val="Calibri"/>
      <family val="2"/>
      <charset val="238"/>
      <scheme val="minor"/>
    </font>
    <font>
      <sz val="10"/>
      <name val="Arial"/>
      <family val="2"/>
      <charset val="238"/>
    </font>
    <font>
      <sz val="10"/>
      <name val="Arial"/>
      <family val="2"/>
      <charset val="238"/>
    </font>
    <font>
      <sz val="10"/>
      <color theme="1"/>
      <name val="Arial"/>
      <family val="2"/>
      <charset val="238"/>
    </font>
    <font>
      <sz val="11"/>
      <color theme="1"/>
      <name val="Arial"/>
      <family val="2"/>
      <charset val="238"/>
    </font>
    <font>
      <b/>
      <sz val="11"/>
      <color theme="1"/>
      <name val="Arial"/>
      <family val="2"/>
      <charset val="238"/>
    </font>
    <font>
      <sz val="10"/>
      <color indexed="8"/>
      <name val="Arial"/>
      <family val="2"/>
    </font>
    <font>
      <sz val="11"/>
      <color indexed="60"/>
      <name val="Calibri"/>
      <family val="2"/>
      <charset val="238"/>
    </font>
    <font>
      <sz val="10"/>
      <color rgb="FF000000"/>
      <name val="Arial"/>
      <family val="2"/>
    </font>
    <font>
      <b/>
      <sz val="10"/>
      <color theme="1"/>
      <name val="Arial"/>
      <family val="2"/>
      <charset val="238"/>
    </font>
    <font>
      <sz val="18"/>
      <color theme="1"/>
      <name val="Arial"/>
      <family val="2"/>
      <charset val="238"/>
    </font>
    <font>
      <sz val="18"/>
      <name val="Arial"/>
      <family val="2"/>
      <charset val="238"/>
    </font>
    <font>
      <sz val="8"/>
      <name val="Arial"/>
      <family val="2"/>
      <charset val="238"/>
    </font>
    <font>
      <b/>
      <sz val="12"/>
      <name val="Arial"/>
      <family val="2"/>
      <charset val="238"/>
    </font>
    <font>
      <sz val="11"/>
      <name val="Arial"/>
      <family val="2"/>
      <charset val="238"/>
    </font>
    <font>
      <b/>
      <sz val="16"/>
      <name val="Arial"/>
      <family val="2"/>
      <charset val="238"/>
    </font>
    <font>
      <b/>
      <sz val="11"/>
      <name val="Arial"/>
      <family val="2"/>
      <charset val="238"/>
    </font>
    <font>
      <b/>
      <i/>
      <sz val="10"/>
      <name val="Arial"/>
      <family val="2"/>
      <charset val="238"/>
    </font>
    <font>
      <b/>
      <sz val="13"/>
      <name val="Arial"/>
      <family val="2"/>
      <charset val="238"/>
    </font>
    <font>
      <b/>
      <sz val="10"/>
      <name val="Arial"/>
      <family val="2"/>
      <charset val="238"/>
    </font>
    <font>
      <b/>
      <sz val="18"/>
      <name val="Arial"/>
      <family val="2"/>
      <charset val="238"/>
    </font>
    <font>
      <b/>
      <sz val="14"/>
      <name val="Arial"/>
      <family val="2"/>
      <charset val="238"/>
    </font>
    <font>
      <sz val="10"/>
      <color rgb="FFFF0000"/>
      <name val="Arial"/>
      <family val="2"/>
      <charset val="238"/>
    </font>
    <font>
      <b/>
      <sz val="16"/>
      <color theme="1"/>
      <name val="Arial"/>
      <family val="2"/>
      <charset val="238"/>
    </font>
    <font>
      <sz val="10"/>
      <color theme="0" tint="-0.34998626667073579"/>
      <name val="Arial"/>
      <family val="2"/>
      <charset val="238"/>
    </font>
    <font>
      <sz val="10"/>
      <color rgb="FFFF3300"/>
      <name val="Arial"/>
      <family val="2"/>
      <charset val="238"/>
    </font>
    <font>
      <sz val="10"/>
      <name val="Arial"/>
      <family val="2"/>
    </font>
    <font>
      <sz val="10"/>
      <color rgb="FF000000"/>
      <name val="Arial"/>
      <family val="2"/>
      <charset val="238"/>
    </font>
    <font>
      <sz val="8"/>
      <color rgb="FF000000"/>
      <name val="Arial"/>
      <family val="2"/>
      <charset val="238"/>
    </font>
    <font>
      <sz val="11"/>
      <color rgb="FF000000"/>
      <name val="Arial"/>
      <family val="2"/>
      <charset val="238"/>
    </font>
    <font>
      <sz val="11"/>
      <color rgb="FF242424"/>
      <name val="Arial"/>
      <family val="2"/>
      <charset val="238"/>
    </font>
    <font>
      <b/>
      <sz val="14"/>
      <color theme="1"/>
      <name val="Arial"/>
      <family val="2"/>
      <charset val="238"/>
    </font>
    <font>
      <b/>
      <sz val="14"/>
      <color theme="0"/>
      <name val="Arial"/>
      <family val="2"/>
      <charset val="238"/>
    </font>
    <font>
      <sz val="16"/>
      <name val="Arial"/>
      <family val="2"/>
      <charset val="238"/>
    </font>
    <font>
      <sz val="16"/>
      <color theme="1"/>
      <name val="Arial"/>
      <family val="2"/>
      <charset val="238"/>
    </font>
    <font>
      <strike/>
      <sz val="10"/>
      <name val="Arial"/>
      <family val="2"/>
      <charset val="238"/>
    </font>
    <font>
      <u/>
      <sz val="10"/>
      <name val="Arial"/>
      <family val="2"/>
      <charset val="238"/>
    </font>
  </fonts>
  <fills count="2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indexed="43"/>
        <bgColor indexed="26"/>
      </patternFill>
    </fill>
    <fill>
      <patternFill patternType="solid">
        <fgColor theme="9" tint="0.79998168889431442"/>
        <bgColor indexed="64"/>
      </patternFill>
    </fill>
    <fill>
      <patternFill patternType="solid">
        <fgColor theme="6" tint="0.79998168889431442"/>
        <bgColor indexed="64"/>
      </patternFill>
    </fill>
    <fill>
      <patternFill patternType="solid">
        <fgColor rgb="FFEAF1DD"/>
        <bgColor rgb="FFEAF1DD"/>
      </patternFill>
    </fill>
    <fill>
      <patternFill patternType="solid">
        <fgColor rgb="FF00CC99"/>
        <bgColor indexed="64"/>
      </patternFill>
    </fill>
    <fill>
      <patternFill patternType="solid">
        <fgColor rgb="FF92D050"/>
        <bgColor indexed="64"/>
      </patternFill>
    </fill>
    <fill>
      <patternFill patternType="solid">
        <fgColor rgb="FF9966FF"/>
        <bgColor indexed="64"/>
      </patternFill>
    </fill>
    <fill>
      <patternFill patternType="solid">
        <fgColor rgb="FFFF9900"/>
        <bgColor indexed="64"/>
      </patternFill>
    </fill>
    <fill>
      <patternFill patternType="solid">
        <fgColor rgb="FF0000FF"/>
        <bgColor indexed="64"/>
      </patternFill>
    </fill>
    <fill>
      <patternFill patternType="solid">
        <fgColor rgb="FF8EB4E2"/>
        <bgColor indexed="64"/>
      </patternFill>
    </fill>
    <fill>
      <patternFill patternType="solid">
        <fgColor rgb="FFFF0000"/>
        <bgColor indexed="64"/>
      </patternFill>
    </fill>
    <fill>
      <patternFill patternType="solid">
        <fgColor rgb="FFFF99CC"/>
        <bgColor indexed="64"/>
      </patternFill>
    </fill>
    <fill>
      <patternFill patternType="solid">
        <fgColor theme="2" tint="-0.249977111117893"/>
        <bgColor indexed="64"/>
      </patternFill>
    </fill>
    <fill>
      <patternFill patternType="solid">
        <fgColor rgb="FFFF3300"/>
        <bgColor indexed="64"/>
      </patternFill>
    </fill>
    <fill>
      <patternFill patternType="solid">
        <fgColor rgb="FFFFFFCC"/>
        <bgColor indexed="64"/>
      </patternFill>
    </fill>
    <fill>
      <patternFill patternType="solid">
        <fgColor rgb="FFFFFFCC"/>
        <bgColor rgb="FFEAF1DD"/>
      </patternFill>
    </fill>
    <fill>
      <patternFill patternType="solid">
        <fgColor rgb="FFFFFF00"/>
        <bgColor indexed="64"/>
      </patternFill>
    </fill>
    <fill>
      <patternFill patternType="solid">
        <fgColor theme="3" tint="0.79998168889431442"/>
        <bgColor indexed="64"/>
      </patternFill>
    </fill>
    <fill>
      <patternFill patternType="solid">
        <fgColor rgb="FFFFC000"/>
        <bgColor indexed="64"/>
      </patternFill>
    </fill>
  </fills>
  <borders count="184">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bottom/>
      <diagonal/>
    </border>
    <border>
      <left style="thin">
        <color indexed="64"/>
      </left>
      <right style="medium">
        <color indexed="64"/>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medium">
        <color indexed="64"/>
      </left>
      <right style="medium">
        <color indexed="64"/>
      </right>
      <top style="double">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double">
        <color auto="1"/>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dotted">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dotted">
        <color indexed="64"/>
      </top>
      <bottom style="dotted">
        <color indexed="64"/>
      </bottom>
      <diagonal/>
    </border>
    <border>
      <left style="double">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double">
        <color indexed="64"/>
      </left>
      <right/>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diagonal/>
    </border>
    <border>
      <left/>
      <right style="double">
        <color indexed="64"/>
      </right>
      <top style="medium">
        <color indexed="64"/>
      </top>
      <bottom style="dotted">
        <color indexed="64"/>
      </bottom>
      <diagonal/>
    </border>
    <border>
      <left style="double">
        <color indexed="64"/>
      </left>
      <right/>
      <top/>
      <bottom/>
      <diagonal/>
    </border>
    <border>
      <left/>
      <right style="double">
        <color indexed="64"/>
      </right>
      <top style="dotted">
        <color indexed="64"/>
      </top>
      <bottom style="thin">
        <color indexed="64"/>
      </bottom>
      <diagonal/>
    </border>
    <border>
      <left/>
      <right style="double">
        <color indexed="64"/>
      </right>
      <top/>
      <bottom/>
      <diagonal/>
    </border>
    <border>
      <left/>
      <right style="double">
        <color indexed="64"/>
      </right>
      <top style="dotted">
        <color indexed="64"/>
      </top>
      <bottom style="medium">
        <color indexed="64"/>
      </bottom>
      <diagonal/>
    </border>
    <border>
      <left style="thin">
        <color indexed="64"/>
      </left>
      <right style="double">
        <color indexed="64"/>
      </right>
      <top style="medium">
        <color indexed="64"/>
      </top>
      <bottom style="dotted">
        <color indexed="64"/>
      </bottom>
      <diagonal/>
    </border>
    <border>
      <left style="thin">
        <color indexed="64"/>
      </left>
      <right style="double">
        <color indexed="64"/>
      </right>
      <top style="dotted">
        <color indexed="64"/>
      </top>
      <bottom style="dotted">
        <color indexed="64"/>
      </bottom>
      <diagonal/>
    </border>
    <border>
      <left style="thin">
        <color indexed="64"/>
      </left>
      <right style="double">
        <color indexed="64"/>
      </right>
      <top style="dotted">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style="double">
        <color indexed="64"/>
      </left>
      <right style="medium">
        <color indexed="64"/>
      </right>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thin">
        <color indexed="64"/>
      </right>
      <top style="medium">
        <color indexed="64"/>
      </top>
      <bottom style="dashed">
        <color indexed="64"/>
      </bottom>
      <diagonal/>
    </border>
    <border>
      <left style="dotted">
        <color indexed="64"/>
      </left>
      <right style="thin">
        <color indexed="64"/>
      </right>
      <top style="dashed">
        <color indexed="64"/>
      </top>
      <bottom/>
      <diagonal/>
    </border>
    <border>
      <left style="dotted">
        <color indexed="64"/>
      </left>
      <right style="thin">
        <color indexed="64"/>
      </right>
      <top style="medium">
        <color indexed="64"/>
      </top>
      <bottom/>
      <diagonal/>
    </border>
    <border>
      <left style="dotted">
        <color indexed="64"/>
      </left>
      <right style="thin">
        <color indexed="64"/>
      </right>
      <top style="medium">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medium">
        <color indexed="64"/>
      </bottom>
      <diagonal/>
    </border>
    <border>
      <left style="dotted">
        <color indexed="64"/>
      </left>
      <right style="thin">
        <color indexed="64"/>
      </right>
      <top style="dotted">
        <color indexed="64"/>
      </top>
      <bottom/>
      <diagonal/>
    </border>
    <border>
      <left style="dotted">
        <color indexed="64"/>
      </left>
      <right style="thin">
        <color indexed="64"/>
      </right>
      <top/>
      <bottom style="dotted">
        <color indexed="64"/>
      </bottom>
      <diagonal/>
    </border>
    <border>
      <left style="double">
        <color indexed="64"/>
      </left>
      <right style="dotted">
        <color indexed="64"/>
      </right>
      <top style="medium">
        <color indexed="64"/>
      </top>
      <bottom/>
      <diagonal/>
    </border>
    <border>
      <left style="double">
        <color indexed="64"/>
      </left>
      <right style="dotted">
        <color indexed="64"/>
      </right>
      <top/>
      <bottom/>
      <diagonal/>
    </border>
    <border>
      <left style="double">
        <color indexed="64"/>
      </left>
      <right style="dotted">
        <color indexed="64"/>
      </right>
      <top/>
      <bottom style="medium">
        <color indexed="64"/>
      </bottom>
      <diagonal/>
    </border>
    <border>
      <left style="dotted">
        <color indexed="64"/>
      </left>
      <right style="thin">
        <color indexed="64"/>
      </right>
      <top style="medium">
        <color indexed="64"/>
      </top>
      <bottom style="thin">
        <color indexed="64"/>
      </bottom>
      <diagonal/>
    </border>
    <border>
      <left style="medium">
        <color indexed="64"/>
      </left>
      <right style="thin">
        <color indexed="64"/>
      </right>
      <top/>
      <bottom style="dotted">
        <color indexed="64"/>
      </bottom>
      <diagonal/>
    </border>
    <border>
      <left style="thin">
        <color indexed="64"/>
      </left>
      <right style="double">
        <color indexed="64"/>
      </right>
      <top/>
      <bottom style="dotted">
        <color indexed="64"/>
      </bottom>
      <diagonal/>
    </border>
    <border>
      <left style="thin">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medium">
        <color indexed="64"/>
      </left>
      <right style="thin">
        <color indexed="64"/>
      </right>
      <top style="medium">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style="dashed">
        <color indexed="64"/>
      </top>
      <bottom style="medium">
        <color indexed="64"/>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medium">
        <color indexed="64"/>
      </left>
      <right style="thin">
        <color indexed="64"/>
      </right>
      <top style="medium">
        <color indexed="64"/>
      </top>
      <bottom/>
      <diagonal/>
    </border>
    <border>
      <left/>
      <right style="double">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diagonal/>
    </border>
    <border>
      <left/>
      <right style="double">
        <color indexed="64"/>
      </right>
      <top style="dotted">
        <color indexed="64"/>
      </top>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double">
        <color indexed="64"/>
      </left>
      <right style="dotted">
        <color indexed="64"/>
      </right>
      <top style="medium">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top/>
      <bottom/>
      <diagonal/>
    </border>
    <border>
      <left style="dotted">
        <color indexed="64"/>
      </left>
      <right style="thin">
        <color indexed="64"/>
      </right>
      <top/>
      <bottom/>
      <diagonal/>
    </border>
    <border>
      <left style="medium">
        <color indexed="64"/>
      </left>
      <right style="double">
        <color indexed="64"/>
      </right>
      <top style="medium">
        <color indexed="64"/>
      </top>
      <bottom style="dotted">
        <color indexed="64"/>
      </bottom>
      <diagonal/>
    </border>
    <border>
      <left style="medium">
        <color indexed="64"/>
      </left>
      <right style="double">
        <color indexed="64"/>
      </right>
      <top style="dotted">
        <color indexed="64"/>
      </top>
      <bottom style="dotted">
        <color indexed="64"/>
      </bottom>
      <diagonal/>
    </border>
    <border>
      <left style="medium">
        <color indexed="64"/>
      </left>
      <right style="double">
        <color indexed="64"/>
      </right>
      <top style="dotted">
        <color indexed="64"/>
      </top>
      <bottom style="medium">
        <color indexed="64"/>
      </bottom>
      <diagonal/>
    </border>
    <border>
      <left style="medium">
        <color indexed="64"/>
      </left>
      <right/>
      <top style="medium">
        <color indexed="64"/>
      </top>
      <bottom style="medium">
        <color indexed="64"/>
      </bottom>
      <diagonal/>
    </border>
    <border>
      <left style="thin">
        <color indexed="64"/>
      </left>
      <right style="double">
        <color indexed="64"/>
      </right>
      <top style="double">
        <color indexed="64"/>
      </top>
      <bottom/>
      <diagonal/>
    </border>
    <border>
      <left style="medium">
        <color indexed="64"/>
      </left>
      <right style="medium">
        <color indexed="64"/>
      </right>
      <top/>
      <bottom style="medium">
        <color rgb="FF000000"/>
      </bottom>
      <diagonal/>
    </border>
    <border>
      <left style="medium">
        <color rgb="FF000000"/>
      </left>
      <right style="medium">
        <color rgb="FF000000"/>
      </right>
      <top style="medium">
        <color rgb="FF000000"/>
      </top>
      <bottom/>
      <diagonal/>
    </border>
    <border>
      <left style="thin">
        <color rgb="FF000000"/>
      </left>
      <right style="medium">
        <color rgb="FF000000"/>
      </right>
      <top style="dotted">
        <color rgb="FF000000"/>
      </top>
      <bottom style="medium">
        <color rgb="FF000000"/>
      </bottom>
      <diagonal/>
    </border>
    <border>
      <left style="medium">
        <color rgb="FF000000"/>
      </left>
      <right style="medium">
        <color rgb="FF000000"/>
      </right>
      <top style="dotted">
        <color rgb="FF000000"/>
      </top>
      <bottom style="medium">
        <color rgb="FF000000"/>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style="medium">
        <color indexed="64"/>
      </left>
      <right style="medium">
        <color rgb="FF000000"/>
      </right>
      <top style="medium">
        <color indexed="64"/>
      </top>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bottom style="thin">
        <color indexed="64"/>
      </bottom>
      <diagonal/>
    </border>
    <border>
      <left style="double">
        <color indexed="64"/>
      </left>
      <right style="dotted">
        <color indexed="64"/>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double">
        <color indexed="64"/>
      </right>
      <top style="thin">
        <color indexed="64"/>
      </top>
      <bottom style="medium">
        <color indexed="64"/>
      </bottom>
      <diagonal/>
    </border>
    <border>
      <left style="double">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top style="dotted">
        <color indexed="64"/>
      </top>
      <bottom/>
      <diagonal/>
    </border>
    <border>
      <left/>
      <right style="medium">
        <color indexed="64"/>
      </right>
      <top style="dotted">
        <color indexed="64"/>
      </top>
      <bottom/>
      <diagonal/>
    </border>
    <border>
      <left style="medium">
        <color indexed="64"/>
      </left>
      <right style="double">
        <color indexed="64"/>
      </right>
      <top style="dotted">
        <color indexed="64"/>
      </top>
      <bottom/>
      <diagonal/>
    </border>
    <border>
      <left/>
      <right style="medium">
        <color indexed="64"/>
      </right>
      <top/>
      <bottom style="dotted">
        <color indexed="64"/>
      </bottom>
      <diagonal/>
    </border>
    <border>
      <left style="medium">
        <color indexed="64"/>
      </left>
      <right style="double">
        <color indexed="64"/>
      </right>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double">
        <color indexed="64"/>
      </right>
      <top style="thin">
        <color indexed="64"/>
      </top>
      <bottom style="dotted">
        <color indexed="64"/>
      </bottom>
      <diagonal/>
    </border>
    <border>
      <left style="double">
        <color indexed="64"/>
      </left>
      <right style="medium">
        <color indexed="64"/>
      </right>
      <top style="thin">
        <color indexed="64"/>
      </top>
      <bottom/>
      <diagonal/>
    </border>
    <border>
      <left style="dotted">
        <color indexed="64"/>
      </left>
      <right style="thin">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double">
        <color indexed="64"/>
      </right>
      <top style="dotted">
        <color indexed="64"/>
      </top>
      <bottom style="thin">
        <color indexed="64"/>
      </bottom>
      <diagonal/>
    </border>
    <border>
      <left style="double">
        <color indexed="64"/>
      </left>
      <right style="medium">
        <color indexed="64"/>
      </right>
      <top style="thin">
        <color indexed="64"/>
      </top>
      <bottom style="medium">
        <color indexed="64"/>
      </bottom>
      <diagonal/>
    </border>
    <border>
      <left style="medium">
        <color indexed="64"/>
      </left>
      <right style="medium">
        <color indexed="64"/>
      </right>
      <top style="dotted">
        <color indexed="64"/>
      </top>
      <bottom/>
      <diagonal/>
    </border>
    <border>
      <left style="medium">
        <color indexed="64"/>
      </left>
      <right style="medium">
        <color indexed="64"/>
      </right>
      <top style="thin">
        <color indexed="64"/>
      </top>
      <bottom style="dotted">
        <color indexed="64"/>
      </bottom>
      <diagonal/>
    </border>
    <border>
      <left/>
      <right style="double">
        <color indexed="64"/>
      </right>
      <top style="thin">
        <color indexed="64"/>
      </top>
      <bottom style="dotted">
        <color indexed="64"/>
      </bottom>
      <diagonal/>
    </border>
    <border>
      <left style="dotted">
        <color indexed="64"/>
      </left>
      <right style="thin">
        <color indexed="64"/>
      </right>
      <top style="thin">
        <color indexed="64"/>
      </top>
      <bottom style="dashed">
        <color indexed="64"/>
      </bottom>
      <diagonal/>
    </border>
    <border>
      <left/>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s>
  <cellStyleXfs count="11">
    <xf numFmtId="0" fontId="0" fillId="0" borderId="0"/>
    <xf numFmtId="44" fontId="3"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7" fillId="0" borderId="0">
      <alignment horizontal="left" vertical="center"/>
    </xf>
    <xf numFmtId="0" fontId="7" fillId="0" borderId="89">
      <alignment horizontal="left" vertical="center" wrapText="1"/>
    </xf>
    <xf numFmtId="0" fontId="8" fillId="5" borderId="0" applyNumberFormat="0" applyBorder="0" applyAlignment="0" applyProtection="0"/>
    <xf numFmtId="0" fontId="9" fillId="0" borderId="0"/>
    <xf numFmtId="9" fontId="2" fillId="0" borderId="0" applyFill="0" applyBorder="0" applyAlignment="0" applyProtection="0"/>
    <xf numFmtId="0" fontId="1" fillId="0" borderId="0"/>
  </cellStyleXfs>
  <cellXfs count="1381">
    <xf numFmtId="0" fontId="0" fillId="0" borderId="0" xfId="0"/>
    <xf numFmtId="0" fontId="5" fillId="0" borderId="0" xfId="0" applyFont="1" applyFill="1" applyProtection="1">
      <protection hidden="1"/>
    </xf>
    <xf numFmtId="0" fontId="5" fillId="0" borderId="0" xfId="0" applyFont="1" applyProtection="1">
      <protection hidden="1"/>
    </xf>
    <xf numFmtId="0" fontId="6"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1" fillId="0" borderId="0" xfId="2" applyFont="1" applyFill="1" applyBorder="1" applyProtection="1">
      <protection hidden="1"/>
    </xf>
    <xf numFmtId="0" fontId="4" fillId="0" borderId="0" xfId="2" applyFont="1" applyFill="1" applyBorder="1" applyAlignment="1" applyProtection="1">
      <alignment horizontal="left" vertical="center" wrapText="1" indent="1"/>
      <protection hidden="1"/>
    </xf>
    <xf numFmtId="0" fontId="11" fillId="0" borderId="0" xfId="2" applyFont="1"/>
    <xf numFmtId="0" fontId="12" fillId="0" borderId="0" xfId="2" applyFont="1"/>
    <xf numFmtId="0" fontId="4" fillId="0" borderId="0" xfId="0" applyFont="1" applyFill="1" applyAlignment="1" applyProtection="1">
      <alignment vertical="center"/>
      <protection hidden="1"/>
    </xf>
    <xf numFmtId="0" fontId="12" fillId="0" borderId="0" xfId="2" applyFont="1" applyFill="1"/>
    <xf numFmtId="0" fontId="11" fillId="0" borderId="0" xfId="2" applyFont="1" applyFill="1"/>
    <xf numFmtId="0" fontId="2" fillId="0" borderId="0" xfId="0" applyFont="1" applyFill="1" applyAlignment="1" applyProtection="1">
      <alignment horizontal="left" vertical="center" wrapText="1"/>
      <protection hidden="1"/>
    </xf>
    <xf numFmtId="0" fontId="15" fillId="0" borderId="0" xfId="0" applyFont="1" applyFill="1" applyAlignment="1" applyProtection="1">
      <alignment horizontal="right"/>
      <protection hidden="1"/>
    </xf>
    <xf numFmtId="0" fontId="15" fillId="0" borderId="0" xfId="0" applyFont="1" applyAlignment="1" applyProtection="1">
      <alignment horizontal="right"/>
      <protection hidden="1"/>
    </xf>
    <xf numFmtId="0" fontId="15" fillId="0" borderId="0" xfId="0" applyFont="1" applyFill="1" applyProtection="1">
      <protection hidden="1"/>
    </xf>
    <xf numFmtId="0" fontId="14" fillId="0" borderId="0" xfId="0" applyFont="1" applyFill="1" applyAlignment="1" applyProtection="1">
      <alignment horizontal="center"/>
      <protection hidden="1"/>
    </xf>
    <xf numFmtId="0" fontId="15" fillId="0" borderId="0" xfId="0" applyFont="1" applyProtection="1">
      <protection hidden="1"/>
    </xf>
    <xf numFmtId="0" fontId="14" fillId="0" borderId="0" xfId="0" applyFont="1" applyFill="1" applyAlignment="1" applyProtection="1">
      <alignment horizontal="right" vertical="center" wrapText="1"/>
      <protection hidden="1"/>
    </xf>
    <xf numFmtId="0" fontId="2" fillId="0" borderId="0" xfId="0" applyFont="1" applyFill="1" applyAlignment="1" applyProtection="1">
      <alignment horizontal="right" vertical="center" wrapText="1"/>
      <protection hidden="1"/>
    </xf>
    <xf numFmtId="0" fontId="16" fillId="0" borderId="0" xfId="0" applyFont="1" applyFill="1" applyAlignment="1" applyProtection="1">
      <alignment horizontal="center" vertical="center" wrapText="1"/>
      <protection hidden="1"/>
    </xf>
    <xf numFmtId="0" fontId="17" fillId="4" borderId="45" xfId="0" applyFont="1" applyFill="1" applyBorder="1" applyAlignment="1" applyProtection="1">
      <alignment horizontal="center" vertical="center" wrapText="1"/>
      <protection hidden="1"/>
    </xf>
    <xf numFmtId="3" fontId="17" fillId="4" borderId="45" xfId="0" applyNumberFormat="1" applyFont="1" applyFill="1" applyBorder="1" applyAlignment="1" applyProtection="1">
      <alignment horizontal="center" vertical="center" wrapText="1"/>
      <protection hidden="1"/>
    </xf>
    <xf numFmtId="0" fontId="17" fillId="4" borderId="46" xfId="0" applyFont="1" applyFill="1" applyBorder="1" applyAlignment="1" applyProtection="1">
      <alignment horizontal="center" vertical="center" wrapText="1"/>
      <protection hidden="1"/>
    </xf>
    <xf numFmtId="0" fontId="17" fillId="4" borderId="47" xfId="0" applyFont="1" applyFill="1" applyBorder="1" applyAlignment="1" applyProtection="1">
      <alignment horizontal="center" vertical="center" wrapText="1"/>
      <protection hidden="1"/>
    </xf>
    <xf numFmtId="0" fontId="17" fillId="4" borderId="48" xfId="0" applyFont="1" applyFill="1" applyBorder="1" applyAlignment="1" applyProtection="1">
      <alignment horizontal="center" vertical="center" wrapText="1"/>
      <protection hidden="1"/>
    </xf>
    <xf numFmtId="0" fontId="17" fillId="4" borderId="49" xfId="0" applyFont="1" applyFill="1" applyBorder="1" applyAlignment="1" applyProtection="1">
      <alignment horizontal="center" vertical="center" wrapText="1"/>
      <protection hidden="1"/>
    </xf>
    <xf numFmtId="0" fontId="17" fillId="4" borderId="35" xfId="0" applyFont="1" applyFill="1" applyBorder="1" applyAlignment="1" applyProtection="1">
      <alignment horizontal="center" vertical="center" wrapText="1"/>
      <protection hidden="1"/>
    </xf>
    <xf numFmtId="0" fontId="17" fillId="4" borderId="31" xfId="0" applyFont="1" applyFill="1" applyBorder="1" applyAlignment="1" applyProtection="1">
      <alignment horizontal="center" vertical="center" wrapText="1"/>
      <protection hidden="1"/>
    </xf>
    <xf numFmtId="0" fontId="17" fillId="2" borderId="48" xfId="0" applyFont="1" applyFill="1" applyBorder="1" applyAlignment="1" applyProtection="1">
      <alignment horizontal="center" vertical="center" wrapText="1"/>
      <protection hidden="1"/>
    </xf>
    <xf numFmtId="1" fontId="20" fillId="0" borderId="31" xfId="4" applyNumberFormat="1" applyFont="1" applyFill="1" applyBorder="1" applyAlignment="1" applyProtection="1">
      <alignment horizontal="center" vertical="center" wrapText="1"/>
      <protection hidden="1"/>
    </xf>
    <xf numFmtId="0" fontId="17" fillId="0" borderId="0" xfId="0" applyFont="1" applyAlignment="1" applyProtection="1">
      <alignment vertical="center" wrapText="1"/>
      <protection hidden="1"/>
    </xf>
    <xf numFmtId="0" fontId="20" fillId="6" borderId="34" xfId="0" applyFont="1" applyFill="1" applyBorder="1" applyAlignment="1" applyProtection="1">
      <alignment horizontal="center" vertical="center" wrapText="1"/>
      <protection hidden="1"/>
    </xf>
    <xf numFmtId="0" fontId="20" fillId="6" borderId="33" xfId="0" quotePrefix="1" applyFont="1" applyFill="1" applyBorder="1" applyAlignment="1" applyProtection="1">
      <alignment horizontal="center" vertical="center" wrapText="1"/>
      <protection hidden="1"/>
    </xf>
    <xf numFmtId="0" fontId="20" fillId="0" borderId="8" xfId="0" quotePrefix="1" applyNumberFormat="1" applyFont="1" applyBorder="1" applyAlignment="1" applyProtection="1">
      <alignment horizontal="center" vertical="center" wrapText="1"/>
      <protection hidden="1"/>
    </xf>
    <xf numFmtId="0" fontId="20" fillId="0" borderId="0" xfId="0" applyFont="1" applyAlignment="1" applyProtection="1">
      <alignment vertical="center" wrapText="1"/>
      <protection hidden="1"/>
    </xf>
    <xf numFmtId="0" fontId="21" fillId="3" borderId="6" xfId="2" applyFont="1" applyFill="1" applyBorder="1" applyAlignment="1" applyProtection="1">
      <alignment vertical="center"/>
      <protection hidden="1"/>
    </xf>
    <xf numFmtId="0" fontId="21" fillId="3" borderId="6" xfId="2" applyFont="1" applyFill="1" applyBorder="1" applyAlignment="1" applyProtection="1">
      <alignment horizontal="left" vertical="center"/>
      <protection hidden="1"/>
    </xf>
    <xf numFmtId="0" fontId="21" fillId="3" borderId="0" xfId="2" applyFont="1" applyFill="1" applyBorder="1" applyAlignment="1" applyProtection="1">
      <alignment horizontal="right" vertical="center"/>
      <protection hidden="1"/>
    </xf>
    <xf numFmtId="0" fontId="21" fillId="3" borderId="0" xfId="2" applyFont="1" applyFill="1" applyBorder="1" applyAlignment="1" applyProtection="1">
      <alignment vertical="center"/>
      <protection hidden="1"/>
    </xf>
    <xf numFmtId="0" fontId="14" fillId="3" borderId="0" xfId="2" applyFont="1" applyFill="1" applyBorder="1" applyAlignment="1" applyProtection="1">
      <alignment horizontal="center" vertical="center"/>
      <protection hidden="1"/>
    </xf>
    <xf numFmtId="0" fontId="12" fillId="0" borderId="0" xfId="2" applyFont="1" applyFill="1" applyBorder="1" applyProtection="1">
      <protection hidden="1"/>
    </xf>
    <xf numFmtId="0" fontId="2" fillId="0" borderId="66" xfId="0" applyFont="1" applyFill="1" applyBorder="1" applyAlignment="1" applyProtection="1">
      <alignment horizontal="center" vertical="center" wrapText="1"/>
      <protection hidden="1"/>
    </xf>
    <xf numFmtId="0" fontId="2" fillId="0" borderId="13" xfId="0" applyFont="1" applyFill="1" applyBorder="1" applyAlignment="1" applyProtection="1">
      <alignment horizontal="center" vertical="center" wrapText="1"/>
      <protection hidden="1"/>
    </xf>
    <xf numFmtId="0" fontId="2" fillId="0" borderId="14" xfId="0" applyFont="1" applyFill="1" applyBorder="1" applyAlignment="1" applyProtection="1">
      <alignment horizontal="center" vertical="center" wrapText="1"/>
      <protection hidden="1"/>
    </xf>
    <xf numFmtId="44" fontId="2" fillId="0" borderId="12" xfId="1" applyFont="1" applyFill="1" applyBorder="1" applyAlignment="1" applyProtection="1">
      <alignment horizontal="center" vertical="center" wrapText="1"/>
      <protection hidden="1"/>
    </xf>
    <xf numFmtId="0" fontId="2" fillId="0" borderId="0" xfId="2" applyFont="1" applyFill="1" applyBorder="1" applyAlignment="1" applyProtection="1">
      <alignment horizontal="left" vertical="center" indent="1"/>
      <protection hidden="1"/>
    </xf>
    <xf numFmtId="0" fontId="2" fillId="0" borderId="67" xfId="0" applyFont="1" applyFill="1" applyBorder="1" applyAlignment="1" applyProtection="1">
      <alignment horizontal="center" vertical="center" wrapText="1"/>
      <protection hidden="1"/>
    </xf>
    <xf numFmtId="0" fontId="2" fillId="0" borderId="17" xfId="0" applyFont="1" applyFill="1" applyBorder="1" applyAlignment="1" applyProtection="1">
      <alignment horizontal="center" vertical="center" wrapText="1"/>
      <protection hidden="1"/>
    </xf>
    <xf numFmtId="0" fontId="2" fillId="0" borderId="18" xfId="0" applyFont="1" applyFill="1" applyBorder="1" applyAlignment="1" applyProtection="1">
      <alignment horizontal="center" vertical="center" wrapText="1"/>
      <protection hidden="1"/>
    </xf>
    <xf numFmtId="0" fontId="2" fillId="0" borderId="1" xfId="2" applyFont="1" applyFill="1" applyBorder="1" applyAlignment="1" applyProtection="1">
      <alignment horizontal="left" vertical="center" wrapText="1" indent="1"/>
      <protection hidden="1"/>
    </xf>
    <xf numFmtId="0" fontId="2" fillId="0" borderId="1" xfId="2" applyFont="1" applyFill="1" applyBorder="1" applyAlignment="1" applyProtection="1">
      <alignment horizontal="center" vertical="center"/>
      <protection hidden="1"/>
    </xf>
    <xf numFmtId="0" fontId="2" fillId="0" borderId="5" xfId="2" applyFont="1" applyFill="1" applyBorder="1" applyAlignment="1" applyProtection="1">
      <alignment horizontal="center" vertical="center"/>
      <protection hidden="1"/>
    </xf>
    <xf numFmtId="44" fontId="2" fillId="0" borderId="36" xfId="2" applyNumberFormat="1" applyFont="1" applyFill="1" applyBorder="1" applyAlignment="1" applyProtection="1">
      <alignment horizontal="left" vertical="center" wrapText="1"/>
      <protection hidden="1"/>
    </xf>
    <xf numFmtId="0" fontId="21" fillId="3" borderId="7" xfId="2" applyFont="1" applyFill="1" applyBorder="1" applyAlignment="1" applyProtection="1">
      <alignment vertical="center"/>
      <protection hidden="1"/>
    </xf>
    <xf numFmtId="0" fontId="21" fillId="3" borderId="7" xfId="2" applyFont="1" applyFill="1" applyBorder="1" applyAlignment="1" applyProtection="1">
      <alignment horizontal="center" vertical="center"/>
      <protection hidden="1"/>
    </xf>
    <xf numFmtId="44" fontId="21" fillId="3" borderId="7" xfId="1" applyFont="1" applyFill="1" applyBorder="1" applyAlignment="1" applyProtection="1">
      <alignment horizontal="right" vertical="center"/>
      <protection hidden="1"/>
    </xf>
    <xf numFmtId="44" fontId="21" fillId="3" borderId="7" xfId="1" applyFont="1" applyFill="1" applyBorder="1" applyAlignment="1" applyProtection="1">
      <alignment vertical="center"/>
      <protection hidden="1"/>
    </xf>
    <xf numFmtId="44" fontId="14" fillId="3" borderId="7" xfId="1" applyFont="1" applyFill="1" applyBorder="1" applyAlignment="1" applyProtection="1">
      <alignment horizontal="center" vertical="center"/>
      <protection hidden="1"/>
    </xf>
    <xf numFmtId="0" fontId="2" fillId="0" borderId="65" xfId="0" applyFont="1" applyFill="1" applyBorder="1" applyAlignment="1" applyProtection="1">
      <alignment horizontal="center" vertical="center" wrapText="1"/>
      <protection hidden="1"/>
    </xf>
    <xf numFmtId="0" fontId="2" fillId="0" borderId="70" xfId="0" applyFont="1" applyFill="1" applyBorder="1" applyAlignment="1" applyProtection="1">
      <alignment horizontal="center" vertical="center" wrapText="1"/>
      <protection hidden="1"/>
    </xf>
    <xf numFmtId="0" fontId="2" fillId="0" borderId="15" xfId="0" applyFont="1" applyFill="1" applyBorder="1" applyAlignment="1" applyProtection="1">
      <alignment horizontal="center" vertical="center" wrapText="1"/>
      <protection hidden="1"/>
    </xf>
    <xf numFmtId="0" fontId="2" fillId="0" borderId="16" xfId="0" applyFont="1" applyFill="1" applyBorder="1" applyAlignment="1" applyProtection="1">
      <alignment horizontal="center" vertical="center" wrapText="1"/>
      <protection hidden="1"/>
    </xf>
    <xf numFmtId="0" fontId="2" fillId="0" borderId="71" xfId="0" applyFont="1" applyFill="1" applyBorder="1" applyAlignment="1" applyProtection="1">
      <alignment horizontal="center" vertical="center" wrapText="1"/>
      <protection hidden="1"/>
    </xf>
    <xf numFmtId="0" fontId="2" fillId="0" borderId="69" xfId="0" applyFont="1" applyFill="1" applyBorder="1" applyAlignment="1" applyProtection="1">
      <alignment horizontal="center" vertical="center" wrapText="1"/>
      <protection hidden="1"/>
    </xf>
    <xf numFmtId="0" fontId="2" fillId="0" borderId="72" xfId="0" applyFont="1" applyFill="1" applyBorder="1" applyAlignment="1" applyProtection="1">
      <alignment horizontal="center" vertical="center" wrapText="1"/>
      <protection hidden="1"/>
    </xf>
    <xf numFmtId="0" fontId="21" fillId="3" borderId="7" xfId="2" applyFont="1" applyFill="1" applyBorder="1" applyAlignment="1" applyProtection="1">
      <alignment vertical="center" wrapText="1"/>
      <protection hidden="1"/>
    </xf>
    <xf numFmtId="0" fontId="21" fillId="3" borderId="7" xfId="2" applyFont="1" applyFill="1" applyBorder="1" applyAlignment="1" applyProtection="1">
      <alignment horizontal="center" vertical="center" wrapText="1"/>
      <protection hidden="1"/>
    </xf>
    <xf numFmtId="44" fontId="21" fillId="3" borderId="7" xfId="1" applyFont="1" applyFill="1" applyBorder="1" applyAlignment="1" applyProtection="1">
      <alignment horizontal="right" vertical="center" wrapText="1"/>
      <protection hidden="1"/>
    </xf>
    <xf numFmtId="44" fontId="21" fillId="3" borderId="7" xfId="1" applyFont="1" applyFill="1" applyBorder="1" applyAlignment="1" applyProtection="1">
      <alignment vertical="center" wrapText="1"/>
      <protection hidden="1"/>
    </xf>
    <xf numFmtId="44" fontId="14" fillId="3" borderId="7" xfId="1" applyFont="1" applyFill="1" applyBorder="1" applyAlignment="1" applyProtection="1">
      <alignment horizontal="center" vertical="center" wrapText="1"/>
      <protection hidden="1"/>
    </xf>
    <xf numFmtId="0" fontId="2" fillId="0" borderId="95" xfId="0" applyFont="1" applyFill="1" applyBorder="1" applyAlignment="1" applyProtection="1">
      <alignment horizontal="center" vertical="center" wrapText="1"/>
      <protection hidden="1"/>
    </xf>
    <xf numFmtId="0" fontId="2" fillId="0" borderId="96" xfId="0" applyFont="1" applyFill="1" applyBorder="1" applyAlignment="1" applyProtection="1">
      <alignment horizontal="center" vertical="center" wrapText="1"/>
      <protection hidden="1"/>
    </xf>
    <xf numFmtId="0" fontId="21" fillId="3" borderId="7" xfId="2" applyFont="1" applyFill="1" applyBorder="1" applyAlignment="1" applyProtection="1">
      <alignment horizontal="left" vertical="center"/>
      <protection hidden="1"/>
    </xf>
    <xf numFmtId="0" fontId="2" fillId="0" borderId="1" xfId="0" applyFont="1" applyFill="1" applyBorder="1" applyAlignment="1">
      <alignment horizontal="center" vertical="center"/>
    </xf>
    <xf numFmtId="3" fontId="2" fillId="0" borderId="1" xfId="0" applyNumberFormat="1" applyFont="1" applyFill="1" applyBorder="1" applyAlignment="1">
      <alignment horizontal="center" vertical="center"/>
    </xf>
    <xf numFmtId="0" fontId="2" fillId="0" borderId="3" xfId="2" applyFont="1" applyFill="1" applyBorder="1" applyAlignment="1" applyProtection="1">
      <alignment horizontal="center" vertical="center"/>
      <protection hidden="1"/>
    </xf>
    <xf numFmtId="0" fontId="2" fillId="0" borderId="77" xfId="0" applyFont="1" applyFill="1" applyBorder="1" applyAlignment="1" applyProtection="1">
      <alignment horizontal="center" vertical="center" wrapText="1"/>
      <protection hidden="1"/>
    </xf>
    <xf numFmtId="0" fontId="2" fillId="0" borderId="90" xfId="0" applyFont="1" applyFill="1" applyBorder="1" applyAlignment="1">
      <alignment horizontal="center" vertical="center"/>
    </xf>
    <xf numFmtId="44" fontId="2" fillId="0" borderId="12" xfId="3" applyFont="1" applyFill="1" applyBorder="1" applyAlignment="1" applyProtection="1">
      <alignment horizontal="center" vertical="center" wrapText="1"/>
      <protection hidden="1"/>
    </xf>
    <xf numFmtId="0" fontId="2" fillId="0" borderId="94" xfId="2" applyFont="1" applyFill="1" applyBorder="1" applyAlignment="1">
      <alignment horizontal="center" vertical="center"/>
    </xf>
    <xf numFmtId="3" fontId="2" fillId="0" borderId="84" xfId="0" applyNumberFormat="1" applyFont="1" applyFill="1" applyBorder="1" applyAlignment="1">
      <alignment horizontal="center" vertical="center"/>
    </xf>
    <xf numFmtId="0" fontId="2" fillId="0" borderId="0" xfId="0" applyFont="1" applyFill="1" applyAlignment="1" applyProtection="1">
      <alignment horizontal="center" vertical="center" wrapText="1"/>
      <protection hidden="1"/>
    </xf>
    <xf numFmtId="0" fontId="19" fillId="0" borderId="0" xfId="0" applyFont="1" applyFill="1" applyAlignment="1" applyProtection="1">
      <alignment horizontal="center" vertical="center" wrapText="1"/>
      <protection hidden="1"/>
    </xf>
    <xf numFmtId="164" fontId="20" fillId="0" borderId="12" xfId="0" applyNumberFormat="1" applyFont="1" applyFill="1" applyBorder="1" applyAlignment="1" applyProtection="1">
      <alignment horizontal="center" vertical="center" wrapText="1"/>
      <protection hidden="1"/>
    </xf>
    <xf numFmtId="0" fontId="20" fillId="0" borderId="36" xfId="0" applyFont="1" applyFill="1" applyBorder="1" applyAlignment="1" applyProtection="1">
      <alignment horizontal="center" vertical="center" wrapText="1"/>
      <protection hidden="1"/>
    </xf>
    <xf numFmtId="0" fontId="2" fillId="0" borderId="3" xfId="2" applyFont="1" applyFill="1" applyBorder="1" applyAlignment="1" applyProtection="1">
      <alignment horizontal="left" vertical="center" wrapText="1" indent="1"/>
      <protection hidden="1"/>
    </xf>
    <xf numFmtId="0" fontId="2" fillId="0" borderId="1" xfId="2" applyBorder="1" applyAlignment="1" applyProtection="1">
      <alignment horizontal="left" vertical="center" wrapText="1" indent="1"/>
      <protection hidden="1"/>
    </xf>
    <xf numFmtId="0" fontId="11" fillId="0" borderId="0" xfId="2" applyFont="1" applyProtection="1">
      <protection hidden="1"/>
    </xf>
    <xf numFmtId="0" fontId="4" fillId="0" borderId="77" xfId="0" applyFont="1" applyBorder="1" applyAlignment="1" applyProtection="1">
      <alignment horizontal="center" vertical="center" wrapText="1"/>
      <protection hidden="1"/>
    </xf>
    <xf numFmtId="3" fontId="4" fillId="0" borderId="101" xfId="2" applyNumberFormat="1" applyFont="1" applyBorder="1" applyAlignment="1" applyProtection="1">
      <alignment horizontal="center" vertical="center"/>
      <protection hidden="1"/>
    </xf>
    <xf numFmtId="0" fontId="4" fillId="0" borderId="66" xfId="0" applyFont="1" applyBorder="1" applyAlignment="1" applyProtection="1">
      <alignment horizontal="center" vertical="center" wrapText="1"/>
      <protection hidden="1"/>
    </xf>
    <xf numFmtId="0" fontId="4" fillId="0" borderId="1" xfId="2" applyFont="1" applyBorder="1" applyAlignment="1" applyProtection="1">
      <alignment horizontal="left" vertical="center" wrapText="1" indent="1"/>
      <protection hidden="1"/>
    </xf>
    <xf numFmtId="3" fontId="4" fillId="0" borderId="1" xfId="2" applyNumberFormat="1" applyFont="1" applyBorder="1" applyAlignment="1" applyProtection="1">
      <alignment horizontal="center" vertical="center"/>
      <protection hidden="1"/>
    </xf>
    <xf numFmtId="0" fontId="2" fillId="0" borderId="101" xfId="2" applyBorder="1" applyAlignment="1" applyProtection="1">
      <alignment horizontal="center" vertical="center"/>
      <protection hidden="1"/>
    </xf>
    <xf numFmtId="0" fontId="2" fillId="0" borderId="1" xfId="2" applyBorder="1" applyAlignment="1" applyProtection="1">
      <alignment horizontal="center" vertical="center"/>
      <protection hidden="1"/>
    </xf>
    <xf numFmtId="0" fontId="4" fillId="0" borderId="94" xfId="2" applyFont="1" applyBorder="1" applyAlignment="1" applyProtection="1">
      <alignment horizontal="center" vertical="center"/>
      <protection hidden="1"/>
    </xf>
    <xf numFmtId="0" fontId="4" fillId="0" borderId="68" xfId="0" applyFont="1" applyBorder="1" applyAlignment="1" applyProtection="1">
      <alignment horizontal="center" vertical="center" wrapText="1"/>
      <protection hidden="1"/>
    </xf>
    <xf numFmtId="0" fontId="4" fillId="0" borderId="104" xfId="2" applyFont="1" applyBorder="1" applyAlignment="1" applyProtection="1">
      <alignment horizontal="center" vertical="center"/>
      <protection hidden="1"/>
    </xf>
    <xf numFmtId="0" fontId="2" fillId="0" borderId="94" xfId="2" applyBorder="1" applyAlignment="1" applyProtection="1">
      <alignment horizontal="center" vertical="center"/>
      <protection hidden="1"/>
    </xf>
    <xf numFmtId="0" fontId="4" fillId="2" borderId="1" xfId="2" applyFont="1" applyFill="1" applyBorder="1" applyAlignment="1" applyProtection="1">
      <alignment horizontal="left" vertical="center" wrapText="1" indent="1"/>
      <protection hidden="1"/>
    </xf>
    <xf numFmtId="3" fontId="4" fillId="0" borderId="30" xfId="2" applyNumberFormat="1" applyFont="1" applyBorder="1" applyAlignment="1" applyProtection="1">
      <alignment horizontal="center" vertical="center"/>
      <protection hidden="1"/>
    </xf>
    <xf numFmtId="3" fontId="4" fillId="0" borderId="3" xfId="2" applyNumberFormat="1" applyFont="1" applyBorder="1" applyAlignment="1" applyProtection="1">
      <alignment horizontal="center" vertical="center"/>
      <protection hidden="1"/>
    </xf>
    <xf numFmtId="0" fontId="5" fillId="2" borderId="0" xfId="0" applyFont="1" applyFill="1" applyProtection="1">
      <protection hidden="1"/>
    </xf>
    <xf numFmtId="0" fontId="2" fillId="0" borderId="3" xfId="2" applyBorder="1" applyAlignment="1" applyProtection="1">
      <alignment horizontal="center" vertical="center"/>
      <protection hidden="1"/>
    </xf>
    <xf numFmtId="0" fontId="2" fillId="0" borderId="104" xfId="2" applyBorder="1" applyAlignment="1" applyProtection="1">
      <alignment horizontal="center" vertical="center"/>
      <protection hidden="1"/>
    </xf>
    <xf numFmtId="0" fontId="4" fillId="0" borderId="1" xfId="0" applyFont="1" applyBorder="1" applyAlignment="1">
      <alignment horizontal="left" vertical="center" wrapText="1" indent="1"/>
    </xf>
    <xf numFmtId="0" fontId="4" fillId="0" borderId="1" xfId="2" applyFont="1" applyBorder="1" applyAlignment="1">
      <alignment horizontal="left" vertical="center" wrapText="1" indent="1"/>
    </xf>
    <xf numFmtId="3" fontId="2" fillId="0" borderId="1" xfId="0" applyNumberFormat="1" applyFont="1" applyBorder="1" applyAlignment="1">
      <alignment horizontal="center" vertical="center"/>
    </xf>
    <xf numFmtId="0" fontId="2" fillId="0" borderId="1" xfId="0" applyFont="1" applyBorder="1" applyAlignment="1">
      <alignment horizontal="left" vertical="center" wrapText="1" indent="1"/>
    </xf>
    <xf numFmtId="0" fontId="11" fillId="0" borderId="0" xfId="2" applyFont="1" applyAlignment="1">
      <alignment vertical="center"/>
    </xf>
    <xf numFmtId="0" fontId="11" fillId="0" borderId="9" xfId="2" applyFont="1" applyFill="1" applyBorder="1" applyProtection="1">
      <protection hidden="1"/>
    </xf>
    <xf numFmtId="0" fontId="11" fillId="0" borderId="8" xfId="2" applyFont="1" applyFill="1" applyBorder="1" applyProtection="1">
      <protection hidden="1"/>
    </xf>
    <xf numFmtId="0" fontId="11" fillId="0" borderId="22" xfId="2" applyFont="1" applyFill="1" applyBorder="1" applyProtection="1">
      <protection hidden="1"/>
    </xf>
    <xf numFmtId="0" fontId="2" fillId="0" borderId="8" xfId="2" applyFill="1" applyBorder="1" applyAlignment="1" applyProtection="1">
      <alignment horizontal="left" vertical="center" indent="1"/>
      <protection hidden="1"/>
    </xf>
    <xf numFmtId="0" fontId="2" fillId="0" borderId="1" xfId="2" applyBorder="1" applyAlignment="1">
      <alignment horizontal="left" vertical="center" wrapText="1" indent="1"/>
    </xf>
    <xf numFmtId="0" fontId="2" fillId="0" borderId="77" xfId="0" applyFont="1" applyBorder="1" applyAlignment="1" applyProtection="1">
      <alignment horizontal="center" vertical="center" wrapText="1"/>
      <protection hidden="1"/>
    </xf>
    <xf numFmtId="0" fontId="2" fillId="0" borderId="66" xfId="0" applyFont="1" applyBorder="1" applyAlignment="1" applyProtection="1">
      <alignment horizontal="center" vertical="center" wrapText="1"/>
      <protection hidden="1"/>
    </xf>
    <xf numFmtId="0" fontId="4" fillId="0" borderId="71" xfId="0" applyFont="1" applyBorder="1" applyAlignment="1" applyProtection="1">
      <alignment horizontal="center" vertical="center" wrapText="1"/>
      <protection hidden="1"/>
    </xf>
    <xf numFmtId="0" fontId="2" fillId="0" borderId="101" xfId="2" applyFont="1" applyFill="1" applyBorder="1" applyAlignment="1" applyProtection="1">
      <alignment horizontal="center" vertical="center"/>
      <protection hidden="1"/>
    </xf>
    <xf numFmtId="3" fontId="2" fillId="0" borderId="1" xfId="2" applyNumberFormat="1" applyBorder="1" applyAlignment="1" applyProtection="1">
      <alignment horizontal="center" vertical="center"/>
      <protection hidden="1"/>
    </xf>
    <xf numFmtId="3" fontId="2" fillId="0" borderId="101" xfId="0" applyNumberFormat="1" applyFont="1" applyBorder="1" applyAlignment="1">
      <alignment horizontal="center" vertical="center"/>
    </xf>
    <xf numFmtId="3" fontId="4" fillId="0" borderId="17" xfId="2" applyNumberFormat="1" applyFont="1" applyBorder="1" applyAlignment="1" applyProtection="1">
      <alignment horizontal="center" vertical="center"/>
      <protection hidden="1"/>
    </xf>
    <xf numFmtId="0" fontId="4" fillId="0" borderId="106" xfId="2" applyFont="1" applyBorder="1" applyAlignment="1" applyProtection="1">
      <alignment horizontal="center" vertical="center"/>
      <protection hidden="1"/>
    </xf>
    <xf numFmtId="44" fontId="2" fillId="0" borderId="9" xfId="1" applyFont="1" applyFill="1" applyBorder="1" applyAlignment="1" applyProtection="1">
      <alignment horizontal="center" vertical="center" wrapText="1"/>
      <protection hidden="1"/>
    </xf>
    <xf numFmtId="44" fontId="2" fillId="0" borderId="8" xfId="1" applyFont="1" applyFill="1" applyBorder="1" applyAlignment="1" applyProtection="1">
      <alignment horizontal="center" vertical="center" wrapText="1"/>
      <protection hidden="1"/>
    </xf>
    <xf numFmtId="0" fontId="2" fillId="0" borderId="12" xfId="2" applyFill="1" applyBorder="1" applyAlignment="1" applyProtection="1">
      <alignment horizontal="left" vertical="center" indent="1"/>
      <protection hidden="1"/>
    </xf>
    <xf numFmtId="44" fontId="2" fillId="0" borderId="9" xfId="2" applyNumberFormat="1" applyFont="1" applyFill="1" applyBorder="1" applyAlignment="1" applyProtection="1">
      <alignment horizontal="left" vertical="center" wrapText="1"/>
      <protection hidden="1"/>
    </xf>
    <xf numFmtId="44" fontId="2" fillId="0" borderId="8" xfId="2" applyNumberFormat="1" applyFont="1" applyFill="1" applyBorder="1" applyAlignment="1" applyProtection="1">
      <alignment horizontal="left" vertical="center" wrapText="1"/>
      <protection hidden="1"/>
    </xf>
    <xf numFmtId="0" fontId="4" fillId="0" borderId="14" xfId="2" applyFont="1" applyBorder="1" applyAlignment="1" applyProtection="1">
      <alignment horizontal="center" vertical="center"/>
      <protection hidden="1"/>
    </xf>
    <xf numFmtId="0" fontId="4" fillId="0" borderId="18" xfId="2" applyFont="1" applyBorder="1" applyAlignment="1" applyProtection="1">
      <alignment horizontal="center" vertical="center"/>
      <protection hidden="1"/>
    </xf>
    <xf numFmtId="0" fontId="2" fillId="0" borderId="108" xfId="0" applyFont="1" applyFill="1" applyBorder="1" applyAlignment="1" applyProtection="1">
      <alignment horizontal="center" vertical="center" wrapText="1"/>
      <protection hidden="1"/>
    </xf>
    <xf numFmtId="0" fontId="2" fillId="0" borderId="109" xfId="0" applyFont="1" applyFill="1" applyBorder="1" applyAlignment="1" applyProtection="1">
      <alignment horizontal="center" vertical="center" wrapText="1"/>
      <protection hidden="1"/>
    </xf>
    <xf numFmtId="0" fontId="2" fillId="0" borderId="94" xfId="2" applyFont="1" applyFill="1" applyBorder="1" applyAlignment="1" applyProtection="1">
      <alignment horizontal="center" vertical="center"/>
      <protection hidden="1"/>
    </xf>
    <xf numFmtId="0" fontId="2" fillId="0" borderId="106" xfId="0" applyFont="1" applyFill="1" applyBorder="1" applyAlignment="1" applyProtection="1">
      <alignment horizontal="center" vertical="center" wrapText="1"/>
      <protection hidden="1"/>
    </xf>
    <xf numFmtId="0" fontId="2" fillId="0" borderId="104" xfId="2" applyFont="1" applyFill="1" applyBorder="1" applyAlignment="1" applyProtection="1">
      <alignment horizontal="center" vertical="center"/>
      <protection hidden="1"/>
    </xf>
    <xf numFmtId="0" fontId="4" fillId="0" borderId="105" xfId="2" applyFont="1" applyBorder="1" applyAlignment="1" applyProtection="1">
      <alignment horizontal="center" vertical="center"/>
      <protection hidden="1"/>
    </xf>
    <xf numFmtId="0" fontId="2" fillId="0" borderId="94" xfId="2" applyBorder="1" applyAlignment="1">
      <alignment horizontal="center" vertical="center"/>
    </xf>
    <xf numFmtId="0" fontId="2" fillId="0" borderId="104" xfId="2" applyBorder="1" applyAlignment="1">
      <alignment horizontal="center" vertical="center"/>
    </xf>
    <xf numFmtId="0" fontId="4" fillId="0" borderId="104" xfId="0" applyFont="1" applyBorder="1" applyAlignment="1" applyProtection="1">
      <alignment horizontal="center" vertical="center" wrapText="1"/>
      <protection hidden="1"/>
    </xf>
    <xf numFmtId="0" fontId="4" fillId="0" borderId="116" xfId="2" applyFont="1" applyBorder="1" applyAlignment="1" applyProtection="1">
      <alignment horizontal="center" vertical="center"/>
      <protection hidden="1"/>
    </xf>
    <xf numFmtId="0" fontId="4" fillId="0" borderId="115" xfId="2" applyFont="1" applyBorder="1" applyAlignment="1" applyProtection="1">
      <alignment horizontal="center" vertical="center"/>
      <protection hidden="1"/>
    </xf>
    <xf numFmtId="0" fontId="2" fillId="0" borderId="115" xfId="2" applyFont="1" applyFill="1" applyBorder="1" applyAlignment="1" applyProtection="1">
      <alignment horizontal="center" vertical="center"/>
      <protection hidden="1"/>
    </xf>
    <xf numFmtId="0" fontId="2" fillId="0" borderId="115" xfId="2" applyBorder="1" applyAlignment="1" applyProtection="1">
      <alignment horizontal="center" vertical="center"/>
      <protection hidden="1"/>
    </xf>
    <xf numFmtId="0" fontId="2" fillId="0" borderId="117" xfId="0" applyFont="1" applyFill="1" applyBorder="1" applyAlignment="1" applyProtection="1">
      <alignment horizontal="center" vertical="center" wrapText="1"/>
      <protection hidden="1"/>
    </xf>
    <xf numFmtId="0" fontId="2" fillId="0" borderId="94" xfId="0" applyFont="1" applyFill="1" applyBorder="1" applyAlignment="1" applyProtection="1">
      <alignment horizontal="center" vertical="center" wrapText="1"/>
      <protection hidden="1"/>
    </xf>
    <xf numFmtId="0" fontId="21" fillId="3" borderId="7" xfId="2" applyFont="1" applyFill="1" applyBorder="1" applyAlignment="1" applyProtection="1">
      <alignment horizontal="left" vertical="center" indent="1"/>
      <protection hidden="1"/>
    </xf>
    <xf numFmtId="0" fontId="21" fillId="3" borderId="7" xfId="2" applyFont="1" applyFill="1" applyBorder="1" applyAlignment="1" applyProtection="1">
      <alignment horizontal="left" vertical="center" wrapText="1" indent="1"/>
      <protection hidden="1"/>
    </xf>
    <xf numFmtId="0" fontId="21" fillId="3" borderId="7" xfId="2" applyFont="1" applyFill="1" applyBorder="1" applyAlignment="1" applyProtection="1">
      <alignment horizontal="left" vertical="center" indent="1"/>
      <protection locked="0" hidden="1"/>
    </xf>
    <xf numFmtId="0" fontId="21" fillId="3" borderId="8" xfId="2" applyFont="1" applyFill="1" applyBorder="1" applyAlignment="1" applyProtection="1">
      <alignment horizontal="left" vertical="center" indent="1"/>
      <protection locked="0" hidden="1"/>
    </xf>
    <xf numFmtId="3" fontId="4" fillId="0" borderId="13" xfId="2" applyNumberFormat="1" applyFont="1" applyBorder="1" applyAlignment="1" applyProtection="1">
      <alignment horizontal="center" vertical="center"/>
      <protection hidden="1"/>
    </xf>
    <xf numFmtId="0" fontId="2" fillId="0" borderId="8" xfId="2" applyFont="1" applyFill="1" applyBorder="1" applyAlignment="1">
      <alignment horizontal="center" vertical="center" wrapText="1"/>
    </xf>
    <xf numFmtId="0" fontId="2" fillId="0" borderId="8" xfId="2" applyFont="1" applyFill="1" applyBorder="1" applyAlignment="1">
      <alignment horizontal="left" vertical="center" indent="1"/>
    </xf>
    <xf numFmtId="44" fontId="2" fillId="0" borderId="8" xfId="3" applyFont="1" applyFill="1" applyBorder="1" applyAlignment="1">
      <alignment horizontal="center" vertical="center" wrapText="1"/>
    </xf>
    <xf numFmtId="44" fontId="17" fillId="3" borderId="7" xfId="2" applyNumberFormat="1" applyFont="1" applyFill="1" applyBorder="1" applyAlignment="1" applyProtection="1">
      <alignment horizontal="left" vertical="center" wrapText="1"/>
      <protection hidden="1"/>
    </xf>
    <xf numFmtId="0" fontId="2" fillId="0" borderId="5" xfId="0" applyFont="1" applyFill="1" applyBorder="1" applyAlignment="1" applyProtection="1">
      <alignment horizontal="center" vertical="center" wrapText="1"/>
      <protection hidden="1"/>
    </xf>
    <xf numFmtId="0" fontId="2" fillId="0" borderId="1" xfId="0" applyFont="1" applyFill="1" applyBorder="1" applyAlignment="1" applyProtection="1">
      <alignment horizontal="center" vertical="center" wrapText="1"/>
      <protection hidden="1"/>
    </xf>
    <xf numFmtId="44" fontId="2" fillId="0" borderId="36" xfId="1" applyFont="1" applyFill="1" applyBorder="1" applyAlignment="1" applyProtection="1">
      <alignment horizontal="left" vertical="center" wrapText="1" indent="1"/>
      <protection hidden="1"/>
    </xf>
    <xf numFmtId="0" fontId="2" fillId="0" borderId="118" xfId="0" applyFont="1" applyFill="1" applyBorder="1" applyAlignment="1" applyProtection="1">
      <alignment horizontal="center" vertical="center" wrapText="1"/>
      <protection hidden="1"/>
    </xf>
    <xf numFmtId="0" fontId="4" fillId="0" borderId="69" xfId="0" applyFont="1" applyBorder="1" applyAlignment="1" applyProtection="1">
      <alignment horizontal="center" vertical="center" wrapText="1"/>
      <protection hidden="1"/>
    </xf>
    <xf numFmtId="0" fontId="2" fillId="0" borderId="104" xfId="2" applyFont="1" applyBorder="1" applyAlignment="1" applyProtection="1">
      <alignment horizontal="center" vertical="center"/>
      <protection hidden="1"/>
    </xf>
    <xf numFmtId="0" fontId="2" fillId="0" borderId="13" xfId="2" applyFont="1" applyFill="1" applyBorder="1" applyAlignment="1" applyProtection="1">
      <alignment horizontal="center" vertical="center"/>
      <protection hidden="1"/>
    </xf>
    <xf numFmtId="0" fontId="2" fillId="0" borderId="108" xfId="2" applyFont="1" applyFill="1" applyBorder="1" applyAlignment="1" applyProtection="1">
      <alignment horizontal="center" vertical="center"/>
      <protection hidden="1"/>
    </xf>
    <xf numFmtId="0" fontId="2" fillId="0" borderId="4" xfId="2" applyFont="1" applyFill="1" applyBorder="1" applyAlignment="1" applyProtection="1">
      <alignment horizontal="center" vertical="center"/>
      <protection hidden="1"/>
    </xf>
    <xf numFmtId="0" fontId="2" fillId="0" borderId="117" xfId="2" applyFont="1" applyFill="1" applyBorder="1" applyAlignment="1" applyProtection="1">
      <alignment horizontal="center" vertical="center"/>
      <protection hidden="1"/>
    </xf>
    <xf numFmtId="3" fontId="2" fillId="0" borderId="101" xfId="2" applyNumberFormat="1" applyFont="1" applyBorder="1" applyAlignment="1" applyProtection="1">
      <alignment horizontal="center" vertical="center"/>
      <protection hidden="1"/>
    </xf>
    <xf numFmtId="0" fontId="2" fillId="0" borderId="94" xfId="2" applyFont="1" applyBorder="1" applyAlignment="1" applyProtection="1">
      <alignment horizontal="center" vertical="center"/>
      <protection hidden="1"/>
    </xf>
    <xf numFmtId="0" fontId="2" fillId="0" borderId="17" xfId="2" applyFont="1" applyFill="1" applyBorder="1" applyAlignment="1" applyProtection="1">
      <alignment horizontal="center" vertical="center"/>
      <protection hidden="1"/>
    </xf>
    <xf numFmtId="0" fontId="4" fillId="0" borderId="5" xfId="2" applyFont="1" applyBorder="1" applyAlignment="1" applyProtection="1">
      <alignment horizontal="center" vertical="center"/>
      <protection hidden="1"/>
    </xf>
    <xf numFmtId="3" fontId="2" fillId="0" borderId="13" xfId="0" applyNumberFormat="1" applyFont="1" applyFill="1" applyBorder="1" applyAlignment="1" applyProtection="1">
      <alignment horizontal="center" vertical="center" wrapText="1"/>
      <protection hidden="1"/>
    </xf>
    <xf numFmtId="3" fontId="2" fillId="0" borderId="15" xfId="0" applyNumberFormat="1" applyFont="1" applyFill="1" applyBorder="1" applyAlignment="1" applyProtection="1">
      <alignment horizontal="center" vertical="center" wrapText="1"/>
      <protection hidden="1"/>
    </xf>
    <xf numFmtId="3" fontId="2" fillId="0" borderId="17" xfId="0" applyNumberFormat="1" applyFont="1" applyFill="1" applyBorder="1" applyAlignment="1" applyProtection="1">
      <alignment horizontal="center" vertical="center" wrapText="1"/>
      <protection hidden="1"/>
    </xf>
    <xf numFmtId="3" fontId="2" fillId="0" borderId="1" xfId="2" applyNumberFormat="1" applyFont="1" applyFill="1" applyBorder="1" applyAlignment="1" applyProtection="1">
      <alignment horizontal="center" vertical="center"/>
      <protection hidden="1"/>
    </xf>
    <xf numFmtId="3" fontId="2" fillId="0" borderId="13" xfId="2" applyNumberFormat="1" applyFont="1" applyFill="1" applyBorder="1" applyAlignment="1" applyProtection="1">
      <alignment horizontal="center" vertical="center"/>
      <protection hidden="1"/>
    </xf>
    <xf numFmtId="3" fontId="2" fillId="0" borderId="17" xfId="2" applyNumberFormat="1" applyFont="1" applyFill="1" applyBorder="1" applyAlignment="1" applyProtection="1">
      <alignment horizontal="center" vertical="center"/>
      <protection hidden="1"/>
    </xf>
    <xf numFmtId="3" fontId="2" fillId="0" borderId="95" xfId="0" applyNumberFormat="1" applyFont="1" applyFill="1" applyBorder="1" applyAlignment="1" applyProtection="1">
      <alignment horizontal="center" vertical="center" wrapText="1"/>
      <protection hidden="1"/>
    </xf>
    <xf numFmtId="3" fontId="2" fillId="0" borderId="80" xfId="0" applyNumberFormat="1" applyFont="1" applyFill="1" applyBorder="1" applyAlignment="1" applyProtection="1">
      <alignment horizontal="center" vertical="center" wrapText="1"/>
      <protection hidden="1"/>
    </xf>
    <xf numFmtId="3" fontId="2" fillId="0" borderId="83" xfId="0" applyNumberFormat="1" applyFont="1" applyFill="1" applyBorder="1" applyAlignment="1" applyProtection="1">
      <alignment horizontal="center" vertical="center" wrapText="1"/>
      <protection hidden="1"/>
    </xf>
    <xf numFmtId="3" fontId="2" fillId="0" borderId="1" xfId="0" applyNumberFormat="1" applyFont="1" applyFill="1" applyBorder="1" applyAlignment="1" applyProtection="1">
      <alignment horizontal="center" vertical="center" wrapText="1"/>
      <protection hidden="1"/>
    </xf>
    <xf numFmtId="44" fontId="2" fillId="0" borderId="36" xfId="3" applyFont="1" applyFill="1" applyBorder="1" applyAlignment="1" applyProtection="1">
      <alignment horizontal="center" vertical="center" wrapText="1"/>
      <protection hidden="1"/>
    </xf>
    <xf numFmtId="0" fontId="16" fillId="0" borderId="9" xfId="0" applyFont="1" applyFill="1" applyBorder="1" applyAlignment="1">
      <alignment horizontal="center" vertical="center" wrapText="1"/>
    </xf>
    <xf numFmtId="0" fontId="16" fillId="0" borderId="103" xfId="0" applyFont="1" applyFill="1" applyBorder="1" applyAlignment="1">
      <alignment horizontal="center" vertical="center" wrapText="1"/>
    </xf>
    <xf numFmtId="0" fontId="16" fillId="0" borderId="9" xfId="0" applyFont="1" applyFill="1" applyBorder="1" applyAlignment="1">
      <alignment vertical="center" wrapText="1"/>
    </xf>
    <xf numFmtId="0" fontId="16" fillId="0" borderId="36" xfId="0" applyFont="1" applyFill="1" applyBorder="1" applyAlignment="1">
      <alignment horizontal="center" vertical="center" wrapText="1"/>
    </xf>
    <xf numFmtId="44" fontId="2" fillId="7" borderId="38" xfId="1" applyFont="1" applyFill="1" applyBorder="1" applyAlignment="1" applyProtection="1">
      <alignment horizontal="right" vertical="center"/>
      <protection hidden="1"/>
    </xf>
    <xf numFmtId="44" fontId="2" fillId="7" borderId="13" xfId="1" applyFont="1" applyFill="1" applyBorder="1" applyAlignment="1" applyProtection="1">
      <alignment horizontal="right" vertical="center"/>
      <protection hidden="1"/>
    </xf>
    <xf numFmtId="44" fontId="2" fillId="7" borderId="13" xfId="1" applyFont="1" applyFill="1" applyBorder="1" applyAlignment="1" applyProtection="1">
      <alignment horizontal="left" vertical="center"/>
      <protection hidden="1"/>
    </xf>
    <xf numFmtId="44" fontId="2" fillId="7" borderId="14" xfId="1" applyFont="1" applyFill="1" applyBorder="1" applyAlignment="1" applyProtection="1">
      <alignment horizontal="right" vertical="center"/>
      <protection hidden="1"/>
    </xf>
    <xf numFmtId="44" fontId="2" fillId="7" borderId="53" xfId="1" applyFont="1" applyFill="1" applyBorder="1" applyAlignment="1" applyProtection="1">
      <alignment horizontal="right" vertical="center"/>
      <protection hidden="1"/>
    </xf>
    <xf numFmtId="44" fontId="2" fillId="7" borderId="39" xfId="1" applyFont="1" applyFill="1" applyBorder="1" applyAlignment="1" applyProtection="1">
      <alignment horizontal="right" vertical="center"/>
      <protection hidden="1"/>
    </xf>
    <xf numFmtId="44" fontId="2" fillId="7" borderId="30" xfId="1" applyFont="1" applyFill="1" applyBorder="1" applyAlignment="1" applyProtection="1">
      <alignment horizontal="right" vertical="center"/>
      <protection hidden="1"/>
    </xf>
    <xf numFmtId="44" fontId="2" fillId="7" borderId="30" xfId="1" applyFont="1" applyFill="1" applyBorder="1" applyAlignment="1" applyProtection="1">
      <alignment horizontal="left" vertical="center"/>
      <protection hidden="1"/>
    </xf>
    <xf numFmtId="44" fontId="2" fillId="7" borderId="28" xfId="1" applyFont="1" applyFill="1" applyBorder="1" applyAlignment="1" applyProtection="1">
      <alignment horizontal="right" vertical="center"/>
      <protection hidden="1"/>
    </xf>
    <xf numFmtId="44" fontId="2" fillId="7" borderId="55" xfId="1" applyFont="1" applyFill="1" applyBorder="1" applyAlignment="1" applyProtection="1">
      <alignment horizontal="right" vertical="center"/>
      <protection hidden="1"/>
    </xf>
    <xf numFmtId="0" fontId="2" fillId="7" borderId="18" xfId="0" applyFont="1" applyFill="1" applyBorder="1" applyAlignment="1" applyProtection="1">
      <alignment horizontal="left" vertical="center" wrapText="1" indent="1"/>
      <protection hidden="1"/>
    </xf>
    <xf numFmtId="44" fontId="2" fillId="7" borderId="33" xfId="1" applyFont="1" applyFill="1" applyBorder="1" applyAlignment="1" applyProtection="1">
      <alignment horizontal="right" vertical="center"/>
      <protection hidden="1"/>
    </xf>
    <xf numFmtId="44" fontId="2" fillId="7" borderId="1" xfId="1" applyFont="1" applyFill="1" applyBorder="1" applyAlignment="1" applyProtection="1">
      <alignment horizontal="right" vertical="center"/>
      <protection hidden="1"/>
    </xf>
    <xf numFmtId="44" fontId="2" fillId="7" borderId="1" xfId="1" applyFont="1" applyFill="1" applyBorder="1" applyAlignment="1" applyProtection="1">
      <alignment vertical="center"/>
      <protection hidden="1"/>
    </xf>
    <xf numFmtId="44" fontId="2" fillId="7" borderId="5" xfId="1" applyFont="1" applyFill="1" applyBorder="1" applyAlignment="1" applyProtection="1">
      <alignment horizontal="right" vertical="center"/>
      <protection hidden="1"/>
    </xf>
    <xf numFmtId="165" fontId="20" fillId="7" borderId="8" xfId="1" applyNumberFormat="1" applyFont="1" applyFill="1" applyBorder="1" applyAlignment="1" applyProtection="1">
      <alignment horizontal="center" vertical="center"/>
      <protection hidden="1"/>
    </xf>
    <xf numFmtId="44" fontId="20" fillId="7" borderId="11" xfId="1" applyFont="1" applyFill="1" applyBorder="1" applyAlignment="1" applyProtection="1">
      <alignment horizontal="center" vertical="center"/>
      <protection hidden="1"/>
    </xf>
    <xf numFmtId="0" fontId="2" fillId="7" borderId="8" xfId="0" applyFont="1" applyFill="1" applyBorder="1" applyAlignment="1" applyProtection="1">
      <alignment horizontal="left" vertical="center" wrapText="1" indent="1"/>
      <protection hidden="1"/>
    </xf>
    <xf numFmtId="0" fontId="2" fillId="7" borderId="21" xfId="0" applyFont="1" applyFill="1" applyBorder="1" applyAlignment="1" applyProtection="1">
      <alignment horizontal="left" vertical="center" wrapText="1" indent="1"/>
      <protection hidden="1"/>
    </xf>
    <xf numFmtId="44" fontId="2" fillId="7" borderId="42" xfId="1" applyFont="1" applyFill="1" applyBorder="1" applyAlignment="1" applyProtection="1">
      <alignment horizontal="right" vertical="center"/>
      <protection hidden="1"/>
    </xf>
    <xf numFmtId="44" fontId="2" fillId="7" borderId="15" xfId="1" applyFont="1" applyFill="1" applyBorder="1" applyAlignment="1" applyProtection="1">
      <alignment horizontal="right" vertical="center"/>
      <protection hidden="1"/>
    </xf>
    <xf numFmtId="44" fontId="2" fillId="7" borderId="40" xfId="1" applyFont="1" applyFill="1" applyBorder="1" applyAlignment="1" applyProtection="1">
      <alignment horizontal="right" vertical="center"/>
      <protection hidden="1"/>
    </xf>
    <xf numFmtId="44" fontId="2" fillId="7" borderId="17" xfId="1" applyFont="1" applyFill="1" applyBorder="1" applyAlignment="1" applyProtection="1">
      <alignment horizontal="right" vertical="center"/>
      <protection hidden="1"/>
    </xf>
    <xf numFmtId="44" fontId="2" fillId="7" borderId="17" xfId="1" applyFont="1" applyFill="1" applyBorder="1" applyAlignment="1" applyProtection="1">
      <alignment horizontal="left" vertical="center"/>
      <protection hidden="1"/>
    </xf>
    <xf numFmtId="44" fontId="2" fillId="7" borderId="18" xfId="1" applyFont="1" applyFill="1" applyBorder="1" applyAlignment="1" applyProtection="1">
      <alignment horizontal="right" vertical="center"/>
      <protection hidden="1"/>
    </xf>
    <xf numFmtId="44" fontId="2" fillId="7" borderId="32" xfId="1" applyFont="1" applyFill="1" applyBorder="1" applyAlignment="1" applyProtection="1">
      <alignment horizontal="right" vertical="center"/>
      <protection hidden="1"/>
    </xf>
    <xf numFmtId="44" fontId="2" fillId="7" borderId="4" xfId="1" applyFont="1" applyFill="1" applyBorder="1" applyAlignment="1" applyProtection="1">
      <alignment horizontal="right" vertical="center"/>
      <protection hidden="1"/>
    </xf>
    <xf numFmtId="44" fontId="2" fillId="7" borderId="4" xfId="1" applyFont="1" applyFill="1" applyBorder="1" applyAlignment="1" applyProtection="1">
      <alignment horizontal="left" vertical="center"/>
      <protection hidden="1"/>
    </xf>
    <xf numFmtId="44" fontId="2" fillId="7" borderId="27" xfId="1" applyFont="1" applyFill="1" applyBorder="1" applyAlignment="1" applyProtection="1">
      <alignment horizontal="right" vertical="center"/>
      <protection hidden="1"/>
    </xf>
    <xf numFmtId="44" fontId="2" fillId="7" borderId="56" xfId="1" applyFont="1" applyFill="1" applyBorder="1" applyAlignment="1" applyProtection="1">
      <alignment horizontal="right" vertical="center"/>
      <protection hidden="1"/>
    </xf>
    <xf numFmtId="44" fontId="2" fillId="7" borderId="57" xfId="1" applyFont="1" applyFill="1" applyBorder="1" applyAlignment="1" applyProtection="1">
      <alignment horizontal="right" vertical="center"/>
      <protection hidden="1"/>
    </xf>
    <xf numFmtId="44" fontId="2" fillId="7" borderId="51" xfId="1" applyFont="1" applyFill="1" applyBorder="1" applyAlignment="1" applyProtection="1">
      <alignment horizontal="right" vertical="center"/>
      <protection hidden="1"/>
    </xf>
    <xf numFmtId="44" fontId="2" fillId="7" borderId="1" xfId="1" applyFont="1" applyFill="1" applyBorder="1" applyAlignment="1" applyProtection="1">
      <alignment horizontal="left" vertical="center"/>
      <protection hidden="1"/>
    </xf>
    <xf numFmtId="44" fontId="20" fillId="7" borderId="8" xfId="1" applyFont="1" applyFill="1" applyBorder="1" applyAlignment="1" applyProtection="1">
      <alignment vertical="center"/>
      <protection hidden="1"/>
    </xf>
    <xf numFmtId="44" fontId="2" fillId="7" borderId="97" xfId="1" applyFont="1" applyFill="1" applyBorder="1" applyAlignment="1" applyProtection="1">
      <alignment horizontal="right" vertical="center"/>
      <protection hidden="1"/>
    </xf>
    <xf numFmtId="44" fontId="2" fillId="7" borderId="95" xfId="1" applyFont="1" applyFill="1" applyBorder="1" applyAlignment="1" applyProtection="1">
      <alignment horizontal="right" vertical="center"/>
      <protection hidden="1"/>
    </xf>
    <xf numFmtId="44" fontId="2" fillId="7" borderId="95" xfId="1" applyFont="1" applyFill="1" applyBorder="1" applyAlignment="1" applyProtection="1">
      <alignment horizontal="left" vertical="center"/>
      <protection hidden="1"/>
    </xf>
    <xf numFmtId="44" fontId="2" fillId="7" borderId="96" xfId="1" applyFont="1" applyFill="1" applyBorder="1" applyAlignment="1" applyProtection="1">
      <alignment horizontal="right" vertical="center"/>
      <protection hidden="1"/>
    </xf>
    <xf numFmtId="44" fontId="2" fillId="7" borderId="98" xfId="1" applyFont="1" applyFill="1" applyBorder="1" applyAlignment="1" applyProtection="1">
      <alignment horizontal="right" vertical="center"/>
      <protection hidden="1"/>
    </xf>
    <xf numFmtId="0" fontId="2" fillId="7" borderId="9" xfId="2" applyFont="1" applyFill="1" applyBorder="1" applyAlignment="1" applyProtection="1">
      <alignment horizontal="left" vertical="center" wrapText="1" indent="1"/>
      <protection hidden="1"/>
    </xf>
    <xf numFmtId="0" fontId="4" fillId="7" borderId="8" xfId="2" applyFont="1" applyFill="1" applyBorder="1" applyAlignment="1" applyProtection="1">
      <alignment horizontal="left" vertical="center" wrapText="1" indent="1"/>
      <protection hidden="1"/>
    </xf>
    <xf numFmtId="0" fontId="4" fillId="7" borderId="9" xfId="2" applyFont="1" applyFill="1" applyBorder="1" applyAlignment="1" applyProtection="1">
      <alignment horizontal="left" vertical="center" wrapText="1" indent="1"/>
      <protection hidden="1"/>
    </xf>
    <xf numFmtId="44" fontId="2" fillId="7" borderId="13" xfId="1" applyFont="1" applyFill="1" applyBorder="1" applyAlignment="1" applyProtection="1">
      <alignment vertical="center"/>
      <protection hidden="1"/>
    </xf>
    <xf numFmtId="0" fontId="2" fillId="7" borderId="9" xfId="2" applyFill="1" applyBorder="1" applyAlignment="1" applyProtection="1">
      <alignment horizontal="left" vertical="center" wrapText="1" indent="1"/>
      <protection hidden="1"/>
    </xf>
    <xf numFmtId="0" fontId="2" fillId="7" borderId="8" xfId="2" applyFill="1" applyBorder="1" applyAlignment="1" applyProtection="1">
      <alignment horizontal="left" vertical="center" wrapText="1" indent="1"/>
      <protection hidden="1"/>
    </xf>
    <xf numFmtId="0" fontId="2" fillId="7" borderId="9" xfId="0" applyFont="1" applyFill="1" applyBorder="1" applyAlignment="1">
      <alignment horizontal="left" vertical="center" wrapText="1" indent="1"/>
    </xf>
    <xf numFmtId="0" fontId="4" fillId="7" borderId="9" xfId="0" applyFont="1" applyFill="1" applyBorder="1" applyAlignment="1" applyProtection="1">
      <alignment horizontal="left" vertical="center" wrapText="1" indent="1"/>
      <protection hidden="1"/>
    </xf>
    <xf numFmtId="0" fontId="4" fillId="7" borderId="8" xfId="0" applyFont="1" applyFill="1" applyBorder="1" applyAlignment="1" applyProtection="1">
      <alignment horizontal="left" vertical="center" wrapText="1" indent="1"/>
      <protection hidden="1"/>
    </xf>
    <xf numFmtId="44" fontId="2" fillId="7" borderId="119" xfId="1" applyFont="1" applyFill="1" applyBorder="1" applyAlignment="1" applyProtection="1">
      <alignment horizontal="right" vertical="center"/>
      <protection hidden="1"/>
    </xf>
    <xf numFmtId="44" fontId="2" fillId="7" borderId="4" xfId="1" applyFont="1" applyFill="1" applyBorder="1" applyAlignment="1" applyProtection="1">
      <alignment vertical="center"/>
      <protection hidden="1"/>
    </xf>
    <xf numFmtId="44" fontId="2" fillId="7" borderId="120" xfId="1" applyFont="1" applyFill="1" applyBorder="1" applyAlignment="1" applyProtection="1">
      <alignment horizontal="right" vertical="center"/>
      <protection hidden="1"/>
    </xf>
    <xf numFmtId="44" fontId="2" fillId="7" borderId="33" xfId="3" applyFont="1" applyFill="1" applyBorder="1" applyAlignment="1" applyProtection="1">
      <alignment horizontal="right" vertical="center"/>
      <protection hidden="1"/>
    </xf>
    <xf numFmtId="44" fontId="2" fillId="7" borderId="1" xfId="3" applyFont="1" applyFill="1" applyBorder="1" applyAlignment="1" applyProtection="1">
      <alignment horizontal="right" vertical="center"/>
      <protection hidden="1"/>
    </xf>
    <xf numFmtId="44" fontId="2" fillId="7" borderId="1" xfId="3" applyFont="1" applyFill="1" applyBorder="1" applyAlignment="1" applyProtection="1">
      <alignment vertical="center"/>
      <protection hidden="1"/>
    </xf>
    <xf numFmtId="44" fontId="2" fillId="7" borderId="5" xfId="3" applyFont="1" applyFill="1" applyBorder="1" applyAlignment="1" applyProtection="1">
      <alignment horizontal="right" vertical="center"/>
      <protection hidden="1"/>
    </xf>
    <xf numFmtId="165" fontId="20" fillId="7" borderId="8" xfId="3" applyNumberFormat="1" applyFont="1" applyFill="1" applyBorder="1" applyAlignment="1" applyProtection="1">
      <alignment horizontal="center" vertical="center"/>
      <protection hidden="1"/>
    </xf>
    <xf numFmtId="44" fontId="2" fillId="7" borderId="51" xfId="3" applyFont="1" applyFill="1" applyBorder="1" applyAlignment="1" applyProtection="1">
      <alignment horizontal="right" vertical="center"/>
      <protection hidden="1"/>
    </xf>
    <xf numFmtId="44" fontId="2" fillId="7" borderId="82" xfId="3" applyFont="1" applyFill="1" applyBorder="1" applyAlignment="1" applyProtection="1">
      <alignment horizontal="right" vertical="center"/>
      <protection hidden="1"/>
    </xf>
    <xf numFmtId="44" fontId="2" fillId="7" borderId="80" xfId="3" applyFont="1" applyFill="1" applyBorder="1" applyAlignment="1" applyProtection="1">
      <alignment horizontal="right" vertical="center"/>
      <protection hidden="1"/>
    </xf>
    <xf numFmtId="44" fontId="2" fillId="7" borderId="80" xfId="3" applyFont="1" applyFill="1" applyBorder="1" applyAlignment="1" applyProtection="1">
      <alignment vertical="center"/>
      <protection hidden="1"/>
    </xf>
    <xf numFmtId="44" fontId="2" fillId="7" borderId="81" xfId="3" applyFont="1" applyFill="1" applyBorder="1" applyAlignment="1" applyProtection="1">
      <alignment horizontal="right" vertical="center"/>
      <protection hidden="1"/>
    </xf>
    <xf numFmtId="44" fontId="2" fillId="7" borderId="86" xfId="3" applyFont="1" applyFill="1" applyBorder="1" applyAlignment="1" applyProtection="1">
      <alignment horizontal="right" vertical="center"/>
      <protection hidden="1"/>
    </xf>
    <xf numFmtId="44" fontId="2" fillId="7" borderId="84" xfId="3" applyFont="1" applyFill="1" applyBorder="1" applyAlignment="1" applyProtection="1">
      <alignment horizontal="right" vertical="center"/>
      <protection hidden="1"/>
    </xf>
    <xf numFmtId="44" fontId="2" fillId="7" borderId="84" xfId="3" applyFont="1" applyFill="1" applyBorder="1" applyAlignment="1" applyProtection="1">
      <alignment vertical="center"/>
      <protection hidden="1"/>
    </xf>
    <xf numFmtId="44" fontId="2" fillId="7" borderId="85" xfId="3" applyFont="1" applyFill="1" applyBorder="1" applyAlignment="1" applyProtection="1">
      <alignment horizontal="right" vertical="center"/>
      <protection hidden="1"/>
    </xf>
    <xf numFmtId="44" fontId="2" fillId="7" borderId="88" xfId="1" applyFont="1" applyFill="1" applyBorder="1" applyAlignment="1" applyProtection="1">
      <alignment horizontal="right" vertical="center"/>
      <protection hidden="1"/>
    </xf>
    <xf numFmtId="164" fontId="17" fillId="4" borderId="123" xfId="0" applyNumberFormat="1" applyFont="1" applyFill="1" applyBorder="1" applyAlignment="1" applyProtection="1">
      <alignment horizontal="center" vertical="center" wrapText="1"/>
      <protection hidden="1"/>
    </xf>
    <xf numFmtId="0" fontId="20" fillId="6" borderId="33" xfId="0" applyFont="1" applyFill="1" applyBorder="1" applyAlignment="1" applyProtection="1">
      <alignment horizontal="center" vertical="center" wrapText="1"/>
      <protection hidden="1"/>
    </xf>
    <xf numFmtId="0" fontId="2" fillId="7" borderId="11" xfId="0" applyFont="1" applyFill="1" applyBorder="1" applyAlignment="1" applyProtection="1">
      <alignment horizontal="left" vertical="center" wrapText="1" indent="1"/>
      <protection hidden="1"/>
    </xf>
    <xf numFmtId="44" fontId="20" fillId="7" borderId="11" xfId="1" applyFont="1" applyFill="1" applyBorder="1" applyAlignment="1" applyProtection="1">
      <alignment horizontal="center" vertical="center"/>
      <protection hidden="1"/>
    </xf>
    <xf numFmtId="0" fontId="2" fillId="7" borderId="11" xfId="0" applyFont="1" applyFill="1" applyBorder="1" applyAlignment="1" applyProtection="1">
      <alignment horizontal="left" vertical="center" wrapText="1" indent="1"/>
      <protection hidden="1"/>
    </xf>
    <xf numFmtId="0" fontId="2" fillId="7" borderId="23" xfId="0" applyFont="1" applyFill="1" applyBorder="1" applyAlignment="1" applyProtection="1">
      <alignment horizontal="left" vertical="center" wrapText="1" indent="1"/>
      <protection hidden="1"/>
    </xf>
    <xf numFmtId="3" fontId="2" fillId="0" borderId="13" xfId="0" applyNumberFormat="1" applyFont="1" applyBorder="1" applyAlignment="1" applyProtection="1">
      <alignment horizontal="center" vertical="center" wrapText="1"/>
      <protection hidden="1"/>
    </xf>
    <xf numFmtId="0" fontId="2" fillId="0" borderId="14" xfId="0" applyFont="1" applyBorder="1" applyAlignment="1" applyProtection="1">
      <alignment horizontal="center" vertical="center" wrapText="1"/>
      <protection hidden="1"/>
    </xf>
    <xf numFmtId="44" fontId="2" fillId="7" borderId="38" xfId="3" applyFont="1" applyFill="1" applyBorder="1" applyAlignment="1" applyProtection="1">
      <alignment horizontal="right" vertical="center"/>
      <protection hidden="1"/>
    </xf>
    <xf numFmtId="44" fontId="2" fillId="7" borderId="13" xfId="3" applyFont="1" applyFill="1" applyBorder="1" applyAlignment="1" applyProtection="1">
      <alignment horizontal="right" vertical="center"/>
      <protection hidden="1"/>
    </xf>
    <xf numFmtId="44" fontId="2" fillId="7" borderId="13" xfId="3" applyFont="1" applyFill="1" applyBorder="1" applyAlignment="1" applyProtection="1">
      <alignment horizontal="left" vertical="center"/>
      <protection hidden="1"/>
    </xf>
    <xf numFmtId="44" fontId="2" fillId="7" borderId="14" xfId="3" applyFont="1" applyFill="1" applyBorder="1" applyAlignment="1" applyProtection="1">
      <alignment horizontal="right" vertical="center"/>
      <protection hidden="1"/>
    </xf>
    <xf numFmtId="44" fontId="2" fillId="7" borderId="53" xfId="3" applyFont="1" applyFill="1" applyBorder="1" applyAlignment="1" applyProtection="1">
      <alignment horizontal="right" vertical="center"/>
      <protection hidden="1"/>
    </xf>
    <xf numFmtId="0" fontId="2" fillId="0" borderId="0" xfId="2" applyAlignment="1" applyProtection="1">
      <alignment horizontal="left" vertical="center" indent="1"/>
      <protection hidden="1"/>
    </xf>
    <xf numFmtId="0" fontId="2" fillId="0" borderId="67" xfId="0" applyFont="1" applyBorder="1" applyAlignment="1" applyProtection="1">
      <alignment horizontal="center" vertical="center" wrapText="1"/>
      <protection hidden="1"/>
    </xf>
    <xf numFmtId="3" fontId="2" fillId="0" borderId="17" xfId="0" applyNumberFormat="1" applyFont="1" applyBorder="1" applyAlignment="1" applyProtection="1">
      <alignment horizontal="center" vertical="center" wrapText="1"/>
      <protection hidden="1"/>
    </xf>
    <xf numFmtId="0" fontId="2" fillId="0" borderId="18" xfId="0" applyFont="1" applyBorder="1" applyAlignment="1" applyProtection="1">
      <alignment horizontal="center" vertical="center" wrapText="1"/>
      <protection hidden="1"/>
    </xf>
    <xf numFmtId="44" fontId="2" fillId="7" borderId="39" xfId="3" applyFont="1" applyFill="1" applyBorder="1" applyAlignment="1" applyProtection="1">
      <alignment horizontal="right" vertical="center"/>
      <protection hidden="1"/>
    </xf>
    <xf numFmtId="44" fontId="2" fillId="7" borderId="30" xfId="3" applyFont="1" applyFill="1" applyBorder="1" applyAlignment="1" applyProtection="1">
      <alignment horizontal="right" vertical="center"/>
      <protection hidden="1"/>
    </xf>
    <xf numFmtId="44" fontId="2" fillId="7" borderId="30" xfId="3" applyFont="1" applyFill="1" applyBorder="1" applyAlignment="1" applyProtection="1">
      <alignment horizontal="left" vertical="center"/>
      <protection hidden="1"/>
    </xf>
    <xf numFmtId="44" fontId="2" fillId="7" borderId="28" xfId="3" applyFont="1" applyFill="1" applyBorder="1" applyAlignment="1" applyProtection="1">
      <alignment horizontal="right" vertical="center"/>
      <protection hidden="1"/>
    </xf>
    <xf numFmtId="44" fontId="2" fillId="7" borderId="55" xfId="3" applyFont="1" applyFill="1" applyBorder="1" applyAlignment="1" applyProtection="1">
      <alignment horizontal="right" vertical="center"/>
      <protection hidden="1"/>
    </xf>
    <xf numFmtId="0" fontId="2" fillId="0" borderId="5" xfId="2" applyBorder="1" applyAlignment="1" applyProtection="1">
      <alignment horizontal="center" vertical="center"/>
      <protection hidden="1"/>
    </xf>
    <xf numFmtId="0" fontId="2" fillId="0" borderId="1" xfId="2" applyBorder="1" applyAlignment="1" applyProtection="1">
      <alignment horizontal="left" vertical="center" indent="1"/>
      <protection hidden="1"/>
    </xf>
    <xf numFmtId="44" fontId="20" fillId="7" borderId="11" xfId="3" applyFont="1" applyFill="1" applyBorder="1" applyAlignment="1" applyProtection="1">
      <alignment horizontal="center" vertical="center"/>
      <protection hidden="1"/>
    </xf>
    <xf numFmtId="0" fontId="4" fillId="0" borderId="0" xfId="2" applyFont="1" applyAlignment="1" applyProtection="1">
      <alignment horizontal="left" vertical="center" wrapText="1" indent="1"/>
      <protection hidden="1"/>
    </xf>
    <xf numFmtId="4" fontId="2" fillId="7" borderId="18" xfId="0" applyNumberFormat="1" applyFont="1" applyFill="1" applyBorder="1" applyAlignment="1" applyProtection="1">
      <alignment horizontal="center" vertical="center" wrapText="1"/>
      <protection hidden="1"/>
    </xf>
    <xf numFmtId="0" fontId="2" fillId="0" borderId="65" xfId="0" applyFont="1" applyBorder="1" applyAlignment="1" applyProtection="1">
      <alignment horizontal="center" vertical="center" wrapText="1"/>
      <protection hidden="1"/>
    </xf>
    <xf numFmtId="0" fontId="2" fillId="0" borderId="73" xfId="0" applyFont="1" applyBorder="1" applyAlignment="1" applyProtection="1">
      <alignment horizontal="center" vertical="center" wrapText="1"/>
      <protection hidden="1"/>
    </xf>
    <xf numFmtId="0" fontId="2" fillId="0" borderId="117" xfId="0" applyFont="1" applyBorder="1" applyAlignment="1" applyProtection="1">
      <alignment horizontal="center" vertical="center" wrapText="1"/>
      <protection hidden="1"/>
    </xf>
    <xf numFmtId="44" fontId="2" fillId="7" borderId="58" xfId="3" applyFont="1" applyFill="1" applyBorder="1" applyAlignment="1" applyProtection="1">
      <alignment horizontal="right" vertical="center"/>
      <protection hidden="1"/>
    </xf>
    <xf numFmtId="0" fontId="2" fillId="0" borderId="70" xfId="0" applyFont="1" applyBorder="1" applyAlignment="1" applyProtection="1">
      <alignment horizontal="center" vertical="center" wrapText="1"/>
      <protection hidden="1"/>
    </xf>
    <xf numFmtId="3" fontId="2" fillId="0" borderId="15" xfId="0" applyNumberFormat="1" applyFont="1" applyBorder="1" applyAlignment="1" applyProtection="1">
      <alignment horizontal="center" vertical="center" wrapText="1"/>
      <protection hidden="1"/>
    </xf>
    <xf numFmtId="0" fontId="2" fillId="0" borderId="109" xfId="0" applyFont="1" applyBorder="1" applyAlignment="1" applyProtection="1">
      <alignment horizontal="center" vertical="center" wrapText="1"/>
      <protection hidden="1"/>
    </xf>
    <xf numFmtId="44" fontId="2" fillId="7" borderId="42" xfId="3" applyFont="1" applyFill="1" applyBorder="1" applyAlignment="1" applyProtection="1">
      <alignment horizontal="right" vertical="center"/>
      <protection hidden="1"/>
    </xf>
    <xf numFmtId="44" fontId="2" fillId="7" borderId="15" xfId="3" applyFont="1" applyFill="1" applyBorder="1" applyAlignment="1" applyProtection="1">
      <alignment horizontal="right" vertical="center"/>
      <protection hidden="1"/>
    </xf>
    <xf numFmtId="44" fontId="2" fillId="7" borderId="15" xfId="3" applyFont="1" applyFill="1" applyBorder="1" applyAlignment="1" applyProtection="1">
      <alignment horizontal="left" vertical="center"/>
      <protection hidden="1"/>
    </xf>
    <xf numFmtId="44" fontId="2" fillId="7" borderId="16" xfId="3" applyFont="1" applyFill="1" applyBorder="1" applyAlignment="1" applyProtection="1">
      <alignment horizontal="right" vertical="center"/>
      <protection hidden="1"/>
    </xf>
    <xf numFmtId="44" fontId="2" fillId="7" borderId="59" xfId="3" applyFont="1" applyFill="1" applyBorder="1" applyAlignment="1" applyProtection="1">
      <alignment horizontal="right" vertical="center"/>
      <protection hidden="1"/>
    </xf>
    <xf numFmtId="0" fontId="2" fillId="0" borderId="71" xfId="0" applyFont="1" applyBorder="1" applyAlignment="1" applyProtection="1">
      <alignment horizontal="center" vertical="center" wrapText="1"/>
      <protection hidden="1"/>
    </xf>
    <xf numFmtId="0" fontId="2" fillId="0" borderId="106" xfId="0" applyFont="1" applyBorder="1" applyAlignment="1" applyProtection="1">
      <alignment horizontal="center" vertical="center" wrapText="1"/>
      <protection hidden="1"/>
    </xf>
    <xf numFmtId="44" fontId="2" fillId="7" borderId="40" xfId="3" applyFont="1" applyFill="1" applyBorder="1" applyAlignment="1" applyProtection="1">
      <alignment horizontal="right" vertical="center"/>
      <protection hidden="1"/>
    </xf>
    <xf numFmtId="44" fontId="2" fillId="7" borderId="17" xfId="3" applyFont="1" applyFill="1" applyBorder="1" applyAlignment="1" applyProtection="1">
      <alignment horizontal="right" vertical="center"/>
      <protection hidden="1"/>
    </xf>
    <xf numFmtId="44" fontId="2" fillId="7" borderId="17" xfId="3" applyFont="1" applyFill="1" applyBorder="1" applyAlignment="1" applyProtection="1">
      <alignment horizontal="left" vertical="center"/>
      <protection hidden="1"/>
    </xf>
    <xf numFmtId="44" fontId="2" fillId="7" borderId="18" xfId="3" applyFont="1" applyFill="1" applyBorder="1" applyAlignment="1" applyProtection="1">
      <alignment horizontal="right" vertical="center"/>
      <protection hidden="1"/>
    </xf>
    <xf numFmtId="44" fontId="2" fillId="7" borderId="60" xfId="3" applyFont="1" applyFill="1" applyBorder="1" applyAlignment="1" applyProtection="1">
      <alignment horizontal="right" vertical="center"/>
      <protection hidden="1"/>
    </xf>
    <xf numFmtId="0" fontId="2" fillId="0" borderId="16" xfId="0" applyFont="1" applyBorder="1" applyAlignment="1" applyProtection="1">
      <alignment horizontal="center" vertical="center" wrapText="1"/>
      <protection hidden="1"/>
    </xf>
    <xf numFmtId="0" fontId="2" fillId="0" borderId="69" xfId="0" applyFont="1" applyBorder="1" applyAlignment="1" applyProtection="1">
      <alignment horizontal="center" vertical="center" wrapText="1"/>
      <protection hidden="1"/>
    </xf>
    <xf numFmtId="0" fontId="2" fillId="0" borderId="94" xfId="0" applyFont="1" applyBorder="1" applyAlignment="1" applyProtection="1">
      <alignment horizontal="center" vertical="center" wrapText="1"/>
      <protection hidden="1"/>
    </xf>
    <xf numFmtId="0" fontId="2" fillId="0" borderId="72" xfId="0" applyFont="1" applyBorder="1" applyAlignment="1" applyProtection="1">
      <alignment horizontal="center" vertical="center" wrapText="1"/>
      <protection hidden="1"/>
    </xf>
    <xf numFmtId="44" fontId="2" fillId="7" borderId="32" xfId="3" applyFont="1" applyFill="1" applyBorder="1" applyAlignment="1" applyProtection="1">
      <alignment horizontal="right" vertical="center"/>
      <protection hidden="1"/>
    </xf>
    <xf numFmtId="44" fontId="2" fillId="7" borderId="4" xfId="3" applyFont="1" applyFill="1" applyBorder="1" applyAlignment="1" applyProtection="1">
      <alignment horizontal="right" vertical="center"/>
      <protection hidden="1"/>
    </xf>
    <xf numFmtId="44" fontId="2" fillId="7" borderId="4" xfId="3" applyFont="1" applyFill="1" applyBorder="1" applyAlignment="1" applyProtection="1">
      <alignment horizontal="left" vertical="center"/>
      <protection hidden="1"/>
    </xf>
    <xf numFmtId="44" fontId="2" fillId="7" borderId="27" xfId="3" applyFont="1" applyFill="1" applyBorder="1" applyAlignment="1" applyProtection="1">
      <alignment horizontal="right" vertical="center"/>
      <protection hidden="1"/>
    </xf>
    <xf numFmtId="44" fontId="2" fillId="7" borderId="56" xfId="3" applyFont="1" applyFill="1" applyBorder="1" applyAlignment="1" applyProtection="1">
      <alignment horizontal="right" vertical="center"/>
      <protection hidden="1"/>
    </xf>
    <xf numFmtId="44" fontId="2" fillId="7" borderId="57" xfId="3" applyFont="1" applyFill="1" applyBorder="1" applyAlignment="1" applyProtection="1">
      <alignment horizontal="right" vertical="center"/>
      <protection hidden="1"/>
    </xf>
    <xf numFmtId="0" fontId="2" fillId="0" borderId="68" xfId="0" applyFont="1" applyBorder="1" applyAlignment="1" applyProtection="1">
      <alignment horizontal="center" vertical="center" wrapText="1"/>
      <protection hidden="1"/>
    </xf>
    <xf numFmtId="3" fontId="2" fillId="0" borderId="3" xfId="0" applyNumberFormat="1" applyFont="1" applyBorder="1" applyAlignment="1" applyProtection="1">
      <alignment horizontal="center" vertical="center" wrapText="1"/>
      <protection hidden="1"/>
    </xf>
    <xf numFmtId="0" fontId="2" fillId="0" borderId="87" xfId="0" applyFont="1" applyBorder="1" applyAlignment="1" applyProtection="1">
      <alignment horizontal="center" vertical="center" wrapText="1"/>
      <protection hidden="1"/>
    </xf>
    <xf numFmtId="44" fontId="2" fillId="7" borderId="92" xfId="3" applyFont="1" applyFill="1" applyBorder="1" applyAlignment="1" applyProtection="1">
      <alignment horizontal="right" vertical="center"/>
      <protection hidden="1"/>
    </xf>
    <xf numFmtId="44" fontId="2" fillId="7" borderId="3" xfId="3" applyFont="1" applyFill="1" applyBorder="1" applyAlignment="1" applyProtection="1">
      <alignment horizontal="right" vertical="center"/>
      <protection hidden="1"/>
    </xf>
    <xf numFmtId="44" fontId="2" fillId="7" borderId="3" xfId="3" applyFont="1" applyFill="1" applyBorder="1" applyAlignment="1" applyProtection="1">
      <alignment horizontal="left" vertical="center"/>
      <protection hidden="1"/>
    </xf>
    <xf numFmtId="44" fontId="2" fillId="7" borderId="87" xfId="3" applyFont="1" applyFill="1" applyBorder="1" applyAlignment="1" applyProtection="1">
      <alignment horizontal="right" vertical="center"/>
      <protection hidden="1"/>
    </xf>
    <xf numFmtId="44" fontId="2" fillId="7" borderId="93" xfId="3" applyFont="1" applyFill="1" applyBorder="1" applyAlignment="1" applyProtection="1">
      <alignment horizontal="right" vertical="center"/>
      <protection hidden="1"/>
    </xf>
    <xf numFmtId="3" fontId="2" fillId="0" borderId="1" xfId="0" applyNumberFormat="1"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44" fontId="2" fillId="7" borderId="1" xfId="3" applyFont="1" applyFill="1" applyBorder="1" applyAlignment="1" applyProtection="1">
      <alignment horizontal="left" vertical="center"/>
      <protection hidden="1"/>
    </xf>
    <xf numFmtId="44" fontId="20" fillId="7" borderId="8" xfId="3" applyFont="1" applyFill="1" applyBorder="1" applyAlignment="1" applyProtection="1">
      <alignment vertical="center"/>
      <protection hidden="1"/>
    </xf>
    <xf numFmtId="44" fontId="2" fillId="0" borderId="36" xfId="3" applyFont="1" applyFill="1" applyBorder="1" applyAlignment="1" applyProtection="1">
      <alignment horizontal="left" vertical="center" wrapText="1" indent="1"/>
      <protection hidden="1"/>
    </xf>
    <xf numFmtId="3" fontId="2" fillId="0" borderId="95" xfId="0" applyNumberFormat="1" applyFont="1" applyBorder="1" applyAlignment="1" applyProtection="1">
      <alignment horizontal="center" vertical="center" wrapText="1"/>
      <protection hidden="1"/>
    </xf>
    <xf numFmtId="44" fontId="2" fillId="7" borderId="97" xfId="3" applyFont="1" applyFill="1" applyBorder="1" applyAlignment="1" applyProtection="1">
      <alignment horizontal="right" vertical="center"/>
      <protection hidden="1"/>
    </xf>
    <xf numFmtId="44" fontId="2" fillId="7" borderId="95" xfId="3" applyFont="1" applyFill="1" applyBorder="1" applyAlignment="1" applyProtection="1">
      <alignment horizontal="right" vertical="center"/>
      <protection hidden="1"/>
    </xf>
    <xf numFmtId="44" fontId="2" fillId="7" borderId="95" xfId="3" applyFont="1" applyFill="1" applyBorder="1" applyAlignment="1" applyProtection="1">
      <alignment horizontal="left" vertical="center"/>
      <protection hidden="1"/>
    </xf>
    <xf numFmtId="44" fontId="2" fillId="7" borderId="96" xfId="3" applyFont="1" applyFill="1" applyBorder="1" applyAlignment="1" applyProtection="1">
      <alignment horizontal="right" vertical="center"/>
      <protection hidden="1"/>
    </xf>
    <xf numFmtId="44" fontId="2" fillId="7" borderId="98" xfId="3" applyFont="1" applyFill="1" applyBorder="1" applyAlignment="1" applyProtection="1">
      <alignment horizontal="right" vertical="center"/>
      <protection hidden="1"/>
    </xf>
    <xf numFmtId="0" fontId="2" fillId="0" borderId="108" xfId="0" applyFont="1" applyBorder="1" applyAlignment="1" applyProtection="1">
      <alignment horizontal="center" vertical="center" wrapText="1"/>
      <protection hidden="1"/>
    </xf>
    <xf numFmtId="0" fontId="11" fillId="0" borderId="8" xfId="2" applyFont="1" applyBorder="1" applyProtection="1">
      <protection hidden="1"/>
    </xf>
    <xf numFmtId="0" fontId="11" fillId="0" borderId="9" xfId="2" applyFont="1" applyBorder="1" applyProtection="1">
      <protection hidden="1"/>
    </xf>
    <xf numFmtId="44" fontId="2" fillId="7" borderId="17" xfId="3" applyFont="1" applyFill="1" applyBorder="1" applyAlignment="1" applyProtection="1">
      <alignment vertical="center"/>
      <protection hidden="1"/>
    </xf>
    <xf numFmtId="0" fontId="11" fillId="0" borderId="11" xfId="2" applyFont="1" applyBorder="1" applyProtection="1">
      <protection hidden="1"/>
    </xf>
    <xf numFmtId="0" fontId="2" fillId="0" borderId="9" xfId="2" applyBorder="1" applyAlignment="1" applyProtection="1">
      <alignment horizontal="left" vertical="center" indent="1"/>
      <protection hidden="1"/>
    </xf>
    <xf numFmtId="0" fontId="2" fillId="0" borderId="8" xfId="2" applyBorder="1" applyAlignment="1" applyProtection="1">
      <alignment horizontal="left" vertical="center" indent="1"/>
      <protection hidden="1"/>
    </xf>
    <xf numFmtId="44" fontId="2" fillId="0" borderId="8" xfId="3" applyFont="1" applyFill="1" applyBorder="1" applyAlignment="1" applyProtection="1">
      <alignment horizontal="center" vertical="center" wrapText="1"/>
      <protection hidden="1"/>
    </xf>
    <xf numFmtId="3" fontId="2" fillId="0" borderId="101" xfId="2" applyNumberFormat="1" applyBorder="1" applyAlignment="1" applyProtection="1">
      <alignment horizontal="center" vertical="center"/>
      <protection hidden="1"/>
    </xf>
    <xf numFmtId="0" fontId="11" fillId="0" borderId="12" xfId="2" applyFont="1" applyBorder="1" applyProtection="1">
      <protection hidden="1"/>
    </xf>
    <xf numFmtId="0" fontId="4" fillId="0" borderId="0" xfId="0" applyFont="1" applyAlignment="1" applyProtection="1">
      <alignment vertical="center"/>
      <protection hidden="1"/>
    </xf>
    <xf numFmtId="0" fontId="2" fillId="0" borderId="118" xfId="0" applyFont="1" applyBorder="1" applyAlignment="1" applyProtection="1">
      <alignment horizontal="center" vertical="center" wrapText="1"/>
      <protection hidden="1"/>
    </xf>
    <xf numFmtId="0" fontId="2" fillId="0" borderId="4" xfId="2" applyBorder="1" applyAlignment="1" applyProtection="1">
      <alignment horizontal="center" vertical="center"/>
      <protection hidden="1"/>
    </xf>
    <xf numFmtId="0" fontId="2" fillId="0" borderId="117" xfId="2" applyBorder="1" applyAlignment="1" applyProtection="1">
      <alignment horizontal="center" vertical="center"/>
      <protection hidden="1"/>
    </xf>
    <xf numFmtId="44" fontId="2" fillId="7" borderId="4" xfId="3" applyFont="1" applyFill="1" applyBorder="1" applyAlignment="1" applyProtection="1">
      <alignment vertical="center"/>
      <protection hidden="1"/>
    </xf>
    <xf numFmtId="44" fontId="2" fillId="7" borderId="120" xfId="3" applyFont="1" applyFill="1" applyBorder="1" applyAlignment="1" applyProtection="1">
      <alignment horizontal="right" vertical="center"/>
      <protection hidden="1"/>
    </xf>
    <xf numFmtId="44" fontId="2" fillId="7" borderId="121" xfId="3" applyFont="1" applyFill="1" applyBorder="1" applyAlignment="1" applyProtection="1">
      <alignment horizontal="right" vertical="center"/>
      <protection hidden="1"/>
    </xf>
    <xf numFmtId="0" fontId="2" fillId="0" borderId="12" xfId="2" applyBorder="1" applyAlignment="1" applyProtection="1">
      <alignment horizontal="left" vertical="center" indent="1"/>
      <protection hidden="1"/>
    </xf>
    <xf numFmtId="0" fontId="2" fillId="0" borderId="8" xfId="2" applyBorder="1" applyAlignment="1">
      <alignment horizontal="center" vertical="center" wrapText="1"/>
    </xf>
    <xf numFmtId="3" fontId="2" fillId="0" borderId="90" xfId="0" applyNumberFormat="1" applyFont="1" applyBorder="1" applyAlignment="1">
      <alignment horizontal="center" vertical="center"/>
    </xf>
    <xf numFmtId="0" fontId="2" fillId="0" borderId="99" xfId="2" applyBorder="1" applyAlignment="1">
      <alignment horizontal="center" vertical="center"/>
    </xf>
    <xf numFmtId="3" fontId="2" fillId="0" borderId="13" xfId="2" applyNumberFormat="1" applyBorder="1" applyAlignment="1" applyProtection="1">
      <alignment horizontal="center" vertical="center"/>
      <protection hidden="1"/>
    </xf>
    <xf numFmtId="3" fontId="2" fillId="0" borderId="17" xfId="2" applyNumberFormat="1" applyBorder="1" applyAlignment="1" applyProtection="1">
      <alignment horizontal="center" vertical="center"/>
      <protection hidden="1"/>
    </xf>
    <xf numFmtId="3" fontId="2" fillId="0" borderId="80" xfId="0" applyNumberFormat="1" applyFont="1" applyBorder="1" applyAlignment="1" applyProtection="1">
      <alignment horizontal="center" vertical="center" wrapText="1"/>
      <protection hidden="1"/>
    </xf>
    <xf numFmtId="3" fontId="2" fillId="0" borderId="83" xfId="0" applyNumberFormat="1" applyFont="1" applyBorder="1" applyAlignment="1" applyProtection="1">
      <alignment horizontal="center" vertical="center" wrapText="1"/>
      <protection hidden="1"/>
    </xf>
    <xf numFmtId="3" fontId="2" fillId="0" borderId="84" xfId="0" applyNumberFormat="1" applyFont="1" applyBorder="1" applyAlignment="1">
      <alignment horizontal="center" vertical="center"/>
    </xf>
    <xf numFmtId="0" fontId="2" fillId="0" borderId="96" xfId="0" applyFont="1" applyBorder="1" applyAlignment="1" applyProtection="1">
      <alignment horizontal="center" vertical="center" wrapText="1"/>
      <protection hidden="1"/>
    </xf>
    <xf numFmtId="0" fontId="12" fillId="0" borderId="0" xfId="2" applyFont="1" applyAlignment="1">
      <alignment vertical="center"/>
    </xf>
    <xf numFmtId="3" fontId="2" fillId="0" borderId="25" xfId="0" applyNumberFormat="1" applyFont="1" applyBorder="1" applyAlignment="1" applyProtection="1">
      <alignment horizontal="center" vertical="center" wrapText="1"/>
      <protection hidden="1"/>
    </xf>
    <xf numFmtId="0" fontId="2" fillId="0" borderId="110" xfId="0" applyFont="1" applyBorder="1" applyAlignment="1" applyProtection="1">
      <alignment horizontal="center" vertical="center" wrapText="1"/>
      <protection hidden="1"/>
    </xf>
    <xf numFmtId="44" fontId="2" fillId="7" borderId="78" xfId="3" applyFont="1" applyFill="1" applyBorder="1" applyAlignment="1" applyProtection="1">
      <alignment horizontal="right" vertical="center"/>
      <protection hidden="1"/>
    </xf>
    <xf numFmtId="44" fontId="2" fillId="7" borderId="25" xfId="3" applyFont="1" applyFill="1" applyBorder="1" applyAlignment="1" applyProtection="1">
      <alignment horizontal="right" vertical="center"/>
      <protection hidden="1"/>
    </xf>
    <xf numFmtId="44" fontId="2" fillId="7" borderId="25" xfId="3" applyFont="1" applyFill="1" applyBorder="1" applyAlignment="1" applyProtection="1">
      <alignment horizontal="left" vertical="center"/>
      <protection hidden="1"/>
    </xf>
    <xf numFmtId="44" fontId="2" fillId="7" borderId="26" xfId="3" applyFont="1" applyFill="1" applyBorder="1" applyAlignment="1" applyProtection="1">
      <alignment horizontal="right" vertical="center"/>
      <protection hidden="1"/>
    </xf>
    <xf numFmtId="44" fontId="2" fillId="7" borderId="79" xfId="3" applyFont="1" applyFill="1" applyBorder="1" applyAlignment="1" applyProtection="1">
      <alignment horizontal="right" vertical="center"/>
      <protection hidden="1"/>
    </xf>
    <xf numFmtId="2" fontId="2" fillId="7" borderId="14" xfId="0" applyNumberFormat="1" applyFont="1" applyFill="1" applyBorder="1" applyAlignment="1" applyProtection="1">
      <alignment horizontal="center" vertical="center" wrapText="1"/>
      <protection hidden="1"/>
    </xf>
    <xf numFmtId="2" fontId="2" fillId="7" borderId="18" xfId="0" applyNumberFormat="1" applyFont="1" applyFill="1" applyBorder="1" applyAlignment="1" applyProtection="1">
      <alignment horizontal="center" vertical="center" wrapText="1"/>
      <protection hidden="1"/>
    </xf>
    <xf numFmtId="2" fontId="4" fillId="0" borderId="90" xfId="2" applyNumberFormat="1" applyFont="1" applyBorder="1" applyProtection="1">
      <protection hidden="1"/>
    </xf>
    <xf numFmtId="2" fontId="2" fillId="7" borderId="19" xfId="0" applyNumberFormat="1" applyFont="1" applyFill="1" applyBorder="1" applyAlignment="1" applyProtection="1">
      <alignment horizontal="center" vertical="center" wrapText="1"/>
      <protection hidden="1"/>
    </xf>
    <xf numFmtId="2" fontId="2" fillId="7" borderId="20" xfId="0" applyNumberFormat="1" applyFont="1" applyFill="1" applyBorder="1" applyAlignment="1" applyProtection="1">
      <alignment horizontal="center" vertical="center" wrapText="1"/>
      <protection hidden="1"/>
    </xf>
    <xf numFmtId="2" fontId="2" fillId="7" borderId="21" xfId="0" applyNumberFormat="1" applyFont="1" applyFill="1" applyBorder="1" applyAlignment="1" applyProtection="1">
      <alignment horizontal="center" vertical="center" wrapText="1"/>
      <protection hidden="1"/>
    </xf>
    <xf numFmtId="166" fontId="11" fillId="0" borderId="0" xfId="2" applyNumberFormat="1" applyFont="1" applyProtection="1">
      <protection hidden="1"/>
    </xf>
    <xf numFmtId="2" fontId="2" fillId="7" borderId="8" xfId="0" applyNumberFormat="1" applyFont="1" applyFill="1" applyBorder="1" applyAlignment="1" applyProtection="1">
      <alignment horizontal="center" vertical="center" wrapText="1"/>
      <protection hidden="1"/>
    </xf>
    <xf numFmtId="0" fontId="21" fillId="3" borderId="6" xfId="2" applyFont="1" applyFill="1" applyBorder="1" applyAlignment="1" applyProtection="1">
      <alignment horizontal="left" vertical="center" indent="1"/>
      <protection hidden="1"/>
    </xf>
    <xf numFmtId="0" fontId="27" fillId="8" borderId="126" xfId="0" applyFont="1" applyFill="1" applyBorder="1" applyAlignment="1">
      <alignment horizontal="left" vertical="center" wrapText="1" indent="1"/>
    </xf>
    <xf numFmtId="0" fontId="2" fillId="8" borderId="132" xfId="0" applyFont="1" applyFill="1" applyBorder="1" applyAlignment="1">
      <alignment horizontal="left" vertical="center" wrapText="1" indent="1"/>
    </xf>
    <xf numFmtId="0" fontId="2" fillId="8" borderId="125" xfId="0" applyFont="1" applyFill="1" applyBorder="1" applyAlignment="1">
      <alignment horizontal="left" vertical="center" wrapText="1" indent="1"/>
    </xf>
    <xf numFmtId="0" fontId="27" fillId="8" borderId="139" xfId="0" applyFont="1" applyFill="1" applyBorder="1" applyAlignment="1">
      <alignment horizontal="left" vertical="center" wrapText="1" indent="1"/>
    </xf>
    <xf numFmtId="44" fontId="22" fillId="9" borderId="62" xfId="1" applyFont="1" applyFill="1" applyBorder="1" applyAlignment="1" applyProtection="1">
      <alignment horizontal="center" vertical="center" wrapText="1"/>
      <protection hidden="1"/>
    </xf>
    <xf numFmtId="44" fontId="22" fillId="9" borderId="9" xfId="1" applyFont="1" applyFill="1" applyBorder="1" applyAlignment="1" applyProtection="1">
      <alignment horizontal="center" vertical="center" wrapText="1"/>
      <protection hidden="1"/>
    </xf>
    <xf numFmtId="0" fontId="19" fillId="11" borderId="8" xfId="0" applyFont="1" applyFill="1" applyBorder="1" applyAlignment="1">
      <alignment horizontal="center" vertical="center" wrapText="1"/>
    </xf>
    <xf numFmtId="44" fontId="22" fillId="12" borderId="62" xfId="3" applyFont="1" applyFill="1" applyBorder="1" applyAlignment="1" applyProtection="1">
      <alignment horizontal="center" vertical="center" wrapText="1"/>
      <protection hidden="1"/>
    </xf>
    <xf numFmtId="44" fontId="22" fillId="12" borderId="61" xfId="3" applyFont="1" applyFill="1" applyBorder="1" applyAlignment="1" applyProtection="1">
      <alignment horizontal="center" vertical="center" wrapText="1"/>
      <protection hidden="1"/>
    </xf>
    <xf numFmtId="0" fontId="33" fillId="13" borderId="140" xfId="2" applyFont="1" applyFill="1" applyBorder="1" applyAlignment="1" applyProtection="1">
      <alignment horizontal="center" vertical="center"/>
      <protection locked="0" hidden="1"/>
    </xf>
    <xf numFmtId="0" fontId="22" fillId="14" borderId="61" xfId="2" applyFont="1" applyFill="1" applyBorder="1" applyAlignment="1" applyProtection="1">
      <alignment horizontal="center" vertical="center"/>
      <protection locked="0" hidden="1"/>
    </xf>
    <xf numFmtId="44" fontId="2" fillId="0" borderId="12" xfId="3" applyFont="1" applyFill="1" applyBorder="1" applyAlignment="1" applyProtection="1">
      <alignment horizontal="center" vertical="center" wrapText="1"/>
      <protection hidden="1"/>
    </xf>
    <xf numFmtId="0" fontId="22" fillId="14" borderId="142" xfId="2" applyFont="1" applyFill="1" applyBorder="1" applyAlignment="1" applyProtection="1">
      <alignment horizontal="center" vertical="center"/>
      <protection locked="0" hidden="1"/>
    </xf>
    <xf numFmtId="0" fontId="22" fillId="14" borderId="143" xfId="2" applyFont="1" applyFill="1" applyBorder="1" applyAlignment="1" applyProtection="1">
      <alignment horizontal="center" vertical="center"/>
      <protection locked="0" hidden="1"/>
    </xf>
    <xf numFmtId="0" fontId="33" fillId="15" borderId="8" xfId="0" applyFont="1" applyFill="1" applyBorder="1" applyAlignment="1">
      <alignment horizontal="center" vertical="center" wrapText="1"/>
    </xf>
    <xf numFmtId="44" fontId="22" fillId="16" borderId="62" xfId="3" applyFont="1" applyFill="1" applyBorder="1" applyAlignment="1" applyProtection="1">
      <alignment horizontal="center" vertical="center" wrapText="1"/>
      <protection hidden="1"/>
    </xf>
    <xf numFmtId="44" fontId="22" fillId="16" borderId="62" xfId="3" applyFont="1" applyFill="1" applyBorder="1" applyAlignment="1" applyProtection="1">
      <alignment horizontal="center" vertical="center" wrapText="1"/>
      <protection hidden="1"/>
    </xf>
    <xf numFmtId="44" fontId="22" fillId="16" borderId="61" xfId="3" applyFont="1" applyFill="1" applyBorder="1" applyAlignment="1" applyProtection="1">
      <alignment horizontal="center" vertical="center" wrapText="1"/>
      <protection hidden="1"/>
    </xf>
    <xf numFmtId="44" fontId="22" fillId="17" borderId="9" xfId="3" applyFont="1" applyFill="1" applyBorder="1" applyAlignment="1" applyProtection="1">
      <alignment horizontal="center" vertical="center" wrapText="1"/>
      <protection hidden="1"/>
    </xf>
    <xf numFmtId="4" fontId="17" fillId="4" borderId="49" xfId="0" applyNumberFormat="1" applyFont="1" applyFill="1" applyBorder="1" applyAlignment="1" applyProtection="1">
      <alignment horizontal="center" vertical="center" wrapText="1"/>
      <protection hidden="1"/>
    </xf>
    <xf numFmtId="4" fontId="20" fillId="6" borderId="122" xfId="0" applyNumberFormat="1" applyFont="1" applyFill="1" applyBorder="1" applyAlignment="1" applyProtection="1">
      <alignment horizontal="center" vertical="center" wrapText="1"/>
      <protection hidden="1"/>
    </xf>
    <xf numFmtId="4" fontId="21" fillId="3" borderId="0" xfId="2" applyNumberFormat="1" applyFont="1" applyFill="1" applyBorder="1" applyAlignment="1" applyProtection="1">
      <alignment horizontal="center" vertical="center"/>
      <protection hidden="1"/>
    </xf>
    <xf numFmtId="4" fontId="2" fillId="7" borderId="14" xfId="0" applyNumberFormat="1" applyFont="1" applyFill="1" applyBorder="1" applyAlignment="1" applyProtection="1">
      <alignment horizontal="center" vertical="center" wrapText="1"/>
      <protection hidden="1"/>
    </xf>
    <xf numFmtId="4" fontId="21" fillId="3" borderId="7" xfId="1" applyNumberFormat="1" applyFont="1" applyFill="1" applyBorder="1" applyAlignment="1" applyProtection="1">
      <alignment horizontal="center" vertical="center"/>
      <protection hidden="1"/>
    </xf>
    <xf numFmtId="4" fontId="2" fillId="7" borderId="19" xfId="0" applyNumberFormat="1" applyFont="1" applyFill="1" applyBorder="1" applyAlignment="1" applyProtection="1">
      <alignment horizontal="center" vertical="center" wrapText="1"/>
      <protection hidden="1"/>
    </xf>
    <xf numFmtId="4" fontId="2" fillId="7" borderId="20" xfId="0" applyNumberFormat="1" applyFont="1" applyFill="1" applyBorder="1" applyAlignment="1" applyProtection="1">
      <alignment horizontal="center" vertical="center" wrapText="1"/>
      <protection hidden="1"/>
    </xf>
    <xf numFmtId="4" fontId="2" fillId="7" borderId="21" xfId="0" applyNumberFormat="1" applyFont="1" applyFill="1" applyBorder="1" applyAlignment="1" applyProtection="1">
      <alignment horizontal="center" vertical="center" wrapText="1"/>
      <protection hidden="1"/>
    </xf>
    <xf numFmtId="4" fontId="2" fillId="7" borderId="5" xfId="0" applyNumberFormat="1" applyFont="1" applyFill="1" applyBorder="1" applyAlignment="1" applyProtection="1">
      <alignment horizontal="center" vertical="center" wrapText="1"/>
      <protection hidden="1"/>
    </xf>
    <xf numFmtId="4" fontId="4" fillId="7" borderId="102" xfId="2" applyNumberFormat="1" applyFont="1" applyFill="1" applyBorder="1" applyAlignment="1" applyProtection="1">
      <alignment horizontal="center" vertical="center"/>
      <protection hidden="1"/>
    </xf>
    <xf numFmtId="4" fontId="21" fillId="3" borderId="7" xfId="1" applyNumberFormat="1" applyFont="1" applyFill="1" applyBorder="1" applyAlignment="1" applyProtection="1">
      <alignment horizontal="center" vertical="center" wrapText="1"/>
      <protection hidden="1"/>
    </xf>
    <xf numFmtId="4" fontId="2" fillId="7" borderId="87" xfId="0" applyNumberFormat="1" applyFont="1" applyFill="1" applyBorder="1" applyAlignment="1" applyProtection="1">
      <alignment horizontal="center" vertical="center" wrapText="1"/>
      <protection hidden="1"/>
    </xf>
    <xf numFmtId="4" fontId="2" fillId="7" borderId="8" xfId="0" applyNumberFormat="1" applyFont="1" applyFill="1" applyBorder="1" applyAlignment="1" applyProtection="1">
      <alignment horizontal="center" vertical="center" wrapText="1"/>
      <protection hidden="1"/>
    </xf>
    <xf numFmtId="4" fontId="21" fillId="3" borderId="7" xfId="2" applyNumberFormat="1" applyFont="1" applyFill="1" applyBorder="1" applyAlignment="1" applyProtection="1">
      <alignment horizontal="center" vertical="center"/>
      <protection hidden="1"/>
    </xf>
    <xf numFmtId="4" fontId="4" fillId="7" borderId="14" xfId="2" applyNumberFormat="1" applyFont="1" applyFill="1" applyBorder="1" applyAlignment="1" applyProtection="1">
      <alignment horizontal="center" vertical="center"/>
      <protection hidden="1"/>
    </xf>
    <xf numFmtId="4" fontId="4" fillId="7" borderId="27" xfId="2" applyNumberFormat="1" applyFont="1" applyFill="1" applyBorder="1" applyAlignment="1" applyProtection="1">
      <alignment horizontal="center" vertical="center"/>
      <protection hidden="1"/>
    </xf>
    <xf numFmtId="4" fontId="4" fillId="7" borderId="18" xfId="2" applyNumberFormat="1" applyFont="1" applyFill="1" applyBorder="1" applyAlignment="1" applyProtection="1">
      <alignment horizontal="center" vertical="center"/>
      <protection hidden="1"/>
    </xf>
    <xf numFmtId="4" fontId="4" fillId="7" borderId="16" xfId="2" applyNumberFormat="1" applyFont="1" applyFill="1" applyBorder="1" applyAlignment="1" applyProtection="1">
      <alignment horizontal="center" vertical="center"/>
      <protection hidden="1"/>
    </xf>
    <xf numFmtId="4" fontId="2" fillId="3" borderId="7" xfId="3" applyNumberFormat="1" applyFont="1" applyFill="1" applyBorder="1" applyAlignment="1" applyProtection="1">
      <alignment horizontal="center" vertical="center" wrapText="1"/>
      <protection locked="0" hidden="1"/>
    </xf>
    <xf numFmtId="4" fontId="2" fillId="3" borderId="7" xfId="3" applyNumberFormat="1" applyFont="1" applyFill="1" applyBorder="1" applyAlignment="1" applyProtection="1">
      <alignment horizontal="center" vertical="center" wrapText="1"/>
      <protection hidden="1"/>
    </xf>
    <xf numFmtId="4" fontId="15" fillId="0" borderId="0" xfId="0" applyNumberFormat="1" applyFont="1" applyFill="1" applyAlignment="1" applyProtection="1">
      <alignment horizontal="center" vertical="center"/>
      <protection hidden="1"/>
    </xf>
    <xf numFmtId="3" fontId="4" fillId="0" borderId="101" xfId="0" applyNumberFormat="1" applyFont="1" applyBorder="1" applyAlignment="1">
      <alignment horizontal="center" vertical="center"/>
    </xf>
    <xf numFmtId="0" fontId="4" fillId="0" borderId="116" xfId="0" applyFont="1" applyBorder="1" applyAlignment="1" applyProtection="1">
      <alignment horizontal="center" vertical="center" wrapText="1"/>
      <protection hidden="1"/>
    </xf>
    <xf numFmtId="0" fontId="2" fillId="0" borderId="116" xfId="2" applyBorder="1" applyAlignment="1" applyProtection="1">
      <alignment horizontal="center" vertical="center"/>
      <protection hidden="1"/>
    </xf>
    <xf numFmtId="0" fontId="4" fillId="0" borderId="104" xfId="2" applyFont="1" applyBorder="1" applyAlignment="1">
      <alignment horizontal="center" vertical="center"/>
    </xf>
    <xf numFmtId="0" fontId="4" fillId="7" borderId="9" xfId="2" applyFont="1" applyFill="1" applyBorder="1" applyAlignment="1" applyProtection="1">
      <alignment horizontal="left" vertical="center" indent="1"/>
      <protection hidden="1"/>
    </xf>
    <xf numFmtId="44" fontId="22" fillId="17" borderId="62" xfId="3" applyFont="1" applyFill="1" applyBorder="1" applyAlignment="1" applyProtection="1">
      <alignment horizontal="center" vertical="center" wrapText="1"/>
      <protection hidden="1"/>
    </xf>
    <xf numFmtId="44" fontId="22" fillId="16" borderId="9" xfId="3" applyFont="1" applyFill="1" applyBorder="1" applyAlignment="1" applyProtection="1">
      <alignment horizontal="center" vertical="center" wrapText="1"/>
      <protection hidden="1"/>
    </xf>
    <xf numFmtId="44" fontId="22" fillId="17" borderId="8" xfId="3" applyFont="1" applyFill="1" applyBorder="1" applyAlignment="1" applyProtection="1">
      <alignment horizontal="center" vertical="center" wrapText="1"/>
      <protection hidden="1"/>
    </xf>
    <xf numFmtId="0" fontId="22" fillId="14" borderId="9" xfId="2" applyFont="1" applyFill="1" applyBorder="1" applyAlignment="1" applyProtection="1">
      <alignment horizontal="center" vertical="center"/>
      <protection locked="0" hidden="1"/>
    </xf>
    <xf numFmtId="0" fontId="2" fillId="0" borderId="22" xfId="2" applyBorder="1" applyAlignment="1" applyProtection="1">
      <alignment horizontal="left" vertical="center" indent="1"/>
      <protection hidden="1"/>
    </xf>
    <xf numFmtId="168" fontId="2" fillId="7" borderId="18" xfId="0" applyNumberFormat="1" applyFont="1" applyFill="1" applyBorder="1" applyAlignment="1" applyProtection="1">
      <alignment vertical="center" wrapText="1"/>
      <protection hidden="1"/>
    </xf>
    <xf numFmtId="168" fontId="4" fillId="7" borderId="114" xfId="2" applyNumberFormat="1" applyFont="1" applyFill="1" applyBorder="1" applyAlignment="1" applyProtection="1">
      <alignment vertical="center"/>
      <protection hidden="1"/>
    </xf>
    <xf numFmtId="168" fontId="21" fillId="3" borderId="7" xfId="1" applyNumberFormat="1" applyFont="1" applyFill="1" applyBorder="1" applyAlignment="1" applyProtection="1">
      <alignment vertical="center" wrapText="1"/>
      <protection hidden="1"/>
    </xf>
    <xf numFmtId="168" fontId="2" fillId="7" borderId="111" xfId="0" applyNumberFormat="1" applyFont="1" applyFill="1" applyBorder="1" applyAlignment="1" applyProtection="1">
      <alignment vertical="center" wrapText="1"/>
      <protection hidden="1"/>
    </xf>
    <xf numFmtId="168" fontId="2" fillId="7" borderId="113" xfId="0" applyNumberFormat="1" applyFont="1" applyFill="1" applyBorder="1" applyAlignment="1" applyProtection="1">
      <alignment vertical="center" wrapText="1"/>
      <protection hidden="1"/>
    </xf>
    <xf numFmtId="168" fontId="2" fillId="7" borderId="112" xfId="0" applyNumberFormat="1" applyFont="1" applyFill="1" applyBorder="1" applyAlignment="1" applyProtection="1">
      <alignment vertical="center" wrapText="1"/>
      <protection hidden="1"/>
    </xf>
    <xf numFmtId="168" fontId="2" fillId="7" borderId="12" xfId="0" applyNumberFormat="1" applyFont="1" applyFill="1" applyBorder="1" applyAlignment="1" applyProtection="1">
      <alignment vertical="center" wrapText="1"/>
      <protection hidden="1"/>
    </xf>
    <xf numFmtId="168" fontId="2" fillId="7" borderId="8" xfId="0" applyNumberFormat="1" applyFont="1" applyFill="1" applyBorder="1" applyAlignment="1" applyProtection="1">
      <alignment vertical="center" wrapText="1"/>
      <protection hidden="1"/>
    </xf>
    <xf numFmtId="168" fontId="2" fillId="7" borderId="36" xfId="0" applyNumberFormat="1" applyFont="1" applyFill="1" applyBorder="1" applyAlignment="1" applyProtection="1">
      <alignment vertical="center" wrapText="1"/>
      <protection hidden="1"/>
    </xf>
    <xf numFmtId="168" fontId="2" fillId="7" borderId="19" xfId="0" applyNumberFormat="1" applyFont="1" applyFill="1" applyBorder="1" applyAlignment="1" applyProtection="1">
      <alignment vertical="center" wrapText="1"/>
      <protection hidden="1"/>
    </xf>
    <xf numFmtId="168" fontId="2" fillId="7" borderId="21" xfId="0" applyNumberFormat="1" applyFont="1" applyFill="1" applyBorder="1" applyAlignment="1" applyProtection="1">
      <alignment vertical="center" wrapText="1"/>
      <protection hidden="1"/>
    </xf>
    <xf numFmtId="168" fontId="21" fillId="3" borderId="7" xfId="1" applyNumberFormat="1" applyFont="1" applyFill="1" applyBorder="1" applyAlignment="1" applyProtection="1">
      <alignment vertical="center"/>
      <protection hidden="1"/>
    </xf>
    <xf numFmtId="168" fontId="2" fillId="7" borderId="14" xfId="0" applyNumberFormat="1" applyFont="1" applyFill="1" applyBorder="1" applyAlignment="1" applyProtection="1">
      <alignment vertical="center" wrapText="1"/>
      <protection hidden="1"/>
    </xf>
    <xf numFmtId="168" fontId="21" fillId="3" borderId="7" xfId="2" applyNumberFormat="1" applyFont="1" applyFill="1" applyBorder="1" applyAlignment="1" applyProtection="1">
      <alignment vertical="center"/>
      <protection hidden="1"/>
    </xf>
    <xf numFmtId="167" fontId="4" fillId="7" borderId="114" xfId="2" applyNumberFormat="1" applyFont="1" applyFill="1" applyBorder="1" applyAlignment="1" applyProtection="1">
      <alignment vertical="center"/>
      <protection hidden="1"/>
    </xf>
    <xf numFmtId="168" fontId="4" fillId="7" borderId="111" xfId="2" applyNumberFormat="1" applyFont="1" applyFill="1" applyBorder="1" applyAlignment="1" applyProtection="1">
      <alignment vertical="center"/>
      <protection hidden="1"/>
    </xf>
    <xf numFmtId="168" fontId="4" fillId="7" borderId="37" xfId="2" applyNumberFormat="1" applyFont="1" applyFill="1" applyBorder="1" applyAlignment="1" applyProtection="1">
      <alignment vertical="center"/>
      <protection hidden="1"/>
    </xf>
    <xf numFmtId="168" fontId="4" fillId="7" borderId="112" xfId="2" applyNumberFormat="1" applyFont="1" applyFill="1" applyBorder="1" applyAlignment="1" applyProtection="1">
      <alignment vertical="center"/>
      <protection hidden="1"/>
    </xf>
    <xf numFmtId="168" fontId="4" fillId="7" borderId="21" xfId="2" applyNumberFormat="1" applyFont="1" applyFill="1" applyBorder="1" applyAlignment="1" applyProtection="1">
      <alignment vertical="center"/>
      <protection hidden="1"/>
    </xf>
    <xf numFmtId="168" fontId="4" fillId="7" borderId="102" xfId="2" applyNumberFormat="1" applyFont="1" applyFill="1" applyBorder="1" applyAlignment="1" applyProtection="1">
      <alignment vertical="center"/>
      <protection hidden="1"/>
    </xf>
    <xf numFmtId="168" fontId="2" fillId="3" borderId="7" xfId="3" applyNumberFormat="1" applyFont="1" applyFill="1" applyBorder="1" applyAlignment="1" applyProtection="1">
      <alignment vertical="center" wrapText="1"/>
      <protection locked="0" hidden="1"/>
    </xf>
    <xf numFmtId="168" fontId="2" fillId="3" borderId="7" xfId="3" applyNumberFormat="1" applyFont="1" applyFill="1" applyBorder="1" applyAlignment="1" applyProtection="1">
      <alignment vertical="center" wrapText="1"/>
      <protection hidden="1"/>
    </xf>
    <xf numFmtId="0" fontId="15" fillId="0" borderId="0" xfId="0" applyFont="1" applyFill="1" applyAlignment="1" applyProtection="1">
      <alignment vertical="center"/>
      <protection hidden="1"/>
    </xf>
    <xf numFmtId="44" fontId="22" fillId="16" borderId="63" xfId="3" applyFont="1" applyFill="1" applyBorder="1" applyAlignment="1" applyProtection="1">
      <alignment horizontal="center" vertical="center" wrapText="1"/>
      <protection hidden="1"/>
    </xf>
    <xf numFmtId="0" fontId="2" fillId="0" borderId="3" xfId="0" applyFont="1" applyFill="1" applyBorder="1" applyAlignment="1" applyProtection="1">
      <alignment horizontal="left" vertical="center" wrapText="1" indent="1"/>
      <protection hidden="1"/>
    </xf>
    <xf numFmtId="0" fontId="16" fillId="0" borderId="11" xfId="0" applyFont="1" applyFill="1" applyBorder="1" applyAlignment="1">
      <alignment horizontal="center" vertical="center" wrapText="1"/>
    </xf>
    <xf numFmtId="0" fontId="2" fillId="0" borderId="5" xfId="2" applyBorder="1" applyAlignment="1">
      <alignment horizontal="center" vertical="center"/>
    </xf>
    <xf numFmtId="169" fontId="4" fillId="7" borderId="102" xfId="2" applyNumberFormat="1" applyFont="1" applyFill="1" applyBorder="1" applyAlignment="1" applyProtection="1">
      <alignment horizontal="center" vertical="center"/>
      <protection hidden="1"/>
    </xf>
    <xf numFmtId="168" fontId="4" fillId="7" borderId="102" xfId="2" applyNumberFormat="1" applyFont="1" applyFill="1" applyBorder="1" applyAlignment="1" applyProtection="1">
      <alignment horizontal="right" vertical="center"/>
      <protection hidden="1"/>
    </xf>
    <xf numFmtId="168" fontId="2" fillId="7" borderId="14" xfId="0" applyNumberFormat="1" applyFont="1" applyFill="1" applyBorder="1" applyAlignment="1" applyProtection="1">
      <alignment horizontal="right" vertical="center" wrapText="1"/>
      <protection hidden="1"/>
    </xf>
    <xf numFmtId="168" fontId="2" fillId="7" borderId="18" xfId="0" applyNumberFormat="1" applyFont="1" applyFill="1" applyBorder="1" applyAlignment="1" applyProtection="1">
      <alignment horizontal="right" vertical="center" wrapText="1"/>
      <protection hidden="1"/>
    </xf>
    <xf numFmtId="168" fontId="2" fillId="7" borderId="19" xfId="0" applyNumberFormat="1" applyFont="1" applyFill="1" applyBorder="1" applyAlignment="1" applyProtection="1">
      <alignment horizontal="right" vertical="center" wrapText="1"/>
      <protection hidden="1"/>
    </xf>
    <xf numFmtId="168" fontId="2" fillId="7" borderId="20" xfId="0" applyNumberFormat="1" applyFont="1" applyFill="1" applyBorder="1" applyAlignment="1" applyProtection="1">
      <alignment horizontal="right" vertical="center" wrapText="1"/>
      <protection hidden="1"/>
    </xf>
    <xf numFmtId="168" fontId="2" fillId="7" borderId="21" xfId="0" applyNumberFormat="1" applyFont="1" applyFill="1" applyBorder="1" applyAlignment="1" applyProtection="1">
      <alignment horizontal="right" vertical="center" wrapText="1"/>
      <protection hidden="1"/>
    </xf>
    <xf numFmtId="168" fontId="4" fillId="7" borderId="19" xfId="2" applyNumberFormat="1" applyFont="1" applyFill="1" applyBorder="1" applyAlignment="1" applyProtection="1">
      <alignment horizontal="right" vertical="center"/>
      <protection hidden="1"/>
    </xf>
    <xf numFmtId="168" fontId="4" fillId="7" borderId="21" xfId="2" applyNumberFormat="1" applyFont="1" applyFill="1" applyBorder="1" applyAlignment="1" applyProtection="1">
      <alignment horizontal="right" vertical="center"/>
      <protection hidden="1"/>
    </xf>
    <xf numFmtId="168" fontId="4" fillId="7" borderId="20" xfId="2" applyNumberFormat="1" applyFont="1" applyFill="1" applyBorder="1" applyAlignment="1" applyProtection="1">
      <alignment horizontal="right" vertical="center"/>
      <protection hidden="1"/>
    </xf>
    <xf numFmtId="168" fontId="2" fillId="7" borderId="8" xfId="0" applyNumberFormat="1" applyFont="1" applyFill="1" applyBorder="1" applyAlignment="1" applyProtection="1">
      <alignment horizontal="right" vertical="center" wrapText="1"/>
      <protection hidden="1"/>
    </xf>
    <xf numFmtId="168" fontId="2" fillId="7" borderId="111" xfId="0" applyNumberFormat="1" applyFont="1" applyFill="1" applyBorder="1" applyAlignment="1" applyProtection="1">
      <alignment horizontal="right" vertical="center" wrapText="1"/>
      <protection hidden="1"/>
    </xf>
    <xf numFmtId="168" fontId="2" fillId="7" borderId="112" xfId="0" applyNumberFormat="1" applyFont="1" applyFill="1" applyBorder="1" applyAlignment="1" applyProtection="1">
      <alignment horizontal="right" vertical="center" wrapText="1"/>
      <protection hidden="1"/>
    </xf>
    <xf numFmtId="168" fontId="2" fillId="7" borderId="36" xfId="0" applyNumberFormat="1" applyFont="1" applyFill="1" applyBorder="1" applyAlignment="1" applyProtection="1">
      <alignment horizontal="right" vertical="center" wrapText="1"/>
      <protection hidden="1"/>
    </xf>
    <xf numFmtId="168" fontId="2" fillId="7" borderId="113" xfId="0" applyNumberFormat="1" applyFont="1" applyFill="1" applyBorder="1" applyAlignment="1" applyProtection="1">
      <alignment horizontal="right" vertical="center" wrapText="1"/>
      <protection hidden="1"/>
    </xf>
    <xf numFmtId="0" fontId="4" fillId="0" borderId="101" xfId="2" applyFont="1" applyFill="1" applyBorder="1" applyAlignment="1" applyProtection="1">
      <alignment horizontal="center" vertical="center"/>
      <protection hidden="1"/>
    </xf>
    <xf numFmtId="0" fontId="4" fillId="0" borderId="13" xfId="2" applyFont="1" applyFill="1" applyBorder="1" applyAlignment="1" applyProtection="1">
      <alignment horizontal="center" vertical="center"/>
      <protection hidden="1"/>
    </xf>
    <xf numFmtId="0" fontId="4" fillId="0" borderId="17" xfId="2" applyFont="1" applyFill="1" applyBorder="1" applyAlignment="1" applyProtection="1">
      <alignment horizontal="center" vertical="center"/>
      <protection hidden="1"/>
    </xf>
    <xf numFmtId="0" fontId="4" fillId="0" borderId="1" xfId="2" applyFont="1" applyFill="1" applyBorder="1" applyAlignment="1" applyProtection="1">
      <alignment horizontal="center" vertical="center"/>
      <protection hidden="1"/>
    </xf>
    <xf numFmtId="0" fontId="2" fillId="0" borderId="1" xfId="2" applyFill="1" applyBorder="1" applyAlignment="1" applyProtection="1">
      <alignment horizontal="center" vertical="center"/>
      <protection hidden="1"/>
    </xf>
    <xf numFmtId="0" fontId="2" fillId="0" borderId="3" xfId="0" applyFont="1" applyFill="1" applyBorder="1" applyAlignment="1" applyProtection="1">
      <alignment horizontal="center" vertical="center" wrapText="1"/>
      <protection hidden="1"/>
    </xf>
    <xf numFmtId="0" fontId="2" fillId="0" borderId="101" xfId="2" applyFill="1" applyBorder="1" applyAlignment="1" applyProtection="1">
      <alignment horizontal="center" vertical="center"/>
      <protection hidden="1"/>
    </xf>
    <xf numFmtId="0" fontId="4" fillId="0" borderId="30" xfId="2" applyFont="1" applyFill="1" applyBorder="1" applyAlignment="1" applyProtection="1">
      <alignment horizontal="center" vertical="center"/>
      <protection hidden="1"/>
    </xf>
    <xf numFmtId="0" fontId="4" fillId="0" borderId="10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3" xfId="2" applyFill="1" applyBorder="1" applyAlignment="1" applyProtection="1">
      <alignment horizontal="center" vertical="center"/>
      <protection hidden="1"/>
    </xf>
    <xf numFmtId="0" fontId="4" fillId="0" borderId="3" xfId="2" applyFont="1" applyFill="1" applyBorder="1" applyAlignment="1" applyProtection="1">
      <alignment horizontal="center" vertical="center"/>
      <protection hidden="1"/>
    </xf>
    <xf numFmtId="0" fontId="2" fillId="0" borderId="13" xfId="2" applyFill="1" applyBorder="1" applyAlignment="1" applyProtection="1">
      <alignment horizontal="center" vertical="center"/>
      <protection hidden="1"/>
    </xf>
    <xf numFmtId="0" fontId="2" fillId="0" borderId="4" xfId="2" applyFill="1" applyBorder="1" applyAlignment="1" applyProtection="1">
      <alignment horizontal="center" vertical="center"/>
      <protection hidden="1"/>
    </xf>
    <xf numFmtId="0" fontId="2" fillId="0" borderId="17" xfId="2" applyFill="1" applyBorder="1" applyAlignment="1" applyProtection="1">
      <alignment horizontal="center" vertical="center"/>
      <protection hidden="1"/>
    </xf>
    <xf numFmtId="0" fontId="23" fillId="0" borderId="115" xfId="2" applyFont="1" applyBorder="1" applyAlignment="1" applyProtection="1">
      <alignment horizontal="center" vertical="center"/>
      <protection hidden="1"/>
    </xf>
    <xf numFmtId="44" fontId="2" fillId="7" borderId="133" xfId="3" applyFont="1" applyFill="1" applyBorder="1" applyAlignment="1" applyProtection="1">
      <alignment horizontal="right" vertical="center"/>
      <protection hidden="1"/>
    </xf>
    <xf numFmtId="44" fontId="2" fillId="7" borderId="101" xfId="3" applyFont="1" applyFill="1" applyBorder="1" applyAlignment="1" applyProtection="1">
      <alignment horizontal="right" vertical="center"/>
      <protection hidden="1"/>
    </xf>
    <xf numFmtId="44" fontId="2" fillId="7" borderId="101" xfId="3" applyFont="1" applyFill="1" applyBorder="1" applyAlignment="1" applyProtection="1">
      <alignment vertical="center"/>
      <protection hidden="1"/>
    </xf>
    <xf numFmtId="44" fontId="2" fillId="7" borderId="102" xfId="3" applyFont="1" applyFill="1" applyBorder="1" applyAlignment="1" applyProtection="1">
      <alignment horizontal="right" vertical="center"/>
      <protection hidden="1"/>
    </xf>
    <xf numFmtId="165" fontId="20" fillId="7" borderId="9" xfId="3" applyNumberFormat="1" applyFont="1" applyFill="1" applyBorder="1" applyAlignment="1" applyProtection="1">
      <alignment horizontal="center" vertical="center"/>
      <protection hidden="1"/>
    </xf>
    <xf numFmtId="44" fontId="2" fillId="7" borderId="146" xfId="3" applyFont="1" applyFill="1" applyBorder="1" applyAlignment="1" applyProtection="1">
      <alignment horizontal="right" vertical="center"/>
      <protection hidden="1"/>
    </xf>
    <xf numFmtId="0" fontId="4" fillId="0" borderId="148" xfId="0" applyFont="1" applyBorder="1" applyAlignment="1" applyProtection="1">
      <alignment horizontal="center" vertical="center" wrapText="1"/>
      <protection hidden="1"/>
    </xf>
    <xf numFmtId="0" fontId="4" fillId="0" borderId="135" xfId="2" applyFont="1" applyFill="1" applyBorder="1" applyAlignment="1" applyProtection="1">
      <alignment horizontal="center" vertical="center"/>
      <protection hidden="1"/>
    </xf>
    <xf numFmtId="3" fontId="4" fillId="0" borderId="135" xfId="2" applyNumberFormat="1" applyFont="1" applyBorder="1" applyAlignment="1" applyProtection="1">
      <alignment horizontal="center" vertical="center"/>
      <protection hidden="1"/>
    </xf>
    <xf numFmtId="0" fontId="4" fillId="7" borderId="100" xfId="2" applyFont="1" applyFill="1" applyBorder="1" applyAlignment="1" applyProtection="1">
      <alignment horizontal="left" vertical="center" wrapText="1" indent="1"/>
      <protection hidden="1"/>
    </xf>
    <xf numFmtId="168" fontId="4" fillId="7" borderId="149" xfId="2" applyNumberFormat="1" applyFont="1" applyFill="1" applyBorder="1" applyAlignment="1" applyProtection="1">
      <alignment vertical="center"/>
      <protection hidden="1"/>
    </xf>
    <xf numFmtId="4" fontId="4" fillId="7" borderId="136" xfId="2" applyNumberFormat="1" applyFont="1" applyFill="1" applyBorder="1" applyAlignment="1" applyProtection="1">
      <alignment horizontal="center" vertical="center"/>
      <protection hidden="1"/>
    </xf>
    <xf numFmtId="44" fontId="2" fillId="7" borderId="134" xfId="3" applyFont="1" applyFill="1" applyBorder="1" applyAlignment="1" applyProtection="1">
      <alignment horizontal="right" vertical="center"/>
      <protection hidden="1"/>
    </xf>
    <xf numFmtId="44" fontId="2" fillId="7" borderId="135" xfId="3" applyFont="1" applyFill="1" applyBorder="1" applyAlignment="1" applyProtection="1">
      <alignment horizontal="right" vertical="center"/>
      <protection hidden="1"/>
    </xf>
    <xf numFmtId="44" fontId="2" fillId="7" borderId="135" xfId="3" applyFont="1" applyFill="1" applyBorder="1" applyAlignment="1" applyProtection="1">
      <alignment vertical="center"/>
      <protection hidden="1"/>
    </xf>
    <xf numFmtId="44" fontId="2" fillId="7" borderId="136" xfId="3" applyFont="1" applyFill="1" applyBorder="1" applyAlignment="1" applyProtection="1">
      <alignment horizontal="right" vertical="center"/>
      <protection hidden="1"/>
    </xf>
    <xf numFmtId="165" fontId="20" fillId="7" borderId="100" xfId="3" applyNumberFormat="1" applyFont="1" applyFill="1" applyBorder="1" applyAlignment="1" applyProtection="1">
      <alignment horizontal="center" vertical="center"/>
      <protection hidden="1"/>
    </xf>
    <xf numFmtId="44" fontId="2" fillId="7" borderId="150" xfId="3" applyFont="1" applyFill="1" applyBorder="1" applyAlignment="1" applyProtection="1">
      <alignment horizontal="right" vertical="center"/>
      <protection hidden="1"/>
    </xf>
    <xf numFmtId="44" fontId="22" fillId="16" borderId="100" xfId="3" applyFont="1" applyFill="1" applyBorder="1" applyAlignment="1" applyProtection="1">
      <alignment horizontal="center" vertical="center" wrapText="1"/>
      <protection hidden="1"/>
    </xf>
    <xf numFmtId="0" fontId="11" fillId="0" borderId="100" xfId="2" applyFont="1" applyBorder="1" applyProtection="1">
      <protection hidden="1"/>
    </xf>
    <xf numFmtId="44" fontId="2" fillId="7" borderId="133" xfId="1" applyFont="1" applyFill="1" applyBorder="1" applyAlignment="1" applyProtection="1">
      <alignment horizontal="right" vertical="center"/>
      <protection hidden="1"/>
    </xf>
    <xf numFmtId="44" fontId="2" fillId="7" borderId="101" xfId="1" applyFont="1" applyFill="1" applyBorder="1" applyAlignment="1" applyProtection="1">
      <alignment horizontal="right" vertical="center"/>
      <protection hidden="1"/>
    </xf>
    <xf numFmtId="44" fontId="2" fillId="7" borderId="101" xfId="1" applyFont="1" applyFill="1" applyBorder="1" applyAlignment="1" applyProtection="1">
      <alignment vertical="center"/>
      <protection hidden="1"/>
    </xf>
    <xf numFmtId="44" fontId="2" fillId="7" borderId="102" xfId="1" applyFont="1" applyFill="1" applyBorder="1" applyAlignment="1" applyProtection="1">
      <alignment horizontal="right" vertical="center"/>
      <protection hidden="1"/>
    </xf>
    <xf numFmtId="165" fontId="20" fillId="7" borderId="9" xfId="1" applyNumberFormat="1" applyFont="1" applyFill="1" applyBorder="1" applyAlignment="1" applyProtection="1">
      <alignment horizontal="center" vertical="center"/>
      <protection hidden="1"/>
    </xf>
    <xf numFmtId="44" fontId="2" fillId="7" borderId="146" xfId="1" applyFont="1" applyFill="1" applyBorder="1" applyAlignment="1" applyProtection="1">
      <alignment horizontal="right" vertical="center"/>
      <protection hidden="1"/>
    </xf>
    <xf numFmtId="0" fontId="4" fillId="0" borderId="152" xfId="0" applyFont="1" applyBorder="1" applyAlignment="1" applyProtection="1">
      <alignment horizontal="center" vertical="center" wrapText="1"/>
      <protection hidden="1"/>
    </xf>
    <xf numFmtId="0" fontId="4" fillId="0" borderId="90" xfId="2" applyFont="1" applyFill="1" applyBorder="1" applyAlignment="1" applyProtection="1">
      <alignment horizontal="center" vertical="center"/>
      <protection hidden="1"/>
    </xf>
    <xf numFmtId="3" fontId="4" fillId="0" borderId="90" xfId="2" applyNumberFormat="1" applyFont="1" applyBorder="1" applyAlignment="1" applyProtection="1">
      <alignment horizontal="center" vertical="center"/>
      <protection hidden="1"/>
    </xf>
    <xf numFmtId="0" fontId="4" fillId="0" borderId="99" xfId="2" applyFont="1" applyBorder="1" applyAlignment="1" applyProtection="1">
      <alignment horizontal="center" vertical="center"/>
      <protection hidden="1"/>
    </xf>
    <xf numFmtId="0" fontId="4" fillId="7" borderId="103" xfId="2" applyFont="1" applyFill="1" applyBorder="1" applyAlignment="1" applyProtection="1">
      <alignment horizontal="left" vertical="center" wrapText="1" indent="1"/>
      <protection hidden="1"/>
    </xf>
    <xf numFmtId="167" fontId="4" fillId="7" borderId="153" xfId="2" applyNumberFormat="1" applyFont="1" applyFill="1" applyBorder="1" applyAlignment="1" applyProtection="1">
      <alignment vertical="center"/>
      <protection hidden="1"/>
    </xf>
    <xf numFmtId="4" fontId="4" fillId="7" borderId="154" xfId="2" applyNumberFormat="1" applyFont="1" applyFill="1" applyBorder="1" applyAlignment="1" applyProtection="1">
      <alignment horizontal="center" vertical="center"/>
      <protection hidden="1"/>
    </xf>
    <xf numFmtId="44" fontId="2" fillId="7" borderId="155" xfId="3" applyFont="1" applyFill="1" applyBorder="1" applyAlignment="1" applyProtection="1">
      <alignment horizontal="right" vertical="center"/>
      <protection hidden="1"/>
    </xf>
    <xf numFmtId="44" fontId="2" fillId="7" borderId="90" xfId="3" applyFont="1" applyFill="1" applyBorder="1" applyAlignment="1" applyProtection="1">
      <alignment horizontal="right" vertical="center"/>
      <protection hidden="1"/>
    </xf>
    <xf numFmtId="44" fontId="2" fillId="7" borderId="90" xfId="3" applyFont="1" applyFill="1" applyBorder="1" applyAlignment="1" applyProtection="1">
      <alignment vertical="center"/>
      <protection hidden="1"/>
    </xf>
    <xf numFmtId="44" fontId="2" fillId="7" borderId="154" xfId="3" applyFont="1" applyFill="1" applyBorder="1" applyAlignment="1" applyProtection="1">
      <alignment horizontal="right" vertical="center"/>
      <protection hidden="1"/>
    </xf>
    <xf numFmtId="165" fontId="20" fillId="7" borderId="103" xfId="3" applyNumberFormat="1" applyFont="1" applyFill="1" applyBorder="1" applyAlignment="1" applyProtection="1">
      <alignment horizontal="center" vertical="center"/>
      <protection hidden="1"/>
    </xf>
    <xf numFmtId="44" fontId="2" fillId="7" borderId="156" xfId="3" applyFont="1" applyFill="1" applyBorder="1" applyAlignment="1" applyProtection="1">
      <alignment horizontal="right" vertical="center"/>
      <protection hidden="1"/>
    </xf>
    <xf numFmtId="44" fontId="22" fillId="17" borderId="103" xfId="3" applyFont="1" applyFill="1" applyBorder="1" applyAlignment="1" applyProtection="1">
      <alignment horizontal="center" vertical="center" wrapText="1"/>
      <protection hidden="1"/>
    </xf>
    <xf numFmtId="0" fontId="11" fillId="0" borderId="103" xfId="2" applyFont="1" applyBorder="1" applyProtection="1">
      <protection hidden="1"/>
    </xf>
    <xf numFmtId="0" fontId="4" fillId="0" borderId="72" xfId="0" applyFont="1" applyBorder="1" applyAlignment="1" applyProtection="1">
      <alignment horizontal="center" vertical="center" wrapText="1"/>
      <protection hidden="1"/>
    </xf>
    <xf numFmtId="0" fontId="4" fillId="0" borderId="95" xfId="2" applyFont="1" applyFill="1" applyBorder="1" applyAlignment="1" applyProtection="1">
      <alignment horizontal="center" vertical="center"/>
      <protection hidden="1"/>
    </xf>
    <xf numFmtId="3" fontId="4" fillId="0" borderId="95" xfId="2" applyNumberFormat="1" applyFont="1" applyBorder="1" applyAlignment="1" applyProtection="1">
      <alignment horizontal="center" vertical="center"/>
      <protection hidden="1"/>
    </xf>
    <xf numFmtId="0" fontId="4" fillId="0" borderId="157" xfId="2" applyFont="1" applyBorder="1" applyAlignment="1" applyProtection="1">
      <alignment horizontal="center" vertical="center"/>
      <protection hidden="1"/>
    </xf>
    <xf numFmtId="168" fontId="4" fillId="7" borderId="158" xfId="2" applyNumberFormat="1" applyFont="1" applyFill="1" applyBorder="1" applyAlignment="1" applyProtection="1">
      <alignment vertical="center"/>
      <protection hidden="1"/>
    </xf>
    <xf numFmtId="4" fontId="4" fillId="7" borderId="96" xfId="2" applyNumberFormat="1" applyFont="1" applyFill="1" applyBorder="1" applyAlignment="1" applyProtection="1">
      <alignment horizontal="center" vertical="center"/>
      <protection hidden="1"/>
    </xf>
    <xf numFmtId="44" fontId="2" fillId="7" borderId="95" xfId="1" applyFont="1" applyFill="1" applyBorder="1" applyAlignment="1" applyProtection="1">
      <alignment vertical="center"/>
      <protection hidden="1"/>
    </xf>
    <xf numFmtId="44" fontId="2" fillId="7" borderId="159" xfId="1" applyFont="1" applyFill="1" applyBorder="1" applyAlignment="1" applyProtection="1">
      <alignment horizontal="right" vertical="center"/>
      <protection hidden="1"/>
    </xf>
    <xf numFmtId="0" fontId="2" fillId="0" borderId="25" xfId="2" applyFill="1" applyBorder="1" applyAlignment="1" applyProtection="1">
      <alignment horizontal="center" vertical="center"/>
      <protection hidden="1"/>
    </xf>
    <xf numFmtId="0" fontId="2" fillId="0" borderId="25" xfId="2" applyBorder="1" applyAlignment="1" applyProtection="1">
      <alignment horizontal="center" vertical="center"/>
      <protection hidden="1"/>
    </xf>
    <xf numFmtId="0" fontId="2" fillId="0" borderId="110" xfId="2" applyBorder="1" applyAlignment="1" applyProtection="1">
      <alignment horizontal="center" vertical="center"/>
      <protection hidden="1"/>
    </xf>
    <xf numFmtId="168" fontId="4" fillId="7" borderId="160" xfId="2" applyNumberFormat="1" applyFont="1" applyFill="1" applyBorder="1" applyAlignment="1" applyProtection="1">
      <alignment vertical="center"/>
      <protection hidden="1"/>
    </xf>
    <xf numFmtId="4" fontId="4" fillId="7" borderId="26" xfId="2" applyNumberFormat="1" applyFont="1" applyFill="1" applyBorder="1" applyAlignment="1" applyProtection="1">
      <alignment horizontal="center" vertical="center"/>
      <protection hidden="1"/>
    </xf>
    <xf numFmtId="44" fontId="2" fillId="7" borderId="25" xfId="3" applyFont="1" applyFill="1" applyBorder="1" applyAlignment="1" applyProtection="1">
      <alignment vertical="center"/>
      <protection hidden="1"/>
    </xf>
    <xf numFmtId="44" fontId="2" fillId="7" borderId="161" xfId="3" applyFont="1" applyFill="1" applyBorder="1" applyAlignment="1" applyProtection="1">
      <alignment horizontal="right" vertical="center"/>
      <protection hidden="1"/>
    </xf>
    <xf numFmtId="0" fontId="2" fillId="0" borderId="162" xfId="0" applyFont="1" applyBorder="1" applyAlignment="1" applyProtection="1">
      <alignment horizontal="center" vertical="center" wrapText="1"/>
      <protection hidden="1"/>
    </xf>
    <xf numFmtId="0" fontId="2" fillId="0" borderId="163" xfId="2" applyFill="1" applyBorder="1" applyAlignment="1" applyProtection="1">
      <alignment horizontal="center" vertical="center"/>
      <protection hidden="1"/>
    </xf>
    <xf numFmtId="0" fontId="2" fillId="0" borderId="163" xfId="2" applyBorder="1" applyAlignment="1" applyProtection="1">
      <alignment horizontal="center" vertical="center"/>
      <protection hidden="1"/>
    </xf>
    <xf numFmtId="0" fontId="2" fillId="0" borderId="164" xfId="2" applyBorder="1" applyAlignment="1" applyProtection="1">
      <alignment horizontal="center" vertical="center"/>
      <protection hidden="1"/>
    </xf>
    <xf numFmtId="4" fontId="4" fillId="7" borderId="167" xfId="2" applyNumberFormat="1" applyFont="1" applyFill="1" applyBorder="1" applyAlignment="1" applyProtection="1">
      <alignment horizontal="center" vertical="center"/>
      <protection hidden="1"/>
    </xf>
    <xf numFmtId="44" fontId="2" fillId="7" borderId="168" xfId="3" applyFont="1" applyFill="1" applyBorder="1" applyAlignment="1" applyProtection="1">
      <alignment horizontal="right" vertical="center"/>
      <protection hidden="1"/>
    </xf>
    <xf numFmtId="44" fontId="2" fillId="7" borderId="163" xfId="3" applyFont="1" applyFill="1" applyBorder="1" applyAlignment="1" applyProtection="1">
      <alignment horizontal="right" vertical="center"/>
      <protection hidden="1"/>
    </xf>
    <xf numFmtId="44" fontId="2" fillId="7" borderId="163" xfId="3" applyFont="1" applyFill="1" applyBorder="1" applyAlignment="1" applyProtection="1">
      <alignment vertical="center"/>
      <protection hidden="1"/>
    </xf>
    <xf numFmtId="44" fontId="2" fillId="7" borderId="167" xfId="3" applyFont="1" applyFill="1" applyBorder="1" applyAlignment="1" applyProtection="1">
      <alignment horizontal="right" vertical="center"/>
      <protection hidden="1"/>
    </xf>
    <xf numFmtId="44" fontId="2" fillId="0" borderId="165" xfId="3" applyFont="1" applyFill="1" applyBorder="1" applyAlignment="1" applyProtection="1">
      <alignment horizontal="center" vertical="center" wrapText="1"/>
      <protection hidden="1"/>
    </xf>
    <xf numFmtId="0" fontId="4" fillId="0" borderId="171" xfId="0" applyFont="1" applyBorder="1" applyAlignment="1" applyProtection="1">
      <alignment horizontal="center" vertical="center" wrapText="1"/>
      <protection hidden="1"/>
    </xf>
    <xf numFmtId="0" fontId="11" fillId="0" borderId="114" xfId="2" applyFont="1" applyBorder="1" applyProtection="1">
      <protection hidden="1"/>
    </xf>
    <xf numFmtId="0" fontId="11" fillId="0" borderId="149" xfId="2" applyFont="1" applyBorder="1" applyProtection="1">
      <protection hidden="1"/>
    </xf>
    <xf numFmtId="0" fontId="16" fillId="0" borderId="149" xfId="0" applyFont="1" applyFill="1" applyBorder="1" applyAlignment="1">
      <alignment horizontal="center" vertical="center" wrapText="1"/>
    </xf>
    <xf numFmtId="0" fontId="11" fillId="0" borderId="114" xfId="2" applyFont="1" applyFill="1" applyBorder="1" applyProtection="1">
      <protection hidden="1"/>
    </xf>
    <xf numFmtId="0" fontId="16" fillId="0" borderId="114" xfId="0" applyFont="1" applyFill="1" applyBorder="1" applyAlignment="1">
      <alignment horizontal="center" vertical="center" wrapText="1"/>
    </xf>
    <xf numFmtId="0" fontId="11" fillId="0" borderId="153" xfId="2" applyFont="1" applyBorder="1" applyProtection="1">
      <protection hidden="1"/>
    </xf>
    <xf numFmtId="0" fontId="2" fillId="0" borderId="90" xfId="2" applyFill="1" applyBorder="1" applyAlignment="1" applyProtection="1">
      <alignment horizontal="center" vertical="center"/>
      <protection hidden="1"/>
    </xf>
    <xf numFmtId="0" fontId="2" fillId="0" borderId="90" xfId="2" applyBorder="1" applyAlignment="1" applyProtection="1">
      <alignment horizontal="center" vertical="center"/>
      <protection hidden="1"/>
    </xf>
    <xf numFmtId="0" fontId="2" fillId="0" borderId="99" xfId="2" applyBorder="1" applyAlignment="1" applyProtection="1">
      <alignment horizontal="center" vertical="center"/>
      <protection hidden="1"/>
    </xf>
    <xf numFmtId="0" fontId="2" fillId="7" borderId="103" xfId="2" applyFill="1" applyBorder="1" applyAlignment="1" applyProtection="1">
      <alignment horizontal="left" vertical="center" wrapText="1" indent="1"/>
      <protection hidden="1"/>
    </xf>
    <xf numFmtId="168" fontId="4" fillId="7" borderId="153" xfId="2" applyNumberFormat="1" applyFont="1" applyFill="1" applyBorder="1" applyAlignment="1" applyProtection="1">
      <alignment vertical="center"/>
      <protection hidden="1"/>
    </xf>
    <xf numFmtId="0" fontId="22" fillId="14" borderId="103" xfId="2" applyFont="1" applyFill="1" applyBorder="1" applyAlignment="1" applyProtection="1">
      <alignment horizontal="center" vertical="center"/>
      <protection locked="0" hidden="1"/>
    </xf>
    <xf numFmtId="0" fontId="2" fillId="0" borderId="135" xfId="2" applyFill="1" applyBorder="1" applyAlignment="1" applyProtection="1">
      <alignment horizontal="center" vertical="center"/>
      <protection hidden="1"/>
    </xf>
    <xf numFmtId="0" fontId="2" fillId="0" borderId="135" xfId="2" applyBorder="1" applyAlignment="1" applyProtection="1">
      <alignment horizontal="center" vertical="center"/>
      <protection hidden="1"/>
    </xf>
    <xf numFmtId="0" fontId="2" fillId="7" borderId="100" xfId="2" applyFill="1" applyBorder="1" applyAlignment="1" applyProtection="1">
      <alignment horizontal="left" vertical="center" wrapText="1" indent="1"/>
      <protection hidden="1"/>
    </xf>
    <xf numFmtId="44" fontId="22" fillId="9" borderId="142" xfId="1" applyFont="1" applyFill="1" applyBorder="1" applyAlignment="1" applyProtection="1">
      <alignment horizontal="center" vertical="center" wrapText="1"/>
      <protection hidden="1"/>
    </xf>
    <xf numFmtId="0" fontId="2" fillId="0" borderId="152" xfId="0" applyFont="1" applyBorder="1" applyAlignment="1" applyProtection="1">
      <alignment horizontal="center" vertical="center" wrapText="1"/>
      <protection hidden="1"/>
    </xf>
    <xf numFmtId="0" fontId="2" fillId="0" borderId="90" xfId="2" applyFont="1" applyFill="1" applyBorder="1" applyAlignment="1" applyProtection="1">
      <alignment horizontal="center" vertical="center"/>
      <protection hidden="1"/>
    </xf>
    <xf numFmtId="44" fontId="22" fillId="17" borderId="143" xfId="3" applyFont="1" applyFill="1" applyBorder="1" applyAlignment="1" applyProtection="1">
      <alignment horizontal="center" vertical="center" wrapText="1"/>
      <protection hidden="1"/>
    </xf>
    <xf numFmtId="44" fontId="2" fillId="0" borderId="103" xfId="3" applyFont="1" applyFill="1" applyBorder="1" applyAlignment="1" applyProtection="1">
      <alignment horizontal="center" vertical="center" wrapText="1"/>
      <protection hidden="1"/>
    </xf>
    <xf numFmtId="0" fontId="2" fillId="0" borderId="148" xfId="0" applyFont="1" applyBorder="1" applyAlignment="1" applyProtection="1">
      <alignment horizontal="center" vertical="center" wrapText="1"/>
      <protection hidden="1"/>
    </xf>
    <xf numFmtId="0" fontId="2" fillId="0" borderId="135" xfId="2" applyFont="1" applyFill="1" applyBorder="1" applyAlignment="1" applyProtection="1">
      <alignment horizontal="center" vertical="center"/>
      <protection hidden="1"/>
    </xf>
    <xf numFmtId="44" fontId="22" fillId="16" borderId="174" xfId="3" applyFont="1" applyFill="1" applyBorder="1" applyAlignment="1" applyProtection="1">
      <alignment horizontal="center" vertical="center" wrapText="1"/>
      <protection hidden="1"/>
    </xf>
    <xf numFmtId="44" fontId="2" fillId="0" borderId="100" xfId="3" applyFont="1" applyFill="1" applyBorder="1" applyAlignment="1" applyProtection="1">
      <alignment horizontal="center" vertical="center" wrapText="1"/>
      <protection hidden="1"/>
    </xf>
    <xf numFmtId="0" fontId="4" fillId="0" borderId="162" xfId="0" applyFont="1" applyBorder="1" applyAlignment="1" applyProtection="1">
      <alignment horizontal="center" vertical="center" wrapText="1"/>
      <protection hidden="1"/>
    </xf>
    <xf numFmtId="0" fontId="4" fillId="0" borderId="96" xfId="2" applyFont="1" applyBorder="1" applyAlignment="1" applyProtection="1">
      <alignment horizontal="center" vertical="center"/>
      <protection hidden="1"/>
    </xf>
    <xf numFmtId="0" fontId="4" fillId="0" borderId="163" xfId="2" applyFont="1" applyFill="1" applyBorder="1" applyAlignment="1" applyProtection="1">
      <alignment horizontal="center" vertical="center"/>
      <protection hidden="1"/>
    </xf>
    <xf numFmtId="3" fontId="4" fillId="0" borderId="163" xfId="2" applyNumberFormat="1" applyFont="1" applyBorder="1" applyAlignment="1" applyProtection="1">
      <alignment horizontal="center" vertical="center"/>
      <protection hidden="1"/>
    </xf>
    <xf numFmtId="0" fontId="4" fillId="0" borderId="167" xfId="2" applyFont="1" applyBorder="1" applyAlignment="1" applyProtection="1">
      <alignment horizontal="center" vertical="center"/>
      <protection hidden="1"/>
    </xf>
    <xf numFmtId="168" fontId="4" fillId="7" borderId="176" xfId="2" applyNumberFormat="1" applyFont="1" applyFill="1" applyBorder="1" applyAlignment="1" applyProtection="1">
      <alignment vertical="center"/>
      <protection hidden="1"/>
    </xf>
    <xf numFmtId="44" fontId="2" fillId="7" borderId="177" xfId="3" applyFont="1" applyFill="1" applyBorder="1" applyAlignment="1" applyProtection="1">
      <alignment horizontal="right" vertical="center"/>
      <protection hidden="1"/>
    </xf>
    <xf numFmtId="44" fontId="22" fillId="17" borderId="142" xfId="3" applyFont="1" applyFill="1" applyBorder="1" applyAlignment="1" applyProtection="1">
      <alignment horizontal="center" vertical="center" wrapText="1"/>
      <protection hidden="1"/>
    </xf>
    <xf numFmtId="0" fontId="33" fillId="15" borderId="143" xfId="0" applyFont="1" applyFill="1" applyBorder="1" applyAlignment="1">
      <alignment horizontal="center" vertical="center" wrapText="1"/>
    </xf>
    <xf numFmtId="0" fontId="33" fillId="15" borderId="103" xfId="0" applyFont="1" applyFill="1" applyBorder="1" applyAlignment="1">
      <alignment horizontal="center" vertical="center" wrapText="1"/>
    </xf>
    <xf numFmtId="0" fontId="4" fillId="0" borderId="178" xfId="0" applyFont="1" applyBorder="1" applyAlignment="1" applyProtection="1">
      <alignment horizontal="center" vertical="center" wrapText="1"/>
      <protection hidden="1"/>
    </xf>
    <xf numFmtId="44" fontId="22" fillId="16" borderId="170" xfId="3" applyFont="1" applyFill="1" applyBorder="1" applyAlignment="1" applyProtection="1">
      <alignment horizontal="center" vertical="center" wrapText="1"/>
      <protection hidden="1"/>
    </xf>
    <xf numFmtId="44" fontId="22" fillId="16" borderId="103" xfId="3" applyFont="1" applyFill="1" applyBorder="1" applyAlignment="1" applyProtection="1">
      <alignment horizontal="center" vertical="center" wrapText="1"/>
      <protection hidden="1"/>
    </xf>
    <xf numFmtId="0" fontId="4" fillId="0" borderId="135" xfId="0" applyFont="1" applyFill="1" applyBorder="1" applyAlignment="1">
      <alignment horizontal="center" vertical="center"/>
    </xf>
    <xf numFmtId="3" fontId="4" fillId="0" borderId="135" xfId="0" applyNumberFormat="1" applyFont="1" applyBorder="1" applyAlignment="1">
      <alignment horizontal="center" vertical="center"/>
    </xf>
    <xf numFmtId="0" fontId="4" fillId="0" borderId="116" xfId="2" applyFont="1" applyBorder="1" applyAlignment="1">
      <alignment horizontal="center" vertical="center"/>
    </xf>
    <xf numFmtId="44" fontId="22" fillId="16" borderId="165" xfId="3" applyFont="1" applyFill="1" applyBorder="1" applyAlignment="1" applyProtection="1">
      <alignment horizontal="center" vertical="center" wrapText="1"/>
      <protection hidden="1"/>
    </xf>
    <xf numFmtId="0" fontId="11" fillId="0" borderId="165" xfId="2" applyFont="1" applyBorder="1" applyProtection="1">
      <protection hidden="1"/>
    </xf>
    <xf numFmtId="0" fontId="2" fillId="7" borderId="10" xfId="2" applyFill="1" applyBorder="1" applyAlignment="1" applyProtection="1">
      <alignment horizontal="left" vertical="center" wrapText="1" indent="1"/>
      <protection hidden="1"/>
    </xf>
    <xf numFmtId="0" fontId="2" fillId="0" borderId="100" xfId="2" applyBorder="1" applyAlignment="1" applyProtection="1">
      <alignment horizontal="left" vertical="center" indent="1"/>
      <protection hidden="1"/>
    </xf>
    <xf numFmtId="0" fontId="4" fillId="0" borderId="102" xfId="2" applyFont="1" applyBorder="1" applyAlignment="1" applyProtection="1">
      <alignment horizontal="center" vertical="center"/>
      <protection hidden="1"/>
    </xf>
    <xf numFmtId="0" fontId="2" fillId="0" borderId="9" xfId="2" applyFill="1" applyBorder="1" applyAlignment="1" applyProtection="1">
      <alignment horizontal="left" vertical="center" indent="1"/>
      <protection hidden="1"/>
    </xf>
    <xf numFmtId="3" fontId="2" fillId="0" borderId="135" xfId="2" applyNumberFormat="1" applyBorder="1" applyAlignment="1" applyProtection="1">
      <alignment horizontal="center" vertical="center"/>
      <protection hidden="1"/>
    </xf>
    <xf numFmtId="44" fontId="22" fillId="17" borderId="174" xfId="3" applyFont="1" applyFill="1" applyBorder="1" applyAlignment="1" applyProtection="1">
      <alignment horizontal="center" vertical="center" wrapText="1"/>
      <protection hidden="1"/>
    </xf>
    <xf numFmtId="44" fontId="2" fillId="0" borderId="114" xfId="1" applyFont="1" applyFill="1" applyBorder="1" applyAlignment="1" applyProtection="1">
      <alignment horizontal="center" vertical="center" wrapText="1"/>
      <protection hidden="1"/>
    </xf>
    <xf numFmtId="44" fontId="2" fillId="0" borderId="114" xfId="2" applyNumberFormat="1" applyFont="1" applyFill="1" applyBorder="1" applyAlignment="1" applyProtection="1">
      <alignment horizontal="left" vertical="center" wrapText="1"/>
      <protection hidden="1"/>
    </xf>
    <xf numFmtId="44" fontId="2" fillId="0" borderId="153" xfId="3" applyFont="1" applyFill="1" applyBorder="1" applyAlignment="1" applyProtection="1">
      <alignment horizontal="center" vertical="center" wrapText="1"/>
      <protection hidden="1"/>
    </xf>
    <xf numFmtId="44" fontId="2" fillId="0" borderId="149" xfId="3" applyFont="1" applyFill="1" applyBorder="1" applyAlignment="1" applyProtection="1">
      <alignment horizontal="center" vertical="center" wrapText="1"/>
      <protection hidden="1"/>
    </xf>
    <xf numFmtId="44" fontId="2" fillId="0" borderId="114" xfId="3" applyFont="1" applyFill="1" applyBorder="1" applyAlignment="1" applyProtection="1">
      <alignment horizontal="center" vertical="center" wrapText="1"/>
      <protection hidden="1"/>
    </xf>
    <xf numFmtId="0" fontId="2" fillId="0" borderId="114" xfId="2" applyFill="1" applyBorder="1" applyAlignment="1" applyProtection="1">
      <alignment horizontal="left" vertical="center" indent="1"/>
      <protection hidden="1"/>
    </xf>
    <xf numFmtId="0" fontId="2" fillId="0" borderId="149" xfId="2" applyBorder="1" applyAlignment="1" applyProtection="1">
      <alignment horizontal="left" vertical="center" indent="1"/>
      <protection hidden="1"/>
    </xf>
    <xf numFmtId="0" fontId="2" fillId="0" borderId="101" xfId="0" applyFont="1" applyFill="1" applyBorder="1" applyAlignment="1">
      <alignment horizontal="center" vertical="center"/>
    </xf>
    <xf numFmtId="0" fontId="11" fillId="0" borderId="114" xfId="2" applyFont="1" applyFill="1" applyBorder="1" applyAlignment="1" applyProtection="1">
      <alignment horizontal="center"/>
      <protection hidden="1"/>
    </xf>
    <xf numFmtId="0" fontId="2" fillId="7" borderId="103" xfId="0" applyFont="1" applyFill="1" applyBorder="1" applyAlignment="1">
      <alignment horizontal="left" vertical="center" wrapText="1" indent="1"/>
    </xf>
    <xf numFmtId="0" fontId="11" fillId="0" borderId="153" xfId="2" applyFont="1" applyBorder="1" applyAlignment="1" applyProtection="1">
      <alignment horizontal="center"/>
      <protection hidden="1"/>
    </xf>
    <xf numFmtId="0" fontId="2" fillId="0" borderId="135" xfId="0" applyFont="1" applyFill="1" applyBorder="1" applyAlignment="1">
      <alignment horizontal="center" vertical="center"/>
    </xf>
    <xf numFmtId="3" fontId="2" fillId="0" borderId="135" xfId="0" applyNumberFormat="1" applyFont="1" applyBorder="1" applyAlignment="1">
      <alignment horizontal="center" vertical="center"/>
    </xf>
    <xf numFmtId="0" fontId="2" fillId="0" borderId="116" xfId="2" applyBorder="1" applyAlignment="1">
      <alignment horizontal="center" vertical="center"/>
    </xf>
    <xf numFmtId="0" fontId="2" fillId="7" borderId="100" xfId="0" applyFont="1" applyFill="1" applyBorder="1" applyAlignment="1">
      <alignment horizontal="left" vertical="center" wrapText="1" indent="1"/>
    </xf>
    <xf numFmtId="0" fontId="11" fillId="0" borderId="149" xfId="2" applyFont="1" applyBorder="1" applyAlignment="1" applyProtection="1">
      <alignment horizontal="center"/>
      <protection hidden="1"/>
    </xf>
    <xf numFmtId="3" fontId="2" fillId="0" borderId="90" xfId="2" applyNumberFormat="1" applyBorder="1" applyAlignment="1" applyProtection="1">
      <alignment horizontal="center" vertical="center"/>
      <protection hidden="1"/>
    </xf>
    <xf numFmtId="0" fontId="33" fillId="15" borderId="142" xfId="0" applyFont="1" applyFill="1" applyBorder="1" applyAlignment="1">
      <alignment horizontal="center" vertical="center" wrapText="1"/>
    </xf>
    <xf numFmtId="0" fontId="4" fillId="7" borderId="100" xfId="0" applyFont="1" applyFill="1" applyBorder="1" applyAlignment="1" applyProtection="1">
      <alignment horizontal="left" vertical="center" wrapText="1" indent="1"/>
      <protection hidden="1"/>
    </xf>
    <xf numFmtId="44" fontId="22" fillId="12" borderId="143" xfId="3" applyFont="1" applyFill="1" applyBorder="1" applyAlignment="1" applyProtection="1">
      <alignment horizontal="center" vertical="center" wrapText="1"/>
      <protection hidden="1"/>
    </xf>
    <xf numFmtId="0" fontId="4" fillId="0" borderId="154" xfId="2" applyFont="1" applyBorder="1" applyAlignment="1" applyProtection="1">
      <alignment horizontal="center" vertical="center"/>
      <protection hidden="1"/>
    </xf>
    <xf numFmtId="0" fontId="4" fillId="0" borderId="90" xfId="0" applyFont="1" applyFill="1" applyBorder="1" applyAlignment="1">
      <alignment horizontal="center" vertical="center"/>
    </xf>
    <xf numFmtId="3" fontId="4" fillId="0" borderId="90" xfId="0" applyNumberFormat="1" applyFont="1" applyBorder="1" applyAlignment="1">
      <alignment horizontal="center" vertical="center"/>
    </xf>
    <xf numFmtId="0" fontId="4" fillId="0" borderId="99" xfId="2" applyFont="1" applyBorder="1" applyAlignment="1">
      <alignment horizontal="center" vertical="center"/>
    </xf>
    <xf numFmtId="44" fontId="22" fillId="12" borderId="103" xfId="3" applyFont="1" applyFill="1" applyBorder="1" applyAlignment="1" applyProtection="1">
      <alignment horizontal="center" vertical="center" wrapText="1"/>
      <protection hidden="1"/>
    </xf>
    <xf numFmtId="0" fontId="4" fillId="7" borderId="100" xfId="2" applyFont="1" applyFill="1" applyBorder="1" applyAlignment="1" applyProtection="1">
      <alignment horizontal="left" vertical="center" indent="1"/>
      <protection hidden="1"/>
    </xf>
    <xf numFmtId="168" fontId="2" fillId="7" borderId="153" xfId="0" applyNumberFormat="1" applyFont="1" applyFill="1" applyBorder="1" applyAlignment="1" applyProtection="1">
      <alignment vertical="center" wrapText="1"/>
      <protection hidden="1"/>
    </xf>
    <xf numFmtId="0" fontId="11" fillId="0" borderId="114" xfId="2" applyFont="1" applyBorder="1" applyAlignment="1" applyProtection="1">
      <alignment horizontal="center"/>
      <protection hidden="1"/>
    </xf>
    <xf numFmtId="44" fontId="22" fillId="12" borderId="142" xfId="3" applyFont="1" applyFill="1" applyBorder="1" applyAlignment="1" applyProtection="1">
      <alignment horizontal="center" vertical="center" wrapText="1"/>
      <protection hidden="1"/>
    </xf>
    <xf numFmtId="0" fontId="4" fillId="0" borderId="3" xfId="2" applyFont="1" applyBorder="1" applyAlignment="1" applyProtection="1">
      <alignment horizontal="left" vertical="center" wrapText="1" indent="1"/>
      <protection hidden="1"/>
    </xf>
    <xf numFmtId="0" fontId="2" fillId="0" borderId="3" xfId="2" applyBorder="1" applyAlignment="1" applyProtection="1">
      <alignment horizontal="left" vertical="center" wrapText="1" indent="1"/>
      <protection hidden="1"/>
    </xf>
    <xf numFmtId="168" fontId="4" fillId="19" borderId="114" xfId="2" applyNumberFormat="1" applyFont="1" applyFill="1" applyBorder="1" applyAlignment="1" applyProtection="1">
      <alignment vertical="center"/>
      <protection hidden="1"/>
    </xf>
    <xf numFmtId="4" fontId="4" fillId="19" borderId="102" xfId="2" applyNumberFormat="1" applyFont="1" applyFill="1" applyBorder="1" applyAlignment="1" applyProtection="1">
      <alignment horizontal="center" vertical="center"/>
      <protection hidden="1"/>
    </xf>
    <xf numFmtId="44" fontId="2" fillId="19" borderId="133" xfId="1" applyFont="1" applyFill="1" applyBorder="1" applyAlignment="1" applyProtection="1">
      <alignment horizontal="right" vertical="center"/>
      <protection hidden="1"/>
    </xf>
    <xf numFmtId="44" fontId="2" fillId="19" borderId="101" xfId="1" applyFont="1" applyFill="1" applyBorder="1" applyAlignment="1" applyProtection="1">
      <alignment horizontal="right" vertical="center"/>
      <protection hidden="1"/>
    </xf>
    <xf numFmtId="44" fontId="2" fillId="19" borderId="90" xfId="3" applyFont="1" applyFill="1" applyBorder="1" applyAlignment="1" applyProtection="1">
      <alignment horizontal="right" vertical="center"/>
      <protection hidden="1"/>
    </xf>
    <xf numFmtId="44" fontId="2" fillId="19" borderId="101" xfId="1" applyFont="1" applyFill="1" applyBorder="1" applyAlignment="1" applyProtection="1">
      <alignment vertical="center"/>
      <protection hidden="1"/>
    </xf>
    <xf numFmtId="44" fontId="2" fillId="19" borderId="102" xfId="1" applyFont="1" applyFill="1" applyBorder="1" applyAlignment="1" applyProtection="1">
      <alignment horizontal="right" vertical="center"/>
      <protection hidden="1"/>
    </xf>
    <xf numFmtId="165" fontId="20" fillId="19" borderId="9" xfId="1" applyNumberFormat="1" applyFont="1" applyFill="1" applyBorder="1" applyAlignment="1" applyProtection="1">
      <alignment horizontal="center" vertical="center"/>
      <protection hidden="1"/>
    </xf>
    <xf numFmtId="44" fontId="2" fillId="19" borderId="146" xfId="1" applyFont="1" applyFill="1" applyBorder="1" applyAlignment="1" applyProtection="1">
      <alignment horizontal="right" vertical="center"/>
      <protection hidden="1"/>
    </xf>
    <xf numFmtId="44" fontId="2" fillId="19" borderId="101" xfId="3" applyFont="1" applyFill="1" applyBorder="1" applyAlignment="1" applyProtection="1">
      <alignment horizontal="right" vertical="center"/>
      <protection hidden="1"/>
    </xf>
    <xf numFmtId="44" fontId="2" fillId="19" borderId="33" xfId="3" applyFont="1" applyFill="1" applyBorder="1" applyAlignment="1" applyProtection="1">
      <alignment horizontal="right" vertical="center"/>
      <protection hidden="1"/>
    </xf>
    <xf numFmtId="44" fontId="2" fillId="19" borderId="1" xfId="3" applyFont="1" applyFill="1" applyBorder="1" applyAlignment="1" applyProtection="1">
      <alignment horizontal="right" vertical="center"/>
      <protection hidden="1"/>
    </xf>
    <xf numFmtId="44" fontId="2" fillId="19" borderId="1" xfId="3" applyFont="1" applyFill="1" applyBorder="1" applyAlignment="1" applyProtection="1">
      <alignment vertical="center"/>
      <protection hidden="1"/>
    </xf>
    <xf numFmtId="44" fontId="2" fillId="19" borderId="5" xfId="3" applyFont="1" applyFill="1" applyBorder="1" applyAlignment="1" applyProtection="1">
      <alignment horizontal="right" vertical="center"/>
      <protection hidden="1"/>
    </xf>
    <xf numFmtId="165" fontId="20" fillId="19" borderId="8" xfId="3" applyNumberFormat="1" applyFont="1" applyFill="1" applyBorder="1" applyAlignment="1" applyProtection="1">
      <alignment horizontal="center" vertical="center"/>
      <protection hidden="1"/>
    </xf>
    <xf numFmtId="44" fontId="2" fillId="19" borderId="53" xfId="3" applyFont="1" applyFill="1" applyBorder="1" applyAlignment="1" applyProtection="1">
      <alignment horizontal="right" vertical="center"/>
      <protection hidden="1"/>
    </xf>
    <xf numFmtId="168" fontId="4" fillId="19" borderId="19" xfId="2" applyNumberFormat="1" applyFont="1" applyFill="1" applyBorder="1" applyAlignment="1" applyProtection="1">
      <alignment vertical="center"/>
      <protection hidden="1"/>
    </xf>
    <xf numFmtId="4" fontId="4" fillId="19" borderId="14" xfId="2" applyNumberFormat="1" applyFont="1" applyFill="1" applyBorder="1" applyAlignment="1" applyProtection="1">
      <alignment horizontal="center" vertical="center"/>
      <protection hidden="1"/>
    </xf>
    <xf numFmtId="44" fontId="2" fillId="19" borderId="38" xfId="1" applyFont="1" applyFill="1" applyBorder="1" applyAlignment="1" applyProtection="1">
      <alignment horizontal="right" vertical="center"/>
      <protection hidden="1"/>
    </xf>
    <xf numFmtId="44" fontId="2" fillId="19" borderId="13" xfId="1" applyFont="1" applyFill="1" applyBorder="1" applyAlignment="1" applyProtection="1">
      <alignment horizontal="right" vertical="center"/>
      <protection hidden="1"/>
    </xf>
    <xf numFmtId="44" fontId="2" fillId="19" borderId="13" xfId="1" applyFont="1" applyFill="1" applyBorder="1" applyAlignment="1" applyProtection="1">
      <alignment vertical="center"/>
      <protection hidden="1"/>
    </xf>
    <xf numFmtId="44" fontId="2" fillId="19" borderId="14" xfId="1" applyFont="1" applyFill="1" applyBorder="1" applyAlignment="1" applyProtection="1">
      <alignment horizontal="right" vertical="center"/>
      <protection hidden="1"/>
    </xf>
    <xf numFmtId="44" fontId="2" fillId="19" borderId="53" xfId="1" applyFont="1" applyFill="1" applyBorder="1" applyAlignment="1" applyProtection="1">
      <alignment horizontal="right" vertical="center"/>
      <protection hidden="1"/>
    </xf>
    <xf numFmtId="168" fontId="4" fillId="19" borderId="175" xfId="2" applyNumberFormat="1" applyFont="1" applyFill="1" applyBorder="1" applyAlignment="1" applyProtection="1">
      <alignment vertical="center"/>
      <protection hidden="1"/>
    </xf>
    <xf numFmtId="4" fontId="4" fillId="19" borderId="96" xfId="2" applyNumberFormat="1" applyFont="1" applyFill="1" applyBorder="1" applyAlignment="1" applyProtection="1">
      <alignment horizontal="center" vertical="center"/>
      <protection hidden="1"/>
    </xf>
    <xf numFmtId="44" fontId="2" fillId="19" borderId="97" xfId="1" applyFont="1" applyFill="1" applyBorder="1" applyAlignment="1" applyProtection="1">
      <alignment horizontal="right" vertical="center"/>
      <protection hidden="1"/>
    </xf>
    <xf numFmtId="44" fontId="2" fillId="19" borderId="95" xfId="1" applyFont="1" applyFill="1" applyBorder="1" applyAlignment="1" applyProtection="1">
      <alignment horizontal="right" vertical="center"/>
      <protection hidden="1"/>
    </xf>
    <xf numFmtId="44" fontId="2" fillId="19" borderId="95" xfId="1" applyFont="1" applyFill="1" applyBorder="1" applyAlignment="1" applyProtection="1">
      <alignment vertical="center"/>
      <protection hidden="1"/>
    </xf>
    <xf numFmtId="44" fontId="2" fillId="19" borderId="96" xfId="1" applyFont="1" applyFill="1" applyBorder="1" applyAlignment="1" applyProtection="1">
      <alignment horizontal="right" vertical="center"/>
      <protection hidden="1"/>
    </xf>
    <xf numFmtId="44" fontId="2" fillId="19" borderId="98" xfId="1" applyFont="1" applyFill="1" applyBorder="1" applyAlignment="1" applyProtection="1">
      <alignment horizontal="right" vertical="center"/>
      <protection hidden="1"/>
    </xf>
    <xf numFmtId="168" fontId="4" fillId="19" borderId="149" xfId="2" applyNumberFormat="1" applyFont="1" applyFill="1" applyBorder="1" applyAlignment="1" applyProtection="1">
      <alignment vertical="center"/>
      <protection hidden="1"/>
    </xf>
    <xf numFmtId="4" fontId="4" fillId="19" borderId="136" xfId="2" applyNumberFormat="1" applyFont="1" applyFill="1" applyBorder="1" applyAlignment="1" applyProtection="1">
      <alignment horizontal="center" vertical="center"/>
      <protection hidden="1"/>
    </xf>
    <xf numFmtId="44" fontId="2" fillId="19" borderId="134" xfId="3" applyFont="1" applyFill="1" applyBorder="1" applyAlignment="1" applyProtection="1">
      <alignment horizontal="right" vertical="center"/>
      <protection hidden="1"/>
    </xf>
    <xf numFmtId="44" fontId="2" fillId="19" borderId="135" xfId="3" applyFont="1" applyFill="1" applyBorder="1" applyAlignment="1" applyProtection="1">
      <alignment horizontal="right" vertical="center"/>
      <protection hidden="1"/>
    </xf>
    <xf numFmtId="44" fontId="2" fillId="19" borderId="135" xfId="3" applyFont="1" applyFill="1" applyBorder="1" applyAlignment="1" applyProtection="1">
      <alignment vertical="center"/>
      <protection hidden="1"/>
    </xf>
    <xf numFmtId="44" fontId="2" fillId="19" borderId="136" xfId="3" applyFont="1" applyFill="1" applyBorder="1" applyAlignment="1" applyProtection="1">
      <alignment horizontal="right" vertical="center"/>
      <protection hidden="1"/>
    </xf>
    <xf numFmtId="165" fontId="20" fillId="19" borderId="100" xfId="3" applyNumberFormat="1" applyFont="1" applyFill="1" applyBorder="1" applyAlignment="1" applyProtection="1">
      <alignment horizontal="center" vertical="center"/>
      <protection hidden="1"/>
    </xf>
    <xf numFmtId="44" fontId="2" fillId="19" borderId="150" xfId="3" applyFont="1" applyFill="1" applyBorder="1" applyAlignment="1" applyProtection="1">
      <alignment horizontal="right" vertical="center"/>
      <protection hidden="1"/>
    </xf>
    <xf numFmtId="0" fontId="4" fillId="19" borderId="100" xfId="2" applyFont="1" applyFill="1" applyBorder="1" applyAlignment="1" applyProtection="1">
      <alignment horizontal="left" vertical="center" wrapText="1" indent="1"/>
      <protection hidden="1"/>
    </xf>
    <xf numFmtId="0" fontId="4" fillId="19" borderId="9" xfId="2" applyFont="1" applyFill="1" applyBorder="1" applyAlignment="1" applyProtection="1">
      <alignment horizontal="left" vertical="center" wrapText="1" indent="1"/>
      <protection hidden="1"/>
    </xf>
    <xf numFmtId="0" fontId="2" fillId="19" borderId="9" xfId="2" applyFont="1" applyFill="1" applyBorder="1" applyAlignment="1" applyProtection="1">
      <alignment horizontal="left" vertical="center" wrapText="1" indent="1"/>
      <protection hidden="1"/>
    </xf>
    <xf numFmtId="167" fontId="4" fillId="19" borderId="114" xfId="2" applyNumberFormat="1" applyFont="1" applyFill="1" applyBorder="1" applyAlignment="1" applyProtection="1">
      <alignment vertical="center"/>
      <protection hidden="1"/>
    </xf>
    <xf numFmtId="44" fontId="2" fillId="19" borderId="133" xfId="3" applyFont="1" applyFill="1" applyBorder="1" applyAlignment="1" applyProtection="1">
      <alignment horizontal="right" vertical="center"/>
      <protection hidden="1"/>
    </xf>
    <xf numFmtId="44" fontId="2" fillId="19" borderId="101" xfId="3" applyFont="1" applyFill="1" applyBorder="1" applyAlignment="1" applyProtection="1">
      <alignment vertical="center"/>
      <protection hidden="1"/>
    </xf>
    <xf numFmtId="44" fontId="2" fillId="19" borderId="102" xfId="3" applyFont="1" applyFill="1" applyBorder="1" applyAlignment="1" applyProtection="1">
      <alignment horizontal="right" vertical="center"/>
      <protection hidden="1"/>
    </xf>
    <xf numFmtId="165" fontId="20" fillId="19" borderId="9" xfId="3" applyNumberFormat="1" applyFont="1" applyFill="1" applyBorder="1" applyAlignment="1" applyProtection="1">
      <alignment horizontal="center" vertical="center"/>
      <protection hidden="1"/>
    </xf>
    <xf numFmtId="44" fontId="2" fillId="19" borderId="146" xfId="3" applyFont="1" applyFill="1" applyBorder="1" applyAlignment="1" applyProtection="1">
      <alignment horizontal="right" vertical="center"/>
      <protection hidden="1"/>
    </xf>
    <xf numFmtId="0" fontId="2" fillId="19" borderId="100" xfId="2" applyFill="1" applyBorder="1" applyAlignment="1" applyProtection="1">
      <alignment horizontal="left" vertical="center" wrapText="1" indent="1"/>
      <protection hidden="1"/>
    </xf>
    <xf numFmtId="0" fontId="4" fillId="19" borderId="103" xfId="2" applyFont="1" applyFill="1" applyBorder="1" applyAlignment="1" applyProtection="1">
      <alignment horizontal="left" vertical="center" wrapText="1" indent="1"/>
      <protection hidden="1"/>
    </xf>
    <xf numFmtId="168" fontId="4" fillId="19" borderId="153" xfId="2" applyNumberFormat="1" applyFont="1" applyFill="1" applyBorder="1" applyAlignment="1" applyProtection="1">
      <alignment vertical="center"/>
      <protection hidden="1"/>
    </xf>
    <xf numFmtId="4" fontId="4" fillId="19" borderId="154" xfId="2" applyNumberFormat="1" applyFont="1" applyFill="1" applyBorder="1" applyAlignment="1" applyProtection="1">
      <alignment horizontal="center" vertical="center"/>
      <protection hidden="1"/>
    </xf>
    <xf numFmtId="44" fontId="2" fillId="19" borderId="155" xfId="3" applyFont="1" applyFill="1" applyBorder="1" applyAlignment="1" applyProtection="1">
      <alignment horizontal="right" vertical="center"/>
      <protection hidden="1"/>
    </xf>
    <xf numFmtId="44" fontId="2" fillId="19" borderId="90" xfId="3" applyFont="1" applyFill="1" applyBorder="1" applyAlignment="1" applyProtection="1">
      <alignment vertical="center"/>
      <protection hidden="1"/>
    </xf>
    <xf numFmtId="44" fontId="2" fillId="19" borderId="154" xfId="3" applyFont="1" applyFill="1" applyBorder="1" applyAlignment="1" applyProtection="1">
      <alignment horizontal="right" vertical="center"/>
      <protection hidden="1"/>
    </xf>
    <xf numFmtId="165" fontId="20" fillId="19" borderId="103" xfId="3" applyNumberFormat="1" applyFont="1" applyFill="1" applyBorder="1" applyAlignment="1" applyProtection="1">
      <alignment horizontal="center" vertical="center"/>
      <protection hidden="1"/>
    </xf>
    <xf numFmtId="44" fontId="2" fillId="19" borderId="156" xfId="3" applyFont="1" applyFill="1" applyBorder="1" applyAlignment="1" applyProtection="1">
      <alignment horizontal="right" vertical="center"/>
      <protection hidden="1"/>
    </xf>
    <xf numFmtId="0" fontId="4" fillId="19" borderId="29" xfId="2" applyFont="1" applyFill="1" applyBorder="1" applyAlignment="1" applyProtection="1">
      <alignment horizontal="left" vertical="center" wrapText="1" indent="1"/>
      <protection hidden="1"/>
    </xf>
    <xf numFmtId="0" fontId="2" fillId="19" borderId="103" xfId="2" applyFill="1" applyBorder="1" applyAlignment="1" applyProtection="1">
      <alignment horizontal="left" vertical="center" wrapText="1" indent="1"/>
      <protection hidden="1"/>
    </xf>
    <xf numFmtId="0" fontId="4" fillId="19" borderId="11" xfId="2" applyFont="1" applyFill="1" applyBorder="1" applyAlignment="1" applyProtection="1">
      <alignment horizontal="left" vertical="center" wrapText="1" indent="1"/>
      <protection hidden="1"/>
    </xf>
    <xf numFmtId="0" fontId="2" fillId="19" borderId="8" xfId="2" applyFill="1" applyBorder="1" applyAlignment="1" applyProtection="1">
      <alignment horizontal="left" vertical="center" wrapText="1" indent="1"/>
      <protection hidden="1"/>
    </xf>
    <xf numFmtId="0" fontId="2" fillId="19" borderId="9" xfId="2" applyFill="1" applyBorder="1" applyAlignment="1" applyProtection="1">
      <alignment horizontal="left" vertical="center" wrapText="1" indent="1"/>
      <protection hidden="1"/>
    </xf>
    <xf numFmtId="169" fontId="4" fillId="7" borderId="136" xfId="2" applyNumberFormat="1" applyFont="1" applyFill="1" applyBorder="1" applyAlignment="1" applyProtection="1">
      <alignment horizontal="center" vertical="center"/>
      <protection hidden="1"/>
    </xf>
    <xf numFmtId="169" fontId="4" fillId="19" borderId="136" xfId="2" applyNumberFormat="1" applyFont="1" applyFill="1" applyBorder="1" applyAlignment="1" applyProtection="1">
      <alignment horizontal="center" vertical="center"/>
      <protection hidden="1"/>
    </xf>
    <xf numFmtId="0" fontId="4" fillId="18" borderId="74" xfId="2" applyFont="1" applyFill="1" applyBorder="1" applyAlignment="1" applyProtection="1">
      <alignment horizontal="center" vertical="center"/>
      <protection hidden="1"/>
    </xf>
    <xf numFmtId="169" fontId="4" fillId="7" borderId="154" xfId="2" applyNumberFormat="1" applyFont="1" applyFill="1" applyBorder="1" applyAlignment="1" applyProtection="1">
      <alignment horizontal="center" vertical="center"/>
      <protection hidden="1"/>
    </xf>
    <xf numFmtId="3" fontId="2" fillId="0" borderId="135" xfId="2" applyNumberFormat="1" applyFont="1" applyBorder="1" applyAlignment="1" applyProtection="1">
      <alignment horizontal="center" vertical="center"/>
      <protection hidden="1"/>
    </xf>
    <xf numFmtId="169" fontId="4" fillId="19" borderId="102" xfId="2" applyNumberFormat="1" applyFont="1" applyFill="1" applyBorder="1" applyAlignment="1" applyProtection="1">
      <alignment horizontal="center" vertical="center"/>
      <protection hidden="1"/>
    </xf>
    <xf numFmtId="0" fontId="2" fillId="19" borderId="8" xfId="0" applyFont="1" applyFill="1" applyBorder="1" applyAlignment="1">
      <alignment horizontal="left" vertical="center" wrapText="1" indent="1"/>
    </xf>
    <xf numFmtId="0" fontId="2" fillId="19" borderId="100" xfId="0" applyFont="1" applyFill="1" applyBorder="1" applyAlignment="1">
      <alignment horizontal="left" vertical="center" wrapText="1" indent="1"/>
    </xf>
    <xf numFmtId="0" fontId="2" fillId="19" borderId="103" xfId="0" applyFont="1" applyFill="1" applyBorder="1" applyAlignment="1">
      <alignment horizontal="left" vertical="center" wrapText="1" indent="1"/>
    </xf>
    <xf numFmtId="0" fontId="4" fillId="19" borderId="8" xfId="2" applyFont="1" applyFill="1" applyBorder="1" applyAlignment="1" applyProtection="1">
      <alignment horizontal="left" vertical="center" wrapText="1" indent="1"/>
      <protection hidden="1"/>
    </xf>
    <xf numFmtId="4" fontId="4" fillId="15" borderId="102" xfId="2" applyNumberFormat="1" applyFont="1" applyFill="1" applyBorder="1" applyAlignment="1" applyProtection="1">
      <alignment horizontal="center" vertical="center"/>
      <protection hidden="1"/>
    </xf>
    <xf numFmtId="4" fontId="4" fillId="15" borderId="136" xfId="2" applyNumberFormat="1" applyFont="1" applyFill="1" applyBorder="1" applyAlignment="1" applyProtection="1">
      <alignment horizontal="center" vertical="center"/>
      <protection hidden="1"/>
    </xf>
    <xf numFmtId="0" fontId="2" fillId="19" borderId="9" xfId="0" applyFont="1" applyFill="1" applyBorder="1" applyAlignment="1">
      <alignment horizontal="left" vertical="center" wrapText="1" indent="1"/>
    </xf>
    <xf numFmtId="0" fontId="4" fillId="19" borderId="9" xfId="0" applyFont="1" applyFill="1" applyBorder="1" applyAlignment="1" applyProtection="1">
      <alignment horizontal="left" vertical="center" wrapText="1" indent="1"/>
      <protection hidden="1"/>
    </xf>
    <xf numFmtId="44" fontId="20" fillId="7" borderId="11" xfId="3" applyFont="1" applyFill="1" applyBorder="1" applyAlignment="1" applyProtection="1">
      <alignment horizontal="center" vertical="center"/>
      <protection hidden="1"/>
    </xf>
    <xf numFmtId="168" fontId="4" fillId="19" borderId="36" xfId="2" applyNumberFormat="1" applyFont="1" applyFill="1" applyBorder="1" applyAlignment="1" applyProtection="1">
      <alignment vertical="center"/>
      <protection hidden="1"/>
    </xf>
    <xf numFmtId="0" fontId="4" fillId="15" borderId="74" xfId="2" applyFont="1" applyFill="1" applyBorder="1" applyAlignment="1" applyProtection="1">
      <alignment horizontal="center" vertical="center"/>
      <protection hidden="1"/>
    </xf>
    <xf numFmtId="168" fontId="4" fillId="15" borderId="149" xfId="2" applyNumberFormat="1" applyFont="1" applyFill="1" applyBorder="1" applyAlignment="1" applyProtection="1">
      <alignment vertical="center"/>
      <protection hidden="1"/>
    </xf>
    <xf numFmtId="0" fontId="4" fillId="15" borderId="9" xfId="2" applyFont="1" applyFill="1" applyBorder="1" applyAlignment="1" applyProtection="1">
      <alignment horizontal="left" vertical="center" wrapText="1" indent="1"/>
      <protection hidden="1"/>
    </xf>
    <xf numFmtId="167" fontId="4" fillId="15" borderId="114" xfId="2" applyNumberFormat="1" applyFont="1" applyFill="1" applyBorder="1" applyAlignment="1" applyProtection="1">
      <alignment vertical="center"/>
      <protection hidden="1"/>
    </xf>
    <xf numFmtId="0" fontId="4" fillId="15" borderId="100" xfId="2" applyFont="1" applyFill="1" applyBorder="1" applyAlignment="1" applyProtection="1">
      <alignment horizontal="left" vertical="center" wrapText="1" indent="1"/>
      <protection hidden="1"/>
    </xf>
    <xf numFmtId="168" fontId="4" fillId="19" borderId="166" xfId="2" applyNumberFormat="1" applyFont="1" applyFill="1" applyBorder="1" applyAlignment="1" applyProtection="1">
      <alignment vertical="center"/>
      <protection hidden="1"/>
    </xf>
    <xf numFmtId="4" fontId="4" fillId="19" borderId="167" xfId="2" applyNumberFormat="1" applyFont="1" applyFill="1" applyBorder="1" applyAlignment="1" applyProtection="1">
      <alignment horizontal="center" vertical="center"/>
      <protection hidden="1"/>
    </xf>
    <xf numFmtId="44" fontId="2" fillId="19" borderId="168" xfId="3" applyFont="1" applyFill="1" applyBorder="1" applyAlignment="1" applyProtection="1">
      <alignment horizontal="right" vertical="center"/>
      <protection hidden="1"/>
    </xf>
    <xf numFmtId="44" fontId="2" fillId="19" borderId="163" xfId="3" applyFont="1" applyFill="1" applyBorder="1" applyAlignment="1" applyProtection="1">
      <alignment horizontal="right" vertical="center"/>
      <protection hidden="1"/>
    </xf>
    <xf numFmtId="44" fontId="2" fillId="19" borderId="163" xfId="3" applyFont="1" applyFill="1" applyBorder="1" applyAlignment="1" applyProtection="1">
      <alignment vertical="center"/>
      <protection hidden="1"/>
    </xf>
    <xf numFmtId="44" fontId="2" fillId="19" borderId="167" xfId="3" applyFont="1" applyFill="1" applyBorder="1" applyAlignment="1" applyProtection="1">
      <alignment horizontal="right" vertical="center"/>
      <protection hidden="1"/>
    </xf>
    <xf numFmtId="44" fontId="2" fillId="19" borderId="169" xfId="3" applyFont="1" applyFill="1" applyBorder="1" applyAlignment="1" applyProtection="1">
      <alignment horizontal="right" vertical="center"/>
      <protection hidden="1"/>
    </xf>
    <xf numFmtId="168" fontId="4" fillId="19" borderId="37" xfId="2" applyNumberFormat="1" applyFont="1" applyFill="1" applyBorder="1" applyAlignment="1" applyProtection="1">
      <alignment vertical="center"/>
      <protection hidden="1"/>
    </xf>
    <xf numFmtId="4" fontId="4" fillId="19" borderId="27" xfId="2" applyNumberFormat="1" applyFont="1" applyFill="1" applyBorder="1" applyAlignment="1" applyProtection="1">
      <alignment horizontal="center" vertical="center"/>
      <protection hidden="1"/>
    </xf>
    <xf numFmtId="44" fontId="2" fillId="19" borderId="42" xfId="3" applyFont="1" applyFill="1" applyBorder="1" applyAlignment="1" applyProtection="1">
      <alignment horizontal="right" vertical="center"/>
      <protection hidden="1"/>
    </xf>
    <xf numFmtId="44" fontId="2" fillId="19" borderId="15" xfId="3" applyFont="1" applyFill="1" applyBorder="1" applyAlignment="1" applyProtection="1">
      <alignment horizontal="right" vertical="center"/>
      <protection hidden="1"/>
    </xf>
    <xf numFmtId="44" fontId="2" fillId="19" borderId="4" xfId="3" applyFont="1" applyFill="1" applyBorder="1" applyAlignment="1" applyProtection="1">
      <alignment horizontal="right" vertical="center"/>
      <protection hidden="1"/>
    </xf>
    <xf numFmtId="44" fontId="2" fillId="19" borderId="4" xfId="3" applyFont="1" applyFill="1" applyBorder="1" applyAlignment="1" applyProtection="1">
      <alignment vertical="center"/>
      <protection hidden="1"/>
    </xf>
    <xf numFmtId="44" fontId="2" fillId="19" borderId="27" xfId="3" applyFont="1" applyFill="1" applyBorder="1" applyAlignment="1" applyProtection="1">
      <alignment horizontal="right" vertical="center"/>
      <protection hidden="1"/>
    </xf>
    <xf numFmtId="44" fontId="2" fillId="19" borderId="120" xfId="3" applyFont="1" applyFill="1" applyBorder="1" applyAlignment="1" applyProtection="1">
      <alignment horizontal="right" vertical="center"/>
      <protection hidden="1"/>
    </xf>
    <xf numFmtId="168" fontId="4" fillId="19" borderId="172" xfId="2" applyNumberFormat="1" applyFont="1" applyFill="1" applyBorder="1" applyAlignment="1" applyProtection="1">
      <alignment vertical="center"/>
      <protection hidden="1"/>
    </xf>
    <xf numFmtId="4" fontId="4" fillId="19" borderId="28" xfId="2" applyNumberFormat="1" applyFont="1" applyFill="1" applyBorder="1" applyAlignment="1" applyProtection="1">
      <alignment horizontal="center" vertical="center"/>
      <protection hidden="1"/>
    </xf>
    <xf numFmtId="44" fontId="2" fillId="19" borderId="39" xfId="3" applyFont="1" applyFill="1" applyBorder="1" applyAlignment="1" applyProtection="1">
      <alignment horizontal="right" vertical="center"/>
      <protection hidden="1"/>
    </xf>
    <xf numFmtId="44" fontId="2" fillId="19" borderId="30" xfId="3" applyFont="1" applyFill="1" applyBorder="1" applyAlignment="1" applyProtection="1">
      <alignment horizontal="right" vertical="center"/>
      <protection hidden="1"/>
    </xf>
    <xf numFmtId="44" fontId="2" fillId="19" borderId="30" xfId="3" applyFont="1" applyFill="1" applyBorder="1" applyAlignment="1" applyProtection="1">
      <alignment vertical="center"/>
      <protection hidden="1"/>
    </xf>
    <xf numFmtId="44" fontId="2" fillId="19" borderId="28" xfId="3" applyFont="1" applyFill="1" applyBorder="1" applyAlignment="1" applyProtection="1">
      <alignment horizontal="right" vertical="center"/>
      <protection hidden="1"/>
    </xf>
    <xf numFmtId="44" fontId="2" fillId="19" borderId="173" xfId="3" applyFont="1" applyFill="1" applyBorder="1" applyAlignment="1" applyProtection="1">
      <alignment horizontal="right" vertical="center"/>
      <protection hidden="1"/>
    </xf>
    <xf numFmtId="0" fontId="2" fillId="18" borderId="52" xfId="2" applyFill="1" applyBorder="1" applyAlignment="1" applyProtection="1">
      <alignment horizontal="center" vertical="center"/>
      <protection hidden="1"/>
    </xf>
    <xf numFmtId="0" fontId="16" fillId="0" borderId="100" xfId="0" applyFont="1" applyFill="1" applyBorder="1" applyAlignment="1">
      <alignment horizontal="center" vertical="center" wrapText="1"/>
    </xf>
    <xf numFmtId="0" fontId="24" fillId="0" borderId="100" xfId="2" applyFont="1" applyFill="1" applyBorder="1" applyAlignment="1" applyProtection="1">
      <alignment horizontal="center" vertical="center" wrapText="1"/>
      <protection hidden="1"/>
    </xf>
    <xf numFmtId="0" fontId="16" fillId="0" borderId="165" xfId="0" applyFont="1" applyFill="1" applyBorder="1" applyAlignment="1">
      <alignment horizontal="center" vertical="center" wrapText="1"/>
    </xf>
    <xf numFmtId="0" fontId="16" fillId="0" borderId="153" xfId="0" applyFont="1" applyFill="1" applyBorder="1" applyAlignment="1">
      <alignment horizontal="center" vertical="center" wrapText="1"/>
    </xf>
    <xf numFmtId="169" fontId="4" fillId="19" borderId="154" xfId="2" applyNumberFormat="1" applyFont="1" applyFill="1" applyBorder="1" applyAlignment="1" applyProtection="1">
      <alignment horizontal="center" vertical="center"/>
      <protection hidden="1"/>
    </xf>
    <xf numFmtId="0" fontId="4" fillId="19" borderId="9" xfId="2" applyFont="1" applyFill="1" applyBorder="1" applyAlignment="1" applyProtection="1">
      <alignment horizontal="left" vertical="center" indent="1"/>
      <protection hidden="1"/>
    </xf>
    <xf numFmtId="44" fontId="2" fillId="19" borderId="33" xfId="1" applyFont="1" applyFill="1" applyBorder="1" applyAlignment="1" applyProtection="1">
      <alignment horizontal="right" vertical="center"/>
      <protection hidden="1"/>
    </xf>
    <xf numFmtId="44" fontId="2" fillId="19" borderId="1" xfId="1" applyFont="1" applyFill="1" applyBorder="1" applyAlignment="1" applyProtection="1">
      <alignment horizontal="right" vertical="center"/>
      <protection hidden="1"/>
    </xf>
    <xf numFmtId="44" fontId="2" fillId="19" borderId="1" xfId="1" applyFont="1" applyFill="1" applyBorder="1" applyAlignment="1" applyProtection="1">
      <alignment vertical="center"/>
      <protection hidden="1"/>
    </xf>
    <xf numFmtId="44" fontId="2" fillId="19" borderId="5" xfId="1" applyFont="1" applyFill="1" applyBorder="1" applyAlignment="1" applyProtection="1">
      <alignment horizontal="right" vertical="center"/>
      <protection hidden="1"/>
    </xf>
    <xf numFmtId="165" fontId="20" fillId="19" borderId="8" xfId="1" applyNumberFormat="1" applyFont="1" applyFill="1" applyBorder="1" applyAlignment="1" applyProtection="1">
      <alignment horizontal="center" vertical="center"/>
      <protection hidden="1"/>
    </xf>
    <xf numFmtId="0" fontId="4" fillId="19" borderId="100" xfId="2" applyFont="1" applyFill="1" applyBorder="1" applyAlignment="1" applyProtection="1">
      <alignment horizontal="left" vertical="center" indent="1"/>
      <protection hidden="1"/>
    </xf>
    <xf numFmtId="0" fontId="21" fillId="3" borderId="179" xfId="2" applyFont="1" applyFill="1" applyBorder="1" applyAlignment="1" applyProtection="1">
      <alignment horizontal="center" vertical="center"/>
      <protection hidden="1"/>
    </xf>
    <xf numFmtId="0" fontId="16" fillId="0" borderId="12" xfId="0" applyFont="1" applyFill="1" applyBorder="1" applyAlignment="1">
      <alignment horizontal="center" vertical="center" wrapText="1"/>
    </xf>
    <xf numFmtId="0" fontId="11" fillId="0" borderId="180" xfId="2" applyFont="1" applyBorder="1" applyProtection="1">
      <protection hidden="1"/>
    </xf>
    <xf numFmtId="0" fontId="16" fillId="0" borderId="180" xfId="0" applyFont="1" applyFill="1" applyBorder="1" applyAlignment="1">
      <alignment horizontal="center" vertical="center" wrapText="1"/>
    </xf>
    <xf numFmtId="44" fontId="2" fillId="0" borderId="12" xfId="2" applyNumberFormat="1" applyFont="1" applyFill="1" applyBorder="1" applyAlignment="1" applyProtection="1">
      <alignment horizontal="left" vertical="center" wrapText="1"/>
      <protection hidden="1"/>
    </xf>
    <xf numFmtId="44" fontId="22" fillId="9" borderId="144" xfId="1" applyFont="1" applyFill="1" applyBorder="1" applyAlignment="1" applyProtection="1">
      <alignment horizontal="center" vertical="center" wrapText="1"/>
      <protection hidden="1"/>
    </xf>
    <xf numFmtId="0" fontId="16" fillId="0" borderId="181" xfId="0" applyFont="1" applyFill="1" applyBorder="1" applyAlignment="1">
      <alignment horizontal="center" vertical="center" wrapText="1"/>
    </xf>
    <xf numFmtId="0" fontId="2" fillId="0" borderId="37" xfId="2" applyFill="1" applyBorder="1" applyAlignment="1" applyProtection="1">
      <alignment horizontal="left" vertical="center" indent="1"/>
      <protection hidden="1"/>
    </xf>
    <xf numFmtId="44" fontId="2" fillId="0" borderId="37" xfId="3" applyFont="1" applyFill="1" applyBorder="1" applyAlignment="1" applyProtection="1">
      <alignment horizontal="center" vertical="center" wrapText="1"/>
      <protection hidden="1"/>
    </xf>
    <xf numFmtId="0" fontId="11" fillId="0" borderId="37" xfId="2" applyFont="1" applyBorder="1" applyProtection="1">
      <protection hidden="1"/>
    </xf>
    <xf numFmtId="44" fontId="2" fillId="0" borderId="181" xfId="3" applyFont="1" applyFill="1" applyBorder="1" applyAlignment="1" applyProtection="1">
      <alignment horizontal="center" vertical="center" wrapText="1"/>
      <protection hidden="1"/>
    </xf>
    <xf numFmtId="0" fontId="11" fillId="0" borderId="181" xfId="2" applyFont="1" applyFill="1" applyBorder="1" applyProtection="1">
      <protection hidden="1"/>
    </xf>
    <xf numFmtId="0" fontId="11" fillId="0" borderId="10" xfId="2" applyFont="1" applyFill="1" applyBorder="1" applyProtection="1">
      <protection hidden="1"/>
    </xf>
    <xf numFmtId="0" fontId="2" fillId="18" borderId="52" xfId="2" applyFont="1" applyFill="1" applyBorder="1" applyAlignment="1" applyProtection="1">
      <alignment horizontal="center" vertical="center"/>
      <protection hidden="1"/>
    </xf>
    <xf numFmtId="0" fontId="2" fillId="0" borderId="0" xfId="0" applyFont="1" applyFill="1" applyAlignment="1" applyProtection="1">
      <alignment horizontal="left" vertical="center" wrapText="1" indent="1"/>
      <protection hidden="1"/>
    </xf>
    <xf numFmtId="0" fontId="2" fillId="0" borderId="0" xfId="0" applyFont="1" applyFill="1" applyBorder="1" applyAlignment="1" applyProtection="1">
      <alignment horizontal="left" vertical="center" wrapText="1" indent="1"/>
      <protection hidden="1"/>
    </xf>
    <xf numFmtId="0" fontId="4" fillId="0" borderId="4" xfId="0" applyFont="1" applyBorder="1" applyAlignment="1" applyProtection="1">
      <alignment horizontal="left" vertical="center" wrapText="1" indent="1"/>
      <protection hidden="1"/>
    </xf>
    <xf numFmtId="0" fontId="2" fillId="0" borderId="90" xfId="2" applyBorder="1" applyAlignment="1">
      <alignment horizontal="left" vertical="center" wrapText="1" indent="1"/>
    </xf>
    <xf numFmtId="0" fontId="20" fillId="0" borderId="0" xfId="0" applyFont="1" applyFill="1" applyAlignment="1" applyProtection="1">
      <alignment horizontal="left" vertical="center" wrapText="1" indent="1"/>
      <protection hidden="1"/>
    </xf>
    <xf numFmtId="4" fontId="2" fillId="19" borderId="14" xfId="0" applyNumberFormat="1" applyFont="1" applyFill="1" applyBorder="1" applyAlignment="1" applyProtection="1">
      <alignment horizontal="center" vertical="center" wrapText="1"/>
      <protection hidden="1"/>
    </xf>
    <xf numFmtId="44" fontId="2" fillId="19" borderId="38" xfId="3" applyFont="1" applyFill="1" applyBorder="1" applyAlignment="1" applyProtection="1">
      <alignment horizontal="right" vertical="center"/>
      <protection hidden="1"/>
    </xf>
    <xf numFmtId="44" fontId="2" fillId="19" borderId="13" xfId="3" applyFont="1" applyFill="1" applyBorder="1" applyAlignment="1" applyProtection="1">
      <alignment horizontal="right" vertical="center"/>
      <protection hidden="1"/>
    </xf>
    <xf numFmtId="44" fontId="2" fillId="19" borderId="13" xfId="3" applyFont="1" applyFill="1" applyBorder="1" applyAlignment="1" applyProtection="1">
      <alignment horizontal="left" vertical="center"/>
      <protection hidden="1"/>
    </xf>
    <xf numFmtId="44" fontId="2" fillId="19" borderId="14" xfId="3" applyFont="1" applyFill="1" applyBorder="1" applyAlignment="1" applyProtection="1">
      <alignment horizontal="right" vertical="center"/>
      <protection hidden="1"/>
    </xf>
    <xf numFmtId="4" fontId="2" fillId="19" borderId="18" xfId="0" applyNumberFormat="1" applyFont="1" applyFill="1" applyBorder="1" applyAlignment="1" applyProtection="1">
      <alignment horizontal="center" vertical="center" wrapText="1"/>
      <protection hidden="1"/>
    </xf>
    <xf numFmtId="44" fontId="2" fillId="19" borderId="30" xfId="3" applyFont="1" applyFill="1" applyBorder="1" applyAlignment="1" applyProtection="1">
      <alignment horizontal="left" vertical="center"/>
      <protection hidden="1"/>
    </xf>
    <xf numFmtId="44" fontId="2" fillId="19" borderId="55" xfId="3" applyFont="1" applyFill="1" applyBorder="1" applyAlignment="1" applyProtection="1">
      <alignment horizontal="right" vertical="center"/>
      <protection hidden="1"/>
    </xf>
    <xf numFmtId="168" fontId="2" fillId="19" borderId="14" xfId="0" applyNumberFormat="1" applyFont="1" applyFill="1" applyBorder="1" applyAlignment="1" applyProtection="1">
      <alignment vertical="center" wrapText="1"/>
      <protection hidden="1"/>
    </xf>
    <xf numFmtId="168" fontId="2" fillId="19" borderId="18" xfId="0" applyNumberFormat="1" applyFont="1" applyFill="1" applyBorder="1" applyAlignment="1" applyProtection="1">
      <alignment vertical="center" wrapText="1"/>
      <protection hidden="1"/>
    </xf>
    <xf numFmtId="168" fontId="27" fillId="8" borderId="126" xfId="0" applyNumberFormat="1" applyFont="1" applyFill="1" applyBorder="1" applyAlignment="1">
      <alignment vertical="center" wrapText="1"/>
    </xf>
    <xf numFmtId="168" fontId="2" fillId="7" borderId="20" xfId="0" applyNumberFormat="1" applyFont="1" applyFill="1" applyBorder="1" applyAlignment="1" applyProtection="1">
      <alignment vertical="center" wrapText="1"/>
      <protection hidden="1"/>
    </xf>
    <xf numFmtId="168" fontId="2" fillId="7" borderId="5" xfId="0" applyNumberFormat="1" applyFont="1" applyFill="1" applyBorder="1" applyAlignment="1" applyProtection="1">
      <alignment vertical="center" wrapText="1"/>
      <protection hidden="1"/>
    </xf>
    <xf numFmtId="0" fontId="2" fillId="19" borderId="18" xfId="0" applyFont="1" applyFill="1" applyBorder="1" applyAlignment="1" applyProtection="1">
      <alignment horizontal="left" vertical="center" wrapText="1" indent="1"/>
      <protection hidden="1"/>
    </xf>
    <xf numFmtId="0" fontId="2" fillId="19" borderId="8" xfId="0" applyFont="1" applyFill="1" applyBorder="1" applyAlignment="1" applyProtection="1">
      <alignment horizontal="left" vertical="center" wrapText="1" indent="1"/>
      <protection hidden="1"/>
    </xf>
    <xf numFmtId="44" fontId="20" fillId="19" borderId="11" xfId="3" applyFont="1" applyFill="1" applyBorder="1" applyAlignment="1" applyProtection="1">
      <alignment horizontal="center" vertical="center"/>
      <protection hidden="1"/>
    </xf>
    <xf numFmtId="0" fontId="2" fillId="19" borderId="21" xfId="0" applyFont="1" applyFill="1" applyBorder="1" applyAlignment="1" applyProtection="1">
      <alignment horizontal="left" vertical="center" wrapText="1" indent="1"/>
      <protection hidden="1"/>
    </xf>
    <xf numFmtId="168" fontId="2" fillId="19" borderId="19" xfId="0" applyNumberFormat="1" applyFont="1" applyFill="1" applyBorder="1" applyAlignment="1" applyProtection="1">
      <alignment vertical="center" wrapText="1"/>
      <protection hidden="1"/>
    </xf>
    <xf numFmtId="4" fontId="2" fillId="19" borderId="19" xfId="0" applyNumberFormat="1" applyFont="1" applyFill="1" applyBorder="1" applyAlignment="1" applyProtection="1">
      <alignment horizontal="center" vertical="center" wrapText="1"/>
      <protection hidden="1"/>
    </xf>
    <xf numFmtId="44" fontId="2" fillId="19" borderId="58" xfId="3" applyFont="1" applyFill="1" applyBorder="1" applyAlignment="1" applyProtection="1">
      <alignment horizontal="right" vertical="center"/>
      <protection hidden="1"/>
    </xf>
    <xf numFmtId="168" fontId="2" fillId="19" borderId="20" xfId="0" applyNumberFormat="1" applyFont="1" applyFill="1" applyBorder="1" applyAlignment="1" applyProtection="1">
      <alignment vertical="center" wrapText="1"/>
      <protection hidden="1"/>
    </xf>
    <xf numFmtId="4" fontId="2" fillId="19" borderId="20" xfId="0" applyNumberFormat="1" applyFont="1" applyFill="1" applyBorder="1" applyAlignment="1" applyProtection="1">
      <alignment horizontal="center" vertical="center" wrapText="1"/>
      <protection hidden="1"/>
    </xf>
    <xf numFmtId="44" fontId="2" fillId="19" borderId="15" xfId="3" applyFont="1" applyFill="1" applyBorder="1" applyAlignment="1" applyProtection="1">
      <alignment horizontal="left" vertical="center"/>
      <protection hidden="1"/>
    </xf>
    <xf numFmtId="44" fontId="2" fillId="19" borderId="16" xfId="3" applyFont="1" applyFill="1" applyBorder="1" applyAlignment="1" applyProtection="1">
      <alignment horizontal="right" vertical="center"/>
      <protection hidden="1"/>
    </xf>
    <xf numFmtId="44" fontId="2" fillId="19" borderId="59" xfId="3" applyFont="1" applyFill="1" applyBorder="1" applyAlignment="1" applyProtection="1">
      <alignment horizontal="right" vertical="center"/>
      <protection hidden="1"/>
    </xf>
    <xf numFmtId="168" fontId="2" fillId="19" borderId="21" xfId="0" applyNumberFormat="1" applyFont="1" applyFill="1" applyBorder="1" applyAlignment="1" applyProtection="1">
      <alignment vertical="center" wrapText="1"/>
      <protection hidden="1"/>
    </xf>
    <xf numFmtId="4" fontId="2" fillId="19" borderId="21" xfId="0" applyNumberFormat="1" applyFont="1" applyFill="1" applyBorder="1" applyAlignment="1" applyProtection="1">
      <alignment horizontal="center" vertical="center" wrapText="1"/>
      <protection hidden="1"/>
    </xf>
    <xf numFmtId="44" fontId="2" fillId="19" borderId="40" xfId="3" applyFont="1" applyFill="1" applyBorder="1" applyAlignment="1" applyProtection="1">
      <alignment horizontal="right" vertical="center"/>
      <protection hidden="1"/>
    </xf>
    <xf numFmtId="44" fontId="2" fillId="19" borderId="17" xfId="3" applyFont="1" applyFill="1" applyBorder="1" applyAlignment="1" applyProtection="1">
      <alignment horizontal="right" vertical="center"/>
      <protection hidden="1"/>
    </xf>
    <xf numFmtId="44" fontId="2" fillId="19" borderId="17" xfId="3" applyFont="1" applyFill="1" applyBorder="1" applyAlignment="1" applyProtection="1">
      <alignment horizontal="left" vertical="center"/>
      <protection hidden="1"/>
    </xf>
    <xf numFmtId="44" fontId="2" fillId="19" borderId="18" xfId="3" applyFont="1" applyFill="1" applyBorder="1" applyAlignment="1" applyProtection="1">
      <alignment horizontal="right" vertical="center"/>
      <protection hidden="1"/>
    </xf>
    <xf numFmtId="44" fontId="2" fillId="19" borderId="60" xfId="3" applyFont="1" applyFill="1" applyBorder="1" applyAlignment="1" applyProtection="1">
      <alignment horizontal="right" vertical="center"/>
      <protection hidden="1"/>
    </xf>
    <xf numFmtId="168" fontId="2" fillId="19" borderId="5" xfId="0" applyNumberFormat="1" applyFont="1" applyFill="1" applyBorder="1" applyAlignment="1" applyProtection="1">
      <alignment vertical="center" wrapText="1"/>
      <protection hidden="1"/>
    </xf>
    <xf numFmtId="4" fontId="2" fillId="19" borderId="5" xfId="0" applyNumberFormat="1" applyFont="1" applyFill="1" applyBorder="1" applyAlignment="1" applyProtection="1">
      <alignment horizontal="center" vertical="center" wrapText="1"/>
      <protection hidden="1"/>
    </xf>
    <xf numFmtId="168" fontId="2" fillId="19" borderId="114" xfId="2" applyNumberFormat="1" applyFill="1" applyBorder="1" applyAlignment="1" applyProtection="1">
      <alignment vertical="center"/>
      <protection hidden="1"/>
    </xf>
    <xf numFmtId="4" fontId="2" fillId="19" borderId="102" xfId="2" applyNumberFormat="1" applyFill="1" applyBorder="1" applyAlignment="1" applyProtection="1">
      <alignment horizontal="center" vertical="center"/>
      <protection hidden="1"/>
    </xf>
    <xf numFmtId="168" fontId="2" fillId="19" borderId="111" xfId="0" applyNumberFormat="1" applyFont="1" applyFill="1" applyBorder="1" applyAlignment="1" applyProtection="1">
      <alignment vertical="center" wrapText="1"/>
      <protection hidden="1"/>
    </xf>
    <xf numFmtId="168" fontId="2" fillId="19" borderId="113" xfId="0" applyNumberFormat="1" applyFont="1" applyFill="1" applyBorder="1" applyAlignment="1" applyProtection="1">
      <alignment vertical="center" wrapText="1"/>
      <protection hidden="1"/>
    </xf>
    <xf numFmtId="168" fontId="2" fillId="19" borderId="112" xfId="0" applyNumberFormat="1" applyFont="1" applyFill="1" applyBorder="1" applyAlignment="1" applyProtection="1">
      <alignment vertical="center" wrapText="1"/>
      <protection hidden="1"/>
    </xf>
    <xf numFmtId="44" fontId="2" fillId="19" borderId="32" xfId="3" applyFont="1" applyFill="1" applyBorder="1" applyAlignment="1" applyProtection="1">
      <alignment horizontal="right" vertical="center"/>
      <protection hidden="1"/>
    </xf>
    <xf numFmtId="44" fontId="2" fillId="19" borderId="4" xfId="3" applyFont="1" applyFill="1" applyBorder="1" applyAlignment="1" applyProtection="1">
      <alignment horizontal="left" vertical="center"/>
      <protection hidden="1"/>
    </xf>
    <xf numFmtId="44" fontId="2" fillId="19" borderId="56" xfId="3" applyFont="1" applyFill="1" applyBorder="1" applyAlignment="1" applyProtection="1">
      <alignment horizontal="right" vertical="center"/>
      <protection hidden="1"/>
    </xf>
    <xf numFmtId="44" fontId="2" fillId="19" borderId="57" xfId="3" applyFont="1" applyFill="1" applyBorder="1" applyAlignment="1" applyProtection="1">
      <alignment horizontal="right" vertical="center"/>
      <protection hidden="1"/>
    </xf>
    <xf numFmtId="44" fontId="2" fillId="19" borderId="51" xfId="3" applyFont="1" applyFill="1" applyBorder="1" applyAlignment="1" applyProtection="1">
      <alignment horizontal="right" vertical="center"/>
      <protection hidden="1"/>
    </xf>
    <xf numFmtId="0" fontId="2" fillId="19" borderId="11" xfId="0" applyFont="1" applyFill="1" applyBorder="1" applyAlignment="1" applyProtection="1">
      <alignment horizontal="left" vertical="center" wrapText="1" indent="1"/>
      <protection hidden="1"/>
    </xf>
    <xf numFmtId="168" fontId="2" fillId="19" borderId="8" xfId="0" applyNumberFormat="1" applyFont="1" applyFill="1" applyBorder="1" applyAlignment="1" applyProtection="1">
      <alignment vertical="center" wrapText="1"/>
      <protection hidden="1"/>
    </xf>
    <xf numFmtId="44" fontId="2" fillId="19" borderId="92" xfId="3" applyFont="1" applyFill="1" applyBorder="1" applyAlignment="1" applyProtection="1">
      <alignment horizontal="right" vertical="center"/>
      <protection hidden="1"/>
    </xf>
    <xf numFmtId="44" fontId="2" fillId="19" borderId="3" xfId="3" applyFont="1" applyFill="1" applyBorder="1" applyAlignment="1" applyProtection="1">
      <alignment horizontal="right" vertical="center"/>
      <protection hidden="1"/>
    </xf>
    <xf numFmtId="44" fontId="2" fillId="19" borderId="3" xfId="3" applyFont="1" applyFill="1" applyBorder="1" applyAlignment="1" applyProtection="1">
      <alignment horizontal="left" vertical="center"/>
      <protection hidden="1"/>
    </xf>
    <xf numFmtId="44" fontId="2" fillId="19" borderId="87" xfId="3" applyFont="1" applyFill="1" applyBorder="1" applyAlignment="1" applyProtection="1">
      <alignment horizontal="right" vertical="center"/>
      <protection hidden="1"/>
    </xf>
    <xf numFmtId="44" fontId="2" fillId="19" borderId="93" xfId="3" applyFont="1" applyFill="1" applyBorder="1" applyAlignment="1" applyProtection="1">
      <alignment horizontal="right" vertical="center"/>
      <protection hidden="1"/>
    </xf>
    <xf numFmtId="168" fontId="2" fillId="19" borderId="36" xfId="0" applyNumberFormat="1" applyFont="1" applyFill="1" applyBorder="1" applyAlignment="1" applyProtection="1">
      <alignment vertical="center" wrapText="1"/>
      <protection hidden="1"/>
    </xf>
    <xf numFmtId="4" fontId="2" fillId="19" borderId="8" xfId="0" applyNumberFormat="1" applyFont="1" applyFill="1" applyBorder="1" applyAlignment="1" applyProtection="1">
      <alignment horizontal="center" vertical="center" wrapText="1"/>
      <protection hidden="1"/>
    </xf>
    <xf numFmtId="44" fontId="2" fillId="19" borderId="1" xfId="3" applyFont="1" applyFill="1" applyBorder="1" applyAlignment="1" applyProtection="1">
      <alignment horizontal="left" vertical="center"/>
      <protection hidden="1"/>
    </xf>
    <xf numFmtId="44" fontId="20" fillId="19" borderId="8" xfId="3" applyFont="1" applyFill="1" applyBorder="1" applyAlignment="1" applyProtection="1">
      <alignment vertical="center"/>
      <protection hidden="1"/>
    </xf>
    <xf numFmtId="44" fontId="2" fillId="19" borderId="13" xfId="1" applyFont="1" applyFill="1" applyBorder="1" applyAlignment="1" applyProtection="1">
      <alignment horizontal="left" vertical="center"/>
      <protection hidden="1"/>
    </xf>
    <xf numFmtId="44" fontId="2" fillId="19" borderId="40" xfId="1" applyFont="1" applyFill="1" applyBorder="1" applyAlignment="1" applyProtection="1">
      <alignment horizontal="right" vertical="center"/>
      <protection hidden="1"/>
    </xf>
    <xf numFmtId="44" fontId="2" fillId="19" borderId="17" xfId="1" applyFont="1" applyFill="1" applyBorder="1" applyAlignment="1" applyProtection="1">
      <alignment horizontal="right" vertical="center"/>
      <protection hidden="1"/>
    </xf>
    <xf numFmtId="44" fontId="2" fillId="19" borderId="17" xfId="1" applyFont="1" applyFill="1" applyBorder="1" applyAlignment="1" applyProtection="1">
      <alignment horizontal="left" vertical="center"/>
      <protection hidden="1"/>
    </xf>
    <xf numFmtId="44" fontId="2" fillId="19" borderId="18" xfId="1" applyFont="1" applyFill="1" applyBorder="1" applyAlignment="1" applyProtection="1">
      <alignment horizontal="right" vertical="center"/>
      <protection hidden="1"/>
    </xf>
    <xf numFmtId="44" fontId="2" fillId="19" borderId="57" xfId="1" applyFont="1" applyFill="1" applyBorder="1" applyAlignment="1" applyProtection="1">
      <alignment horizontal="right" vertical="center"/>
      <protection hidden="1"/>
    </xf>
    <xf numFmtId="44" fontId="2" fillId="19" borderId="97" xfId="3" applyFont="1" applyFill="1" applyBorder="1" applyAlignment="1" applyProtection="1">
      <alignment horizontal="right" vertical="center"/>
      <protection hidden="1"/>
    </xf>
    <xf numFmtId="44" fontId="2" fillId="19" borderId="95" xfId="3" applyFont="1" applyFill="1" applyBorder="1" applyAlignment="1" applyProtection="1">
      <alignment horizontal="right" vertical="center"/>
      <protection hidden="1"/>
    </xf>
    <xf numFmtId="44" fontId="2" fillId="19" borderId="95" xfId="3" applyFont="1" applyFill="1" applyBorder="1" applyAlignment="1" applyProtection="1">
      <alignment horizontal="left" vertical="center"/>
      <protection hidden="1"/>
    </xf>
    <xf numFmtId="44" fontId="2" fillId="19" borderId="96" xfId="3" applyFont="1" applyFill="1" applyBorder="1" applyAlignment="1" applyProtection="1">
      <alignment horizontal="right" vertical="center"/>
      <protection hidden="1"/>
    </xf>
    <xf numFmtId="44" fontId="2" fillId="19" borderId="98" xfId="3" applyFont="1" applyFill="1" applyBorder="1" applyAlignment="1" applyProtection="1">
      <alignment horizontal="right" vertical="center"/>
      <protection hidden="1"/>
    </xf>
    <xf numFmtId="0" fontId="2" fillId="15" borderId="52" xfId="0" applyFont="1" applyFill="1" applyBorder="1" applyAlignment="1" applyProtection="1">
      <alignment horizontal="center" vertical="center" wrapText="1"/>
      <protection hidden="1"/>
    </xf>
    <xf numFmtId="44" fontId="2" fillId="19" borderId="39" xfId="1" applyFont="1" applyFill="1" applyBorder="1" applyAlignment="1" applyProtection="1">
      <alignment horizontal="right" vertical="center"/>
      <protection hidden="1"/>
    </xf>
    <xf numFmtId="44" fontId="2" fillId="19" borderId="30" xfId="1" applyFont="1" applyFill="1" applyBorder="1" applyAlignment="1" applyProtection="1">
      <alignment horizontal="right" vertical="center"/>
      <protection hidden="1"/>
    </xf>
    <xf numFmtId="44" fontId="2" fillId="19" borderId="30" xfId="1" applyFont="1" applyFill="1" applyBorder="1" applyAlignment="1" applyProtection="1">
      <alignment horizontal="left" vertical="center"/>
      <protection hidden="1"/>
    </xf>
    <xf numFmtId="44" fontId="2" fillId="19" borderId="28" xfId="1" applyFont="1" applyFill="1" applyBorder="1" applyAlignment="1" applyProtection="1">
      <alignment horizontal="right" vertical="center"/>
      <protection hidden="1"/>
    </xf>
    <xf numFmtId="44" fontId="2" fillId="19" borderId="55" xfId="1" applyFont="1" applyFill="1" applyBorder="1" applyAlignment="1" applyProtection="1">
      <alignment horizontal="right" vertical="center"/>
      <protection hidden="1"/>
    </xf>
    <xf numFmtId="168" fontId="4" fillId="19" borderId="102" xfId="2" applyNumberFormat="1" applyFont="1" applyFill="1" applyBorder="1" applyAlignment="1" applyProtection="1">
      <alignment horizontal="right" vertical="center"/>
      <protection hidden="1"/>
    </xf>
    <xf numFmtId="168" fontId="2" fillId="19" borderId="14" xfId="0" applyNumberFormat="1" applyFont="1" applyFill="1" applyBorder="1" applyAlignment="1" applyProtection="1">
      <alignment horizontal="right" vertical="center" wrapText="1"/>
      <protection hidden="1"/>
    </xf>
    <xf numFmtId="168" fontId="2" fillId="19" borderId="18" xfId="0" applyNumberFormat="1" applyFont="1" applyFill="1" applyBorder="1" applyAlignment="1" applyProtection="1">
      <alignment horizontal="right" vertical="center" wrapText="1"/>
      <protection hidden="1"/>
    </xf>
    <xf numFmtId="168" fontId="2" fillId="19" borderId="19" xfId="0" applyNumberFormat="1" applyFont="1" applyFill="1" applyBorder="1" applyAlignment="1" applyProtection="1">
      <alignment horizontal="right" vertical="center" wrapText="1"/>
      <protection hidden="1"/>
    </xf>
    <xf numFmtId="168" fontId="2" fillId="19" borderId="20" xfId="0" applyNumberFormat="1" applyFont="1" applyFill="1" applyBorder="1" applyAlignment="1" applyProtection="1">
      <alignment horizontal="right" vertical="center" wrapText="1"/>
      <protection hidden="1"/>
    </xf>
    <xf numFmtId="168" fontId="2" fillId="19" borderId="21" xfId="0" applyNumberFormat="1" applyFont="1" applyFill="1" applyBorder="1" applyAlignment="1" applyProtection="1">
      <alignment horizontal="right" vertical="center" wrapText="1"/>
      <protection hidden="1"/>
    </xf>
    <xf numFmtId="168" fontId="4" fillId="19" borderId="19" xfId="2" applyNumberFormat="1" applyFont="1" applyFill="1" applyBorder="1" applyAlignment="1" applyProtection="1">
      <alignment horizontal="right" vertical="center"/>
      <protection hidden="1"/>
    </xf>
    <xf numFmtId="168" fontId="4" fillId="19" borderId="21" xfId="2" applyNumberFormat="1" applyFont="1" applyFill="1" applyBorder="1" applyAlignment="1" applyProtection="1">
      <alignment horizontal="right" vertical="center"/>
      <protection hidden="1"/>
    </xf>
    <xf numFmtId="4" fontId="4" fillId="19" borderId="18" xfId="2" applyNumberFormat="1" applyFont="1" applyFill="1" applyBorder="1" applyAlignment="1" applyProtection="1">
      <alignment horizontal="center" vertical="center"/>
      <protection hidden="1"/>
    </xf>
    <xf numFmtId="168" fontId="4" fillId="19" borderId="20" xfId="2" applyNumberFormat="1" applyFont="1" applyFill="1" applyBorder="1" applyAlignment="1" applyProtection="1">
      <alignment horizontal="right" vertical="center"/>
      <protection hidden="1"/>
    </xf>
    <xf numFmtId="4" fontId="4" fillId="19" borderId="16" xfId="2" applyNumberFormat="1" applyFont="1" applyFill="1" applyBorder="1" applyAlignment="1" applyProtection="1">
      <alignment horizontal="center" vertical="center"/>
      <protection hidden="1"/>
    </xf>
    <xf numFmtId="4" fontId="4" fillId="19" borderId="19" xfId="2" applyNumberFormat="1" applyFont="1" applyFill="1" applyBorder="1" applyAlignment="1" applyProtection="1">
      <alignment horizontal="center" vertical="center"/>
      <protection hidden="1"/>
    </xf>
    <xf numFmtId="4" fontId="4" fillId="19" borderId="20" xfId="2" applyNumberFormat="1" applyFont="1" applyFill="1" applyBorder="1" applyAlignment="1" applyProtection="1">
      <alignment horizontal="center" vertical="center"/>
      <protection hidden="1"/>
    </xf>
    <xf numFmtId="4" fontId="4" fillId="19" borderId="21" xfId="2" applyNumberFormat="1" applyFont="1" applyFill="1" applyBorder="1" applyAlignment="1" applyProtection="1">
      <alignment horizontal="center" vertical="center"/>
      <protection hidden="1"/>
    </xf>
    <xf numFmtId="168" fontId="2" fillId="19" borderId="8" xfId="0" applyNumberFormat="1" applyFont="1" applyFill="1" applyBorder="1" applyAlignment="1" applyProtection="1">
      <alignment horizontal="right" vertical="center" wrapText="1"/>
      <protection hidden="1"/>
    </xf>
    <xf numFmtId="0" fontId="4" fillId="19" borderId="8" xfId="0" applyFont="1" applyFill="1" applyBorder="1" applyAlignment="1" applyProtection="1">
      <alignment horizontal="left" vertical="center" wrapText="1" indent="1"/>
      <protection hidden="1"/>
    </xf>
    <xf numFmtId="168" fontId="2" fillId="19" borderId="111" xfId="0" applyNumberFormat="1" applyFont="1" applyFill="1" applyBorder="1" applyAlignment="1" applyProtection="1">
      <alignment horizontal="right" vertical="center" wrapText="1"/>
      <protection hidden="1"/>
    </xf>
    <xf numFmtId="168" fontId="2" fillId="19" borderId="112" xfId="0" applyNumberFormat="1" applyFont="1" applyFill="1" applyBorder="1" applyAlignment="1" applyProtection="1">
      <alignment horizontal="right" vertical="center" wrapText="1"/>
      <protection hidden="1"/>
    </xf>
    <xf numFmtId="168" fontId="2" fillId="19" borderId="36" xfId="0" applyNumberFormat="1" applyFont="1" applyFill="1" applyBorder="1" applyAlignment="1" applyProtection="1">
      <alignment horizontal="right" vertical="center" wrapText="1"/>
      <protection hidden="1"/>
    </xf>
    <xf numFmtId="2" fontId="2" fillId="19" borderId="19" xfId="0" applyNumberFormat="1" applyFont="1" applyFill="1" applyBorder="1" applyAlignment="1" applyProtection="1">
      <alignment horizontal="center" vertical="center" wrapText="1"/>
      <protection hidden="1"/>
    </xf>
    <xf numFmtId="168" fontId="2" fillId="19" borderId="113" xfId="0" applyNumberFormat="1" applyFont="1" applyFill="1" applyBorder="1" applyAlignment="1" applyProtection="1">
      <alignment horizontal="right" vertical="center" wrapText="1"/>
      <protection hidden="1"/>
    </xf>
    <xf numFmtId="2" fontId="2" fillId="19" borderId="20" xfId="0" applyNumberFormat="1" applyFont="1" applyFill="1" applyBorder="1" applyAlignment="1" applyProtection="1">
      <alignment horizontal="center" vertical="center" wrapText="1"/>
      <protection hidden="1"/>
    </xf>
    <xf numFmtId="2" fontId="2" fillId="19" borderId="21" xfId="0" applyNumberFormat="1" applyFont="1" applyFill="1" applyBorder="1" applyAlignment="1" applyProtection="1">
      <alignment horizontal="center" vertical="center" wrapText="1"/>
      <protection hidden="1"/>
    </xf>
    <xf numFmtId="44" fontId="2" fillId="19" borderId="78" xfId="3" applyFont="1" applyFill="1" applyBorder="1" applyAlignment="1" applyProtection="1">
      <alignment horizontal="right" vertical="center"/>
      <protection hidden="1"/>
    </xf>
    <xf numFmtId="44" fontId="2" fillId="19" borderId="25" xfId="3" applyFont="1" applyFill="1" applyBorder="1" applyAlignment="1" applyProtection="1">
      <alignment horizontal="right" vertical="center"/>
      <protection hidden="1"/>
    </xf>
    <xf numFmtId="44" fontId="2" fillId="19" borderId="25" xfId="3" applyFont="1" applyFill="1" applyBorder="1" applyAlignment="1" applyProtection="1">
      <alignment horizontal="left" vertical="center"/>
      <protection hidden="1"/>
    </xf>
    <xf numFmtId="44" fontId="2" fillId="19" borderId="26" xfId="3" applyFont="1" applyFill="1" applyBorder="1" applyAlignment="1" applyProtection="1">
      <alignment horizontal="right" vertical="center"/>
      <protection hidden="1"/>
    </xf>
    <xf numFmtId="44" fontId="2" fillId="19" borderId="79" xfId="3" applyFont="1" applyFill="1" applyBorder="1" applyAlignment="1" applyProtection="1">
      <alignment horizontal="right" vertical="center"/>
      <protection hidden="1"/>
    </xf>
    <xf numFmtId="2" fontId="2" fillId="19" borderId="14" xfId="0" applyNumberFormat="1" applyFont="1" applyFill="1" applyBorder="1" applyAlignment="1" applyProtection="1">
      <alignment horizontal="center" vertical="center" wrapText="1"/>
      <protection hidden="1"/>
    </xf>
    <xf numFmtId="2" fontId="2" fillId="19" borderId="18" xfId="0" applyNumberFormat="1" applyFont="1" applyFill="1" applyBorder="1" applyAlignment="1" applyProtection="1">
      <alignment horizontal="center" vertical="center" wrapText="1"/>
      <protection hidden="1"/>
    </xf>
    <xf numFmtId="2" fontId="2" fillId="19" borderId="8" xfId="0" applyNumberFormat="1" applyFont="1" applyFill="1" applyBorder="1" applyAlignment="1" applyProtection="1">
      <alignment horizontal="center" vertical="center" wrapText="1"/>
      <protection hidden="1"/>
    </xf>
    <xf numFmtId="44" fontId="2" fillId="19" borderId="82" xfId="3" applyFont="1" applyFill="1" applyBorder="1" applyAlignment="1" applyProtection="1">
      <alignment horizontal="right" vertical="center"/>
      <protection hidden="1"/>
    </xf>
    <xf numFmtId="44" fontId="2" fillId="19" borderId="80" xfId="3" applyFont="1" applyFill="1" applyBorder="1" applyAlignment="1" applyProtection="1">
      <alignment horizontal="right" vertical="center"/>
      <protection hidden="1"/>
    </xf>
    <xf numFmtId="44" fontId="2" fillId="19" borderId="80" xfId="3" applyFont="1" applyFill="1" applyBorder="1" applyAlignment="1" applyProtection="1">
      <alignment vertical="center"/>
      <protection hidden="1"/>
    </xf>
    <xf numFmtId="44" fontId="2" fillId="19" borderId="81" xfId="3" applyFont="1" applyFill="1" applyBorder="1" applyAlignment="1" applyProtection="1">
      <alignment horizontal="right" vertical="center"/>
      <protection hidden="1"/>
    </xf>
    <xf numFmtId="44" fontId="2" fillId="19" borderId="86" xfId="3" applyFont="1" applyFill="1" applyBorder="1" applyAlignment="1" applyProtection="1">
      <alignment horizontal="right" vertical="center"/>
      <protection hidden="1"/>
    </xf>
    <xf numFmtId="44" fontId="2" fillId="19" borderId="84" xfId="3" applyFont="1" applyFill="1" applyBorder="1" applyAlignment="1" applyProtection="1">
      <alignment horizontal="right" vertical="center"/>
      <protection hidden="1"/>
    </xf>
    <xf numFmtId="44" fontId="2" fillId="19" borderId="84" xfId="3" applyFont="1" applyFill="1" applyBorder="1" applyAlignment="1" applyProtection="1">
      <alignment vertical="center"/>
      <protection hidden="1"/>
    </xf>
    <xf numFmtId="44" fontId="2" fillId="19" borderId="85" xfId="3" applyFont="1" applyFill="1" applyBorder="1" applyAlignment="1" applyProtection="1">
      <alignment horizontal="right" vertical="center"/>
      <protection hidden="1"/>
    </xf>
    <xf numFmtId="44" fontId="2" fillId="19" borderId="88" xfId="3" applyFont="1" applyFill="1" applyBorder="1" applyAlignment="1" applyProtection="1">
      <alignment horizontal="right" vertical="center"/>
      <protection hidden="1"/>
    </xf>
    <xf numFmtId="0" fontId="2" fillId="19" borderId="8" xfId="0" applyFont="1" applyFill="1" applyBorder="1" applyAlignment="1" applyProtection="1">
      <alignment horizontal="left" vertical="center" indent="1"/>
      <protection hidden="1"/>
    </xf>
    <xf numFmtId="0" fontId="19" fillId="21" borderId="61" xfId="0" applyFont="1" applyFill="1" applyBorder="1" applyAlignment="1">
      <alignment horizontal="center" vertical="center" wrapText="1"/>
    </xf>
    <xf numFmtId="0" fontId="19" fillId="21" borderId="143" xfId="0" applyFont="1" applyFill="1" applyBorder="1" applyAlignment="1">
      <alignment horizontal="center" vertical="center" wrapText="1"/>
    </xf>
    <xf numFmtId="0" fontId="19" fillId="21" borderId="142" xfId="0" applyFont="1" applyFill="1" applyBorder="1" applyAlignment="1">
      <alignment horizontal="center" vertical="center" wrapText="1"/>
    </xf>
    <xf numFmtId="0" fontId="19" fillId="21" borderId="144" xfId="0" applyFont="1" applyFill="1" applyBorder="1" applyAlignment="1">
      <alignment horizontal="center" vertical="center" wrapText="1"/>
    </xf>
    <xf numFmtId="0" fontId="19" fillId="21" borderId="174" xfId="0" applyFont="1" applyFill="1" applyBorder="1" applyAlignment="1">
      <alignment horizontal="center" vertical="center" wrapText="1"/>
    </xf>
    <xf numFmtId="0" fontId="19" fillId="21" borderId="100" xfId="0" applyFont="1" applyFill="1" applyBorder="1" applyAlignment="1">
      <alignment horizontal="center" vertical="center" wrapText="1"/>
    </xf>
    <xf numFmtId="0" fontId="19" fillId="21" borderId="62" xfId="0" applyFont="1" applyFill="1" applyBorder="1" applyAlignment="1">
      <alignment horizontal="center" vertical="center" wrapText="1"/>
    </xf>
    <xf numFmtId="0" fontId="19" fillId="21" borderId="103" xfId="0" applyFont="1" applyFill="1" applyBorder="1" applyAlignment="1">
      <alignment horizontal="center" vertical="center" wrapText="1"/>
    </xf>
    <xf numFmtId="0" fontId="2" fillId="9" borderId="52" xfId="2" applyFill="1" applyBorder="1" applyAlignment="1" applyProtection="1">
      <alignment horizontal="center" vertical="center"/>
      <protection hidden="1"/>
    </xf>
    <xf numFmtId="0" fontId="16" fillId="3" borderId="6" xfId="2" applyFont="1" applyFill="1" applyBorder="1" applyAlignment="1" applyProtection="1">
      <alignment horizontal="left" vertical="center"/>
      <protection hidden="1"/>
    </xf>
    <xf numFmtId="0" fontId="34" fillId="0" borderId="36" xfId="2" applyFont="1" applyFill="1" applyBorder="1" applyAlignment="1" applyProtection="1">
      <alignment horizontal="center" vertical="center" wrapText="1"/>
      <protection hidden="1"/>
    </xf>
    <xf numFmtId="0" fontId="16" fillId="0" borderId="12" xfId="2" applyFont="1" applyFill="1" applyBorder="1" applyAlignment="1" applyProtection="1">
      <alignment horizontal="center" vertical="center" wrapText="1"/>
      <protection hidden="1"/>
    </xf>
    <xf numFmtId="0" fontId="16" fillId="3" borderId="7" xfId="2" applyFont="1" applyFill="1" applyBorder="1" applyAlignment="1" applyProtection="1">
      <alignment horizontal="center" vertical="center"/>
      <protection hidden="1"/>
    </xf>
    <xf numFmtId="0" fontId="16" fillId="3" borderId="7" xfId="2" applyFont="1" applyFill="1" applyBorder="1" applyAlignment="1" applyProtection="1">
      <alignment horizontal="center" vertical="center" wrapText="1"/>
      <protection hidden="1"/>
    </xf>
    <xf numFmtId="0" fontId="16" fillId="0" borderId="8" xfId="2" applyFont="1" applyFill="1" applyBorder="1" applyAlignment="1" applyProtection="1">
      <alignment horizontal="center" vertical="center" wrapText="1"/>
      <protection hidden="1"/>
    </xf>
    <xf numFmtId="44" fontId="16" fillId="3" borderId="7" xfId="2" applyNumberFormat="1" applyFont="1" applyFill="1" applyBorder="1" applyAlignment="1" applyProtection="1">
      <alignment horizontal="left" vertical="center" wrapText="1"/>
      <protection hidden="1"/>
    </xf>
    <xf numFmtId="0" fontId="34" fillId="0" borderId="103" xfId="2" applyFont="1" applyFill="1" applyBorder="1" applyAlignment="1" applyProtection="1">
      <alignment horizontal="center" vertical="center" wrapText="1"/>
      <protection hidden="1"/>
    </xf>
    <xf numFmtId="0" fontId="34" fillId="0" borderId="100" xfId="2" applyFont="1" applyFill="1" applyBorder="1" applyAlignment="1" applyProtection="1">
      <alignment horizontal="center" vertical="center" wrapText="1"/>
      <protection hidden="1"/>
    </xf>
    <xf numFmtId="0" fontId="35" fillId="0" borderId="103" xfId="2" applyFont="1" applyFill="1" applyBorder="1" applyAlignment="1" applyProtection="1">
      <alignment horizontal="center" vertical="center" wrapText="1"/>
      <protection hidden="1"/>
    </xf>
    <xf numFmtId="0" fontId="35" fillId="0" borderId="100" xfId="2" applyFont="1" applyFill="1" applyBorder="1" applyAlignment="1" applyProtection="1">
      <alignment horizontal="center" vertical="center" wrapText="1"/>
      <protection hidden="1"/>
    </xf>
    <xf numFmtId="0" fontId="35" fillId="0" borderId="9" xfId="2" applyFont="1" applyFill="1" applyBorder="1" applyAlignment="1" applyProtection="1">
      <alignment horizontal="center" vertical="center" wrapText="1"/>
      <protection hidden="1"/>
    </xf>
    <xf numFmtId="0" fontId="35" fillId="0" borderId="165" xfId="2" applyFont="1" applyFill="1" applyBorder="1" applyAlignment="1" applyProtection="1">
      <alignment horizontal="center" vertical="center" wrapText="1"/>
      <protection hidden="1"/>
    </xf>
    <xf numFmtId="0" fontId="35" fillId="0" borderId="114" xfId="2" applyFont="1" applyFill="1" applyBorder="1" applyAlignment="1" applyProtection="1">
      <alignment horizontal="center" vertical="center" wrapText="1"/>
      <protection hidden="1"/>
    </xf>
    <xf numFmtId="44" fontId="34" fillId="0" borderId="37" xfId="2" applyNumberFormat="1" applyFont="1" applyFill="1" applyBorder="1" applyAlignment="1" applyProtection="1">
      <alignment horizontal="left" vertical="center" wrapText="1"/>
      <protection hidden="1"/>
    </xf>
    <xf numFmtId="0" fontId="34" fillId="0" borderId="149" xfId="2" applyFont="1" applyFill="1" applyBorder="1" applyAlignment="1" applyProtection="1">
      <alignment horizontal="center" vertical="center" wrapText="1"/>
      <protection hidden="1"/>
    </xf>
    <xf numFmtId="44" fontId="34" fillId="0" borderId="149" xfId="2" applyNumberFormat="1" applyFont="1" applyFill="1" applyBorder="1" applyAlignment="1" applyProtection="1">
      <alignment horizontal="left" vertical="center" wrapText="1"/>
      <protection hidden="1"/>
    </xf>
    <xf numFmtId="0" fontId="34" fillId="0" borderId="12" xfId="2" applyFont="1" applyFill="1" applyBorder="1" applyAlignment="1" applyProtection="1">
      <alignment horizontal="center" vertical="center" wrapText="1"/>
      <protection hidden="1"/>
    </xf>
    <xf numFmtId="0" fontId="34" fillId="0" borderId="114" xfId="2" applyFont="1" applyFill="1" applyBorder="1" applyAlignment="1" applyProtection="1">
      <alignment horizontal="center" vertical="center" wrapText="1"/>
      <protection hidden="1"/>
    </xf>
    <xf numFmtId="0" fontId="34" fillId="0" borderId="153" xfId="2" applyFont="1" applyFill="1" applyBorder="1" applyAlignment="1" applyProtection="1">
      <alignment horizontal="center" vertical="center" wrapText="1"/>
      <protection hidden="1"/>
    </xf>
    <xf numFmtId="0" fontId="35" fillId="0" borderId="153" xfId="2" applyFont="1" applyFill="1" applyBorder="1" applyAlignment="1" applyProtection="1">
      <alignment horizontal="center" vertical="center" wrapText="1"/>
      <protection hidden="1"/>
    </xf>
    <xf numFmtId="0" fontId="35" fillId="0" borderId="149" xfId="2" applyFont="1" applyFill="1" applyBorder="1" applyAlignment="1" applyProtection="1">
      <alignment horizontal="center" vertical="center" wrapText="1"/>
      <protection hidden="1"/>
    </xf>
    <xf numFmtId="44" fontId="34" fillId="0" borderId="8" xfId="2" applyNumberFormat="1" applyFont="1" applyFill="1" applyBorder="1" applyAlignment="1" applyProtection="1">
      <alignment horizontal="left" vertical="center" wrapText="1"/>
      <protection hidden="1"/>
    </xf>
    <xf numFmtId="0" fontId="34" fillId="0" borderId="165" xfId="2" applyFont="1" applyFill="1" applyBorder="1" applyAlignment="1" applyProtection="1">
      <alignment horizontal="center" vertical="center" wrapText="1"/>
      <protection hidden="1"/>
    </xf>
    <xf numFmtId="0" fontId="35" fillId="0" borderId="180" xfId="2" applyFont="1" applyFill="1" applyBorder="1" applyAlignment="1" applyProtection="1">
      <alignment horizontal="center" vertical="center" wrapText="1"/>
      <protection hidden="1"/>
    </xf>
    <xf numFmtId="0" fontId="35" fillId="0" borderId="153" xfId="2" applyFont="1" applyFill="1" applyBorder="1" applyAlignment="1" applyProtection="1">
      <alignment vertical="center" wrapText="1"/>
      <protection hidden="1"/>
    </xf>
    <xf numFmtId="0" fontId="35" fillId="0" borderId="149" xfId="2" applyFont="1" applyFill="1" applyBorder="1" applyAlignment="1" applyProtection="1">
      <alignment vertical="center" wrapText="1"/>
      <protection hidden="1"/>
    </xf>
    <xf numFmtId="0" fontId="35" fillId="0" borderId="180" xfId="2" applyFont="1" applyFill="1" applyBorder="1" applyAlignment="1" applyProtection="1">
      <alignment vertical="center" wrapText="1"/>
      <protection hidden="1"/>
    </xf>
    <xf numFmtId="0" fontId="34" fillId="0" borderId="10" xfId="2" applyFont="1" applyFill="1" applyBorder="1" applyAlignment="1" applyProtection="1">
      <alignment horizontal="center" vertical="center" wrapText="1"/>
      <protection hidden="1"/>
    </xf>
    <xf numFmtId="0" fontId="34" fillId="0" borderId="11" xfId="2" applyFont="1" applyFill="1" applyBorder="1" applyAlignment="1" applyProtection="1">
      <alignment horizontal="center" vertical="center" wrapText="1"/>
      <protection hidden="1"/>
    </xf>
    <xf numFmtId="44" fontId="34" fillId="0" borderId="36" xfId="2" applyNumberFormat="1" applyFont="1" applyFill="1" applyBorder="1" applyAlignment="1" applyProtection="1">
      <alignment horizontal="left" vertical="center" wrapText="1"/>
      <protection hidden="1"/>
    </xf>
    <xf numFmtId="44" fontId="34" fillId="0" borderId="8" xfId="2" applyNumberFormat="1" applyFont="1" applyFill="1" applyBorder="1" applyAlignment="1">
      <alignment horizontal="left" vertical="center" wrapText="1"/>
    </xf>
    <xf numFmtId="164" fontId="17" fillId="0" borderId="12" xfId="0" applyNumberFormat="1" applyFont="1" applyFill="1" applyBorder="1" applyAlignment="1" applyProtection="1">
      <alignment horizontal="center" vertical="center" wrapText="1"/>
      <protection hidden="1"/>
    </xf>
    <xf numFmtId="0" fontId="16" fillId="0" borderId="8" xfId="2" applyFont="1" applyFill="1" applyBorder="1" applyAlignment="1" applyProtection="1">
      <alignment vertical="center" wrapText="1"/>
      <protection hidden="1"/>
    </xf>
    <xf numFmtId="0" fontId="16" fillId="10" borderId="8" xfId="2" applyFont="1" applyFill="1" applyBorder="1" applyAlignment="1" applyProtection="1">
      <alignment horizontal="center" vertical="center" wrapText="1"/>
      <protection hidden="1"/>
    </xf>
    <xf numFmtId="0" fontId="4" fillId="9" borderId="74" xfId="2" applyFont="1" applyFill="1" applyBorder="1" applyAlignment="1" applyProtection="1">
      <alignment horizontal="center" vertical="center"/>
      <protection hidden="1"/>
    </xf>
    <xf numFmtId="0" fontId="4" fillId="9" borderId="74" xfId="2" applyFont="1" applyFill="1" applyBorder="1" applyAlignment="1" applyProtection="1">
      <alignment horizontal="center" vertical="center"/>
      <protection hidden="1"/>
    </xf>
    <xf numFmtId="0" fontId="4" fillId="9" borderId="52" xfId="2" applyFont="1" applyFill="1" applyBorder="1" applyAlignment="1" applyProtection="1">
      <alignment horizontal="center" vertical="center"/>
      <protection hidden="1"/>
    </xf>
    <xf numFmtId="44" fontId="20" fillId="0" borderId="182" xfId="2" applyNumberFormat="1" applyFont="1" applyBorder="1" applyAlignment="1" applyProtection="1">
      <alignment vertical="center" wrapText="1"/>
      <protection hidden="1"/>
    </xf>
    <xf numFmtId="0" fontId="16" fillId="0" borderId="36" xfId="2" applyFont="1" applyFill="1" applyBorder="1" applyAlignment="1" applyProtection="1">
      <alignment horizontal="center" vertical="center" wrapText="1"/>
      <protection hidden="1"/>
    </xf>
    <xf numFmtId="0" fontId="2" fillId="9" borderId="107" xfId="2" applyFill="1" applyBorder="1" applyAlignment="1" applyProtection="1">
      <alignment horizontal="center" vertical="center"/>
      <protection hidden="1"/>
    </xf>
    <xf numFmtId="0" fontId="2" fillId="9" borderId="52" xfId="2" applyFont="1" applyFill="1" applyBorder="1" applyAlignment="1" applyProtection="1">
      <alignment horizontal="center" vertical="center"/>
      <protection hidden="1"/>
    </xf>
    <xf numFmtId="0" fontId="16" fillId="10" borderId="100" xfId="0" applyFont="1" applyFill="1" applyBorder="1" applyAlignment="1">
      <alignment horizontal="center" vertical="center" wrapText="1"/>
    </xf>
    <xf numFmtId="0" fontId="16" fillId="10" borderId="103"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24" fillId="10" borderId="9" xfId="2" applyFont="1" applyFill="1" applyBorder="1" applyAlignment="1" applyProtection="1">
      <alignment horizontal="center" vertical="center" wrapText="1"/>
      <protection hidden="1"/>
    </xf>
    <xf numFmtId="0" fontId="24" fillId="10" borderId="100" xfId="2" applyFont="1" applyFill="1" applyBorder="1" applyAlignment="1" applyProtection="1">
      <alignment horizontal="center" vertical="center" wrapText="1"/>
      <protection hidden="1"/>
    </xf>
    <xf numFmtId="0" fontId="24" fillId="10" borderId="103" xfId="2" applyFont="1" applyFill="1" applyBorder="1" applyAlignment="1" applyProtection="1">
      <alignment horizontal="center" vertical="center" wrapText="1"/>
      <protection hidden="1"/>
    </xf>
    <xf numFmtId="0" fontId="16" fillId="10" borderId="9"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10" borderId="22" xfId="0" applyFont="1" applyFill="1" applyBorder="1" applyAlignment="1">
      <alignment horizontal="center" vertical="center" wrapText="1"/>
    </xf>
    <xf numFmtId="0" fontId="16" fillId="10" borderId="165" xfId="0" applyFont="1" applyFill="1" applyBorder="1" applyAlignment="1">
      <alignment horizontal="center" vertical="center" wrapText="1"/>
    </xf>
    <xf numFmtId="44" fontId="16" fillId="10" borderId="8" xfId="2" applyNumberFormat="1" applyFont="1" applyFill="1" applyBorder="1" applyAlignment="1">
      <alignment horizontal="center" vertical="center" wrapText="1"/>
    </xf>
    <xf numFmtId="0" fontId="16" fillId="10" borderId="36" xfId="2" applyFont="1" applyFill="1" applyBorder="1" applyAlignment="1" applyProtection="1">
      <alignment horizontal="center" vertical="center" wrapText="1"/>
      <protection hidden="1"/>
    </xf>
    <xf numFmtId="0" fontId="16" fillId="15" borderId="36" xfId="2" applyFont="1" applyFill="1" applyBorder="1" applyAlignment="1" applyProtection="1">
      <alignment horizontal="center" vertical="center" wrapText="1"/>
      <protection hidden="1"/>
    </xf>
    <xf numFmtId="0" fontId="27" fillId="20" borderId="127" xfId="0" applyFont="1" applyFill="1" applyBorder="1" applyAlignment="1">
      <alignment horizontal="left" vertical="center" wrapText="1" indent="1"/>
    </xf>
    <xf numFmtId="0" fontId="2" fillId="15" borderId="52" xfId="2" applyFill="1" applyBorder="1" applyAlignment="1" applyProtection="1">
      <alignment horizontal="center" vertical="center"/>
      <protection hidden="1"/>
    </xf>
    <xf numFmtId="0" fontId="4" fillId="9" borderId="74" xfId="2" applyFont="1" applyFill="1" applyBorder="1" applyAlignment="1" applyProtection="1">
      <alignment horizontal="center" vertical="center"/>
      <protection hidden="1"/>
    </xf>
    <xf numFmtId="0" fontId="2" fillId="19" borderId="23" xfId="0" applyFont="1" applyFill="1" applyBorder="1" applyAlignment="1" applyProtection="1">
      <alignment horizontal="left" vertical="center" wrapText="1" indent="1"/>
      <protection hidden="1"/>
    </xf>
    <xf numFmtId="0" fontId="16" fillId="0" borderId="12" xfId="2" applyFont="1" applyFill="1" applyBorder="1" applyAlignment="1" applyProtection="1">
      <alignment horizontal="center" vertical="center" wrapText="1"/>
      <protection hidden="1"/>
    </xf>
    <xf numFmtId="0" fontId="2" fillId="7" borderId="23" xfId="0" applyFont="1" applyFill="1" applyBorder="1" applyAlignment="1" applyProtection="1">
      <alignment horizontal="left" vertical="center" wrapText="1" indent="1"/>
      <protection hidden="1"/>
    </xf>
    <xf numFmtId="0" fontId="16" fillId="0" borderId="103" xfId="0" applyFont="1" applyFill="1" applyBorder="1" applyAlignment="1">
      <alignment horizontal="center" vertical="center" wrapText="1"/>
    </xf>
    <xf numFmtId="0" fontId="16" fillId="15" borderId="12" xfId="2" applyFont="1" applyFill="1" applyBorder="1" applyAlignment="1" applyProtection="1">
      <alignment horizontal="center" vertical="center" wrapText="1"/>
      <protection hidden="1"/>
    </xf>
    <xf numFmtId="0" fontId="16" fillId="0" borderId="100" xfId="0" applyFont="1" applyFill="1" applyBorder="1" applyAlignment="1">
      <alignment horizontal="center" vertical="center" wrapText="1"/>
    </xf>
    <xf numFmtId="0" fontId="16" fillId="10" borderId="103"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9" borderId="36" xfId="2" applyFont="1" applyFill="1" applyBorder="1" applyAlignment="1" applyProtection="1">
      <alignment horizontal="center" vertical="center" wrapText="1"/>
      <protection hidden="1"/>
    </xf>
    <xf numFmtId="168" fontId="2" fillId="19" borderId="24" xfId="0" applyNumberFormat="1" applyFont="1" applyFill="1" applyBorder="1" applyAlignment="1" applyProtection="1">
      <alignment vertical="center" wrapText="1"/>
      <protection hidden="1"/>
    </xf>
    <xf numFmtId="4" fontId="2" fillId="19" borderId="24" xfId="0" applyNumberFormat="1" applyFont="1" applyFill="1" applyBorder="1" applyAlignment="1" applyProtection="1">
      <alignment horizontal="center" vertical="center" wrapText="1"/>
      <protection hidden="1"/>
    </xf>
    <xf numFmtId="168" fontId="2" fillId="7" borderId="24" xfId="0" applyNumberFormat="1" applyFont="1" applyFill="1" applyBorder="1" applyAlignment="1" applyProtection="1">
      <alignment vertical="center" wrapText="1"/>
      <protection hidden="1"/>
    </xf>
    <xf numFmtId="4" fontId="2" fillId="7" borderId="24" xfId="0" applyNumberFormat="1" applyFont="1" applyFill="1" applyBorder="1" applyAlignment="1" applyProtection="1">
      <alignment horizontal="center" vertical="center" wrapText="1"/>
      <protection hidden="1"/>
    </xf>
    <xf numFmtId="0" fontId="2" fillId="0" borderId="3" xfId="2" applyFont="1" applyBorder="1" applyAlignment="1" applyProtection="1">
      <alignment horizontal="left" vertical="center" wrapText="1" indent="1"/>
      <protection hidden="1"/>
    </xf>
    <xf numFmtId="0" fontId="16" fillId="0" borderId="100" xfId="0" applyFont="1" applyFill="1" applyBorder="1" applyAlignment="1">
      <alignment vertical="center" wrapText="1"/>
    </xf>
    <xf numFmtId="0" fontId="16" fillId="0" borderId="103" xfId="0" applyFont="1" applyFill="1" applyBorder="1" applyAlignment="1">
      <alignment vertical="center" wrapText="1"/>
    </xf>
    <xf numFmtId="0" fontId="2" fillId="0" borderId="116" xfId="2" applyFont="1" applyBorder="1" applyAlignment="1" applyProtection="1">
      <alignment horizontal="center" vertical="center"/>
      <protection hidden="1"/>
    </xf>
    <xf numFmtId="0" fontId="27" fillId="0" borderId="104" xfId="2" applyFont="1" applyBorder="1" applyAlignment="1" applyProtection="1">
      <alignment horizontal="center" vertical="center"/>
      <protection hidden="1"/>
    </xf>
    <xf numFmtId="0" fontId="27" fillId="7" borderId="9" xfId="2" applyFont="1" applyFill="1" applyBorder="1" applyAlignment="1" applyProtection="1">
      <alignment horizontal="left" vertical="center" wrapText="1" indent="1"/>
      <protection hidden="1"/>
    </xf>
    <xf numFmtId="167" fontId="27" fillId="7" borderId="114" xfId="2" applyNumberFormat="1" applyFont="1" applyFill="1" applyBorder="1" applyAlignment="1" applyProtection="1">
      <alignment vertical="center"/>
      <protection hidden="1"/>
    </xf>
    <xf numFmtId="4" fontId="27" fillId="7" borderId="102" xfId="2" applyNumberFormat="1" applyFont="1" applyFill="1" applyBorder="1" applyAlignment="1" applyProtection="1">
      <alignment horizontal="center" vertical="center"/>
      <protection hidden="1"/>
    </xf>
    <xf numFmtId="0" fontId="27" fillId="0" borderId="116" xfId="2" applyFont="1" applyBorder="1" applyAlignment="1" applyProtection="1">
      <alignment horizontal="center" vertical="center"/>
      <protection hidden="1"/>
    </xf>
    <xf numFmtId="0" fontId="27" fillId="7" borderId="100" xfId="2" applyFont="1" applyFill="1" applyBorder="1" applyAlignment="1" applyProtection="1">
      <alignment horizontal="left" vertical="center" wrapText="1" indent="1"/>
      <protection hidden="1"/>
    </xf>
    <xf numFmtId="168" fontId="27" fillId="7" borderId="149" xfId="2" applyNumberFormat="1" applyFont="1" applyFill="1" applyBorder="1" applyAlignment="1" applyProtection="1">
      <alignment vertical="center"/>
      <protection hidden="1"/>
    </xf>
    <xf numFmtId="4" fontId="27" fillId="7" borderId="136" xfId="2" applyNumberFormat="1" applyFont="1" applyFill="1" applyBorder="1" applyAlignment="1" applyProtection="1">
      <alignment horizontal="center" vertical="center"/>
      <protection hidden="1"/>
    </xf>
    <xf numFmtId="0" fontId="2" fillId="7" borderId="103" xfId="2" applyFont="1" applyFill="1" applyBorder="1" applyAlignment="1" applyProtection="1">
      <alignment horizontal="left" vertical="center" wrapText="1" indent="1"/>
      <protection hidden="1"/>
    </xf>
    <xf numFmtId="0" fontId="2" fillId="0" borderId="11" xfId="0" applyFont="1" applyFill="1" applyBorder="1" applyAlignment="1" applyProtection="1">
      <alignment horizontal="left" vertical="center" wrapText="1" indent="1"/>
      <protection hidden="1"/>
    </xf>
    <xf numFmtId="168" fontId="2" fillId="0" borderId="14" xfId="0" applyNumberFormat="1" applyFont="1" applyFill="1" applyBorder="1" applyAlignment="1" applyProtection="1">
      <alignment vertical="center" wrapText="1"/>
      <protection hidden="1"/>
    </xf>
    <xf numFmtId="4" fontId="2" fillId="0" borderId="14" xfId="0" applyNumberFormat="1" applyFont="1" applyFill="1" applyBorder="1" applyAlignment="1" applyProtection="1">
      <alignment horizontal="center" vertical="center" wrapText="1"/>
      <protection hidden="1"/>
    </xf>
    <xf numFmtId="44" fontId="2" fillId="0" borderId="38" xfId="1" applyFont="1" applyFill="1" applyBorder="1" applyAlignment="1" applyProtection="1">
      <alignment horizontal="right" vertical="center"/>
      <protection hidden="1"/>
    </xf>
    <xf numFmtId="44" fontId="2" fillId="0" borderId="13" xfId="1" applyFont="1" applyFill="1" applyBorder="1" applyAlignment="1" applyProtection="1">
      <alignment horizontal="right" vertical="center"/>
      <protection hidden="1"/>
    </xf>
    <xf numFmtId="44" fontId="2" fillId="0" borderId="13" xfId="1" applyFont="1" applyFill="1" applyBorder="1" applyAlignment="1" applyProtection="1">
      <alignment horizontal="left" vertical="center"/>
      <protection hidden="1"/>
    </xf>
    <xf numFmtId="44" fontId="2" fillId="0" borderId="14" xfId="1" applyFont="1" applyFill="1" applyBorder="1" applyAlignment="1" applyProtection="1">
      <alignment horizontal="right" vertical="center"/>
      <protection hidden="1"/>
    </xf>
    <xf numFmtId="44" fontId="20" fillId="0" borderId="11" xfId="1" applyFont="1" applyFill="1" applyBorder="1" applyAlignment="1" applyProtection="1">
      <alignment horizontal="center" vertical="center"/>
      <protection hidden="1"/>
    </xf>
    <xf numFmtId="44" fontId="2" fillId="0" borderId="53" xfId="1" applyFont="1" applyFill="1" applyBorder="1" applyAlignment="1" applyProtection="1">
      <alignment horizontal="right" vertical="center"/>
      <protection hidden="1"/>
    </xf>
    <xf numFmtId="44" fontId="2" fillId="0" borderId="62" xfId="1" applyFont="1" applyFill="1" applyBorder="1" applyAlignment="1" applyProtection="1">
      <alignment horizontal="center" vertical="center" wrapText="1"/>
      <protection hidden="1"/>
    </xf>
    <xf numFmtId="0" fontId="2" fillId="0" borderId="8" xfId="2" applyFill="1" applyBorder="1" applyAlignment="1" applyProtection="1">
      <alignment horizontal="left" vertical="center" wrapText="1" indent="1"/>
      <protection hidden="1"/>
    </xf>
    <xf numFmtId="168" fontId="4" fillId="0" borderId="114" xfId="2" applyNumberFormat="1" applyFont="1" applyFill="1" applyBorder="1" applyAlignment="1" applyProtection="1">
      <alignment vertical="center"/>
      <protection hidden="1"/>
    </xf>
    <xf numFmtId="4" fontId="4" fillId="0" borderId="102" xfId="2" applyNumberFormat="1" applyFont="1" applyFill="1" applyBorder="1" applyAlignment="1" applyProtection="1">
      <alignment horizontal="center" vertical="center"/>
      <protection hidden="1"/>
    </xf>
    <xf numFmtId="44" fontId="2" fillId="0" borderId="33" xfId="1" applyFont="1" applyFill="1" applyBorder="1" applyAlignment="1" applyProtection="1">
      <alignment horizontal="right" vertical="center"/>
      <protection hidden="1"/>
    </xf>
    <xf numFmtId="44" fontId="2" fillId="0" borderId="1" xfId="1" applyFont="1" applyFill="1" applyBorder="1" applyAlignment="1" applyProtection="1">
      <alignment horizontal="right" vertical="center"/>
      <protection hidden="1"/>
    </xf>
    <xf numFmtId="44" fontId="2" fillId="0" borderId="1" xfId="1" applyFont="1" applyFill="1" applyBorder="1" applyAlignment="1" applyProtection="1">
      <alignment vertical="center"/>
      <protection hidden="1"/>
    </xf>
    <xf numFmtId="44" fontId="2" fillId="0" borderId="5" xfId="1" applyFont="1" applyFill="1" applyBorder="1" applyAlignment="1" applyProtection="1">
      <alignment horizontal="right" vertical="center"/>
      <protection hidden="1"/>
    </xf>
    <xf numFmtId="165" fontId="20" fillId="0" borderId="8" xfId="1" applyNumberFormat="1" applyFont="1" applyFill="1" applyBorder="1" applyAlignment="1" applyProtection="1">
      <alignment horizontal="center" vertical="center"/>
      <protection hidden="1"/>
    </xf>
    <xf numFmtId="0" fontId="2" fillId="0" borderId="11" xfId="0" applyFont="1" applyBorder="1" applyAlignment="1" applyProtection="1">
      <alignment vertical="center" wrapText="1"/>
      <protection hidden="1"/>
    </xf>
    <xf numFmtId="44" fontId="2" fillId="0" borderId="9" xfId="2" applyNumberFormat="1" applyFont="1" applyBorder="1" applyAlignment="1" applyProtection="1">
      <alignment vertical="center" wrapText="1"/>
      <protection hidden="1"/>
    </xf>
    <xf numFmtId="0" fontId="15" fillId="0" borderId="0" xfId="0" applyFont="1" applyAlignment="1" applyProtection="1">
      <alignment horizontal="left" vertical="center" wrapText="1"/>
      <protection hidden="1"/>
    </xf>
    <xf numFmtId="0" fontId="15" fillId="0" borderId="0" xfId="0" applyFont="1" applyFill="1" applyAlignment="1" applyProtection="1">
      <alignment horizontal="left" vertical="center" wrapText="1"/>
      <protection hidden="1"/>
    </xf>
    <xf numFmtId="44" fontId="15" fillId="3" borderId="41" xfId="2" applyNumberFormat="1" applyFont="1" applyFill="1" applyBorder="1" applyAlignment="1" applyProtection="1">
      <alignment horizontal="left" vertical="center" wrapText="1"/>
      <protection hidden="1"/>
    </xf>
    <xf numFmtId="44" fontId="2" fillId="0" borderId="36" xfId="2" applyNumberFormat="1" applyFont="1" applyBorder="1" applyAlignment="1" applyProtection="1">
      <alignment horizontal="left" vertical="center" wrapText="1"/>
      <protection hidden="1"/>
    </xf>
    <xf numFmtId="0" fontId="2" fillId="0" borderId="11" xfId="0" applyFont="1" applyFill="1" applyBorder="1" applyAlignment="1" applyProtection="1">
      <alignment horizontal="left" vertical="center" wrapText="1"/>
      <protection hidden="1"/>
    </xf>
    <xf numFmtId="0" fontId="2" fillId="0" borderId="11" xfId="0" applyFont="1" applyBorder="1" applyAlignment="1" applyProtection="1">
      <alignment horizontal="left" vertical="center" wrapText="1"/>
      <protection hidden="1"/>
    </xf>
    <xf numFmtId="44" fontId="15" fillId="3" borderId="7" xfId="2" applyNumberFormat="1" applyFont="1" applyFill="1" applyBorder="1" applyAlignment="1" applyProtection="1">
      <alignment horizontal="left" vertical="center" wrapText="1"/>
      <protection hidden="1"/>
    </xf>
    <xf numFmtId="0" fontId="2" fillId="0" borderId="8" xfId="0" applyFont="1" applyBorder="1" applyAlignment="1" applyProtection="1">
      <alignment vertical="center" wrapText="1"/>
      <protection hidden="1"/>
    </xf>
    <xf numFmtId="0" fontId="2" fillId="0" borderId="8" xfId="0" applyFont="1" applyFill="1" applyBorder="1" applyAlignment="1" applyProtection="1">
      <alignment horizontal="left" vertical="center" wrapText="1"/>
      <protection hidden="1"/>
    </xf>
    <xf numFmtId="0" fontId="2" fillId="0" borderId="8" xfId="0" applyFont="1" applyBorder="1" applyAlignment="1" applyProtection="1">
      <alignment horizontal="left" vertical="center" wrapText="1"/>
      <protection hidden="1"/>
    </xf>
    <xf numFmtId="44" fontId="2" fillId="0" borderId="153" xfId="2" applyNumberFormat="1" applyFont="1" applyBorder="1" applyAlignment="1" applyProtection="1">
      <alignment horizontal="left" vertical="center" wrapText="1"/>
      <protection hidden="1"/>
    </xf>
    <xf numFmtId="44" fontId="2" fillId="0" borderId="149" xfId="2" applyNumberFormat="1" applyFont="1" applyBorder="1" applyAlignment="1" applyProtection="1">
      <alignment horizontal="left" vertical="center" wrapText="1"/>
      <protection hidden="1"/>
    </xf>
    <xf numFmtId="44" fontId="4" fillId="0" borderId="9" xfId="2" applyNumberFormat="1" applyFont="1" applyBorder="1" applyAlignment="1" applyProtection="1">
      <alignment vertical="center" wrapText="1"/>
      <protection hidden="1"/>
    </xf>
    <xf numFmtId="44" fontId="4" fillId="0" borderId="103" xfId="2" applyNumberFormat="1" applyFont="1" applyBorder="1" applyAlignment="1" applyProtection="1">
      <alignment vertical="center" wrapText="1"/>
      <protection hidden="1"/>
    </xf>
    <xf numFmtId="44" fontId="4" fillId="0" borderId="100" xfId="2" applyNumberFormat="1" applyFont="1" applyBorder="1" applyAlignment="1" applyProtection="1">
      <alignment vertical="center" wrapText="1"/>
      <protection hidden="1"/>
    </xf>
    <xf numFmtId="44" fontId="4" fillId="0" borderId="114" xfId="2" applyNumberFormat="1" applyFont="1" applyBorder="1" applyAlignment="1" applyProtection="1">
      <alignment vertical="center" wrapText="1"/>
      <protection hidden="1"/>
    </xf>
    <xf numFmtId="44" fontId="4" fillId="0" borderId="153" xfId="2" applyNumberFormat="1" applyFont="1" applyBorder="1" applyAlignment="1" applyProtection="1">
      <alignment vertical="center" wrapText="1"/>
      <protection hidden="1"/>
    </xf>
    <xf numFmtId="44" fontId="4" fillId="0" borderId="11" xfId="2" applyNumberFormat="1" applyFont="1" applyBorder="1" applyAlignment="1" applyProtection="1">
      <alignment vertical="center" wrapText="1"/>
      <protection hidden="1"/>
    </xf>
    <xf numFmtId="44" fontId="4" fillId="0" borderId="149" xfId="2" applyNumberFormat="1" applyFont="1" applyBorder="1" applyAlignment="1" applyProtection="1">
      <alignment vertical="center" wrapText="1"/>
      <protection hidden="1"/>
    </xf>
    <xf numFmtId="44" fontId="2" fillId="0" borderId="149" xfId="2" applyNumberFormat="1" applyFont="1" applyBorder="1" applyAlignment="1" applyProtection="1">
      <alignment vertical="center" wrapText="1"/>
      <protection hidden="1"/>
    </xf>
    <xf numFmtId="44" fontId="4" fillId="0" borderId="165" xfId="2" applyNumberFormat="1" applyFont="1" applyBorder="1" applyAlignment="1" applyProtection="1">
      <alignment vertical="center" wrapText="1"/>
      <protection hidden="1"/>
    </xf>
    <xf numFmtId="44" fontId="4" fillId="0" borderId="10" xfId="2" applyNumberFormat="1" applyFont="1" applyBorder="1" applyAlignment="1" applyProtection="1">
      <alignment vertical="center" wrapText="1"/>
      <protection hidden="1"/>
    </xf>
    <xf numFmtId="44" fontId="4" fillId="0" borderId="9" xfId="2" applyNumberFormat="1" applyFont="1" applyBorder="1" applyAlignment="1">
      <alignment vertical="center" wrapText="1"/>
    </xf>
    <xf numFmtId="44" fontId="4" fillId="0" borderId="100" xfId="2" applyNumberFormat="1" applyFont="1" applyBorder="1" applyAlignment="1">
      <alignment vertical="center" wrapText="1"/>
    </xf>
    <xf numFmtId="44" fontId="2" fillId="0" borderId="114" xfId="2" applyNumberFormat="1" applyFont="1" applyBorder="1" applyAlignment="1" applyProtection="1">
      <alignment vertical="center" wrapText="1"/>
      <protection hidden="1"/>
    </xf>
    <xf numFmtId="44" fontId="2" fillId="0" borderId="153" xfId="2" applyNumberFormat="1" applyFont="1" applyBorder="1" applyAlignment="1" applyProtection="1">
      <alignment vertical="center" wrapText="1"/>
      <protection hidden="1"/>
    </xf>
    <xf numFmtId="44" fontId="2" fillId="0" borderId="100" xfId="2" applyNumberFormat="1" applyFont="1" applyBorder="1" applyAlignment="1" applyProtection="1">
      <alignment vertical="center" wrapText="1"/>
      <protection hidden="1"/>
    </xf>
    <xf numFmtId="0" fontId="2" fillId="0" borderId="9" xfId="2" applyFont="1" applyBorder="1" applyAlignment="1" applyProtection="1">
      <alignment vertical="center"/>
      <protection hidden="1"/>
    </xf>
    <xf numFmtId="0" fontId="2" fillId="0" borderId="23" xfId="2" applyFont="1" applyBorder="1" applyAlignment="1" applyProtection="1">
      <alignment vertical="center"/>
      <protection hidden="1"/>
    </xf>
    <xf numFmtId="44" fontId="4" fillId="0" borderId="8" xfId="2" applyNumberFormat="1" applyFont="1" applyBorder="1" applyAlignment="1" applyProtection="1">
      <alignment vertical="center" wrapText="1"/>
      <protection hidden="1"/>
    </xf>
    <xf numFmtId="0" fontId="2" fillId="0" borderId="149" xfId="2" applyFont="1" applyBorder="1" applyAlignment="1" applyProtection="1">
      <alignment vertical="center" wrapText="1"/>
      <protection hidden="1"/>
    </xf>
    <xf numFmtId="44" fontId="2" fillId="0" borderId="36" xfId="2" applyNumberFormat="1" applyFont="1" applyBorder="1" applyAlignment="1" applyProtection="1">
      <alignment vertical="center" wrapText="1"/>
      <protection hidden="1"/>
    </xf>
    <xf numFmtId="0" fontId="2" fillId="0" borderId="12" xfId="2" applyFont="1" applyBorder="1" applyAlignment="1" applyProtection="1">
      <alignment vertical="center"/>
      <protection hidden="1"/>
    </xf>
    <xf numFmtId="44" fontId="2" fillId="0" borderId="103" xfId="2" applyNumberFormat="1" applyFont="1" applyBorder="1" applyAlignment="1" applyProtection="1">
      <alignment vertical="center" wrapText="1"/>
      <protection hidden="1"/>
    </xf>
    <xf numFmtId="44" fontId="2" fillId="0" borderId="41" xfId="2" applyNumberFormat="1" applyFont="1" applyBorder="1" applyAlignment="1" applyProtection="1">
      <alignment horizontal="left" vertical="center" wrapText="1"/>
      <protection hidden="1"/>
    </xf>
    <xf numFmtId="44" fontId="4" fillId="0" borderId="180" xfId="2" applyNumberFormat="1" applyFont="1" applyBorder="1" applyAlignment="1" applyProtection="1">
      <alignment vertical="center" wrapText="1"/>
      <protection hidden="1"/>
    </xf>
    <xf numFmtId="0" fontId="2" fillId="0" borderId="114" xfId="2" applyFont="1" applyBorder="1" applyAlignment="1" applyProtection="1">
      <alignment vertical="center" wrapText="1"/>
      <protection hidden="1"/>
    </xf>
    <xf numFmtId="44" fontId="2" fillId="0" borderId="41" xfId="2" applyNumberFormat="1" applyFont="1" applyBorder="1" applyAlignment="1" applyProtection="1">
      <alignment vertical="center" wrapText="1"/>
      <protection hidden="1"/>
    </xf>
    <xf numFmtId="0" fontId="2" fillId="0" borderId="114" xfId="2" applyFont="1" applyBorder="1" applyAlignment="1" applyProtection="1">
      <alignment vertical="center"/>
      <protection hidden="1"/>
    </xf>
    <xf numFmtId="0" fontId="2" fillId="0" borderId="149" xfId="2" applyFont="1" applyBorder="1" applyAlignment="1" applyProtection="1">
      <alignment vertical="center"/>
      <protection hidden="1"/>
    </xf>
    <xf numFmtId="44" fontId="4" fillId="0" borderId="36" xfId="2" applyNumberFormat="1" applyFont="1" applyBorder="1" applyAlignment="1" applyProtection="1">
      <alignment vertical="center" wrapText="1"/>
      <protection hidden="1"/>
    </xf>
    <xf numFmtId="44" fontId="2" fillId="0" borderId="114" xfId="2" applyNumberFormat="1" applyFont="1" applyBorder="1" applyAlignment="1" applyProtection="1">
      <alignment horizontal="left" vertical="center" wrapText="1"/>
      <protection hidden="1"/>
    </xf>
    <xf numFmtId="44" fontId="4" fillId="0" borderId="114" xfId="2" applyNumberFormat="1" applyFont="1" applyBorder="1" applyAlignment="1" applyProtection="1">
      <alignment horizontal="left" vertical="center" wrapText="1"/>
      <protection hidden="1"/>
    </xf>
    <xf numFmtId="44" fontId="4" fillId="0" borderId="153" xfId="2" applyNumberFormat="1" applyFont="1" applyBorder="1" applyAlignment="1" applyProtection="1">
      <alignment horizontal="left" vertical="center" wrapText="1"/>
      <protection hidden="1"/>
    </xf>
    <xf numFmtId="44" fontId="4" fillId="0" borderId="149" xfId="2" applyNumberFormat="1" applyFont="1" applyBorder="1" applyAlignment="1" applyProtection="1">
      <alignment horizontal="left" vertical="center" wrapText="1"/>
      <protection hidden="1"/>
    </xf>
    <xf numFmtId="0" fontId="4" fillId="0" borderId="114" xfId="2" applyFont="1" applyBorder="1" applyAlignment="1">
      <alignment vertical="center"/>
    </xf>
    <xf numFmtId="0" fontId="4" fillId="0" borderId="153" xfId="2" applyFont="1" applyBorder="1" applyAlignment="1">
      <alignment vertical="center"/>
    </xf>
    <xf numFmtId="0" fontId="4" fillId="0" borderId="149" xfId="2" applyFont="1" applyBorder="1" applyAlignment="1">
      <alignment vertical="center"/>
    </xf>
    <xf numFmtId="44" fontId="4" fillId="0" borderId="149" xfId="2" applyNumberFormat="1" applyFont="1" applyBorder="1" applyAlignment="1">
      <alignment vertical="center" wrapText="1"/>
    </xf>
    <xf numFmtId="0" fontId="2" fillId="0" borderId="36" xfId="2" applyFont="1" applyBorder="1" applyAlignment="1" applyProtection="1">
      <alignment vertical="center"/>
      <protection hidden="1"/>
    </xf>
    <xf numFmtId="44" fontId="2" fillId="0" borderId="8" xfId="2" applyNumberFormat="1" applyFont="1" applyBorder="1" applyAlignment="1" applyProtection="1">
      <alignment vertical="center" wrapText="1"/>
      <protection hidden="1"/>
    </xf>
    <xf numFmtId="44" fontId="2" fillId="0" borderId="103" xfId="2" applyNumberFormat="1" applyFont="1" applyBorder="1" applyAlignment="1" applyProtection="1">
      <alignment horizontal="left" vertical="center" wrapText="1"/>
      <protection hidden="1"/>
    </xf>
    <xf numFmtId="44" fontId="2" fillId="0" borderId="100" xfId="2" applyNumberFormat="1" applyFont="1" applyBorder="1" applyAlignment="1" applyProtection="1">
      <alignment horizontal="left" vertical="center" wrapText="1"/>
      <protection hidden="1"/>
    </xf>
    <xf numFmtId="44" fontId="2" fillId="0" borderId="165" xfId="2" applyNumberFormat="1" applyFont="1" applyBorder="1" applyAlignment="1" applyProtection="1">
      <alignment horizontal="left" vertical="center" wrapText="1"/>
      <protection hidden="1"/>
    </xf>
    <xf numFmtId="44" fontId="4" fillId="0" borderId="181" xfId="2" applyNumberFormat="1" applyFont="1" applyBorder="1" applyAlignment="1" applyProtection="1">
      <alignment vertical="center" wrapText="1"/>
      <protection hidden="1"/>
    </xf>
    <xf numFmtId="44" fontId="2" fillId="0" borderId="181" xfId="2" applyNumberFormat="1" applyFont="1" applyBorder="1" applyAlignment="1" applyProtection="1">
      <alignment vertical="center" wrapText="1"/>
      <protection hidden="1"/>
    </xf>
    <xf numFmtId="44" fontId="4" fillId="0" borderId="114" xfId="2" applyNumberFormat="1" applyFont="1" applyBorder="1" applyAlignment="1">
      <alignment vertical="center" wrapText="1"/>
    </xf>
    <xf numFmtId="44" fontId="2" fillId="0" borderId="8" xfId="2" applyNumberFormat="1" applyFont="1" applyBorder="1" applyAlignment="1" applyProtection="1">
      <alignment horizontal="left" vertical="center" wrapText="1"/>
      <protection hidden="1"/>
    </xf>
    <xf numFmtId="0" fontId="2" fillId="0" borderId="8" xfId="2" applyFont="1" applyBorder="1" applyAlignment="1">
      <alignment horizontal="left" vertical="center" indent="1"/>
    </xf>
    <xf numFmtId="44" fontId="2" fillId="0" borderId="8" xfId="2" applyNumberFormat="1" applyFont="1" applyBorder="1" applyAlignment="1">
      <alignment horizontal="left" vertical="center" wrapText="1"/>
    </xf>
    <xf numFmtId="0" fontId="20" fillId="0" borderId="36" xfId="0" quotePrefix="1" applyNumberFormat="1" applyFont="1" applyFill="1" applyBorder="1" applyAlignment="1" applyProtection="1">
      <alignment horizontal="center" vertical="center" wrapText="1"/>
      <protection hidden="1"/>
    </xf>
    <xf numFmtId="0" fontId="20" fillId="6" borderId="183" xfId="0" applyFont="1" applyFill="1" applyBorder="1" applyAlignment="1" applyProtection="1">
      <alignment horizontal="center" vertical="center" wrapText="1"/>
      <protection hidden="1"/>
    </xf>
    <xf numFmtId="0" fontId="20" fillId="6" borderId="8" xfId="0" applyFont="1" applyFill="1" applyBorder="1" applyAlignment="1" applyProtection="1">
      <alignment horizontal="center" vertical="center" wrapText="1"/>
      <protection hidden="1"/>
    </xf>
    <xf numFmtId="0" fontId="24" fillId="15" borderId="9" xfId="2" applyFont="1" applyFill="1" applyBorder="1" applyAlignment="1" applyProtection="1">
      <alignment horizontal="center" vertical="center" wrapText="1"/>
      <protection hidden="1"/>
    </xf>
    <xf numFmtId="0" fontId="16" fillId="15" borderId="9" xfId="0" applyFont="1" applyFill="1" applyBorder="1" applyAlignment="1">
      <alignment horizontal="center" vertical="center" wrapText="1"/>
    </xf>
    <xf numFmtId="0" fontId="16" fillId="15" borderId="100" xfId="0" applyFont="1" applyFill="1" applyBorder="1" applyAlignment="1">
      <alignment horizontal="center" vertical="center" wrapText="1"/>
    </xf>
    <xf numFmtId="0" fontId="16" fillId="15" borderId="11" xfId="0" applyFont="1" applyFill="1" applyBorder="1" applyAlignment="1">
      <alignment horizontal="center" vertical="center" wrapText="1"/>
    </xf>
    <xf numFmtId="44" fontId="16" fillId="15" borderId="100" xfId="2" applyNumberFormat="1" applyFont="1" applyFill="1" applyBorder="1" applyAlignment="1" applyProtection="1">
      <alignment horizontal="center" vertical="center" wrapText="1"/>
      <protection hidden="1"/>
    </xf>
    <xf numFmtId="0" fontId="2" fillId="0" borderId="94" xfId="2" applyFill="1" applyBorder="1" applyAlignment="1" applyProtection="1">
      <alignment horizontal="center" vertical="center"/>
      <protection hidden="1"/>
    </xf>
    <xf numFmtId="0" fontId="2" fillId="0" borderId="8" xfId="2" applyFont="1" applyFill="1" applyBorder="1" applyAlignment="1" applyProtection="1">
      <alignment horizontal="left" vertical="center" wrapText="1" indent="1"/>
      <protection hidden="1"/>
    </xf>
    <xf numFmtId="44" fontId="2" fillId="0" borderId="62" xfId="1" applyFont="1" applyFill="1" applyBorder="1" applyAlignment="1" applyProtection="1">
      <alignment horizontal="left" vertical="center" wrapText="1" indent="1"/>
      <protection hidden="1"/>
    </xf>
    <xf numFmtId="0" fontId="4" fillId="0" borderId="8" xfId="2" applyFont="1" applyFill="1" applyBorder="1" applyAlignment="1" applyProtection="1">
      <alignment horizontal="left" vertical="center" wrapText="1" indent="1"/>
      <protection hidden="1"/>
    </xf>
    <xf numFmtId="0" fontId="11" fillId="0" borderId="62" xfId="2" applyFont="1" applyFill="1" applyBorder="1" applyProtection="1">
      <protection hidden="1"/>
    </xf>
    <xf numFmtId="0" fontId="2" fillId="0" borderId="62" xfId="2" applyFill="1" applyBorder="1" applyAlignment="1" applyProtection="1">
      <alignment horizontal="left" vertical="center" indent="1"/>
      <protection hidden="1"/>
    </xf>
    <xf numFmtId="0" fontId="2" fillId="0" borderId="9" xfId="2" applyFill="1" applyBorder="1" applyAlignment="1" applyProtection="1">
      <alignment horizontal="left" vertical="center" wrapText="1" indent="1"/>
      <protection hidden="1"/>
    </xf>
    <xf numFmtId="0" fontId="2" fillId="0" borderId="9" xfId="2" applyFont="1" applyFill="1" applyBorder="1" applyAlignment="1" applyProtection="1">
      <alignment horizontal="left" vertical="center" wrapText="1" indent="1"/>
      <protection hidden="1"/>
    </xf>
    <xf numFmtId="44" fontId="2" fillId="0" borderId="9" xfId="1" applyFont="1" applyFill="1" applyBorder="1" applyAlignment="1" applyProtection="1">
      <alignment horizontal="left" vertical="center" wrapText="1" indent="1"/>
      <protection hidden="1"/>
    </xf>
    <xf numFmtId="0" fontId="16" fillId="15" borderId="8" xfId="0" applyFont="1" applyFill="1" applyBorder="1" applyAlignment="1">
      <alignment horizontal="center" vertical="center" wrapText="1"/>
    </xf>
    <xf numFmtId="0" fontId="16" fillId="15" borderId="103" xfId="0" applyFont="1" applyFill="1" applyBorder="1" applyAlignment="1">
      <alignment horizontal="center" vertical="center" wrapText="1"/>
    </xf>
    <xf numFmtId="0" fontId="4" fillId="19" borderId="8" xfId="2" applyFont="1" applyFill="1" applyBorder="1" applyAlignment="1" applyProtection="1">
      <alignment horizontal="left" vertical="center" wrapText="1" indent="1"/>
      <protection locked="0" hidden="1"/>
    </xf>
    <xf numFmtId="0" fontId="2" fillId="0" borderId="8" xfId="0" applyFont="1" applyFill="1" applyBorder="1" applyAlignment="1" applyProtection="1">
      <alignment horizontal="left" vertical="center" wrapText="1" indent="1"/>
      <protection hidden="1"/>
    </xf>
    <xf numFmtId="168" fontId="2" fillId="0" borderId="36" xfId="0" applyNumberFormat="1" applyFont="1" applyFill="1" applyBorder="1" applyAlignment="1" applyProtection="1">
      <alignment horizontal="right" vertical="center" wrapText="1"/>
      <protection hidden="1"/>
    </xf>
    <xf numFmtId="2" fontId="2" fillId="0" borderId="8" xfId="0" applyNumberFormat="1" applyFont="1" applyFill="1" applyBorder="1" applyAlignment="1" applyProtection="1">
      <alignment horizontal="center" vertical="center" wrapText="1"/>
      <protection hidden="1"/>
    </xf>
    <xf numFmtId="0" fontId="2" fillId="0" borderId="21" xfId="0" applyFont="1" applyFill="1" applyBorder="1" applyAlignment="1" applyProtection="1">
      <alignment horizontal="left" vertical="center" wrapText="1" indent="1"/>
      <protection hidden="1"/>
    </xf>
    <xf numFmtId="168" fontId="2" fillId="0" borderId="18" xfId="0" applyNumberFormat="1" applyFont="1" applyFill="1" applyBorder="1" applyAlignment="1" applyProtection="1">
      <alignment vertical="center" wrapText="1"/>
      <protection hidden="1"/>
    </xf>
    <xf numFmtId="4" fontId="2" fillId="0" borderId="18" xfId="0" applyNumberFormat="1" applyFont="1" applyFill="1" applyBorder="1" applyAlignment="1" applyProtection="1">
      <alignment horizontal="center" vertical="center" wrapText="1"/>
      <protection hidden="1"/>
    </xf>
    <xf numFmtId="0" fontId="16" fillId="15" borderId="12" xfId="2" applyFont="1" applyFill="1" applyBorder="1" applyAlignment="1" applyProtection="1">
      <alignment vertical="center" wrapText="1"/>
      <protection hidden="1"/>
    </xf>
    <xf numFmtId="0" fontId="2" fillId="7" borderId="100" xfId="2" applyFont="1" applyFill="1" applyBorder="1" applyAlignment="1" applyProtection="1">
      <alignment horizontal="left" vertical="center" wrapText="1" indent="1"/>
      <protection hidden="1"/>
    </xf>
    <xf numFmtId="0" fontId="2" fillId="23" borderId="8" xfId="0" applyFont="1" applyFill="1" applyBorder="1" applyAlignment="1" applyProtection="1">
      <alignment horizontal="left" vertical="center" wrapText="1" indent="1"/>
      <protection hidden="1"/>
    </xf>
    <xf numFmtId="167" fontId="2" fillId="7" borderId="149" xfId="2" applyNumberFormat="1" applyFont="1" applyFill="1" applyBorder="1" applyAlignment="1" applyProtection="1">
      <alignment vertical="center"/>
      <protection hidden="1"/>
    </xf>
    <xf numFmtId="4" fontId="2" fillId="7" borderId="136" xfId="2" applyNumberFormat="1" applyFont="1" applyFill="1" applyBorder="1" applyAlignment="1" applyProtection="1">
      <alignment horizontal="center" vertical="center"/>
      <protection hidden="1"/>
    </xf>
    <xf numFmtId="0" fontId="2" fillId="0" borderId="94" xfId="2" applyFont="1" applyBorder="1" applyAlignment="1">
      <alignment horizontal="center" vertical="center"/>
    </xf>
    <xf numFmtId="0" fontId="2" fillId="0" borderId="1" xfId="2" applyFont="1" applyBorder="1" applyAlignment="1" applyProtection="1">
      <alignment horizontal="left" vertical="center" wrapText="1" indent="1"/>
      <protection hidden="1"/>
    </xf>
    <xf numFmtId="0" fontId="16" fillId="15" borderId="11" xfId="2" applyFont="1" applyFill="1" applyBorder="1" applyAlignment="1" applyProtection="1">
      <alignment horizontal="center" vertical="center" wrapText="1"/>
      <protection hidden="1"/>
    </xf>
    <xf numFmtId="0" fontId="16" fillId="23" borderId="22" xfId="2" applyFont="1" applyFill="1" applyBorder="1" applyAlignment="1" applyProtection="1">
      <alignment horizontal="center" vertical="center" wrapText="1"/>
      <protection hidden="1"/>
    </xf>
    <xf numFmtId="0" fontId="16" fillId="23" borderId="23" xfId="2" applyFont="1" applyFill="1" applyBorder="1" applyAlignment="1" applyProtection="1">
      <alignment horizontal="center" vertical="center" wrapText="1"/>
      <protection hidden="1"/>
    </xf>
    <xf numFmtId="0" fontId="2" fillId="0" borderId="11" xfId="2" applyFont="1" applyFill="1" applyBorder="1" applyAlignment="1">
      <alignment horizontal="left" vertical="center" wrapText="1"/>
    </xf>
    <xf numFmtId="0" fontId="2" fillId="0" borderId="22" xfId="2" applyFont="1" applyFill="1" applyBorder="1" applyAlignment="1">
      <alignment horizontal="left" vertical="center" wrapText="1"/>
    </xf>
    <xf numFmtId="0" fontId="2" fillId="0" borderId="23" xfId="2" applyFont="1" applyFill="1" applyBorder="1" applyAlignment="1">
      <alignment horizontal="left" vertical="center" wrapText="1"/>
    </xf>
    <xf numFmtId="44" fontId="16" fillId="15" borderId="11" xfId="2" applyNumberFormat="1" applyFont="1" applyFill="1" applyBorder="1" applyAlignment="1">
      <alignment horizontal="center" vertical="center" wrapText="1"/>
    </xf>
    <xf numFmtId="44" fontId="16" fillId="15" borderId="22" xfId="2" applyNumberFormat="1" applyFont="1" applyFill="1" applyBorder="1" applyAlignment="1">
      <alignment horizontal="center" vertical="center" wrapText="1"/>
    </xf>
    <xf numFmtId="44" fontId="16" fillId="15" borderId="23" xfId="2" applyNumberFormat="1" applyFont="1" applyFill="1" applyBorder="1" applyAlignment="1">
      <alignment horizontal="center" vertical="center" wrapText="1"/>
    </xf>
    <xf numFmtId="0" fontId="2" fillId="0" borderId="3" xfId="2" applyFont="1" applyFill="1" applyBorder="1" applyAlignment="1" applyProtection="1">
      <alignment horizontal="left" vertical="center" wrapText="1" indent="1"/>
      <protection hidden="1"/>
    </xf>
    <xf numFmtId="0" fontId="2" fillId="0" borderId="2" xfId="2" applyFont="1" applyFill="1" applyBorder="1" applyAlignment="1" applyProtection="1">
      <alignment horizontal="left" vertical="center" wrapText="1" indent="1"/>
      <protection hidden="1"/>
    </xf>
    <xf numFmtId="0" fontId="2" fillId="9" borderId="74" xfId="2" applyFill="1" applyBorder="1" applyAlignment="1" applyProtection="1">
      <alignment horizontal="center" vertical="center"/>
      <protection hidden="1"/>
    </xf>
    <xf numFmtId="0" fontId="2" fillId="9" borderId="76" xfId="2" applyFill="1" applyBorder="1" applyAlignment="1" applyProtection="1">
      <alignment horizontal="center" vertical="center"/>
      <protection hidden="1"/>
    </xf>
    <xf numFmtId="0" fontId="4" fillId="0" borderId="3" xfId="2" applyFont="1" applyBorder="1" applyAlignment="1" applyProtection="1">
      <alignment horizontal="left" vertical="center" wrapText="1" indent="1"/>
      <protection hidden="1"/>
    </xf>
    <xf numFmtId="0" fontId="4" fillId="0" borderId="2" xfId="2" applyFont="1" applyBorder="1" applyAlignment="1" applyProtection="1">
      <alignment horizontal="left" vertical="center" wrapText="1" indent="1"/>
      <protection hidden="1"/>
    </xf>
    <xf numFmtId="0" fontId="2" fillId="0" borderId="3" xfId="2" applyBorder="1" applyAlignment="1" applyProtection="1">
      <alignment horizontal="left" vertical="center" wrapText="1" indent="1"/>
      <protection hidden="1"/>
    </xf>
    <xf numFmtId="0" fontId="2" fillId="0" borderId="2" xfId="2" applyBorder="1" applyAlignment="1" applyProtection="1">
      <alignment horizontal="left" vertical="center" wrapText="1" indent="1"/>
      <protection hidden="1"/>
    </xf>
    <xf numFmtId="0" fontId="2" fillId="0" borderId="3" xfId="0" applyFont="1" applyBorder="1" applyAlignment="1" applyProtection="1">
      <alignment horizontal="left" vertical="center" wrapText="1" indent="1"/>
      <protection hidden="1"/>
    </xf>
    <xf numFmtId="0" fontId="2" fillId="0" borderId="4" xfId="0" applyFont="1" applyBorder="1" applyAlignment="1" applyProtection="1">
      <alignment horizontal="left" vertical="center" wrapText="1" indent="1"/>
      <protection hidden="1"/>
    </xf>
    <xf numFmtId="0" fontId="2" fillId="0" borderId="2" xfId="0" applyFont="1" applyBorder="1" applyAlignment="1" applyProtection="1">
      <alignment horizontal="left" vertical="center" wrapText="1" indent="1"/>
      <protection hidden="1"/>
    </xf>
    <xf numFmtId="0" fontId="2" fillId="0" borderId="4" xfId="2" applyBorder="1" applyAlignment="1" applyProtection="1">
      <alignment horizontal="left" vertical="center" wrapText="1" indent="1"/>
      <protection hidden="1"/>
    </xf>
    <xf numFmtId="0" fontId="2" fillId="9" borderId="74" xfId="2" applyFont="1" applyFill="1" applyBorder="1" applyAlignment="1" applyProtection="1">
      <alignment horizontal="center" vertical="center"/>
      <protection hidden="1"/>
    </xf>
    <xf numFmtId="0" fontId="2" fillId="9" borderId="75" xfId="2" applyFont="1" applyFill="1" applyBorder="1" applyAlignment="1" applyProtection="1">
      <alignment horizontal="center" vertical="center"/>
      <protection hidden="1"/>
    </xf>
    <xf numFmtId="0" fontId="2" fillId="9" borderId="76" xfId="2" applyFont="1" applyFill="1" applyBorder="1" applyAlignment="1" applyProtection="1">
      <alignment horizontal="center" vertical="center"/>
      <protection hidden="1"/>
    </xf>
    <xf numFmtId="0" fontId="2" fillId="0" borderId="4" xfId="2" applyFont="1" applyFill="1" applyBorder="1" applyAlignment="1" applyProtection="1">
      <alignment horizontal="left" vertical="center" wrapText="1" indent="1"/>
      <protection hidden="1"/>
    </xf>
    <xf numFmtId="0" fontId="2" fillId="9" borderId="74" xfId="0" applyFont="1" applyFill="1" applyBorder="1" applyAlignment="1" applyProtection="1">
      <alignment horizontal="center" vertical="center" wrapText="1"/>
      <protection hidden="1"/>
    </xf>
    <xf numFmtId="0" fontId="2" fillId="9" borderId="75" xfId="0" applyFont="1" applyFill="1" applyBorder="1" applyAlignment="1" applyProtection="1">
      <alignment horizontal="center" vertical="center" wrapText="1"/>
      <protection hidden="1"/>
    </xf>
    <xf numFmtId="0" fontId="2" fillId="9" borderId="76" xfId="0" applyFont="1" applyFill="1" applyBorder="1" applyAlignment="1" applyProtection="1">
      <alignment horizontal="center" vertical="center" wrapText="1"/>
      <protection hidden="1"/>
    </xf>
    <xf numFmtId="0" fontId="2" fillId="0" borderId="3" xfId="0" applyFont="1" applyFill="1" applyBorder="1" applyAlignment="1" applyProtection="1">
      <alignment horizontal="left" vertical="center" wrapText="1" indent="1"/>
      <protection hidden="1"/>
    </xf>
    <xf numFmtId="0" fontId="2" fillId="0" borderId="4" xfId="0" applyFont="1" applyFill="1" applyBorder="1" applyAlignment="1" applyProtection="1">
      <alignment horizontal="left" vertical="center" wrapText="1" indent="1"/>
      <protection hidden="1"/>
    </xf>
    <xf numFmtId="0" fontId="2" fillId="0" borderId="2" xfId="0" applyFont="1" applyFill="1" applyBorder="1" applyAlignment="1" applyProtection="1">
      <alignment horizontal="left" vertical="center" wrapText="1" indent="1"/>
      <protection hidden="1"/>
    </xf>
    <xf numFmtId="0" fontId="2" fillId="15" borderId="74" xfId="0" applyFont="1" applyFill="1" applyBorder="1" applyAlignment="1" applyProtection="1">
      <alignment horizontal="center" vertical="center" wrapText="1"/>
      <protection hidden="1"/>
    </xf>
    <xf numFmtId="0" fontId="2" fillId="15" borderId="75" xfId="0" applyFont="1" applyFill="1" applyBorder="1" applyAlignment="1" applyProtection="1">
      <alignment horizontal="center" vertical="center" wrapText="1"/>
      <protection hidden="1"/>
    </xf>
    <xf numFmtId="0" fontId="2" fillId="15" borderId="76" xfId="0" applyFont="1" applyFill="1" applyBorder="1" applyAlignment="1" applyProtection="1">
      <alignment horizontal="center" vertical="center" wrapText="1"/>
      <protection hidden="1"/>
    </xf>
    <xf numFmtId="0" fontId="2" fillId="9" borderId="75" xfId="2" applyFill="1" applyBorder="1" applyAlignment="1" applyProtection="1">
      <alignment horizontal="center" vertical="center"/>
      <protection hidden="1"/>
    </xf>
    <xf numFmtId="0" fontId="2" fillId="0" borderId="3"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0" borderId="2" xfId="0" applyFont="1" applyBorder="1" applyAlignment="1">
      <alignment horizontal="left" vertical="center" wrapText="1" indent="1"/>
    </xf>
    <xf numFmtId="0" fontId="4" fillId="0" borderId="101" xfId="2" applyFont="1" applyBorder="1" applyAlignment="1">
      <alignment horizontal="left" vertical="center" wrapText="1" indent="1"/>
    </xf>
    <xf numFmtId="0" fontId="4" fillId="0" borderId="135" xfId="2" applyFont="1" applyBorder="1" applyAlignment="1">
      <alignment horizontal="left" vertical="center" wrapText="1" indent="1"/>
    </xf>
    <xf numFmtId="0" fontId="4" fillId="9" borderId="145" xfId="2" applyFont="1" applyFill="1" applyBorder="1" applyAlignment="1" applyProtection="1">
      <alignment horizontal="center" vertical="center"/>
      <protection hidden="1"/>
    </xf>
    <xf numFmtId="0" fontId="4" fillId="9" borderId="151" xfId="2" applyFont="1" applyFill="1" applyBorder="1" applyAlignment="1" applyProtection="1">
      <alignment horizontal="center" vertical="center"/>
      <protection hidden="1"/>
    </xf>
    <xf numFmtId="0" fontId="4" fillId="9" borderId="147" xfId="2" applyFont="1" applyFill="1" applyBorder="1" applyAlignment="1" applyProtection="1">
      <alignment horizontal="center" vertical="center"/>
      <protection hidden="1"/>
    </xf>
    <xf numFmtId="0" fontId="4" fillId="0" borderId="101" xfId="2" applyFont="1" applyBorder="1" applyAlignment="1" applyProtection="1">
      <alignment horizontal="left" vertical="center" wrapText="1" indent="1"/>
      <protection hidden="1"/>
    </xf>
    <xf numFmtId="0" fontId="4" fillId="0" borderId="90" xfId="2" applyFont="1" applyBorder="1" applyAlignment="1" applyProtection="1">
      <alignment horizontal="left" vertical="center" wrapText="1" indent="1"/>
      <protection hidden="1"/>
    </xf>
    <xf numFmtId="0" fontId="4" fillId="0" borderId="135" xfId="2" applyFont="1" applyBorder="1" applyAlignment="1" applyProtection="1">
      <alignment horizontal="left" vertical="center" wrapText="1" indent="1"/>
      <protection hidden="1"/>
    </xf>
    <xf numFmtId="0" fontId="2" fillId="0" borderId="101" xfId="2" applyBorder="1" applyAlignment="1" applyProtection="1">
      <alignment horizontal="left" vertical="center" wrapText="1" indent="1"/>
      <protection hidden="1"/>
    </xf>
    <xf numFmtId="0" fontId="2" fillId="0" borderId="90" xfId="2" applyBorder="1" applyAlignment="1" applyProtection="1">
      <alignment horizontal="left" vertical="center" wrapText="1" indent="1"/>
      <protection hidden="1"/>
    </xf>
    <xf numFmtId="0" fontId="2" fillId="0" borderId="135" xfId="2" applyBorder="1" applyAlignment="1" applyProtection="1">
      <alignment horizontal="left" vertical="center" wrapText="1" indent="1"/>
      <protection hidden="1"/>
    </xf>
    <xf numFmtId="0" fontId="2" fillId="15" borderId="74" xfId="2" applyFill="1" applyBorder="1" applyAlignment="1" applyProtection="1">
      <alignment horizontal="center" vertical="center"/>
      <protection hidden="1"/>
    </xf>
    <xf numFmtId="0" fontId="2" fillId="15" borderId="75" xfId="2" applyFill="1" applyBorder="1" applyAlignment="1" applyProtection="1">
      <alignment horizontal="center" vertical="center"/>
      <protection hidden="1"/>
    </xf>
    <xf numFmtId="0" fontId="2" fillId="15" borderId="76" xfId="2" applyFill="1" applyBorder="1" applyAlignment="1" applyProtection="1">
      <alignment horizontal="center" vertical="center"/>
      <protection hidden="1"/>
    </xf>
    <xf numFmtId="0" fontId="2" fillId="9" borderId="52" xfId="0" applyFont="1" applyFill="1" applyBorder="1" applyAlignment="1" applyProtection="1">
      <alignment horizontal="center" vertical="center" wrapText="1"/>
      <protection hidden="1"/>
    </xf>
    <xf numFmtId="0" fontId="2" fillId="9" borderId="54" xfId="0" applyFont="1" applyFill="1" applyBorder="1" applyAlignment="1" applyProtection="1">
      <alignment horizontal="center" vertical="center" wrapText="1"/>
      <protection hidden="1"/>
    </xf>
    <xf numFmtId="0" fontId="2" fillId="0" borderId="3" xfId="2" applyFont="1" applyBorder="1" applyAlignment="1" applyProtection="1">
      <alignment horizontal="left" vertical="center" wrapText="1" indent="1"/>
      <protection hidden="1"/>
    </xf>
    <xf numFmtId="0" fontId="2" fillId="0" borderId="2" xfId="2" applyFont="1" applyBorder="1" applyAlignment="1" applyProtection="1">
      <alignment horizontal="left" vertical="center" wrapText="1" indent="1"/>
      <protection hidden="1"/>
    </xf>
    <xf numFmtId="0" fontId="2" fillId="0" borderId="3" xfId="0" applyFont="1" applyFill="1" applyBorder="1" applyAlignment="1">
      <alignment horizontal="left" vertical="center" wrapText="1" indent="1"/>
    </xf>
    <xf numFmtId="0" fontId="2" fillId="0" borderId="4" xfId="0" applyFont="1" applyFill="1" applyBorder="1" applyAlignment="1">
      <alignment horizontal="left" vertical="center" wrapText="1" indent="1"/>
    </xf>
    <xf numFmtId="0" fontId="2" fillId="0" borderId="2" xfId="0" applyFont="1" applyFill="1" applyBorder="1" applyAlignment="1">
      <alignment horizontal="left" vertical="center" wrapText="1" indent="1"/>
    </xf>
    <xf numFmtId="0" fontId="2" fillId="0" borderId="3" xfId="2" applyBorder="1" applyAlignment="1">
      <alignment horizontal="left" vertical="center" wrapText="1" indent="1"/>
    </xf>
    <xf numFmtId="0" fontId="2" fillId="0" borderId="4" xfId="2" applyBorder="1" applyAlignment="1">
      <alignment horizontal="left" vertical="center" wrapText="1" indent="1"/>
    </xf>
    <xf numFmtId="0" fontId="2" fillId="0" borderId="2" xfId="2" applyBorder="1" applyAlignment="1">
      <alignment horizontal="left" vertical="center" wrapText="1" indent="1"/>
    </xf>
    <xf numFmtId="0" fontId="4" fillId="9" borderId="74" xfId="2" applyFont="1" applyFill="1" applyBorder="1" applyAlignment="1" applyProtection="1">
      <alignment horizontal="center" vertical="center"/>
      <protection hidden="1"/>
    </xf>
    <xf numFmtId="0" fontId="4" fillId="9" borderId="75" xfId="2" applyFont="1" applyFill="1" applyBorder="1" applyAlignment="1" applyProtection="1">
      <alignment horizontal="center" vertical="center"/>
      <protection hidden="1"/>
    </xf>
    <xf numFmtId="0" fontId="4" fillId="9" borderId="76" xfId="2" applyFont="1" applyFill="1" applyBorder="1" applyAlignment="1" applyProtection="1">
      <alignment horizontal="center" vertical="center"/>
      <protection hidden="1"/>
    </xf>
    <xf numFmtId="0" fontId="4" fillId="0" borderId="4" xfId="2" applyFont="1" applyBorder="1" applyAlignment="1" applyProtection="1">
      <alignment horizontal="left" vertical="center" wrapText="1" indent="1"/>
      <protection hidden="1"/>
    </xf>
    <xf numFmtId="0" fontId="4" fillId="0" borderId="3" xfId="2" applyFont="1" applyBorder="1" applyAlignment="1" applyProtection="1">
      <alignment horizontal="center" vertical="center" wrapText="1"/>
      <protection hidden="1"/>
    </xf>
    <xf numFmtId="0" fontId="4" fillId="0" borderId="4" xfId="2" applyFont="1" applyBorder="1" applyAlignment="1" applyProtection="1">
      <alignment horizontal="center" vertical="center" wrapText="1"/>
      <protection hidden="1"/>
    </xf>
    <xf numFmtId="0" fontId="4" fillId="0" borderId="2" xfId="2" applyFont="1" applyBorder="1" applyAlignment="1" applyProtection="1">
      <alignment horizontal="center" vertical="center" wrapText="1"/>
      <protection hidden="1"/>
    </xf>
    <xf numFmtId="0" fontId="2" fillId="9" borderId="145" xfId="2" applyFont="1" applyFill="1" applyBorder="1" applyAlignment="1" applyProtection="1">
      <alignment horizontal="center" vertical="center"/>
      <protection hidden="1"/>
    </xf>
    <xf numFmtId="0" fontId="2" fillId="9" borderId="151" xfId="2" applyFont="1" applyFill="1" applyBorder="1" applyAlignment="1" applyProtection="1">
      <alignment horizontal="center" vertical="center"/>
      <protection hidden="1"/>
    </xf>
    <xf numFmtId="0" fontId="2" fillId="9" borderId="147" xfId="2" applyFont="1" applyFill="1" applyBorder="1" applyAlignment="1" applyProtection="1">
      <alignment horizontal="center" vertical="center"/>
      <protection hidden="1"/>
    </xf>
    <xf numFmtId="0" fontId="2" fillId="0" borderId="101" xfId="2" applyFont="1" applyFill="1" applyBorder="1" applyAlignment="1" applyProtection="1">
      <alignment horizontal="left" vertical="center" wrapText="1" indent="1"/>
      <protection hidden="1"/>
    </xf>
    <xf numFmtId="0" fontId="2" fillId="0" borderId="90" xfId="2" applyFont="1" applyFill="1" applyBorder="1" applyAlignment="1" applyProtection="1">
      <alignment horizontal="left" vertical="center" wrapText="1" indent="1"/>
      <protection hidden="1"/>
    </xf>
    <xf numFmtId="0" fontId="2" fillId="0" borderId="135" xfId="2" applyFont="1" applyFill="1" applyBorder="1" applyAlignment="1" applyProtection="1">
      <alignment horizontal="left" vertical="center" wrapText="1" indent="1"/>
      <protection hidden="1"/>
    </xf>
    <xf numFmtId="10" fontId="4" fillId="0" borderId="3" xfId="2" applyNumberFormat="1" applyFont="1" applyBorder="1" applyAlignment="1" applyProtection="1">
      <alignment horizontal="left" vertical="center" wrapText="1" indent="1"/>
      <protection hidden="1"/>
    </xf>
    <xf numFmtId="10" fontId="4" fillId="0" borderId="4" xfId="2" applyNumberFormat="1" applyFont="1" applyBorder="1" applyAlignment="1" applyProtection="1">
      <alignment horizontal="left" vertical="center" wrapText="1" indent="1"/>
      <protection hidden="1"/>
    </xf>
    <xf numFmtId="10" fontId="4" fillId="0" borderId="2" xfId="2" applyNumberFormat="1" applyFont="1" applyBorder="1" applyAlignment="1" applyProtection="1">
      <alignment horizontal="left" vertical="center" wrapText="1" indent="1"/>
      <protection hidden="1"/>
    </xf>
    <xf numFmtId="0" fontId="2" fillId="0" borderId="3" xfId="2" applyBorder="1" applyAlignment="1" applyProtection="1">
      <alignment horizontal="left" vertical="center" indent="1"/>
      <protection hidden="1"/>
    </xf>
    <xf numFmtId="0" fontId="2" fillId="0" borderId="4" xfId="2" applyBorder="1" applyAlignment="1" applyProtection="1">
      <alignment horizontal="left" vertical="center" indent="1"/>
      <protection hidden="1"/>
    </xf>
    <xf numFmtId="0" fontId="2" fillId="0" borderId="2" xfId="2" applyBorder="1" applyAlignment="1" applyProtection="1">
      <alignment horizontal="left" vertical="center" indent="1"/>
      <protection hidden="1"/>
    </xf>
    <xf numFmtId="0" fontId="2" fillId="0" borderId="3" xfId="2" applyFont="1" applyFill="1" applyBorder="1" applyAlignment="1" applyProtection="1">
      <alignment horizontal="left" vertical="center" indent="1"/>
      <protection hidden="1"/>
    </xf>
    <xf numFmtId="0" fontId="2" fillId="0" borderId="4" xfId="2" applyFont="1" applyFill="1" applyBorder="1" applyAlignment="1" applyProtection="1">
      <alignment horizontal="left" vertical="center" indent="1"/>
      <protection hidden="1"/>
    </xf>
    <xf numFmtId="0" fontId="2" fillId="0" borderId="2" xfId="2" applyFont="1" applyFill="1" applyBorder="1" applyAlignment="1" applyProtection="1">
      <alignment horizontal="left" vertical="center" indent="1"/>
      <protection hidden="1"/>
    </xf>
    <xf numFmtId="0" fontId="4" fillId="2" borderId="3" xfId="0" applyFont="1" applyFill="1" applyBorder="1" applyAlignment="1" applyProtection="1">
      <alignment horizontal="left" vertical="center" wrapText="1" indent="1"/>
      <protection hidden="1"/>
    </xf>
    <xf numFmtId="0" fontId="4" fillId="2" borderId="4" xfId="0" applyFont="1" applyFill="1" applyBorder="1" applyAlignment="1" applyProtection="1">
      <alignment horizontal="left" vertical="center" wrapText="1" indent="1"/>
      <protection hidden="1"/>
    </xf>
    <xf numFmtId="0" fontId="4" fillId="2" borderId="2" xfId="0" applyFont="1" applyFill="1" applyBorder="1" applyAlignment="1" applyProtection="1">
      <alignment horizontal="left" vertical="center" wrapText="1" indent="1"/>
      <protection hidden="1"/>
    </xf>
    <xf numFmtId="0" fontId="4" fillId="0" borderId="3" xfId="0" applyFont="1" applyBorder="1" applyAlignment="1" applyProtection="1">
      <alignment horizontal="left" vertical="center" wrapText="1" indent="1"/>
      <protection hidden="1"/>
    </xf>
    <xf numFmtId="0" fontId="4" fillId="0" borderId="4" xfId="0" applyFont="1" applyBorder="1" applyAlignment="1" applyProtection="1">
      <alignment horizontal="left" vertical="center" wrapText="1" indent="1"/>
      <protection hidden="1"/>
    </xf>
    <xf numFmtId="0" fontId="4" fillId="0" borderId="2" xfId="0" applyFont="1" applyBorder="1" applyAlignment="1" applyProtection="1">
      <alignment horizontal="left" vertical="center" wrapText="1" indent="1"/>
      <protection hidden="1"/>
    </xf>
    <xf numFmtId="0" fontId="4" fillId="7" borderId="22" xfId="2" applyFont="1" applyFill="1" applyBorder="1" applyAlignment="1" applyProtection="1">
      <alignment horizontal="left" vertical="center" wrapText="1"/>
      <protection hidden="1"/>
    </xf>
    <xf numFmtId="0" fontId="4" fillId="7" borderId="23" xfId="2" applyFont="1" applyFill="1" applyBorder="1" applyAlignment="1" applyProtection="1">
      <alignment horizontal="left" vertical="center" wrapText="1"/>
      <protection hidden="1"/>
    </xf>
    <xf numFmtId="44" fontId="20" fillId="7" borderId="22" xfId="3" applyFont="1" applyFill="1" applyBorder="1" applyAlignment="1" applyProtection="1">
      <alignment horizontal="center" vertical="center"/>
      <protection hidden="1"/>
    </xf>
    <xf numFmtId="44" fontId="20" fillId="7" borderId="10" xfId="3" applyFont="1" applyFill="1" applyBorder="1" applyAlignment="1" applyProtection="1">
      <alignment horizontal="center" vertical="center"/>
      <protection hidden="1"/>
    </xf>
    <xf numFmtId="44" fontId="22" fillId="16" borderId="63" xfId="3" applyFont="1" applyFill="1" applyBorder="1" applyAlignment="1" applyProtection="1">
      <alignment horizontal="center" vertical="center" wrapText="1"/>
      <protection hidden="1"/>
    </xf>
    <xf numFmtId="44" fontId="22" fillId="16" borderId="64" xfId="3" applyFont="1" applyFill="1" applyBorder="1" applyAlignment="1" applyProtection="1">
      <alignment horizontal="center" vertical="center" wrapText="1"/>
      <protection hidden="1"/>
    </xf>
    <xf numFmtId="44" fontId="2" fillId="0" borderId="22" xfId="3" applyFont="1" applyFill="1" applyBorder="1" applyAlignment="1" applyProtection="1">
      <alignment horizontal="center" vertical="center" wrapText="1"/>
      <protection hidden="1"/>
    </xf>
    <xf numFmtId="44" fontId="2" fillId="0" borderId="23" xfId="3" applyFont="1" applyFill="1" applyBorder="1" applyAlignment="1" applyProtection="1">
      <alignment horizontal="center" vertical="center" wrapText="1"/>
      <protection hidden="1"/>
    </xf>
    <xf numFmtId="0" fontId="16" fillId="0" borderId="103" xfId="0" applyFont="1" applyFill="1" applyBorder="1" applyAlignment="1">
      <alignment horizontal="center" vertical="center" wrapText="1"/>
    </xf>
    <xf numFmtId="0" fontId="16" fillId="0" borderId="100" xfId="0" applyFont="1" applyFill="1" applyBorder="1" applyAlignment="1">
      <alignment horizontal="center" vertical="center" wrapText="1"/>
    </xf>
    <xf numFmtId="44" fontId="2" fillId="0" borderId="22" xfId="2" applyNumberFormat="1" applyFont="1" applyBorder="1" applyAlignment="1" applyProtection="1">
      <alignment horizontal="center" vertical="center" wrapText="1"/>
      <protection hidden="1"/>
    </xf>
    <xf numFmtId="44" fontId="2" fillId="0" borderId="23" xfId="2" applyNumberFormat="1" applyFont="1" applyBorder="1" applyAlignment="1" applyProtection="1">
      <alignment horizontal="center" vertical="center" wrapText="1"/>
      <protection hidden="1"/>
    </xf>
    <xf numFmtId="0" fontId="4" fillId="19" borderId="165" xfId="2" applyFont="1" applyFill="1" applyBorder="1" applyAlignment="1" applyProtection="1">
      <alignment horizontal="left" vertical="center" wrapText="1" indent="1"/>
      <protection hidden="1"/>
    </xf>
    <xf numFmtId="0" fontId="4" fillId="19" borderId="22" xfId="2" applyFont="1" applyFill="1" applyBorder="1" applyAlignment="1" applyProtection="1">
      <alignment horizontal="left" vertical="center" wrapText="1" indent="1"/>
      <protection hidden="1"/>
    </xf>
    <xf numFmtId="0" fontId="4" fillId="19" borderId="10" xfId="2" applyFont="1" applyFill="1" applyBorder="1" applyAlignment="1" applyProtection="1">
      <alignment horizontal="left" vertical="center" wrapText="1" indent="1"/>
      <protection hidden="1"/>
    </xf>
    <xf numFmtId="44" fontId="20" fillId="19" borderId="165" xfId="3" applyFont="1" applyFill="1" applyBorder="1" applyAlignment="1" applyProtection="1">
      <alignment horizontal="center" vertical="center"/>
      <protection hidden="1"/>
    </xf>
    <xf numFmtId="44" fontId="20" fillId="19" borderId="22" xfId="3" applyFont="1" applyFill="1" applyBorder="1" applyAlignment="1" applyProtection="1">
      <alignment horizontal="center" vertical="center"/>
      <protection hidden="1"/>
    </xf>
    <xf numFmtId="44" fontId="20" fillId="19" borderId="10" xfId="3" applyFont="1" applyFill="1" applyBorder="1" applyAlignment="1" applyProtection="1">
      <alignment horizontal="center" vertical="center"/>
      <protection hidden="1"/>
    </xf>
    <xf numFmtId="44" fontId="22" fillId="14" borderId="170" xfId="3" applyFont="1" applyFill="1" applyBorder="1" applyAlignment="1" applyProtection="1">
      <alignment horizontal="center" vertical="center" wrapText="1"/>
      <protection hidden="1"/>
    </xf>
    <xf numFmtId="44" fontId="22" fillId="14" borderId="63" xfId="3" applyFont="1" applyFill="1" applyBorder="1" applyAlignment="1" applyProtection="1">
      <alignment horizontal="center" vertical="center" wrapText="1"/>
      <protection hidden="1"/>
    </xf>
    <xf numFmtId="44" fontId="22" fillId="14" borderId="144" xfId="3" applyFont="1" applyFill="1" applyBorder="1" applyAlignment="1" applyProtection="1">
      <alignment horizontal="center" vertical="center" wrapText="1"/>
      <protection hidden="1"/>
    </xf>
    <xf numFmtId="44" fontId="2" fillId="0" borderId="165" xfId="3" applyFont="1" applyFill="1" applyBorder="1" applyAlignment="1" applyProtection="1">
      <alignment horizontal="center" vertical="center" wrapText="1"/>
      <protection hidden="1"/>
    </xf>
    <xf numFmtId="44" fontId="2" fillId="0" borderId="10" xfId="3" applyFont="1" applyFill="1" applyBorder="1" applyAlignment="1" applyProtection="1">
      <alignment horizontal="center" vertical="center" wrapText="1"/>
      <protection hidden="1"/>
    </xf>
    <xf numFmtId="0" fontId="16" fillId="10" borderId="103" xfId="0" applyFont="1" applyFill="1" applyBorder="1" applyAlignment="1">
      <alignment horizontal="center" vertical="center" wrapText="1"/>
    </xf>
    <xf numFmtId="44" fontId="2" fillId="0" borderId="165" xfId="2" applyNumberFormat="1" applyFont="1" applyBorder="1" applyAlignment="1" applyProtection="1">
      <alignment horizontal="center" vertical="center" wrapText="1"/>
      <protection hidden="1"/>
    </xf>
    <xf numFmtId="44" fontId="2" fillId="0" borderId="10" xfId="2" applyNumberFormat="1" applyFont="1" applyBorder="1" applyAlignment="1" applyProtection="1">
      <alignment horizontal="center" vertical="center" wrapText="1"/>
      <protection hidden="1"/>
    </xf>
    <xf numFmtId="0" fontId="4" fillId="7" borderId="11" xfId="2" applyFont="1" applyFill="1" applyBorder="1" applyAlignment="1" applyProtection="1">
      <alignment horizontal="left" vertical="center" wrapText="1"/>
      <protection hidden="1"/>
    </xf>
    <xf numFmtId="0" fontId="4" fillId="15" borderId="74" xfId="2" applyFont="1" applyFill="1" applyBorder="1" applyAlignment="1" applyProtection="1">
      <alignment horizontal="center" vertical="center"/>
      <protection hidden="1"/>
    </xf>
    <xf numFmtId="0" fontId="4" fillId="15" borderId="76" xfId="2" applyFont="1" applyFill="1" applyBorder="1" applyAlignment="1" applyProtection="1">
      <alignment horizontal="center" vertical="center"/>
      <protection hidden="1"/>
    </xf>
    <xf numFmtId="44" fontId="2" fillId="0" borderId="11" xfId="2" applyNumberFormat="1" applyFont="1" applyFill="1" applyBorder="1" applyAlignment="1" applyProtection="1">
      <alignment horizontal="center" vertical="center" wrapText="1"/>
      <protection hidden="1"/>
    </xf>
    <xf numFmtId="44" fontId="2" fillId="0" borderId="22" xfId="2" applyNumberFormat="1" applyFont="1" applyFill="1" applyBorder="1" applyAlignment="1" applyProtection="1">
      <alignment horizontal="center" vertical="center" wrapText="1"/>
      <protection hidden="1"/>
    </xf>
    <xf numFmtId="0" fontId="4" fillId="0" borderId="101" xfId="0" applyFont="1" applyBorder="1" applyAlignment="1">
      <alignment horizontal="left" vertical="center" wrapText="1" indent="1"/>
    </xf>
    <xf numFmtId="0" fontId="4" fillId="0" borderId="135" xfId="0" applyFont="1" applyBorder="1" applyAlignment="1">
      <alignment horizontal="left" vertical="center" wrapText="1" indent="1"/>
    </xf>
    <xf numFmtId="0" fontId="2" fillId="19" borderId="11" xfId="0" applyFont="1" applyFill="1" applyBorder="1" applyAlignment="1" applyProtection="1">
      <alignment horizontal="left" vertical="center" wrapText="1" indent="1"/>
      <protection hidden="1"/>
    </xf>
    <xf numFmtId="0" fontId="2" fillId="19" borderId="23" xfId="0" applyFont="1" applyFill="1" applyBorder="1" applyAlignment="1" applyProtection="1">
      <alignment horizontal="left" vertical="center" wrapText="1" indent="1"/>
      <protection hidden="1"/>
    </xf>
    <xf numFmtId="44" fontId="20" fillId="19" borderId="11" xfId="3" applyFont="1" applyFill="1" applyBorder="1" applyAlignment="1" applyProtection="1">
      <alignment horizontal="center" vertical="center"/>
      <protection hidden="1"/>
    </xf>
    <xf numFmtId="44" fontId="22" fillId="21" borderId="62" xfId="3" applyFont="1" applyFill="1" applyBorder="1" applyAlignment="1" applyProtection="1">
      <alignment horizontal="center" vertical="center" wrapText="1"/>
      <protection hidden="1"/>
    </xf>
    <xf numFmtId="44" fontId="22" fillId="21" borderId="64" xfId="3" applyFont="1" applyFill="1" applyBorder="1" applyAlignment="1" applyProtection="1">
      <alignment horizontal="center" vertical="center" wrapText="1"/>
      <protection hidden="1"/>
    </xf>
    <xf numFmtId="44" fontId="2" fillId="0" borderId="11" xfId="3" applyFont="1" applyFill="1" applyBorder="1" applyAlignment="1" applyProtection="1">
      <alignment horizontal="center" vertical="center" wrapText="1"/>
      <protection hidden="1"/>
    </xf>
    <xf numFmtId="0" fontId="16" fillId="0" borderId="12" xfId="2" applyFont="1" applyFill="1" applyBorder="1" applyAlignment="1" applyProtection="1">
      <alignment horizontal="center" vertical="center" wrapText="1"/>
      <protection hidden="1"/>
    </xf>
    <xf numFmtId="0" fontId="16" fillId="0" borderId="41" xfId="2" applyFont="1" applyFill="1" applyBorder="1" applyAlignment="1" applyProtection="1">
      <alignment horizontal="center" vertical="center" wrapText="1"/>
      <protection hidden="1"/>
    </xf>
    <xf numFmtId="0" fontId="2" fillId="0" borderId="11" xfId="0" applyFont="1" applyBorder="1" applyAlignment="1" applyProtection="1">
      <alignment horizontal="left" vertical="center" wrapText="1"/>
      <protection hidden="1"/>
    </xf>
    <xf numFmtId="0" fontId="2" fillId="0" borderId="10" xfId="0" applyFont="1" applyBorder="1" applyAlignment="1" applyProtection="1">
      <alignment horizontal="left" vertical="center" wrapText="1"/>
      <protection hidden="1"/>
    </xf>
    <xf numFmtId="0" fontId="4" fillId="7" borderId="165" xfId="2" applyFont="1" applyFill="1" applyBorder="1" applyAlignment="1" applyProtection="1">
      <alignment horizontal="left" vertical="center" wrapText="1" indent="1"/>
      <protection hidden="1"/>
    </xf>
    <xf numFmtId="0" fontId="4" fillId="7" borderId="23" xfId="2" applyFont="1" applyFill="1" applyBorder="1" applyAlignment="1" applyProtection="1">
      <alignment horizontal="left" vertical="center" wrapText="1" indent="1"/>
      <protection hidden="1"/>
    </xf>
    <xf numFmtId="44" fontId="20" fillId="7" borderId="165" xfId="3" applyFont="1" applyFill="1" applyBorder="1" applyAlignment="1" applyProtection="1">
      <alignment horizontal="center" vertical="center"/>
      <protection hidden="1"/>
    </xf>
    <xf numFmtId="44" fontId="20" fillId="7" borderId="23" xfId="3" applyFont="1" applyFill="1" applyBorder="1" applyAlignment="1" applyProtection="1">
      <alignment horizontal="center" vertical="center"/>
      <protection hidden="1"/>
    </xf>
    <xf numFmtId="0" fontId="22" fillId="16" borderId="165" xfId="0" applyFont="1" applyFill="1" applyBorder="1" applyAlignment="1">
      <alignment horizontal="center" vertical="center" wrapText="1"/>
    </xf>
    <xf numFmtId="0" fontId="22" fillId="16" borderId="23" xfId="0" applyFont="1" applyFill="1" applyBorder="1" applyAlignment="1">
      <alignment horizontal="center" vertical="center" wrapText="1"/>
    </xf>
    <xf numFmtId="0" fontId="16" fillId="0" borderId="165" xfId="0" applyFont="1" applyFill="1" applyBorder="1" applyAlignment="1">
      <alignment horizontal="center" vertical="center" wrapText="1"/>
    </xf>
    <xf numFmtId="0" fontId="16" fillId="0" borderId="22" xfId="0" applyFont="1" applyFill="1" applyBorder="1" applyAlignment="1">
      <alignment horizontal="center" vertical="center" wrapText="1"/>
    </xf>
    <xf numFmtId="44" fontId="4" fillId="0" borderId="165" xfId="2" applyNumberFormat="1" applyFont="1" applyBorder="1" applyAlignment="1" applyProtection="1">
      <alignment horizontal="center" vertical="center" wrapText="1"/>
      <protection hidden="1"/>
    </xf>
    <xf numFmtId="44" fontId="4" fillId="0" borderId="23" xfId="2" applyNumberFormat="1" applyFont="1" applyBorder="1" applyAlignment="1" applyProtection="1">
      <alignment horizontal="center" vertical="center" wrapText="1"/>
      <protection hidden="1"/>
    </xf>
    <xf numFmtId="0" fontId="2" fillId="7" borderId="11" xfId="0" applyFont="1" applyFill="1" applyBorder="1" applyAlignment="1" applyProtection="1">
      <alignment horizontal="left" vertical="center" wrapText="1" indent="1"/>
      <protection hidden="1"/>
    </xf>
    <xf numFmtId="0" fontId="2" fillId="7" borderId="23" xfId="0" applyFont="1" applyFill="1" applyBorder="1" applyAlignment="1" applyProtection="1">
      <alignment horizontal="left" vertical="center" wrapText="1" indent="1"/>
      <protection hidden="1"/>
    </xf>
    <xf numFmtId="44" fontId="20" fillId="7" borderId="11" xfId="3" applyFont="1" applyFill="1" applyBorder="1" applyAlignment="1" applyProtection="1">
      <alignment horizontal="center" vertical="center"/>
      <protection hidden="1"/>
    </xf>
    <xf numFmtId="44" fontId="33" fillId="15" borderId="62" xfId="3" applyFont="1" applyFill="1" applyBorder="1" applyAlignment="1" applyProtection="1">
      <alignment horizontal="center" vertical="center" wrapText="1"/>
      <protection hidden="1"/>
    </xf>
    <xf numFmtId="44" fontId="33" fillId="15" borderId="64" xfId="3" applyFont="1" applyFill="1" applyBorder="1" applyAlignment="1" applyProtection="1">
      <alignment horizontal="center" vertical="center" wrapText="1"/>
      <protection hidden="1"/>
    </xf>
    <xf numFmtId="0" fontId="4" fillId="19" borderId="11" xfId="2" applyFont="1" applyFill="1" applyBorder="1" applyAlignment="1" applyProtection="1">
      <alignment horizontal="left" vertical="center" wrapText="1" indent="1"/>
      <protection hidden="1"/>
    </xf>
    <xf numFmtId="44" fontId="20" fillId="19" borderId="11" xfId="1" applyFont="1" applyFill="1" applyBorder="1" applyAlignment="1" applyProtection="1">
      <alignment horizontal="center" vertical="center"/>
      <protection hidden="1"/>
    </xf>
    <xf numFmtId="44" fontId="20" fillId="19" borderId="22" xfId="1" applyFont="1" applyFill="1" applyBorder="1" applyAlignment="1" applyProtection="1">
      <alignment horizontal="center" vertical="center"/>
      <protection hidden="1"/>
    </xf>
    <xf numFmtId="44" fontId="22" fillId="14" borderId="62" xfId="3" applyFont="1" applyFill="1" applyBorder="1" applyAlignment="1" applyProtection="1">
      <alignment horizontal="center" vertical="center" wrapText="1"/>
      <protection hidden="1"/>
    </xf>
    <xf numFmtId="44" fontId="22" fillId="14" borderId="64" xfId="3" applyFont="1" applyFill="1" applyBorder="1" applyAlignment="1" applyProtection="1">
      <alignment horizontal="center" vertical="center" wrapText="1"/>
      <protection hidden="1"/>
    </xf>
    <xf numFmtId="0" fontId="16" fillId="0" borderId="11" xfId="2" applyFont="1" applyFill="1" applyBorder="1" applyAlignment="1" applyProtection="1">
      <alignment horizontal="center" vertical="center" wrapText="1"/>
      <protection hidden="1"/>
    </xf>
    <xf numFmtId="0" fontId="16" fillId="0" borderId="23" xfId="2" applyFont="1" applyFill="1" applyBorder="1" applyAlignment="1" applyProtection="1">
      <alignment horizontal="center" vertical="center" wrapText="1"/>
      <protection hidden="1"/>
    </xf>
    <xf numFmtId="0" fontId="2" fillId="0" borderId="23" xfId="0" applyFont="1" applyBorder="1" applyAlignment="1" applyProtection="1">
      <alignment horizontal="left" vertical="center" wrapText="1"/>
      <protection hidden="1"/>
    </xf>
    <xf numFmtId="44" fontId="33" fillId="13" borderId="62" xfId="3" applyFont="1" applyFill="1" applyBorder="1" applyAlignment="1" applyProtection="1">
      <alignment horizontal="center" vertical="center" wrapText="1"/>
      <protection hidden="1"/>
    </xf>
    <xf numFmtId="44" fontId="33" fillId="13" borderId="64" xfId="3" applyFont="1" applyFill="1" applyBorder="1" applyAlignment="1" applyProtection="1">
      <alignment horizontal="center" vertical="center" wrapText="1"/>
      <protection hidden="1"/>
    </xf>
    <xf numFmtId="0" fontId="16" fillId="15" borderId="12" xfId="2" applyFont="1" applyFill="1" applyBorder="1" applyAlignment="1" applyProtection="1">
      <alignment horizontal="center" vertical="center" wrapText="1"/>
      <protection hidden="1"/>
    </xf>
    <xf numFmtId="0" fontId="16" fillId="15" borderId="41" xfId="2" applyFont="1" applyFill="1" applyBorder="1" applyAlignment="1" applyProtection="1">
      <alignment horizontal="center" vertical="center" wrapText="1"/>
      <protection hidden="1"/>
    </xf>
    <xf numFmtId="0" fontId="2" fillId="0" borderId="11" xfId="0" applyFont="1" applyFill="1" applyBorder="1" applyAlignment="1" applyProtection="1">
      <alignment horizontal="left" vertical="center" wrapText="1"/>
      <protection hidden="1"/>
    </xf>
    <xf numFmtId="0" fontId="2" fillId="0" borderId="10" xfId="0" applyFont="1" applyFill="1" applyBorder="1" applyAlignment="1" applyProtection="1">
      <alignment horizontal="left" vertical="center" wrapText="1"/>
      <protection hidden="1"/>
    </xf>
    <xf numFmtId="44" fontId="20" fillId="7" borderId="11" xfId="1" applyFont="1" applyFill="1" applyBorder="1" applyAlignment="1" applyProtection="1">
      <alignment horizontal="center" vertical="center"/>
      <protection hidden="1"/>
    </xf>
    <xf numFmtId="44" fontId="20" fillId="7" borderId="10" xfId="1" applyFont="1" applyFill="1" applyBorder="1" applyAlignment="1" applyProtection="1">
      <alignment horizontal="center" vertical="center"/>
      <protection hidden="1"/>
    </xf>
    <xf numFmtId="44" fontId="2" fillId="0" borderId="11" xfId="1" applyFont="1" applyFill="1" applyBorder="1" applyAlignment="1" applyProtection="1">
      <alignment horizontal="center" vertical="center" wrapText="1"/>
      <protection hidden="1"/>
    </xf>
    <xf numFmtId="44" fontId="2" fillId="0" borderId="23" xfId="1" applyFont="1" applyFill="1" applyBorder="1" applyAlignment="1" applyProtection="1">
      <alignment horizontal="center" vertical="center" wrapText="1"/>
      <protection hidden="1"/>
    </xf>
    <xf numFmtId="0" fontId="2" fillId="8" borderId="11" xfId="0" applyFont="1" applyFill="1" applyBorder="1" applyAlignment="1">
      <alignment horizontal="left" vertical="center" wrapText="1" indent="1"/>
    </xf>
    <xf numFmtId="0" fontId="2" fillId="8" borderId="23" xfId="0" applyFont="1" applyFill="1" applyBorder="1" applyAlignment="1">
      <alignment horizontal="left" vertical="center" wrapText="1" indent="1"/>
    </xf>
    <xf numFmtId="44" fontId="22" fillId="12" borderId="62" xfId="3" applyFont="1" applyFill="1" applyBorder="1" applyAlignment="1" applyProtection="1">
      <alignment horizontal="center" vertical="center" wrapText="1"/>
      <protection hidden="1"/>
    </xf>
    <xf numFmtId="44" fontId="22" fillId="12" borderId="64" xfId="3" applyFont="1" applyFill="1" applyBorder="1" applyAlignment="1" applyProtection="1">
      <alignment horizontal="center" vertical="center" wrapText="1"/>
      <protection hidden="1"/>
    </xf>
    <xf numFmtId="44" fontId="34" fillId="0" borderId="11" xfId="3" applyFont="1" applyFill="1" applyBorder="1" applyAlignment="1" applyProtection="1">
      <alignment horizontal="center" vertical="center" wrapText="1"/>
      <protection hidden="1"/>
    </xf>
    <xf numFmtId="44" fontId="34" fillId="0" borderId="23" xfId="3" applyFont="1" applyFill="1" applyBorder="1" applyAlignment="1" applyProtection="1">
      <alignment horizontal="center" vertical="center" wrapText="1"/>
      <protection hidden="1"/>
    </xf>
    <xf numFmtId="0" fontId="2" fillId="7" borderId="124" xfId="0" applyFont="1" applyFill="1" applyBorder="1" applyAlignment="1" applyProtection="1">
      <alignment horizontal="left" vertical="center" wrapText="1" indent="1"/>
      <protection hidden="1"/>
    </xf>
    <xf numFmtId="0" fontId="16" fillId="0" borderId="37" xfId="2" applyFont="1" applyFill="1" applyBorder="1" applyAlignment="1" applyProtection="1">
      <alignment horizontal="center" vertical="center" wrapText="1"/>
      <protection hidden="1"/>
    </xf>
    <xf numFmtId="0" fontId="2" fillId="0" borderId="22" xfId="0" applyFont="1" applyBorder="1" applyAlignment="1" applyProtection="1">
      <alignment horizontal="left" vertical="center" wrapText="1"/>
      <protection hidden="1"/>
    </xf>
    <xf numFmtId="44" fontId="16" fillId="10" borderId="11" xfId="3" applyFont="1" applyFill="1" applyBorder="1" applyAlignment="1" applyProtection="1">
      <alignment horizontal="center" vertical="center" wrapText="1"/>
      <protection hidden="1"/>
    </xf>
    <xf numFmtId="44" fontId="16" fillId="10" borderId="23" xfId="3" applyFont="1" applyFill="1" applyBorder="1" applyAlignment="1" applyProtection="1">
      <alignment horizontal="center" vertical="center" wrapText="1"/>
      <protection hidden="1"/>
    </xf>
    <xf numFmtId="0" fontId="2" fillId="7" borderId="11" xfId="0" applyFont="1" applyFill="1" applyBorder="1" applyAlignment="1" applyProtection="1">
      <alignment horizontal="left" vertical="center" wrapText="1"/>
      <protection hidden="1"/>
    </xf>
    <xf numFmtId="0" fontId="2" fillId="7" borderId="23" xfId="0" applyFont="1" applyFill="1" applyBorder="1" applyAlignment="1" applyProtection="1">
      <alignment horizontal="left" vertical="center" wrapText="1"/>
      <protection hidden="1"/>
    </xf>
    <xf numFmtId="0" fontId="2" fillId="7" borderId="22" xfId="0" applyFont="1" applyFill="1" applyBorder="1" applyAlignment="1" applyProtection="1">
      <alignment horizontal="left" vertical="center" wrapText="1" indent="1"/>
      <protection hidden="1"/>
    </xf>
    <xf numFmtId="44" fontId="33" fillId="15" borderId="63" xfId="3" applyFont="1" applyFill="1" applyBorder="1" applyAlignment="1" applyProtection="1">
      <alignment horizontal="center" vertical="center" wrapText="1"/>
      <protection hidden="1"/>
    </xf>
    <xf numFmtId="0" fontId="2" fillId="0" borderId="11" xfId="0" applyFont="1" applyBorder="1" applyAlignment="1" applyProtection="1">
      <alignment horizontal="center" vertical="center" wrapText="1"/>
      <protection hidden="1"/>
    </xf>
    <xf numFmtId="0" fontId="2" fillId="0" borderId="22" xfId="0" applyFont="1" applyBorder="1" applyAlignment="1" applyProtection="1">
      <alignment horizontal="center" vertical="center" wrapText="1"/>
      <protection hidden="1"/>
    </xf>
    <xf numFmtId="0" fontId="2" fillId="0" borderId="23" xfId="0" applyFont="1" applyBorder="1" applyAlignment="1" applyProtection="1">
      <alignment horizontal="center" vertical="center" wrapText="1"/>
      <protection hidden="1"/>
    </xf>
    <xf numFmtId="0" fontId="16" fillId="15" borderId="23" xfId="2" applyFont="1" applyFill="1" applyBorder="1" applyAlignment="1" applyProtection="1">
      <alignment horizontal="center" vertical="center" wrapText="1"/>
      <protection hidden="1"/>
    </xf>
    <xf numFmtId="0" fontId="2" fillId="7" borderId="22" xfId="0" applyFont="1" applyFill="1" applyBorder="1" applyAlignment="1" applyProtection="1">
      <alignment horizontal="left" vertical="center" wrapText="1"/>
      <protection hidden="1"/>
    </xf>
    <xf numFmtId="44" fontId="33" fillId="13" borderId="63" xfId="3" applyFont="1" applyFill="1" applyBorder="1" applyAlignment="1" applyProtection="1">
      <alignment horizontal="center" vertical="center" wrapText="1"/>
      <protection hidden="1"/>
    </xf>
    <xf numFmtId="0" fontId="27" fillId="8" borderId="137" xfId="0" applyFont="1" applyFill="1" applyBorder="1" applyAlignment="1">
      <alignment horizontal="left" vertical="center" wrapText="1" indent="1"/>
    </xf>
    <xf numFmtId="0" fontId="27" fillId="8" borderId="138" xfId="0" applyFont="1" applyFill="1" applyBorder="1" applyAlignment="1">
      <alignment horizontal="left" vertical="center" wrapText="1" indent="1"/>
    </xf>
    <xf numFmtId="0" fontId="2" fillId="19" borderId="22" xfId="0" applyFont="1" applyFill="1" applyBorder="1" applyAlignment="1" applyProtection="1">
      <alignment horizontal="left" vertical="center" wrapText="1" indent="1"/>
      <protection hidden="1"/>
    </xf>
    <xf numFmtId="44" fontId="20" fillId="19" borderId="23" xfId="3" applyFont="1" applyFill="1" applyBorder="1" applyAlignment="1" applyProtection="1">
      <alignment horizontal="center" vertical="center"/>
      <protection hidden="1"/>
    </xf>
    <xf numFmtId="44" fontId="22" fillId="21" borderId="63" xfId="3" applyFont="1" applyFill="1" applyBorder="1" applyAlignment="1" applyProtection="1">
      <alignment horizontal="center" vertical="center" wrapText="1"/>
      <protection hidden="1"/>
    </xf>
    <xf numFmtId="0" fontId="2" fillId="19" borderId="11" xfId="0" applyFont="1" applyFill="1" applyBorder="1" applyAlignment="1" applyProtection="1">
      <alignment horizontal="left" vertical="center" wrapText="1"/>
      <protection hidden="1"/>
    </xf>
    <xf numFmtId="0" fontId="2" fillId="19" borderId="22" xfId="0" applyFont="1" applyFill="1" applyBorder="1" applyAlignment="1" applyProtection="1">
      <alignment horizontal="left" vertical="center" wrapText="1"/>
      <protection hidden="1"/>
    </xf>
    <xf numFmtId="0" fontId="2" fillId="19" borderId="23" xfId="0" applyFont="1" applyFill="1" applyBorder="1" applyAlignment="1" applyProtection="1">
      <alignment horizontal="left" vertical="center" wrapText="1"/>
      <protection hidden="1"/>
    </xf>
    <xf numFmtId="44" fontId="2" fillId="0" borderId="11" xfId="2" applyNumberFormat="1" applyFont="1" applyFill="1" applyBorder="1" applyAlignment="1" applyProtection="1">
      <alignment horizontal="left" vertical="center" wrapText="1"/>
      <protection hidden="1"/>
    </xf>
    <xf numFmtId="44" fontId="2" fillId="0" borderId="23" xfId="2" applyNumberFormat="1" applyFont="1" applyFill="1" applyBorder="1" applyAlignment="1" applyProtection="1">
      <alignment horizontal="left" vertical="center" wrapText="1"/>
      <protection hidden="1"/>
    </xf>
    <xf numFmtId="0" fontId="2" fillId="20" borderId="131" xfId="0" applyFont="1" applyFill="1" applyBorder="1" applyAlignment="1">
      <alignment horizontal="left" vertical="center" wrapText="1" indent="1"/>
    </xf>
    <xf numFmtId="0" fontId="2" fillId="20" borderId="22" xfId="0" applyFont="1" applyFill="1" applyBorder="1" applyAlignment="1">
      <alignment horizontal="left" vertical="center" wrapText="1" indent="1"/>
    </xf>
    <xf numFmtId="0" fontId="2" fillId="20" borderId="23" xfId="0" applyFont="1" applyFill="1" applyBorder="1" applyAlignment="1">
      <alignment horizontal="left" vertical="center" wrapText="1" indent="1"/>
    </xf>
    <xf numFmtId="0" fontId="16" fillId="0" borderId="22" xfId="2" applyFont="1" applyFill="1" applyBorder="1" applyAlignment="1" applyProtection="1">
      <alignment horizontal="center" vertical="center" wrapText="1"/>
      <protection hidden="1"/>
    </xf>
    <xf numFmtId="44" fontId="22" fillId="12" borderId="63" xfId="3" applyFont="1" applyFill="1" applyBorder="1" applyAlignment="1" applyProtection="1">
      <alignment horizontal="center" vertical="center" wrapText="1"/>
      <protection hidden="1"/>
    </xf>
    <xf numFmtId="0" fontId="16" fillId="15" borderId="37" xfId="2" applyFont="1" applyFill="1" applyBorder="1" applyAlignment="1" applyProtection="1">
      <alignment horizontal="center" vertical="center" wrapText="1"/>
      <protection hidden="1"/>
    </xf>
    <xf numFmtId="0" fontId="28" fillId="7" borderId="11" xfId="0" applyFont="1" applyFill="1" applyBorder="1" applyAlignment="1" applyProtection="1">
      <alignment horizontal="left" vertical="center" wrapText="1" indent="1"/>
      <protection hidden="1"/>
    </xf>
    <xf numFmtId="0" fontId="27" fillId="8" borderId="128" xfId="0" applyFont="1" applyFill="1" applyBorder="1" applyAlignment="1">
      <alignment horizontal="left" vertical="center" wrapText="1" indent="1"/>
    </xf>
    <xf numFmtId="0" fontId="27" fillId="8" borderId="129" xfId="0" applyFont="1" applyFill="1" applyBorder="1" applyAlignment="1">
      <alignment horizontal="left" vertical="center" wrapText="1" indent="1"/>
    </xf>
    <xf numFmtId="0" fontId="27" fillId="8" borderId="130" xfId="0" applyFont="1" applyFill="1" applyBorder="1" applyAlignment="1">
      <alignment horizontal="left" vertical="center" wrapText="1" indent="1"/>
    </xf>
    <xf numFmtId="0" fontId="2" fillId="8" borderId="137" xfId="0" applyFont="1" applyFill="1" applyBorder="1" applyAlignment="1">
      <alignment horizontal="left" vertical="center" wrapText="1" indent="1"/>
    </xf>
    <xf numFmtId="0" fontId="2" fillId="8" borderId="138" xfId="0" applyFont="1" applyFill="1" applyBorder="1" applyAlignment="1">
      <alignment horizontal="left" vertical="center" wrapText="1" indent="1"/>
    </xf>
    <xf numFmtId="44" fontId="22" fillId="9" borderId="62" xfId="1" applyFont="1" applyFill="1" applyBorder="1" applyAlignment="1" applyProtection="1">
      <alignment horizontal="center" vertical="center" wrapText="1"/>
      <protection hidden="1"/>
    </xf>
    <xf numFmtId="44" fontId="22" fillId="9" borderId="64" xfId="1" applyFont="1" applyFill="1" applyBorder="1" applyAlignment="1" applyProtection="1">
      <alignment horizontal="center" vertical="center" wrapText="1"/>
      <protection hidden="1"/>
    </xf>
    <xf numFmtId="0" fontId="26" fillId="7" borderId="23" xfId="0" applyFont="1" applyFill="1" applyBorder="1" applyAlignment="1" applyProtection="1">
      <alignment horizontal="left" vertical="center" wrapText="1" indent="1"/>
      <protection hidden="1"/>
    </xf>
    <xf numFmtId="44" fontId="20" fillId="19" borderId="10" xfId="1" applyFont="1" applyFill="1" applyBorder="1" applyAlignment="1" applyProtection="1">
      <alignment horizontal="center" vertical="center"/>
      <protection hidden="1"/>
    </xf>
    <xf numFmtId="0" fontId="32" fillId="9" borderId="11" xfId="2" applyFont="1" applyFill="1" applyBorder="1" applyAlignment="1" applyProtection="1">
      <alignment horizontal="center" vertical="center"/>
      <protection locked="0" hidden="1"/>
    </xf>
    <xf numFmtId="0" fontId="32" fillId="9" borderId="10" xfId="2" applyFont="1" applyFill="1" applyBorder="1" applyAlignment="1" applyProtection="1">
      <alignment horizontal="center" vertical="center"/>
      <protection locked="0" hidden="1"/>
    </xf>
    <xf numFmtId="0" fontId="20" fillId="0" borderId="12" xfId="2" applyFont="1" applyBorder="1" applyAlignment="1" applyProtection="1">
      <alignment horizontal="center" vertical="center" wrapText="1"/>
      <protection hidden="1"/>
    </xf>
    <xf numFmtId="0" fontId="20" fillId="0" borderId="37" xfId="2" applyFont="1" applyBorder="1" applyAlignment="1" applyProtection="1">
      <alignment horizontal="center" vertical="center" wrapText="1"/>
      <protection hidden="1"/>
    </xf>
    <xf numFmtId="0" fontId="20" fillId="0" borderId="41" xfId="2" applyFont="1" applyBorder="1" applyAlignment="1" applyProtection="1">
      <alignment horizontal="center" vertical="center" wrapText="1"/>
      <protection hidden="1"/>
    </xf>
    <xf numFmtId="44" fontId="2" fillId="0" borderId="22" xfId="1" applyFont="1" applyFill="1" applyBorder="1" applyAlignment="1" applyProtection="1">
      <alignment horizontal="center" vertical="center" wrapText="1"/>
      <protection hidden="1"/>
    </xf>
    <xf numFmtId="0" fontId="16" fillId="0" borderId="9" xfId="0" applyFont="1" applyFill="1" applyBorder="1" applyAlignment="1">
      <alignment horizontal="center" vertical="center" wrapText="1"/>
    </xf>
    <xf numFmtId="44" fontId="22" fillId="9" borderId="63" xfId="1" applyFont="1" applyFill="1" applyBorder="1" applyAlignment="1" applyProtection="1">
      <alignment horizontal="center" vertical="center" wrapText="1"/>
      <protection hidden="1"/>
    </xf>
    <xf numFmtId="44" fontId="20" fillId="7" borderId="22" xfId="1" applyFont="1" applyFill="1" applyBorder="1" applyAlignment="1" applyProtection="1">
      <alignment horizontal="center" vertical="center"/>
      <protection hidden="1"/>
    </xf>
    <xf numFmtId="0" fontId="16" fillId="10" borderId="12" xfId="2" applyFont="1" applyFill="1" applyBorder="1" applyAlignment="1" applyProtection="1">
      <alignment horizontal="center" vertical="center" wrapText="1"/>
      <protection hidden="1"/>
    </xf>
    <xf numFmtId="0" fontId="16" fillId="10" borderId="41" xfId="2" applyFont="1" applyFill="1" applyBorder="1" applyAlignment="1" applyProtection="1">
      <alignment horizontal="center" vertical="center" wrapText="1"/>
      <protection hidden="1"/>
    </xf>
    <xf numFmtId="0" fontId="2" fillId="0" borderId="22" xfId="0" applyFont="1" applyFill="1" applyBorder="1" applyAlignment="1" applyProtection="1">
      <alignment horizontal="left" vertical="center" wrapText="1"/>
      <protection hidden="1"/>
    </xf>
    <xf numFmtId="0" fontId="2" fillId="0" borderId="23" xfId="0" applyFont="1" applyFill="1" applyBorder="1" applyAlignment="1" applyProtection="1">
      <alignment horizontal="left" vertical="center" wrapText="1"/>
      <protection hidden="1"/>
    </xf>
    <xf numFmtId="0" fontId="16" fillId="10" borderId="37" xfId="2" applyFont="1" applyFill="1" applyBorder="1" applyAlignment="1" applyProtection="1">
      <alignment horizontal="center" vertical="center" wrapText="1"/>
      <protection hidden="1"/>
    </xf>
    <xf numFmtId="0" fontId="2" fillId="0" borderId="11" xfId="0" applyFont="1" applyFill="1" applyBorder="1" applyAlignment="1" applyProtection="1">
      <alignment horizontal="center" vertical="center" wrapText="1"/>
      <protection hidden="1"/>
    </xf>
    <xf numFmtId="0" fontId="2" fillId="0" borderId="23" xfId="0" applyFont="1" applyFill="1" applyBorder="1" applyAlignment="1" applyProtection="1">
      <alignment horizontal="center" vertical="center" wrapText="1"/>
      <protection hidden="1"/>
    </xf>
    <xf numFmtId="44" fontId="20" fillId="7" borderId="23" xfId="1" applyFont="1" applyFill="1" applyBorder="1" applyAlignment="1" applyProtection="1">
      <alignment horizontal="center" vertical="center"/>
      <protection hidden="1"/>
    </xf>
    <xf numFmtId="0" fontId="18" fillId="0" borderId="91" xfId="0" applyFont="1" applyFill="1" applyBorder="1" applyAlignment="1" applyProtection="1">
      <alignment horizontal="left" vertical="center" wrapText="1"/>
      <protection hidden="1"/>
    </xf>
    <xf numFmtId="44" fontId="34" fillId="0" borderId="11" xfId="1" applyFont="1" applyFill="1" applyBorder="1" applyAlignment="1" applyProtection="1">
      <alignment horizontal="center" vertical="center" wrapText="1"/>
      <protection hidden="1"/>
    </xf>
    <xf numFmtId="44" fontId="34" fillId="0" borderId="23" xfId="1" applyFont="1" applyFill="1" applyBorder="1" applyAlignment="1" applyProtection="1">
      <alignment horizontal="center" vertical="center" wrapText="1"/>
      <protection hidden="1"/>
    </xf>
    <xf numFmtId="0" fontId="16" fillId="10" borderId="11" xfId="0" applyFont="1" applyFill="1" applyBorder="1" applyAlignment="1">
      <alignment horizontal="center" vertical="center" wrapText="1"/>
    </xf>
    <xf numFmtId="0" fontId="16" fillId="10" borderId="22" xfId="0" applyFont="1" applyFill="1" applyBorder="1" applyAlignment="1">
      <alignment horizontal="center" vertical="center" wrapText="1"/>
    </xf>
    <xf numFmtId="44" fontId="4" fillId="0" borderId="11" xfId="2" applyNumberFormat="1" applyFont="1" applyBorder="1" applyAlignment="1" applyProtection="1">
      <alignment horizontal="center" vertical="center" wrapText="1"/>
      <protection hidden="1"/>
    </xf>
    <xf numFmtId="44" fontId="4" fillId="0" borderId="22" xfId="2" applyNumberFormat="1" applyFont="1" applyBorder="1" applyAlignment="1" applyProtection="1">
      <alignment horizontal="center" vertical="center" wrapText="1"/>
      <protection hidden="1"/>
    </xf>
    <xf numFmtId="0" fontId="31" fillId="19" borderId="11" xfId="0" applyFont="1" applyFill="1" applyBorder="1" applyAlignment="1" applyProtection="1">
      <alignment horizontal="left" vertical="center" wrapText="1" indent="1"/>
      <protection hidden="1"/>
    </xf>
    <xf numFmtId="0" fontId="14" fillId="0" borderId="0" xfId="0" applyFont="1" applyFill="1" applyAlignment="1" applyProtection="1">
      <alignment horizontal="left" vertical="center" wrapText="1"/>
      <protection hidden="1"/>
    </xf>
    <xf numFmtId="0" fontId="17" fillId="4" borderId="43" xfId="0" applyFont="1" applyFill="1" applyBorder="1" applyAlignment="1" applyProtection="1">
      <alignment horizontal="center" vertical="center" wrapText="1"/>
      <protection hidden="1"/>
    </xf>
    <xf numFmtId="0" fontId="17" fillId="4" borderId="44" xfId="0" applyFont="1" applyFill="1" applyBorder="1" applyAlignment="1" applyProtection="1">
      <alignment horizontal="center" vertical="center" wrapText="1"/>
      <protection hidden="1"/>
    </xf>
    <xf numFmtId="0" fontId="20" fillId="6" borderId="50" xfId="0" applyFont="1" applyFill="1" applyBorder="1" applyAlignment="1" applyProtection="1">
      <alignment horizontal="center" vertical="center"/>
      <protection hidden="1"/>
    </xf>
    <xf numFmtId="0" fontId="20" fillId="6" borderId="6" xfId="0" applyFont="1" applyFill="1" applyBorder="1" applyAlignment="1" applyProtection="1">
      <alignment horizontal="center" vertical="center"/>
      <protection hidden="1"/>
    </xf>
    <xf numFmtId="0" fontId="2" fillId="20" borderId="141" xfId="0" applyFont="1" applyFill="1" applyBorder="1" applyAlignment="1">
      <alignment horizontal="left" vertical="center" wrapText="1" indent="1"/>
    </xf>
    <xf numFmtId="0" fontId="2" fillId="20" borderId="138" xfId="0" applyFont="1" applyFill="1" applyBorder="1" applyAlignment="1">
      <alignment horizontal="left" vertical="center" wrapText="1" indent="1"/>
    </xf>
    <xf numFmtId="0" fontId="14" fillId="0" borderId="0" xfId="0" applyFont="1" applyFill="1" applyAlignment="1" applyProtection="1">
      <alignment vertical="top" wrapText="1"/>
      <protection hidden="1"/>
    </xf>
    <xf numFmtId="0" fontId="2" fillId="8" borderId="141" xfId="0" applyFont="1" applyFill="1" applyBorder="1" applyAlignment="1">
      <alignment horizontal="left" vertical="center" wrapText="1" indent="1"/>
    </xf>
    <xf numFmtId="0" fontId="27" fillId="8" borderId="11" xfId="0" applyFont="1" applyFill="1" applyBorder="1" applyAlignment="1">
      <alignment horizontal="left" vertical="center" wrapText="1" indent="1"/>
    </xf>
    <xf numFmtId="0" fontId="27" fillId="8" borderId="22" xfId="0" applyFont="1" applyFill="1" applyBorder="1" applyAlignment="1">
      <alignment horizontal="left" vertical="center" wrapText="1" indent="1"/>
    </xf>
    <xf numFmtId="0" fontId="27" fillId="8" borderId="23" xfId="0" applyFont="1" applyFill="1" applyBorder="1" applyAlignment="1">
      <alignment horizontal="left" vertical="center" wrapText="1" indent="1"/>
    </xf>
    <xf numFmtId="0" fontId="2" fillId="8" borderId="22" xfId="0" applyFont="1" applyFill="1" applyBorder="1" applyAlignment="1">
      <alignment horizontal="left" vertical="center" wrapText="1" indent="1"/>
    </xf>
    <xf numFmtId="0" fontId="29" fillId="0" borderId="22" xfId="0" applyFont="1" applyBorder="1" applyAlignment="1" applyProtection="1">
      <alignment horizontal="left" vertical="center" wrapText="1" indent="1"/>
      <protection hidden="1"/>
    </xf>
    <xf numFmtId="0" fontId="29" fillId="0" borderId="23" xfId="0" applyFont="1" applyBorder="1" applyAlignment="1" applyProtection="1">
      <alignment horizontal="left" vertical="center" wrapText="1" indent="1"/>
      <protection hidden="1"/>
    </xf>
    <xf numFmtId="0" fontId="30" fillId="19" borderId="11" xfId="0" applyFont="1" applyFill="1" applyBorder="1" applyAlignment="1" applyProtection="1">
      <alignment horizontal="left" vertical="center" wrapText="1" indent="1"/>
      <protection hidden="1"/>
    </xf>
    <xf numFmtId="0" fontId="28" fillId="19" borderId="22" xfId="0" applyFont="1" applyFill="1" applyBorder="1" applyAlignment="1" applyProtection="1">
      <alignment horizontal="left" vertical="center" wrapText="1" indent="1"/>
      <protection hidden="1"/>
    </xf>
    <xf numFmtId="0" fontId="28" fillId="19" borderId="23" xfId="0" applyFont="1" applyFill="1" applyBorder="1" applyAlignment="1" applyProtection="1">
      <alignment horizontal="left" vertical="center" wrapText="1" indent="1"/>
      <protection hidden="1"/>
    </xf>
    <xf numFmtId="0" fontId="4" fillId="2" borderId="3" xfId="2" applyFont="1" applyFill="1" applyBorder="1" applyAlignment="1" applyProtection="1">
      <alignment horizontal="left" vertical="center" wrapText="1" indent="1"/>
      <protection hidden="1"/>
    </xf>
    <xf numFmtId="0" fontId="4" fillId="2" borderId="4" xfId="2" applyFont="1" applyFill="1" applyBorder="1" applyAlignment="1" applyProtection="1">
      <alignment horizontal="left" vertical="center" wrapText="1" indent="1"/>
      <protection hidden="1"/>
    </xf>
    <xf numFmtId="0" fontId="4" fillId="2" borderId="2" xfId="2" applyFont="1" applyFill="1" applyBorder="1" applyAlignment="1" applyProtection="1">
      <alignment horizontal="left" vertical="center" wrapText="1" indent="1"/>
      <protection hidden="1"/>
    </xf>
    <xf numFmtId="0" fontId="27" fillId="20" borderId="11" xfId="0" applyFont="1" applyFill="1" applyBorder="1" applyAlignment="1">
      <alignment horizontal="left" vertical="center" wrapText="1" indent="1"/>
    </xf>
    <xf numFmtId="0" fontId="27" fillId="20" borderId="124" xfId="0" applyFont="1" applyFill="1" applyBorder="1" applyAlignment="1">
      <alignment horizontal="left" vertical="center" wrapText="1" indent="1"/>
    </xf>
    <xf numFmtId="0" fontId="27" fillId="8" borderId="131" xfId="0" applyFont="1" applyFill="1" applyBorder="1" applyAlignment="1">
      <alignment horizontal="left" vertical="center" wrapText="1" indent="1"/>
    </xf>
    <xf numFmtId="0" fontId="27" fillId="8" borderId="124" xfId="0" applyFont="1" applyFill="1" applyBorder="1" applyAlignment="1">
      <alignment horizontal="left" vertical="center" wrapText="1" indent="1"/>
    </xf>
    <xf numFmtId="0" fontId="2" fillId="15" borderId="11" xfId="0" applyFont="1" applyFill="1" applyBorder="1" applyAlignment="1" applyProtection="1">
      <alignment horizontal="left" vertical="center" wrapText="1" indent="1"/>
      <protection hidden="1"/>
    </xf>
    <xf numFmtId="0" fontId="2" fillId="15" borderId="23" xfId="0" applyFont="1" applyFill="1" applyBorder="1" applyAlignment="1" applyProtection="1">
      <alignment horizontal="left" vertical="center" wrapText="1" indent="1"/>
      <protection hidden="1"/>
    </xf>
    <xf numFmtId="0" fontId="2" fillId="22" borderId="11" xfId="0" applyFont="1" applyFill="1" applyBorder="1" applyAlignment="1" applyProtection="1">
      <alignment horizontal="left" vertical="center" wrapText="1"/>
      <protection hidden="1"/>
    </xf>
    <xf numFmtId="0" fontId="2" fillId="22" borderId="10" xfId="0" applyFont="1" applyFill="1" applyBorder="1" applyAlignment="1" applyProtection="1">
      <alignment horizontal="left" vertical="center" wrapText="1"/>
      <protection hidden="1"/>
    </xf>
    <xf numFmtId="44" fontId="22" fillId="11" borderId="62" xfId="3" applyFont="1" applyFill="1" applyBorder="1" applyAlignment="1" applyProtection="1">
      <alignment horizontal="center" vertical="center" wrapText="1"/>
      <protection hidden="1"/>
    </xf>
    <xf numFmtId="44" fontId="22" fillId="11" borderId="63" xfId="3" applyFont="1" applyFill="1" applyBorder="1" applyAlignment="1" applyProtection="1">
      <alignment horizontal="center" vertical="center" wrapText="1"/>
      <protection hidden="1"/>
    </xf>
    <xf numFmtId="44" fontId="22" fillId="11" borderId="64" xfId="3" applyFont="1" applyFill="1" applyBorder="1" applyAlignment="1" applyProtection="1">
      <alignment horizontal="center" vertical="center" wrapText="1"/>
      <protection hidden="1"/>
    </xf>
    <xf numFmtId="165" fontId="20" fillId="19" borderId="11" xfId="3" applyNumberFormat="1" applyFont="1" applyFill="1" applyBorder="1" applyAlignment="1" applyProtection="1">
      <alignment horizontal="center" vertical="center"/>
      <protection hidden="1"/>
    </xf>
    <xf numFmtId="165" fontId="20" fillId="19" borderId="23" xfId="3" applyNumberFormat="1" applyFont="1" applyFill="1" applyBorder="1" applyAlignment="1" applyProtection="1">
      <alignment horizontal="center" vertical="center"/>
      <protection hidden="1"/>
    </xf>
    <xf numFmtId="44" fontId="2" fillId="0" borderId="12" xfId="3" applyFont="1" applyFill="1" applyBorder="1" applyAlignment="1" applyProtection="1">
      <alignment horizontal="center" vertical="center" wrapText="1"/>
      <protection hidden="1"/>
    </xf>
    <xf numFmtId="44" fontId="2" fillId="0" borderId="41" xfId="3" applyFont="1" applyFill="1" applyBorder="1" applyAlignment="1" applyProtection="1">
      <alignment horizontal="center" vertical="center" wrapText="1"/>
      <protection hidden="1"/>
    </xf>
    <xf numFmtId="0" fontId="15" fillId="19" borderId="11" xfId="0" applyFont="1" applyFill="1" applyBorder="1" applyAlignment="1" applyProtection="1">
      <alignment horizontal="left" vertical="center" wrapText="1" indent="1"/>
      <protection hidden="1"/>
    </xf>
    <xf numFmtId="165" fontId="20" fillId="7" borderId="11" xfId="3" applyNumberFormat="1" applyFont="1" applyFill="1" applyBorder="1" applyAlignment="1" applyProtection="1">
      <alignment horizontal="center" vertical="center"/>
      <protection hidden="1"/>
    </xf>
    <xf numFmtId="165" fontId="20" fillId="7" borderId="23" xfId="3" applyNumberFormat="1" applyFont="1" applyFill="1" applyBorder="1" applyAlignment="1" applyProtection="1">
      <alignment horizontal="center" vertical="center"/>
      <protection hidden="1"/>
    </xf>
    <xf numFmtId="44" fontId="22" fillId="16" borderId="62" xfId="3" applyFont="1" applyFill="1" applyBorder="1" applyAlignment="1" applyProtection="1">
      <alignment horizontal="center" vertical="center" wrapText="1"/>
      <protection hidden="1"/>
    </xf>
    <xf numFmtId="0" fontId="2" fillId="0" borderId="101" xfId="2" applyFont="1" applyBorder="1" applyAlignment="1" applyProtection="1">
      <alignment horizontal="left" vertical="center" wrapText="1" indent="1"/>
      <protection hidden="1"/>
    </xf>
    <xf numFmtId="0" fontId="2" fillId="0" borderId="135" xfId="2" applyFont="1" applyBorder="1" applyAlignment="1" applyProtection="1">
      <alignment horizontal="left" vertical="center" wrapText="1" indent="1"/>
      <protection hidden="1"/>
    </xf>
    <xf numFmtId="0" fontId="4" fillId="18" borderId="145" xfId="2" applyFont="1" applyFill="1" applyBorder="1" applyAlignment="1" applyProtection="1">
      <alignment horizontal="center" vertical="center"/>
      <protection hidden="1"/>
    </xf>
    <xf numFmtId="0" fontId="4" fillId="18" borderId="147" xfId="2" applyFont="1" applyFill="1" applyBorder="1" applyAlignment="1" applyProtection="1">
      <alignment horizontal="center" vertical="center"/>
      <protection hidden="1"/>
    </xf>
    <xf numFmtId="0" fontId="2" fillId="0" borderId="101" xfId="0" applyFont="1" applyBorder="1" applyAlignment="1">
      <alignment horizontal="left" vertical="center" wrapText="1" indent="1"/>
    </xf>
    <xf numFmtId="0" fontId="2" fillId="0" borderId="90" xfId="0" applyFont="1" applyBorder="1" applyAlignment="1">
      <alignment horizontal="left" vertical="center" wrapText="1" indent="1"/>
    </xf>
    <xf numFmtId="0" fontId="2" fillId="0" borderId="135" xfId="0" applyFont="1" applyBorder="1" applyAlignment="1">
      <alignment horizontal="left" vertical="center" wrapText="1" indent="1"/>
    </xf>
    <xf numFmtId="0" fontId="2" fillId="0" borderId="101" xfId="2" applyBorder="1" applyAlignment="1">
      <alignment horizontal="left" vertical="center" wrapText="1" indent="1"/>
    </xf>
    <xf numFmtId="0" fontId="2" fillId="0" borderId="90" xfId="2" applyBorder="1" applyAlignment="1">
      <alignment horizontal="left" vertical="center" wrapText="1" indent="1"/>
    </xf>
    <xf numFmtId="0" fontId="2" fillId="0" borderId="135" xfId="2" applyBorder="1" applyAlignment="1">
      <alignment horizontal="left" vertical="center" wrapText="1" indent="1"/>
    </xf>
    <xf numFmtId="0" fontId="4" fillId="15" borderId="145" xfId="2" applyFont="1" applyFill="1" applyBorder="1" applyAlignment="1" applyProtection="1">
      <alignment horizontal="center" vertical="center"/>
      <protection hidden="1"/>
    </xf>
    <xf numFmtId="0" fontId="4" fillId="15" borderId="147" xfId="2" applyFont="1" applyFill="1" applyBorder="1" applyAlignment="1" applyProtection="1">
      <alignment horizontal="center" vertical="center"/>
      <protection hidden="1"/>
    </xf>
    <xf numFmtId="0" fontId="4" fillId="0" borderId="101" xfId="0" applyFont="1" applyBorder="1" applyAlignment="1" applyProtection="1">
      <alignment horizontal="left" vertical="center" wrapText="1" indent="1"/>
      <protection hidden="1"/>
    </xf>
    <xf numFmtId="0" fontId="4" fillId="0" borderId="135" xfId="0" applyFont="1" applyBorder="1" applyAlignment="1" applyProtection="1">
      <alignment horizontal="left" vertical="center" wrapText="1" indent="1"/>
      <protection hidden="1"/>
    </xf>
    <xf numFmtId="0" fontId="2" fillId="0" borderId="101" xfId="0" applyFont="1" applyBorder="1" applyAlignment="1" applyProtection="1">
      <alignment horizontal="left" vertical="center" wrapText="1" indent="1"/>
      <protection hidden="1"/>
    </xf>
    <xf numFmtId="0" fontId="2" fillId="0" borderId="135" xfId="0" applyFont="1" applyBorder="1" applyAlignment="1" applyProtection="1">
      <alignment horizontal="left" vertical="center" wrapText="1" indent="1"/>
      <protection hidden="1"/>
    </xf>
    <xf numFmtId="0" fontId="4" fillId="0" borderId="90" xfId="2" applyFont="1" applyBorder="1" applyAlignment="1">
      <alignment horizontal="left" vertical="center" wrapText="1" indent="1"/>
    </xf>
    <xf numFmtId="0" fontId="2" fillId="3" borderId="11" xfId="2" quotePrefix="1" applyNumberFormat="1" applyFont="1" applyFill="1" applyBorder="1" applyAlignment="1" applyProtection="1">
      <alignment horizontal="left" vertical="center" wrapText="1"/>
      <protection hidden="1"/>
    </xf>
    <xf numFmtId="0" fontId="2" fillId="3" borderId="22" xfId="2" applyNumberFormat="1" applyFont="1" applyFill="1" applyBorder="1" applyAlignment="1" applyProtection="1">
      <alignment horizontal="left" vertical="center" wrapText="1"/>
      <protection hidden="1"/>
    </xf>
    <xf numFmtId="0" fontId="2" fillId="3" borderId="23" xfId="2" applyNumberFormat="1" applyFont="1" applyFill="1" applyBorder="1" applyAlignment="1" applyProtection="1">
      <alignment horizontal="left" vertical="center" wrapText="1"/>
      <protection hidden="1"/>
    </xf>
    <xf numFmtId="0" fontId="2" fillId="0" borderId="22" xfId="2" applyFont="1" applyFill="1" applyBorder="1" applyAlignment="1">
      <alignment horizontal="left" vertical="center"/>
    </xf>
    <xf numFmtId="0" fontId="2" fillId="0" borderId="23" xfId="2" applyFont="1" applyFill="1" applyBorder="1" applyAlignment="1">
      <alignment horizontal="left" vertical="center"/>
    </xf>
    <xf numFmtId="44" fontId="4" fillId="0" borderId="11" xfId="2" applyNumberFormat="1" applyFont="1" applyFill="1" applyBorder="1" applyAlignment="1" applyProtection="1">
      <alignment horizontal="left" vertical="center" wrapText="1"/>
      <protection hidden="1"/>
    </xf>
    <xf numFmtId="44" fontId="4" fillId="0" borderId="23" xfId="2" applyNumberFormat="1" applyFont="1" applyFill="1" applyBorder="1" applyAlignment="1" applyProtection="1">
      <alignment horizontal="left" vertical="center" wrapText="1"/>
      <protection hidden="1"/>
    </xf>
    <xf numFmtId="44" fontId="2" fillId="0" borderId="22" xfId="2" applyNumberFormat="1" applyFont="1" applyFill="1" applyBorder="1" applyAlignment="1" applyProtection="1">
      <alignment horizontal="left" vertical="center" wrapText="1"/>
      <protection hidden="1"/>
    </xf>
  </cellXfs>
  <cellStyles count="11">
    <cellStyle name="JN-navadno" xfId="5" xr:uid="{00000000-0005-0000-0000-000001000000}"/>
    <cellStyle name="JN-tabela" xfId="6" xr:uid="{00000000-0005-0000-0000-000002000000}"/>
    <cellStyle name="Navadno" xfId="0" builtinId="0"/>
    <cellStyle name="Navadno 2" xfId="2" xr:uid="{00000000-0005-0000-0000-000003000000}"/>
    <cellStyle name="Navadno 2 2" xfId="10" xr:uid="{00000000-0005-0000-0000-000004000000}"/>
    <cellStyle name="Nevtralno 2" xfId="7" xr:uid="{00000000-0005-0000-0000-000005000000}"/>
    <cellStyle name="Normal 2" xfId="4" xr:uid="{00000000-0005-0000-0000-000007000000}"/>
    <cellStyle name="Normal 2 2" xfId="8" xr:uid="{00000000-0005-0000-0000-000008000000}"/>
    <cellStyle name="Odstotek 2" xfId="9" xr:uid="{00000000-0005-0000-0000-000009000000}"/>
    <cellStyle name="Valuta" xfId="1" builtinId="4"/>
    <cellStyle name="Valuta 2" xfId="3" xr:uid="{00000000-0005-0000-0000-00000A000000}"/>
  </cellStyles>
  <dxfs count="614">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ill>
        <patternFill>
          <bgColor rgb="FFFF000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ill>
        <patternFill>
          <bgColor theme="9" tint="0.39994506668294322"/>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ill>
        <patternFill>
          <bgColor rgb="FFFF0000"/>
        </patternFill>
      </fill>
    </dxf>
    <dxf>
      <fill>
        <patternFill>
          <bgColor theme="9" tint="0.39994506668294322"/>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rgb="FFFF0000"/>
        </patternFill>
      </fill>
    </dxf>
    <dxf>
      <fill>
        <patternFill>
          <bgColor theme="9" tint="0.39994506668294322"/>
        </patternFill>
      </fill>
    </dxf>
    <dxf>
      <font>
        <strike val="0"/>
      </font>
      <fill>
        <patternFill>
          <bgColor rgb="FF92D05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ill>
        <patternFill>
          <bgColor rgb="FFFF0000"/>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ill>
        <patternFill>
          <bgColor rgb="FFFF0000"/>
        </patternFill>
      </fill>
    </dxf>
    <dxf>
      <fill>
        <patternFill>
          <bgColor theme="9" tint="0.39994506668294322"/>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ill>
        <patternFill>
          <bgColor rgb="FFFF000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ill>
        <patternFill>
          <bgColor rgb="FFFF0000"/>
        </patternFill>
      </fill>
    </dxf>
    <dxf>
      <fill>
        <patternFill>
          <bgColor theme="9" tint="0.39994506668294322"/>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ill>
        <patternFill>
          <bgColor rgb="FFFF0000"/>
        </patternFill>
      </fill>
    </dxf>
    <dxf>
      <font>
        <strike val="0"/>
      </font>
      <fill>
        <patternFill>
          <bgColor rgb="FF92D05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9" tint="0.39994506668294322"/>
        </patternFill>
      </fill>
    </dxf>
    <dxf>
      <fill>
        <patternFill>
          <bgColor theme="6" tint="0.39994506668294322"/>
        </patternFill>
      </fill>
    </dxf>
    <dxf>
      <fill>
        <patternFill>
          <bgColor theme="9" tint="0.39994506668294322"/>
        </patternFill>
      </fill>
    </dxf>
    <dxf>
      <font>
        <strike val="0"/>
      </font>
      <fill>
        <patternFill>
          <bgColor rgb="FF92D050"/>
        </patternFill>
      </fill>
    </dxf>
    <dxf>
      <fill>
        <patternFill>
          <bgColor rgb="FFFF0000"/>
        </patternFill>
      </fill>
    </dxf>
    <dxf>
      <font>
        <strike val="0"/>
      </font>
      <fill>
        <patternFill>
          <bgColor rgb="FF92D050"/>
        </patternFill>
      </fill>
    </dxf>
    <dxf>
      <fill>
        <patternFill>
          <bgColor theme="9" tint="0.39994506668294322"/>
        </patternFill>
      </fill>
    </dxf>
    <dxf>
      <fill>
        <patternFill>
          <bgColor rgb="FFFF0000"/>
        </patternFill>
      </fill>
    </dxf>
    <dxf>
      <font>
        <strike val="0"/>
      </font>
      <fill>
        <patternFill>
          <bgColor rgb="FF92D05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9" tint="0.39994506668294322"/>
        </patternFill>
      </fill>
    </dxf>
    <dxf>
      <fill>
        <patternFill>
          <bgColor rgb="FFFF0000"/>
        </patternFill>
      </fill>
    </dxf>
    <dxf>
      <font>
        <strike val="0"/>
      </font>
      <fill>
        <patternFill>
          <bgColor rgb="FF92D05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ont>
        <strike val="0"/>
      </font>
      <fill>
        <patternFill>
          <bgColor rgb="FF92D050"/>
        </patternFill>
      </fill>
    </dxf>
    <dxf>
      <fill>
        <patternFill>
          <bgColor theme="9" tint="0.3999450666829432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rgb="FFFF0000"/>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rgb="FFFF000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strike val="0"/>
      </font>
      <fill>
        <patternFill>
          <bgColor rgb="FF92D050"/>
        </patternFill>
      </fill>
    </dxf>
    <dxf>
      <fill>
        <patternFill>
          <bgColor rgb="FFFF0000"/>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9" defaultPivotStyle="PivotStyleLight16"/>
  <colors>
    <mruColors>
      <color rgb="FF00CC99"/>
      <color rgb="FF32C836"/>
      <color rgb="FFFFFF66"/>
      <color rgb="FFFFFFCC"/>
      <color rgb="FFFF3300"/>
      <color rgb="FFCCFF33"/>
      <color rgb="FFFFFFFF"/>
      <color rgb="FF8EB4E2"/>
      <color rgb="FFFF99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xdr:col>
      <xdr:colOff>0</xdr:colOff>
      <xdr:row>3</xdr:row>
      <xdr:rowOff>0</xdr:rowOff>
    </xdr:from>
    <xdr:to>
      <xdr:col>2</xdr:col>
      <xdr:colOff>0</xdr:colOff>
      <xdr:row>3</xdr:row>
      <xdr:rowOff>0</xdr:rowOff>
    </xdr:to>
    <xdr:pic>
      <xdr:nvPicPr>
        <xdr:cNvPr id="2" name="Picture 1">
          <a:extLst>
            <a:ext uri="{FF2B5EF4-FFF2-40B4-BE49-F238E27FC236}">
              <a16:creationId xmlns:a16="http://schemas.microsoft.com/office/drawing/2014/main" id="{00000000-0008-0000-0000-0000CE4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600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theme="0" tint="-0.249977111117893"/>
    <pageSetUpPr fitToPage="1"/>
  </sheetPr>
  <dimension ref="A1:X1057"/>
  <sheetViews>
    <sheetView showZeros="0" tabSelected="1" zoomScale="85" zoomScaleNormal="85" zoomScaleSheetLayoutView="70" workbookViewId="0">
      <pane ySplit="6" topLeftCell="A249" activePane="bottomLeft" state="frozen"/>
      <selection activeCell="A4" sqref="A4"/>
      <selection pane="bottomLeft" activeCell="D252" sqref="D252:D259"/>
    </sheetView>
  </sheetViews>
  <sheetFormatPr defaultColWidth="9.140625" defaultRowHeight="20.25" x14ac:dyDescent="0.25"/>
  <cols>
    <col min="1" max="2" width="7.5703125" style="82" customWidth="1"/>
    <col min="3" max="3" width="38.7109375" style="758" customWidth="1"/>
    <col min="4" max="4" width="51.28515625" style="754" customWidth="1"/>
    <col min="5" max="5" width="10.28515625" style="12" customWidth="1"/>
    <col min="6" max="6" width="17.140625" style="12" customWidth="1"/>
    <col min="7" max="7" width="22.140625" style="12" customWidth="1"/>
    <col min="8" max="8" width="51.7109375" style="12" customWidth="1"/>
    <col min="9" max="9" width="14.85546875" style="441" customWidth="1"/>
    <col min="10" max="10" width="17.140625" style="408" customWidth="1"/>
    <col min="11" max="11" width="14.7109375" style="14" customWidth="1"/>
    <col min="12" max="12" width="15.28515625" style="14" customWidth="1"/>
    <col min="13" max="13" width="19.85546875" style="13" customWidth="1"/>
    <col min="14" max="14" width="19.85546875" style="15" customWidth="1"/>
    <col min="15" max="15" width="19.85546875" style="13" customWidth="1"/>
    <col min="16" max="16" width="19.85546875" style="16" customWidth="1"/>
    <col min="17" max="17" width="19.85546875" style="14" customWidth="1"/>
    <col min="18" max="18" width="24.5703125" style="14" customWidth="1"/>
    <col min="19" max="19" width="21.42578125" style="13" customWidth="1"/>
    <col min="20" max="20" width="23" style="20" customWidth="1"/>
    <col min="21" max="21" width="180.140625" style="985" customWidth="1"/>
    <col min="22" max="22" width="27.28515625" style="17" customWidth="1"/>
    <col min="23" max="23" width="27.28515625" style="2" customWidth="1"/>
    <col min="24" max="16384" width="9.140625" style="2"/>
  </cols>
  <sheetData>
    <row r="1" spans="1:22" x14ac:dyDescent="0.25">
      <c r="A1" s="1316" t="s">
        <v>423</v>
      </c>
      <c r="B1" s="1316"/>
      <c r="C1" s="1316"/>
      <c r="D1" s="1316"/>
      <c r="E1" s="1316"/>
      <c r="F1" s="1316"/>
      <c r="G1" s="1316"/>
    </row>
    <row r="2" spans="1:22" x14ac:dyDescent="0.25">
      <c r="A2" s="1323" t="s">
        <v>730</v>
      </c>
      <c r="B2" s="1323"/>
      <c r="C2" s="1323"/>
      <c r="D2" s="1323"/>
      <c r="E2" s="1323"/>
      <c r="F2" s="1323"/>
      <c r="G2" s="1323"/>
    </row>
    <row r="3" spans="1:22" s="1" customFormat="1" x14ac:dyDescent="0.25">
      <c r="A3" s="18"/>
      <c r="B3" s="19"/>
      <c r="C3" s="754"/>
      <c r="D3" s="755"/>
      <c r="E3" s="12"/>
      <c r="F3" s="12"/>
      <c r="G3" s="12"/>
      <c r="H3" s="12"/>
      <c r="I3" s="441"/>
      <c r="J3" s="408"/>
      <c r="K3" s="13"/>
      <c r="L3" s="13"/>
      <c r="M3" s="13"/>
      <c r="N3" s="15"/>
      <c r="O3" s="13"/>
      <c r="P3" s="16"/>
      <c r="Q3" s="13"/>
      <c r="R3" s="13"/>
      <c r="S3" s="13"/>
      <c r="T3" s="20"/>
      <c r="U3" s="986"/>
      <c r="V3" s="15"/>
    </row>
    <row r="4" spans="1:22" ht="21" thickBot="1" x14ac:dyDescent="0.3">
      <c r="A4" s="1308" t="s">
        <v>686</v>
      </c>
      <c r="B4" s="1308"/>
      <c r="C4" s="1308"/>
      <c r="D4" s="1308"/>
      <c r="E4" s="1308"/>
      <c r="F4" s="1308"/>
      <c r="S4" s="83">
        <f>COUNTIF(S7:S1057,#REF!)</f>
        <v>0</v>
      </c>
      <c r="T4" s="20">
        <f>COUNTIF(T7:T1057,"USTREZA")</f>
        <v>0</v>
      </c>
    </row>
    <row r="5" spans="1:22" s="3" customFormat="1" ht="121.5" thickTop="1" thickBot="1" x14ac:dyDescent="0.25">
      <c r="A5" s="1317" t="s">
        <v>424</v>
      </c>
      <c r="B5" s="1318"/>
      <c r="C5" s="21" t="s">
        <v>425</v>
      </c>
      <c r="D5" s="21" t="s">
        <v>0</v>
      </c>
      <c r="E5" s="22" t="s">
        <v>1</v>
      </c>
      <c r="F5" s="22" t="s">
        <v>468</v>
      </c>
      <c r="G5" s="23" t="s">
        <v>1017</v>
      </c>
      <c r="H5" s="24" t="s">
        <v>426</v>
      </c>
      <c r="I5" s="25" t="s">
        <v>1018</v>
      </c>
      <c r="J5" s="388" t="s">
        <v>1019</v>
      </c>
      <c r="K5" s="26" t="s">
        <v>104</v>
      </c>
      <c r="L5" s="27" t="s">
        <v>1020</v>
      </c>
      <c r="M5" s="27" t="s">
        <v>427</v>
      </c>
      <c r="N5" s="27" t="s">
        <v>428</v>
      </c>
      <c r="O5" s="25" t="s">
        <v>429</v>
      </c>
      <c r="P5" s="28" t="s">
        <v>1016</v>
      </c>
      <c r="Q5" s="250" t="s">
        <v>1021</v>
      </c>
      <c r="R5" s="29" t="s">
        <v>189</v>
      </c>
      <c r="S5" s="84" t="s">
        <v>190</v>
      </c>
      <c r="T5" s="913" t="s">
        <v>192</v>
      </c>
      <c r="U5" s="30" t="s">
        <v>191</v>
      </c>
      <c r="V5" s="31"/>
    </row>
    <row r="6" spans="1:22" s="4" customFormat="1" ht="39" thickBot="1" x14ac:dyDescent="0.25">
      <c r="A6" s="1319">
        <v>1</v>
      </c>
      <c r="B6" s="1320"/>
      <c r="C6" s="32">
        <v>2</v>
      </c>
      <c r="D6" s="32">
        <v>3</v>
      </c>
      <c r="E6" s="32">
        <v>4</v>
      </c>
      <c r="F6" s="32">
        <v>5</v>
      </c>
      <c r="G6" s="32">
        <v>6</v>
      </c>
      <c r="H6" s="1046">
        <v>7</v>
      </c>
      <c r="I6" s="1047">
        <v>8</v>
      </c>
      <c r="J6" s="389">
        <v>9</v>
      </c>
      <c r="K6" s="33" t="s">
        <v>430</v>
      </c>
      <c r="L6" s="251" t="s">
        <v>431</v>
      </c>
      <c r="M6" s="251" t="s">
        <v>1089</v>
      </c>
      <c r="N6" s="251" t="s">
        <v>432</v>
      </c>
      <c r="O6" s="251" t="s">
        <v>433</v>
      </c>
      <c r="P6" s="251" t="s">
        <v>434</v>
      </c>
      <c r="Q6" s="251" t="s">
        <v>435</v>
      </c>
      <c r="R6" s="251">
        <v>18</v>
      </c>
      <c r="S6" s="85">
        <v>19</v>
      </c>
      <c r="T6" s="1045">
        <v>20</v>
      </c>
      <c r="U6" s="34">
        <v>21</v>
      </c>
      <c r="V6" s="35"/>
    </row>
    <row r="7" spans="1:22" s="5" customFormat="1" ht="24" thickBot="1" x14ac:dyDescent="0.4">
      <c r="A7" s="36" t="s">
        <v>10</v>
      </c>
      <c r="B7" s="36"/>
      <c r="C7" s="368"/>
      <c r="D7" s="368"/>
      <c r="E7" s="37"/>
      <c r="F7" s="37"/>
      <c r="G7" s="37"/>
      <c r="H7" s="37"/>
      <c r="I7" s="39"/>
      <c r="J7" s="390"/>
      <c r="K7" s="38"/>
      <c r="L7" s="38"/>
      <c r="M7" s="38"/>
      <c r="N7" s="39"/>
      <c r="O7" s="38"/>
      <c r="P7" s="40"/>
      <c r="Q7" s="38"/>
      <c r="R7" s="38"/>
      <c r="S7" s="38"/>
      <c r="T7" s="881"/>
      <c r="U7" s="987"/>
      <c r="V7" s="41"/>
    </row>
    <row r="8" spans="1:22" s="88" customFormat="1" ht="23.25" x14ac:dyDescent="0.35">
      <c r="A8" s="1130">
        <v>1</v>
      </c>
      <c r="B8" s="117" t="s">
        <v>134</v>
      </c>
      <c r="C8" s="1095" t="s">
        <v>6</v>
      </c>
      <c r="D8" s="1095" t="s">
        <v>142</v>
      </c>
      <c r="E8" s="43" t="s">
        <v>436</v>
      </c>
      <c r="F8" s="256">
        <v>600</v>
      </c>
      <c r="G8" s="257" t="s">
        <v>119</v>
      </c>
      <c r="H8" s="1201" t="s">
        <v>876</v>
      </c>
      <c r="I8" s="767">
        <v>2.04</v>
      </c>
      <c r="J8" s="759">
        <v>5</v>
      </c>
      <c r="K8" s="760">
        <f>I8*0.22</f>
        <v>0.44880000000000003</v>
      </c>
      <c r="L8" s="761">
        <f>I8+K8</f>
        <v>2.4887999999999999</v>
      </c>
      <c r="M8" s="761">
        <f>I8*F8</f>
        <v>1224</v>
      </c>
      <c r="N8" s="762">
        <f>M8*0.22</f>
        <v>269.28000000000003</v>
      </c>
      <c r="O8" s="763">
        <f>M8+N8</f>
        <v>1493.28</v>
      </c>
      <c r="P8" s="1203">
        <f>SUM(O8:O9)</f>
        <v>2415.6</v>
      </c>
      <c r="Q8" s="638">
        <f>J8*I8</f>
        <v>10.199999999999999</v>
      </c>
      <c r="R8" s="1204" t="s">
        <v>1009</v>
      </c>
      <c r="S8" s="1206"/>
      <c r="T8" s="1207" t="s">
        <v>1088</v>
      </c>
      <c r="U8" s="1209"/>
      <c r="V8" s="263"/>
    </row>
    <row r="9" spans="1:22" s="88" customFormat="1" ht="24" thickBot="1" x14ac:dyDescent="0.4">
      <c r="A9" s="1131"/>
      <c r="B9" s="264" t="s">
        <v>135</v>
      </c>
      <c r="C9" s="1096"/>
      <c r="D9" s="1097"/>
      <c r="E9" s="48" t="s">
        <v>436</v>
      </c>
      <c r="F9" s="265">
        <v>400</v>
      </c>
      <c r="G9" s="266" t="s">
        <v>118</v>
      </c>
      <c r="H9" s="1202"/>
      <c r="I9" s="768">
        <v>1.89</v>
      </c>
      <c r="J9" s="764">
        <v>20</v>
      </c>
      <c r="K9" s="722">
        <f>I9*0.22</f>
        <v>0.4158</v>
      </c>
      <c r="L9" s="723">
        <f>I9+K9</f>
        <v>2.3058000000000001</v>
      </c>
      <c r="M9" s="723">
        <f>I9*F9</f>
        <v>756</v>
      </c>
      <c r="N9" s="765">
        <f>M9*0.22</f>
        <v>166.32</v>
      </c>
      <c r="O9" s="725">
        <f>M9+N9</f>
        <v>922.31999999999994</v>
      </c>
      <c r="P9" s="1185"/>
      <c r="Q9" s="766">
        <f>J9*I9</f>
        <v>37.799999999999997</v>
      </c>
      <c r="R9" s="1205"/>
      <c r="S9" s="1175"/>
      <c r="T9" s="1208"/>
      <c r="U9" s="1210"/>
      <c r="V9" s="263"/>
    </row>
    <row r="10" spans="1:22" s="88" customFormat="1" ht="23.25" x14ac:dyDescent="0.35">
      <c r="A10" s="1103">
        <v>2</v>
      </c>
      <c r="B10" s="117" t="s">
        <v>134</v>
      </c>
      <c r="C10" s="1095" t="s">
        <v>4</v>
      </c>
      <c r="D10" s="1095" t="s">
        <v>193</v>
      </c>
      <c r="E10" s="43" t="s">
        <v>436</v>
      </c>
      <c r="F10" s="256">
        <v>400</v>
      </c>
      <c r="G10" s="257" t="s">
        <v>118</v>
      </c>
      <c r="H10" s="1221" t="s">
        <v>753</v>
      </c>
      <c r="I10" s="431">
        <v>2</v>
      </c>
      <c r="J10" s="391">
        <v>10</v>
      </c>
      <c r="K10" s="258">
        <f t="shared" ref="K10:K56" si="0">I10*0.22</f>
        <v>0.44</v>
      </c>
      <c r="L10" s="259">
        <f t="shared" ref="L10:L56" si="1">I10+K10</f>
        <v>2.44</v>
      </c>
      <c r="M10" s="259">
        <f t="shared" ref="M10:M56" si="2">I10*F10</f>
        <v>800</v>
      </c>
      <c r="N10" s="260">
        <f t="shared" ref="N10:N56" si="3">M10*0.22</f>
        <v>176</v>
      </c>
      <c r="O10" s="261">
        <f t="shared" ref="O10:O56" si="4">M10+N10</f>
        <v>976</v>
      </c>
      <c r="P10" s="1223">
        <f>SUM(O10:O11)</f>
        <v>3757.6</v>
      </c>
      <c r="Q10" s="262">
        <f t="shared" ref="Q10:Q13" si="5">J10*I10</f>
        <v>20</v>
      </c>
      <c r="R10" s="1246" t="s">
        <v>1011</v>
      </c>
      <c r="S10" s="1206"/>
      <c r="T10" s="1207"/>
      <c r="U10" s="1209"/>
    </row>
    <row r="11" spans="1:22" s="88" customFormat="1" ht="24" thickBot="1" x14ac:dyDescent="0.4">
      <c r="A11" s="1104"/>
      <c r="B11" s="264" t="s">
        <v>135</v>
      </c>
      <c r="C11" s="1096"/>
      <c r="D11" s="1096"/>
      <c r="E11" s="48" t="s">
        <v>436</v>
      </c>
      <c r="F11" s="265">
        <v>1200</v>
      </c>
      <c r="G11" s="266" t="s">
        <v>117</v>
      </c>
      <c r="H11" s="1222"/>
      <c r="I11" s="419">
        <v>1.9</v>
      </c>
      <c r="J11" s="276">
        <v>200</v>
      </c>
      <c r="K11" s="267">
        <f t="shared" si="0"/>
        <v>0.41799999999999998</v>
      </c>
      <c r="L11" s="268">
        <f t="shared" si="1"/>
        <v>2.3180000000000001</v>
      </c>
      <c r="M11" s="268">
        <f t="shared" si="2"/>
        <v>2280</v>
      </c>
      <c r="N11" s="269">
        <f t="shared" si="3"/>
        <v>501.6</v>
      </c>
      <c r="O11" s="270">
        <f t="shared" si="4"/>
        <v>2781.6</v>
      </c>
      <c r="P11" s="1214"/>
      <c r="Q11" s="271">
        <f t="shared" si="5"/>
        <v>380</v>
      </c>
      <c r="R11" s="1247"/>
      <c r="S11" s="1175"/>
      <c r="T11" s="1208"/>
      <c r="U11" s="1210"/>
    </row>
    <row r="12" spans="1:22" s="88" customFormat="1" ht="23.25" x14ac:dyDescent="0.35">
      <c r="A12" s="1104"/>
      <c r="B12" s="117" t="s">
        <v>134</v>
      </c>
      <c r="C12" s="1096"/>
      <c r="D12" s="1096"/>
      <c r="E12" s="43" t="s">
        <v>436</v>
      </c>
      <c r="F12" s="256">
        <v>400</v>
      </c>
      <c r="G12" s="257" t="s">
        <v>118</v>
      </c>
      <c r="H12" s="1221" t="s">
        <v>782</v>
      </c>
      <c r="I12" s="431">
        <v>2.36</v>
      </c>
      <c r="J12" s="391">
        <v>20</v>
      </c>
      <c r="K12" s="258">
        <f t="shared" si="0"/>
        <v>0.51919999999999999</v>
      </c>
      <c r="L12" s="259">
        <f t="shared" si="1"/>
        <v>2.8792</v>
      </c>
      <c r="M12" s="259">
        <f t="shared" si="2"/>
        <v>944</v>
      </c>
      <c r="N12" s="260">
        <f t="shared" si="3"/>
        <v>207.68</v>
      </c>
      <c r="O12" s="261">
        <f t="shared" si="4"/>
        <v>1151.68</v>
      </c>
      <c r="P12" s="1223">
        <f>SUM(O12:O13)</f>
        <v>4387.12</v>
      </c>
      <c r="Q12" s="262">
        <f t="shared" si="5"/>
        <v>47.199999999999996</v>
      </c>
      <c r="R12" s="1234" t="s">
        <v>1012</v>
      </c>
      <c r="S12" s="1206"/>
      <c r="T12" s="1207"/>
      <c r="U12" s="1209"/>
      <c r="V12" s="263"/>
    </row>
    <row r="13" spans="1:22" s="88" customFormat="1" ht="24" thickBot="1" x14ac:dyDescent="0.4">
      <c r="A13" s="1104"/>
      <c r="B13" s="264" t="s">
        <v>135</v>
      </c>
      <c r="C13" s="1096"/>
      <c r="D13" s="1096"/>
      <c r="E13" s="48" t="s">
        <v>436</v>
      </c>
      <c r="F13" s="265">
        <v>1200</v>
      </c>
      <c r="G13" s="266" t="s">
        <v>117</v>
      </c>
      <c r="H13" s="1222"/>
      <c r="I13" s="419">
        <v>2.21</v>
      </c>
      <c r="J13" s="276">
        <v>205</v>
      </c>
      <c r="K13" s="267">
        <f t="shared" si="0"/>
        <v>0.48620000000000002</v>
      </c>
      <c r="L13" s="268">
        <f t="shared" si="1"/>
        <v>2.6962000000000002</v>
      </c>
      <c r="M13" s="268">
        <f t="shared" si="2"/>
        <v>2652</v>
      </c>
      <c r="N13" s="269">
        <f t="shared" si="3"/>
        <v>583.44000000000005</v>
      </c>
      <c r="O13" s="270">
        <f t="shared" si="4"/>
        <v>3235.44</v>
      </c>
      <c r="P13" s="1171"/>
      <c r="Q13" s="271">
        <f t="shared" si="5"/>
        <v>453.05</v>
      </c>
      <c r="R13" s="1235"/>
      <c r="S13" s="1175"/>
      <c r="T13" s="1208"/>
      <c r="U13" s="1210"/>
      <c r="V13" s="263"/>
    </row>
    <row r="14" spans="1:22" s="88" customFormat="1" ht="23.25" x14ac:dyDescent="0.35">
      <c r="A14" s="1104"/>
      <c r="B14" s="117" t="s">
        <v>134</v>
      </c>
      <c r="C14" s="1096"/>
      <c r="D14" s="1096"/>
      <c r="E14" s="43" t="s">
        <v>436</v>
      </c>
      <c r="F14" s="256">
        <v>400</v>
      </c>
      <c r="G14" s="257" t="s">
        <v>118</v>
      </c>
      <c r="H14" s="1285" t="s">
        <v>844</v>
      </c>
      <c r="I14" s="431">
        <v>2.31</v>
      </c>
      <c r="J14" s="391">
        <v>20</v>
      </c>
      <c r="K14" s="258">
        <f t="shared" si="0"/>
        <v>0.50819999999999999</v>
      </c>
      <c r="L14" s="259">
        <f t="shared" si="1"/>
        <v>2.8182</v>
      </c>
      <c r="M14" s="259">
        <f t="shared" si="2"/>
        <v>924</v>
      </c>
      <c r="N14" s="260">
        <f t="shared" si="3"/>
        <v>203.28</v>
      </c>
      <c r="O14" s="261">
        <f t="shared" si="4"/>
        <v>1127.28</v>
      </c>
      <c r="P14" s="1223">
        <f>SUM(O14:O15)</f>
        <v>3777.12</v>
      </c>
      <c r="Q14" s="262">
        <f>J14*I14</f>
        <v>46.2</v>
      </c>
      <c r="R14" s="1229" t="s">
        <v>1013</v>
      </c>
      <c r="S14" s="1206"/>
      <c r="T14" s="1231"/>
      <c r="U14" s="1209"/>
      <c r="V14" s="263"/>
    </row>
    <row r="15" spans="1:22" s="88" customFormat="1" ht="24" thickBot="1" x14ac:dyDescent="0.4">
      <c r="A15" s="1104"/>
      <c r="B15" s="264" t="s">
        <v>135</v>
      </c>
      <c r="C15" s="1096"/>
      <c r="D15" s="1096"/>
      <c r="E15" s="48" t="s">
        <v>436</v>
      </c>
      <c r="F15" s="265">
        <v>1200</v>
      </c>
      <c r="G15" s="266" t="s">
        <v>117</v>
      </c>
      <c r="H15" s="1286"/>
      <c r="I15" s="419">
        <v>1.81</v>
      </c>
      <c r="J15" s="276">
        <v>208</v>
      </c>
      <c r="K15" s="267">
        <f t="shared" si="0"/>
        <v>0.3982</v>
      </c>
      <c r="L15" s="268">
        <f t="shared" si="1"/>
        <v>2.2082000000000002</v>
      </c>
      <c r="M15" s="268">
        <f t="shared" si="2"/>
        <v>2172</v>
      </c>
      <c r="N15" s="269">
        <f t="shared" si="3"/>
        <v>477.84</v>
      </c>
      <c r="O15" s="270">
        <f t="shared" si="4"/>
        <v>2649.84</v>
      </c>
      <c r="P15" s="1171"/>
      <c r="Q15" s="271">
        <f t="shared" ref="Q15:Q39" si="6">J15*I15</f>
        <v>376.48</v>
      </c>
      <c r="R15" s="1230"/>
      <c r="S15" s="1175"/>
      <c r="T15" s="1232"/>
      <c r="U15" s="1233"/>
      <c r="V15" s="263"/>
    </row>
    <row r="16" spans="1:22" s="88" customFormat="1" ht="23.25" x14ac:dyDescent="0.35">
      <c r="A16" s="1104"/>
      <c r="B16" s="117" t="s">
        <v>134</v>
      </c>
      <c r="C16" s="1096"/>
      <c r="D16" s="1096"/>
      <c r="E16" s="43" t="s">
        <v>436</v>
      </c>
      <c r="F16" s="256">
        <v>400</v>
      </c>
      <c r="G16" s="257" t="s">
        <v>118</v>
      </c>
      <c r="H16" s="1221" t="s">
        <v>877</v>
      </c>
      <c r="I16" s="431">
        <v>1.9</v>
      </c>
      <c r="J16" s="391">
        <v>20</v>
      </c>
      <c r="K16" s="258">
        <f t="shared" si="0"/>
        <v>0.41799999999999998</v>
      </c>
      <c r="L16" s="259">
        <f t="shared" si="1"/>
        <v>2.3180000000000001</v>
      </c>
      <c r="M16" s="259">
        <f t="shared" si="2"/>
        <v>760</v>
      </c>
      <c r="N16" s="260">
        <f t="shared" si="3"/>
        <v>167.2</v>
      </c>
      <c r="O16" s="261">
        <f t="shared" si="4"/>
        <v>927.2</v>
      </c>
      <c r="P16" s="1223">
        <f>SUM(O16:O17)</f>
        <v>3459.92</v>
      </c>
      <c r="Q16" s="262">
        <f t="shared" si="6"/>
        <v>38</v>
      </c>
      <c r="R16" s="1204" t="s">
        <v>1009</v>
      </c>
      <c r="S16" s="1206"/>
      <c r="T16" s="1207"/>
      <c r="U16" s="1209"/>
      <c r="V16" s="263"/>
    </row>
    <row r="17" spans="1:22" s="88" customFormat="1" ht="24" thickBot="1" x14ac:dyDescent="0.4">
      <c r="A17" s="1104"/>
      <c r="B17" s="264" t="s">
        <v>135</v>
      </c>
      <c r="C17" s="1096"/>
      <c r="D17" s="1096"/>
      <c r="E17" s="48" t="s">
        <v>436</v>
      </c>
      <c r="F17" s="265">
        <v>1200</v>
      </c>
      <c r="G17" s="266" t="s">
        <v>117</v>
      </c>
      <c r="H17" s="1222"/>
      <c r="I17" s="419">
        <v>1.73</v>
      </c>
      <c r="J17" s="276">
        <v>200</v>
      </c>
      <c r="K17" s="267">
        <f t="shared" si="0"/>
        <v>0.38059999999999999</v>
      </c>
      <c r="L17" s="268">
        <f t="shared" si="1"/>
        <v>2.1105999999999998</v>
      </c>
      <c r="M17" s="268">
        <f t="shared" si="2"/>
        <v>2076</v>
      </c>
      <c r="N17" s="269">
        <f t="shared" si="3"/>
        <v>456.72</v>
      </c>
      <c r="O17" s="270">
        <f t="shared" si="4"/>
        <v>2532.7200000000003</v>
      </c>
      <c r="P17" s="1171"/>
      <c r="Q17" s="271">
        <f t="shared" si="6"/>
        <v>346</v>
      </c>
      <c r="R17" s="1205"/>
      <c r="S17" s="1175"/>
      <c r="T17" s="1208"/>
      <c r="U17" s="1210"/>
      <c r="V17" s="263"/>
    </row>
    <row r="18" spans="1:22" s="88" customFormat="1" ht="23.25" x14ac:dyDescent="0.35">
      <c r="A18" s="1104"/>
      <c r="B18" s="117" t="s">
        <v>134</v>
      </c>
      <c r="C18" s="1096"/>
      <c r="D18" s="1096"/>
      <c r="E18" s="43" t="s">
        <v>436</v>
      </c>
      <c r="F18" s="256">
        <v>400</v>
      </c>
      <c r="G18" s="257" t="s">
        <v>118</v>
      </c>
      <c r="H18" s="1201" t="s">
        <v>938</v>
      </c>
      <c r="I18" s="767">
        <v>1.85</v>
      </c>
      <c r="J18" s="759">
        <v>10</v>
      </c>
      <c r="K18" s="760">
        <f t="shared" si="0"/>
        <v>0.40700000000000003</v>
      </c>
      <c r="L18" s="761">
        <f t="shared" si="1"/>
        <v>2.2570000000000001</v>
      </c>
      <c r="M18" s="761">
        <f t="shared" si="2"/>
        <v>740</v>
      </c>
      <c r="N18" s="762">
        <f t="shared" si="3"/>
        <v>162.80000000000001</v>
      </c>
      <c r="O18" s="763">
        <f t="shared" si="4"/>
        <v>902.8</v>
      </c>
      <c r="P18" s="1203">
        <f>SUM(O18:O19)</f>
        <v>3420.88</v>
      </c>
      <c r="Q18" s="638">
        <f t="shared" si="6"/>
        <v>18.5</v>
      </c>
      <c r="R18" s="1224" t="s">
        <v>1014</v>
      </c>
      <c r="S18" s="1206"/>
      <c r="T18" s="1207" t="s">
        <v>1088</v>
      </c>
      <c r="U18" s="1209"/>
    </row>
    <row r="19" spans="1:22" s="88" customFormat="1" ht="24" thickBot="1" x14ac:dyDescent="0.4">
      <c r="A19" s="1105"/>
      <c r="B19" s="264" t="s">
        <v>135</v>
      </c>
      <c r="C19" s="1097"/>
      <c r="D19" s="1097"/>
      <c r="E19" s="48" t="s">
        <v>436</v>
      </c>
      <c r="F19" s="265">
        <v>1200</v>
      </c>
      <c r="G19" s="266" t="s">
        <v>117</v>
      </c>
      <c r="H19" s="1202"/>
      <c r="I19" s="768">
        <v>1.72</v>
      </c>
      <c r="J19" s="764">
        <v>205</v>
      </c>
      <c r="K19" s="722">
        <f t="shared" si="0"/>
        <v>0.37840000000000001</v>
      </c>
      <c r="L19" s="723">
        <f t="shared" si="1"/>
        <v>2.0983999999999998</v>
      </c>
      <c r="M19" s="723">
        <f t="shared" si="2"/>
        <v>2064</v>
      </c>
      <c r="N19" s="765">
        <f t="shared" si="3"/>
        <v>454.08</v>
      </c>
      <c r="O19" s="725">
        <f t="shared" si="4"/>
        <v>2518.08</v>
      </c>
      <c r="P19" s="1185"/>
      <c r="Q19" s="766">
        <f t="shared" si="6"/>
        <v>352.6</v>
      </c>
      <c r="R19" s="1225"/>
      <c r="S19" s="1175"/>
      <c r="T19" s="1208"/>
      <c r="U19" s="1210"/>
    </row>
    <row r="20" spans="1:22" s="5" customFormat="1" ht="23.25" x14ac:dyDescent="0.35">
      <c r="A20" s="1109">
        <v>3</v>
      </c>
      <c r="B20" s="42" t="s">
        <v>134</v>
      </c>
      <c r="C20" s="1106" t="s">
        <v>76</v>
      </c>
      <c r="D20" s="1106" t="s">
        <v>77</v>
      </c>
      <c r="E20" s="43" t="s">
        <v>436</v>
      </c>
      <c r="F20" s="169">
        <v>200</v>
      </c>
      <c r="G20" s="44" t="s">
        <v>118</v>
      </c>
      <c r="H20" s="1221" t="s">
        <v>697</v>
      </c>
      <c r="I20" s="431">
        <v>3.45</v>
      </c>
      <c r="J20" s="391">
        <v>20</v>
      </c>
      <c r="K20" s="184">
        <f>I20*0.22</f>
        <v>0.75900000000000001</v>
      </c>
      <c r="L20" s="185">
        <f>I20+K20</f>
        <v>4.2090000000000005</v>
      </c>
      <c r="M20" s="185">
        <f>I20*F20</f>
        <v>690</v>
      </c>
      <c r="N20" s="186">
        <f>M20*0.22</f>
        <v>151.80000000000001</v>
      </c>
      <c r="O20" s="187">
        <f>M20+N20</f>
        <v>841.8</v>
      </c>
      <c r="P20" s="1240">
        <f>SUM(O20:O21)</f>
        <v>2379</v>
      </c>
      <c r="Q20" s="188">
        <f>J20*I20</f>
        <v>69</v>
      </c>
      <c r="R20" s="1291" t="s">
        <v>1008</v>
      </c>
      <c r="S20" s="1242"/>
      <c r="T20" s="1207" t="s">
        <v>1027</v>
      </c>
      <c r="U20" s="1209" t="s">
        <v>1084</v>
      </c>
      <c r="V20" s="46"/>
    </row>
    <row r="21" spans="1:22" s="5" customFormat="1" ht="24" thickBot="1" x14ac:dyDescent="0.4">
      <c r="A21" s="1110"/>
      <c r="B21" s="47" t="s">
        <v>135</v>
      </c>
      <c r="C21" s="1107"/>
      <c r="D21" s="1107"/>
      <c r="E21" s="48" t="s">
        <v>436</v>
      </c>
      <c r="F21" s="171">
        <v>400</v>
      </c>
      <c r="G21" s="49" t="s">
        <v>117</v>
      </c>
      <c r="H21" s="1222"/>
      <c r="I21" s="419">
        <v>3.15</v>
      </c>
      <c r="J21" s="276">
        <v>205</v>
      </c>
      <c r="K21" s="189">
        <f>I21*0.22</f>
        <v>0.69299999999999995</v>
      </c>
      <c r="L21" s="190">
        <f>I21+K21</f>
        <v>3.843</v>
      </c>
      <c r="M21" s="190">
        <f>I21*F21</f>
        <v>1260</v>
      </c>
      <c r="N21" s="191">
        <f>M21*0.22</f>
        <v>277.2</v>
      </c>
      <c r="O21" s="192">
        <f>M21+N21</f>
        <v>1537.2</v>
      </c>
      <c r="P21" s="1241"/>
      <c r="Q21" s="193">
        <f>J21*I21</f>
        <v>645.75</v>
      </c>
      <c r="R21" s="1292"/>
      <c r="S21" s="1243"/>
      <c r="T21" s="1208"/>
      <c r="U21" s="1210"/>
      <c r="V21" s="46"/>
    </row>
    <row r="22" spans="1:22" s="88" customFormat="1" ht="23.25" x14ac:dyDescent="0.35">
      <c r="A22" s="1110"/>
      <c r="B22" s="117" t="s">
        <v>134</v>
      </c>
      <c r="C22" s="1107"/>
      <c r="D22" s="1107"/>
      <c r="E22" s="43" t="s">
        <v>436</v>
      </c>
      <c r="F22" s="256">
        <v>200</v>
      </c>
      <c r="G22" s="257" t="s">
        <v>118</v>
      </c>
      <c r="H22" s="1221" t="s">
        <v>783</v>
      </c>
      <c r="I22" s="431">
        <v>3.3</v>
      </c>
      <c r="J22" s="391">
        <v>20</v>
      </c>
      <c r="K22" s="258">
        <f>I22*0.22</f>
        <v>0.72599999999999998</v>
      </c>
      <c r="L22" s="259">
        <f>I22+K22</f>
        <v>4.0259999999999998</v>
      </c>
      <c r="M22" s="259">
        <f>I22*F22</f>
        <v>660</v>
      </c>
      <c r="N22" s="260">
        <f>M22*0.22</f>
        <v>145.19999999999999</v>
      </c>
      <c r="O22" s="261">
        <f>M22+N22</f>
        <v>805.2</v>
      </c>
      <c r="P22" s="1223">
        <f>SUM(O22:O23)</f>
        <v>2337.52</v>
      </c>
      <c r="Q22" s="262">
        <f>J22*I22</f>
        <v>66</v>
      </c>
      <c r="R22" s="1234" t="s">
        <v>1012</v>
      </c>
      <c r="S22" s="1206"/>
      <c r="T22" s="1207" t="s">
        <v>1027</v>
      </c>
      <c r="U22" s="1209" t="s">
        <v>1085</v>
      </c>
      <c r="V22" s="263"/>
    </row>
    <row r="23" spans="1:22" s="88" customFormat="1" ht="24" thickBot="1" x14ac:dyDescent="0.4">
      <c r="A23" s="1110"/>
      <c r="B23" s="264" t="s">
        <v>135</v>
      </c>
      <c r="C23" s="1107"/>
      <c r="D23" s="1107"/>
      <c r="E23" s="48" t="s">
        <v>436</v>
      </c>
      <c r="F23" s="265">
        <v>400</v>
      </c>
      <c r="G23" s="266" t="s">
        <v>117</v>
      </c>
      <c r="H23" s="1222"/>
      <c r="I23" s="419">
        <v>3.14</v>
      </c>
      <c r="J23" s="276">
        <v>205</v>
      </c>
      <c r="K23" s="267">
        <f>I23*0.22</f>
        <v>0.69080000000000008</v>
      </c>
      <c r="L23" s="268">
        <f>I23+K23</f>
        <v>3.8308</v>
      </c>
      <c r="M23" s="268">
        <f>I23*F23</f>
        <v>1256</v>
      </c>
      <c r="N23" s="269">
        <f>M23*0.22</f>
        <v>276.32</v>
      </c>
      <c r="O23" s="270">
        <f>M23+N23</f>
        <v>1532.32</v>
      </c>
      <c r="P23" s="1171"/>
      <c r="Q23" s="271">
        <f>J23*I23</f>
        <v>643.70000000000005</v>
      </c>
      <c r="R23" s="1235"/>
      <c r="S23" s="1175"/>
      <c r="T23" s="1208"/>
      <c r="U23" s="1210"/>
      <c r="V23" s="263"/>
    </row>
    <row r="24" spans="1:22" s="88" customFormat="1" ht="23.25" x14ac:dyDescent="0.35">
      <c r="A24" s="1110"/>
      <c r="B24" s="117" t="s">
        <v>134</v>
      </c>
      <c r="C24" s="1107"/>
      <c r="D24" s="1107"/>
      <c r="E24" s="43" t="s">
        <v>436</v>
      </c>
      <c r="F24" s="256">
        <v>200</v>
      </c>
      <c r="G24" s="257" t="s">
        <v>118</v>
      </c>
      <c r="H24" s="1221" t="s">
        <v>939</v>
      </c>
      <c r="I24" s="431">
        <v>3</v>
      </c>
      <c r="J24" s="391">
        <v>10</v>
      </c>
      <c r="K24" s="258">
        <f t="shared" si="0"/>
        <v>0.66</v>
      </c>
      <c r="L24" s="259">
        <f t="shared" si="1"/>
        <v>3.66</v>
      </c>
      <c r="M24" s="259">
        <f t="shared" si="2"/>
        <v>600</v>
      </c>
      <c r="N24" s="260">
        <f t="shared" si="3"/>
        <v>132</v>
      </c>
      <c r="O24" s="261">
        <f t="shared" si="4"/>
        <v>732</v>
      </c>
      <c r="P24" s="1223">
        <f>SUM(O24:O25)</f>
        <v>2098.4</v>
      </c>
      <c r="Q24" s="262">
        <f t="shared" si="6"/>
        <v>30</v>
      </c>
      <c r="R24" s="1224" t="s">
        <v>1014</v>
      </c>
      <c r="S24" s="1206"/>
      <c r="T24" s="1207" t="s">
        <v>1027</v>
      </c>
      <c r="U24" s="1209" t="s">
        <v>1086</v>
      </c>
      <c r="V24" s="362"/>
    </row>
    <row r="25" spans="1:22" s="88" customFormat="1" ht="24" thickBot="1" x14ac:dyDescent="0.4">
      <c r="A25" s="1111"/>
      <c r="B25" s="264" t="s">
        <v>135</v>
      </c>
      <c r="C25" s="1108"/>
      <c r="D25" s="1108"/>
      <c r="E25" s="48" t="s">
        <v>436</v>
      </c>
      <c r="F25" s="265">
        <v>400</v>
      </c>
      <c r="G25" s="266" t="s">
        <v>117</v>
      </c>
      <c r="H25" s="1289"/>
      <c r="I25" s="419">
        <v>2.8</v>
      </c>
      <c r="J25" s="276">
        <v>205</v>
      </c>
      <c r="K25" s="267">
        <f t="shared" si="0"/>
        <v>0.61599999999999999</v>
      </c>
      <c r="L25" s="268">
        <f t="shared" si="1"/>
        <v>3.4159999999999999</v>
      </c>
      <c r="M25" s="268">
        <f t="shared" si="2"/>
        <v>1120</v>
      </c>
      <c r="N25" s="269">
        <f t="shared" si="3"/>
        <v>246.4</v>
      </c>
      <c r="O25" s="270">
        <f t="shared" si="4"/>
        <v>1366.4</v>
      </c>
      <c r="P25" s="1171"/>
      <c r="Q25" s="271">
        <f t="shared" si="6"/>
        <v>574</v>
      </c>
      <c r="R25" s="1225"/>
      <c r="S25" s="1175"/>
      <c r="T25" s="1208"/>
      <c r="U25" s="1210"/>
      <c r="V25" s="362"/>
    </row>
    <row r="26" spans="1:22" s="88" customFormat="1" ht="24" thickBot="1" x14ac:dyDescent="0.4">
      <c r="A26" s="1089">
        <v>4</v>
      </c>
      <c r="B26" s="117" t="s">
        <v>134</v>
      </c>
      <c r="C26" s="1093" t="s">
        <v>194</v>
      </c>
      <c r="D26" s="1156" t="s">
        <v>195</v>
      </c>
      <c r="E26" s="465" t="s">
        <v>436</v>
      </c>
      <c r="F26" s="120">
        <v>200</v>
      </c>
      <c r="G26" s="272" t="s">
        <v>118</v>
      </c>
      <c r="H26" s="194" t="s">
        <v>784</v>
      </c>
      <c r="I26" s="419">
        <v>2.4700000000000002</v>
      </c>
      <c r="J26" s="276">
        <v>20</v>
      </c>
      <c r="K26" s="235">
        <f>I26*0.22</f>
        <v>0.54339999999999999</v>
      </c>
      <c r="L26" s="236">
        <f>I26+K26</f>
        <v>3.0134000000000003</v>
      </c>
      <c r="M26" s="236">
        <f>I26*F26</f>
        <v>494.00000000000006</v>
      </c>
      <c r="N26" s="237">
        <f>M26*0.22</f>
        <v>108.68</v>
      </c>
      <c r="O26" s="238">
        <f>M26+N26</f>
        <v>602.68000000000006</v>
      </c>
      <c r="P26" s="239">
        <f t="shared" ref="P26" si="7">SUM(O26)</f>
        <v>602.68000000000006</v>
      </c>
      <c r="Q26" s="262">
        <f>J26*I26</f>
        <v>49.400000000000006</v>
      </c>
      <c r="R26" s="378" t="s">
        <v>1012</v>
      </c>
      <c r="S26" s="79"/>
      <c r="T26" s="882"/>
      <c r="U26" s="988"/>
      <c r="V26" s="263"/>
    </row>
    <row r="27" spans="1:22" s="88" customFormat="1" ht="41.25" thickBot="1" x14ac:dyDescent="0.4">
      <c r="A27" s="1112"/>
      <c r="B27" s="117" t="s">
        <v>134</v>
      </c>
      <c r="C27" s="1098"/>
      <c r="D27" s="1157"/>
      <c r="E27" s="465" t="s">
        <v>436</v>
      </c>
      <c r="F27" s="120">
        <v>200</v>
      </c>
      <c r="G27" s="272" t="s">
        <v>118</v>
      </c>
      <c r="H27" s="772" t="s">
        <v>878</v>
      </c>
      <c r="I27" s="768">
        <v>1.87</v>
      </c>
      <c r="J27" s="764">
        <v>20</v>
      </c>
      <c r="K27" s="633">
        <f>I27*0.22</f>
        <v>0.41140000000000004</v>
      </c>
      <c r="L27" s="634">
        <f>I27+K27</f>
        <v>2.2814000000000001</v>
      </c>
      <c r="M27" s="634">
        <f>I27*F27</f>
        <v>374</v>
      </c>
      <c r="N27" s="635">
        <f>M27*0.22</f>
        <v>82.28</v>
      </c>
      <c r="O27" s="636">
        <f>M27+N27</f>
        <v>456.28</v>
      </c>
      <c r="P27" s="637">
        <f>SUM(O27)</f>
        <v>456.28</v>
      </c>
      <c r="Q27" s="638">
        <f>J27*I27</f>
        <v>37.400000000000006</v>
      </c>
      <c r="R27" s="872" t="s">
        <v>1009</v>
      </c>
      <c r="S27" s="79"/>
      <c r="T27" s="882" t="s">
        <v>1088</v>
      </c>
      <c r="U27" s="988"/>
      <c r="V27" s="263"/>
    </row>
    <row r="28" spans="1:22" s="88" customFormat="1" ht="24" thickBot="1" x14ac:dyDescent="0.4">
      <c r="A28" s="1090"/>
      <c r="B28" s="117" t="s">
        <v>134</v>
      </c>
      <c r="C28" s="1094"/>
      <c r="D28" s="1158"/>
      <c r="E28" s="465" t="s">
        <v>436</v>
      </c>
      <c r="F28" s="120">
        <v>200</v>
      </c>
      <c r="G28" s="272" t="s">
        <v>118</v>
      </c>
      <c r="H28" s="194" t="s">
        <v>940</v>
      </c>
      <c r="I28" s="419">
        <v>2.6</v>
      </c>
      <c r="J28" s="276">
        <v>10</v>
      </c>
      <c r="K28" s="235">
        <f t="shared" si="0"/>
        <v>0.57200000000000006</v>
      </c>
      <c r="L28" s="236">
        <f t="shared" si="1"/>
        <v>3.1720000000000002</v>
      </c>
      <c r="M28" s="236">
        <f t="shared" si="2"/>
        <v>520</v>
      </c>
      <c r="N28" s="237">
        <f t="shared" si="3"/>
        <v>114.4</v>
      </c>
      <c r="O28" s="238">
        <f t="shared" si="4"/>
        <v>634.4</v>
      </c>
      <c r="P28" s="239">
        <f t="shared" ref="P28:P37" si="8">SUM(O28)</f>
        <v>634.4</v>
      </c>
      <c r="Q28" s="262">
        <f t="shared" si="6"/>
        <v>26</v>
      </c>
      <c r="R28" s="383" t="s">
        <v>1014</v>
      </c>
      <c r="S28" s="79"/>
      <c r="T28" s="882"/>
      <c r="U28" s="988"/>
    </row>
    <row r="29" spans="1:22" s="5" customFormat="1" ht="24" thickBot="1" x14ac:dyDescent="0.4">
      <c r="A29" s="1099">
        <v>5</v>
      </c>
      <c r="B29" s="42" t="s">
        <v>134</v>
      </c>
      <c r="C29" s="1159" t="s">
        <v>4</v>
      </c>
      <c r="D29" s="1159" t="s">
        <v>196</v>
      </c>
      <c r="E29" s="51" t="s">
        <v>436</v>
      </c>
      <c r="F29" s="172">
        <v>80</v>
      </c>
      <c r="G29" s="52" t="s">
        <v>118</v>
      </c>
      <c r="H29" s="194" t="s">
        <v>687</v>
      </c>
      <c r="I29" s="419">
        <v>2.89</v>
      </c>
      <c r="J29" s="276">
        <v>20</v>
      </c>
      <c r="K29" s="195">
        <f>I29*0.22</f>
        <v>0.63580000000000003</v>
      </c>
      <c r="L29" s="196">
        <f>I29+K29</f>
        <v>3.5258000000000003</v>
      </c>
      <c r="M29" s="196">
        <f>I29*F29</f>
        <v>231.20000000000002</v>
      </c>
      <c r="N29" s="197">
        <f>M29*0.22</f>
        <v>50.864000000000004</v>
      </c>
      <c r="O29" s="198">
        <f>M29+N29</f>
        <v>282.06400000000002</v>
      </c>
      <c r="P29" s="199">
        <f t="shared" ref="P29" si="9">SUM(O29)</f>
        <v>282.06400000000002</v>
      </c>
      <c r="Q29" s="188">
        <f>J29*I29</f>
        <v>57.800000000000004</v>
      </c>
      <c r="R29" s="373" t="s">
        <v>1008</v>
      </c>
      <c r="S29" s="45"/>
      <c r="T29" s="882"/>
      <c r="U29" s="53"/>
      <c r="V29" s="46"/>
    </row>
    <row r="30" spans="1:22" s="88" customFormat="1" ht="24" thickBot="1" x14ac:dyDescent="0.4">
      <c r="A30" s="1100"/>
      <c r="B30" s="117" t="s">
        <v>134</v>
      </c>
      <c r="C30" s="1160"/>
      <c r="D30" s="1160"/>
      <c r="E30" s="465" t="s">
        <v>436</v>
      </c>
      <c r="F30" s="120">
        <v>80</v>
      </c>
      <c r="G30" s="272" t="s">
        <v>118</v>
      </c>
      <c r="H30" s="194" t="s">
        <v>785</v>
      </c>
      <c r="I30" s="419">
        <v>2.97</v>
      </c>
      <c r="J30" s="276">
        <v>20</v>
      </c>
      <c r="K30" s="235">
        <f>I30*0.22</f>
        <v>0.65340000000000009</v>
      </c>
      <c r="L30" s="236">
        <f>I30+K30</f>
        <v>3.6234000000000002</v>
      </c>
      <c r="M30" s="236">
        <f>I30*F30</f>
        <v>237.60000000000002</v>
      </c>
      <c r="N30" s="237">
        <f>M30*0.22</f>
        <v>52.272000000000006</v>
      </c>
      <c r="O30" s="238">
        <f>M30+N30</f>
        <v>289.87200000000001</v>
      </c>
      <c r="P30" s="239">
        <f>SUM(O30)</f>
        <v>289.87200000000001</v>
      </c>
      <c r="Q30" s="262">
        <f>J30*I30</f>
        <v>59.400000000000006</v>
      </c>
      <c r="R30" s="378" t="s">
        <v>1012</v>
      </c>
      <c r="S30" s="79"/>
      <c r="T30" s="882"/>
      <c r="U30" s="988"/>
      <c r="V30" s="263"/>
    </row>
    <row r="31" spans="1:22" s="88" customFormat="1" ht="41.25" thickBot="1" x14ac:dyDescent="0.4">
      <c r="A31" s="1100"/>
      <c r="B31" s="117" t="s">
        <v>134</v>
      </c>
      <c r="C31" s="1160"/>
      <c r="D31" s="1160"/>
      <c r="E31" s="465" t="s">
        <v>436</v>
      </c>
      <c r="F31" s="120">
        <v>80</v>
      </c>
      <c r="G31" s="272" t="s">
        <v>118</v>
      </c>
      <c r="H31" s="772" t="s">
        <v>879</v>
      </c>
      <c r="I31" s="768">
        <v>2.36</v>
      </c>
      <c r="J31" s="764">
        <v>20</v>
      </c>
      <c r="K31" s="633">
        <f>I31*0.22</f>
        <v>0.51919999999999999</v>
      </c>
      <c r="L31" s="634">
        <f>I31+K31</f>
        <v>2.8792</v>
      </c>
      <c r="M31" s="634">
        <f>I31*F31</f>
        <v>188.79999999999998</v>
      </c>
      <c r="N31" s="635">
        <f>M31*0.22</f>
        <v>41.535999999999994</v>
      </c>
      <c r="O31" s="636">
        <f>M31+N31</f>
        <v>230.33599999999998</v>
      </c>
      <c r="P31" s="637">
        <f>SUM(O31)</f>
        <v>230.33599999999998</v>
      </c>
      <c r="Q31" s="638">
        <f>J31*I31</f>
        <v>47.199999999999996</v>
      </c>
      <c r="R31" s="872" t="s">
        <v>1009</v>
      </c>
      <c r="S31" s="79"/>
      <c r="T31" s="882" t="s">
        <v>1088</v>
      </c>
      <c r="U31" s="988"/>
      <c r="V31" s="263"/>
    </row>
    <row r="32" spans="1:22" s="88" customFormat="1" ht="24" thickBot="1" x14ac:dyDescent="0.4">
      <c r="A32" s="1101"/>
      <c r="B32" s="117" t="s">
        <v>134</v>
      </c>
      <c r="C32" s="1161"/>
      <c r="D32" s="1161"/>
      <c r="E32" s="465" t="s">
        <v>436</v>
      </c>
      <c r="F32" s="120">
        <v>80</v>
      </c>
      <c r="G32" s="272" t="s">
        <v>118</v>
      </c>
      <c r="H32" s="194" t="s">
        <v>941</v>
      </c>
      <c r="I32" s="419">
        <v>3.5</v>
      </c>
      <c r="J32" s="276">
        <v>20</v>
      </c>
      <c r="K32" s="235">
        <f t="shared" si="0"/>
        <v>0.77</v>
      </c>
      <c r="L32" s="236">
        <f t="shared" si="1"/>
        <v>4.2699999999999996</v>
      </c>
      <c r="M32" s="236">
        <f t="shared" si="2"/>
        <v>280</v>
      </c>
      <c r="N32" s="237">
        <f t="shared" si="3"/>
        <v>61.6</v>
      </c>
      <c r="O32" s="238">
        <f t="shared" si="4"/>
        <v>341.6</v>
      </c>
      <c r="P32" s="239">
        <f t="shared" si="8"/>
        <v>341.6</v>
      </c>
      <c r="Q32" s="262">
        <f t="shared" si="6"/>
        <v>70</v>
      </c>
      <c r="R32" s="383" t="s">
        <v>1014</v>
      </c>
      <c r="S32" s="79"/>
      <c r="T32" s="882"/>
      <c r="U32" s="988"/>
    </row>
    <row r="33" spans="1:22" s="88" customFormat="1" ht="24" thickBot="1" x14ac:dyDescent="0.4">
      <c r="A33" s="1089">
        <v>6</v>
      </c>
      <c r="B33" s="117" t="s">
        <v>134</v>
      </c>
      <c r="C33" s="1156" t="s">
        <v>197</v>
      </c>
      <c r="D33" s="1156" t="s">
        <v>198</v>
      </c>
      <c r="E33" s="465" t="s">
        <v>436</v>
      </c>
      <c r="F33" s="120">
        <v>200</v>
      </c>
      <c r="G33" s="272" t="s">
        <v>118</v>
      </c>
      <c r="H33" s="194" t="s">
        <v>754</v>
      </c>
      <c r="I33" s="419">
        <v>3.25</v>
      </c>
      <c r="J33" s="276">
        <v>10</v>
      </c>
      <c r="K33" s="235">
        <f>I33*0.22</f>
        <v>0.71499999999999997</v>
      </c>
      <c r="L33" s="236">
        <f>I33+K33</f>
        <v>3.9649999999999999</v>
      </c>
      <c r="M33" s="236">
        <f>I33*F33</f>
        <v>650</v>
      </c>
      <c r="N33" s="237">
        <f>M33*0.22</f>
        <v>143</v>
      </c>
      <c r="O33" s="238">
        <f>M33+N33</f>
        <v>793</v>
      </c>
      <c r="P33" s="239">
        <f t="shared" ref="P33" si="10">SUM(O33)</f>
        <v>793</v>
      </c>
      <c r="Q33" s="262">
        <f>J33*I33</f>
        <v>32.5</v>
      </c>
      <c r="R33" s="376" t="s">
        <v>1011</v>
      </c>
      <c r="S33" s="79"/>
      <c r="T33" s="882"/>
      <c r="U33" s="988"/>
    </row>
    <row r="34" spans="1:22" s="88" customFormat="1" ht="24" thickBot="1" x14ac:dyDescent="0.4">
      <c r="A34" s="1112"/>
      <c r="B34" s="117" t="s">
        <v>134</v>
      </c>
      <c r="C34" s="1157"/>
      <c r="D34" s="1157"/>
      <c r="E34" s="465" t="s">
        <v>436</v>
      </c>
      <c r="F34" s="120">
        <v>200</v>
      </c>
      <c r="G34" s="272" t="s">
        <v>118</v>
      </c>
      <c r="H34" s="194" t="s">
        <v>786</v>
      </c>
      <c r="I34" s="419">
        <v>4.12</v>
      </c>
      <c r="J34" s="276">
        <v>20</v>
      </c>
      <c r="K34" s="235">
        <f>I34*0.22</f>
        <v>0.90639999999999998</v>
      </c>
      <c r="L34" s="236">
        <f>I34+K34</f>
        <v>5.0263999999999998</v>
      </c>
      <c r="M34" s="236">
        <f>I34*F34</f>
        <v>824</v>
      </c>
      <c r="N34" s="237">
        <f>M34*0.22</f>
        <v>181.28</v>
      </c>
      <c r="O34" s="238">
        <f>M34+N34</f>
        <v>1005.28</v>
      </c>
      <c r="P34" s="239">
        <f>SUM(O34)</f>
        <v>1005.28</v>
      </c>
      <c r="Q34" s="262">
        <f>J34*I34</f>
        <v>82.4</v>
      </c>
      <c r="R34" s="378" t="s">
        <v>1012</v>
      </c>
      <c r="S34" s="79"/>
      <c r="T34" s="882"/>
      <c r="U34" s="988"/>
      <c r="V34" s="263"/>
    </row>
    <row r="35" spans="1:22" s="88" customFormat="1" ht="24" thickBot="1" x14ac:dyDescent="0.4">
      <c r="A35" s="1112"/>
      <c r="B35" s="117" t="s">
        <v>134</v>
      </c>
      <c r="C35" s="1157"/>
      <c r="D35" s="1157"/>
      <c r="E35" s="465" t="s">
        <v>436</v>
      </c>
      <c r="F35" s="120">
        <v>200</v>
      </c>
      <c r="G35" s="272" t="s">
        <v>118</v>
      </c>
      <c r="H35" s="369" t="s">
        <v>845</v>
      </c>
      <c r="I35" s="419">
        <v>3.4</v>
      </c>
      <c r="J35" s="276">
        <v>20</v>
      </c>
      <c r="K35" s="235">
        <f>I35*0.22</f>
        <v>0.748</v>
      </c>
      <c r="L35" s="236">
        <f>I35+K35</f>
        <v>4.1479999999999997</v>
      </c>
      <c r="M35" s="236">
        <f>I35*F35</f>
        <v>680</v>
      </c>
      <c r="N35" s="237">
        <f>M35*0.22</f>
        <v>149.6</v>
      </c>
      <c r="O35" s="238">
        <f>M35+N35</f>
        <v>829.6</v>
      </c>
      <c r="P35" s="239">
        <f t="shared" ref="P35" si="11">SUM(O35)</f>
        <v>829.6</v>
      </c>
      <c r="Q35" s="262">
        <f>J35*I35</f>
        <v>68</v>
      </c>
      <c r="R35" s="379" t="s">
        <v>1013</v>
      </c>
      <c r="S35" s="79"/>
      <c r="T35" s="882"/>
      <c r="U35" s="988"/>
      <c r="V35" s="263"/>
    </row>
    <row r="36" spans="1:22" s="88" customFormat="1" ht="41.25" thickBot="1" x14ac:dyDescent="0.4">
      <c r="A36" s="1112"/>
      <c r="B36" s="117" t="s">
        <v>134</v>
      </c>
      <c r="C36" s="1157"/>
      <c r="D36" s="1157"/>
      <c r="E36" s="465" t="s">
        <v>436</v>
      </c>
      <c r="F36" s="120">
        <v>200</v>
      </c>
      <c r="G36" s="272" t="s">
        <v>118</v>
      </c>
      <c r="H36" s="772" t="s">
        <v>880</v>
      </c>
      <c r="I36" s="768">
        <v>2.2200000000000002</v>
      </c>
      <c r="J36" s="764">
        <v>20</v>
      </c>
      <c r="K36" s="633">
        <f>I36*0.22</f>
        <v>0.48840000000000006</v>
      </c>
      <c r="L36" s="634">
        <f>I36+K36</f>
        <v>2.7084000000000001</v>
      </c>
      <c r="M36" s="634">
        <f>I36*F36</f>
        <v>444.00000000000006</v>
      </c>
      <c r="N36" s="635">
        <f>M36*0.22</f>
        <v>97.68</v>
      </c>
      <c r="O36" s="636">
        <f>M36+N36</f>
        <v>541.68000000000006</v>
      </c>
      <c r="P36" s="637">
        <f>SUM(O36)</f>
        <v>541.68000000000006</v>
      </c>
      <c r="Q36" s="638">
        <f>J36*I36</f>
        <v>44.400000000000006</v>
      </c>
      <c r="R36" s="872" t="s">
        <v>1009</v>
      </c>
      <c r="S36" s="79"/>
      <c r="T36" s="920" t="s">
        <v>1088</v>
      </c>
      <c r="U36" s="988"/>
      <c r="V36" s="263"/>
    </row>
    <row r="37" spans="1:22" s="88" customFormat="1" ht="24" thickBot="1" x14ac:dyDescent="0.4">
      <c r="A37" s="1090"/>
      <c r="B37" s="117" t="s">
        <v>134</v>
      </c>
      <c r="C37" s="1158"/>
      <c r="D37" s="1158"/>
      <c r="E37" s="465" t="s">
        <v>436</v>
      </c>
      <c r="F37" s="120">
        <v>200</v>
      </c>
      <c r="G37" s="272" t="s">
        <v>118</v>
      </c>
      <c r="H37" s="194" t="s">
        <v>942</v>
      </c>
      <c r="I37" s="419">
        <v>3.7</v>
      </c>
      <c r="J37" s="276">
        <v>10</v>
      </c>
      <c r="K37" s="235">
        <f t="shared" si="0"/>
        <v>0.81400000000000006</v>
      </c>
      <c r="L37" s="236">
        <f t="shared" si="1"/>
        <v>4.5140000000000002</v>
      </c>
      <c r="M37" s="236">
        <f t="shared" si="2"/>
        <v>740</v>
      </c>
      <c r="N37" s="237">
        <f t="shared" si="3"/>
        <v>162.80000000000001</v>
      </c>
      <c r="O37" s="238">
        <f t="shared" si="4"/>
        <v>902.8</v>
      </c>
      <c r="P37" s="239">
        <f t="shared" si="8"/>
        <v>902.8</v>
      </c>
      <c r="Q37" s="262">
        <f t="shared" si="6"/>
        <v>37</v>
      </c>
      <c r="R37" s="383" t="s">
        <v>1014</v>
      </c>
      <c r="S37" s="79"/>
      <c r="T37" s="920"/>
      <c r="U37" s="988"/>
    </row>
    <row r="38" spans="1:22" s="88" customFormat="1" ht="41.25" thickBot="1" x14ac:dyDescent="0.4">
      <c r="A38" s="880">
        <v>7</v>
      </c>
      <c r="B38" s="117" t="s">
        <v>134</v>
      </c>
      <c r="C38" s="87" t="s">
        <v>109</v>
      </c>
      <c r="D38" s="273" t="s">
        <v>107</v>
      </c>
      <c r="E38" s="465" t="s">
        <v>436</v>
      </c>
      <c r="F38" s="120">
        <v>40</v>
      </c>
      <c r="G38" s="272" t="s">
        <v>119</v>
      </c>
      <c r="H38" s="772" t="s">
        <v>881</v>
      </c>
      <c r="I38" s="768">
        <v>1.94</v>
      </c>
      <c r="J38" s="764">
        <v>5</v>
      </c>
      <c r="K38" s="633">
        <f t="shared" si="0"/>
        <v>0.42680000000000001</v>
      </c>
      <c r="L38" s="634">
        <f t="shared" si="1"/>
        <v>2.3668</v>
      </c>
      <c r="M38" s="634">
        <f t="shared" si="2"/>
        <v>77.599999999999994</v>
      </c>
      <c r="N38" s="635">
        <f t="shared" si="3"/>
        <v>17.071999999999999</v>
      </c>
      <c r="O38" s="636">
        <f t="shared" si="4"/>
        <v>94.671999999999997</v>
      </c>
      <c r="P38" s="637">
        <f t="shared" ref="P38:P39" si="12">SUM(O38)</f>
        <v>94.671999999999997</v>
      </c>
      <c r="Q38" s="638">
        <f t="shared" si="6"/>
        <v>9.6999999999999993</v>
      </c>
      <c r="R38" s="872" t="s">
        <v>1009</v>
      </c>
      <c r="S38" s="79"/>
      <c r="T38" s="920" t="s">
        <v>1088</v>
      </c>
      <c r="U38" s="988"/>
      <c r="V38" s="263"/>
    </row>
    <row r="39" spans="1:22" s="88" customFormat="1" ht="41.25" thickBot="1" x14ac:dyDescent="0.4">
      <c r="A39" s="880">
        <v>8</v>
      </c>
      <c r="B39" s="117" t="s">
        <v>134</v>
      </c>
      <c r="C39" s="87" t="s">
        <v>109</v>
      </c>
      <c r="D39" s="273" t="s">
        <v>108</v>
      </c>
      <c r="E39" s="465" t="s">
        <v>436</v>
      </c>
      <c r="F39" s="120">
        <v>40</v>
      </c>
      <c r="G39" s="272" t="s">
        <v>119</v>
      </c>
      <c r="H39" s="772" t="s">
        <v>882</v>
      </c>
      <c r="I39" s="768">
        <v>2.06</v>
      </c>
      <c r="J39" s="764">
        <v>5</v>
      </c>
      <c r="K39" s="633">
        <f t="shared" si="0"/>
        <v>0.45319999999999999</v>
      </c>
      <c r="L39" s="634">
        <f t="shared" si="1"/>
        <v>2.5131999999999999</v>
      </c>
      <c r="M39" s="634">
        <f t="shared" si="2"/>
        <v>82.4</v>
      </c>
      <c r="N39" s="635">
        <f t="shared" si="3"/>
        <v>18.128</v>
      </c>
      <c r="O39" s="636">
        <f t="shared" si="4"/>
        <v>100.52800000000001</v>
      </c>
      <c r="P39" s="637">
        <f t="shared" si="12"/>
        <v>100.52800000000001</v>
      </c>
      <c r="Q39" s="638">
        <f t="shared" si="6"/>
        <v>10.3</v>
      </c>
      <c r="R39" s="872" t="s">
        <v>1009</v>
      </c>
      <c r="S39" s="79"/>
      <c r="T39" s="920" t="s">
        <v>1088</v>
      </c>
      <c r="U39" s="988"/>
      <c r="V39" s="263"/>
    </row>
    <row r="40" spans="1:22" s="5" customFormat="1" ht="23.25" x14ac:dyDescent="0.35">
      <c r="A40" s="1103">
        <v>9</v>
      </c>
      <c r="B40" s="42" t="s">
        <v>134</v>
      </c>
      <c r="C40" s="1162" t="s">
        <v>470</v>
      </c>
      <c r="D40" s="1095" t="s">
        <v>471</v>
      </c>
      <c r="E40" s="43" t="s">
        <v>436</v>
      </c>
      <c r="F40" s="169">
        <v>1000</v>
      </c>
      <c r="G40" s="44" t="s">
        <v>60</v>
      </c>
      <c r="H40" s="1201" t="s">
        <v>688</v>
      </c>
      <c r="I40" s="767">
        <v>7.7</v>
      </c>
      <c r="J40" s="759">
        <v>1</v>
      </c>
      <c r="K40" s="641">
        <f t="shared" ref="K40:K47" si="13">I40*0.22</f>
        <v>1.694</v>
      </c>
      <c r="L40" s="642">
        <f t="shared" ref="L40:L47" si="14">I40+K40</f>
        <v>9.3940000000000001</v>
      </c>
      <c r="M40" s="642">
        <f t="shared" ref="M40:M47" si="15">I40*F40</f>
        <v>7700</v>
      </c>
      <c r="N40" s="814">
        <f t="shared" ref="N40:N47" si="16">M40*0.22</f>
        <v>1694</v>
      </c>
      <c r="O40" s="644">
        <f t="shared" ref="O40:O47" si="17">M40+N40</f>
        <v>9394</v>
      </c>
      <c r="P40" s="1227">
        <f>SUM(O40:O41)</f>
        <v>18605</v>
      </c>
      <c r="Q40" s="645">
        <f t="shared" ref="Q40:Q52" si="18">J40*I40</f>
        <v>7.7</v>
      </c>
      <c r="R40" s="1287" t="s">
        <v>1008</v>
      </c>
      <c r="S40" s="1242"/>
      <c r="T40" s="1207" t="s">
        <v>1088</v>
      </c>
      <c r="U40" s="1238"/>
      <c r="V40" s="46"/>
    </row>
    <row r="41" spans="1:22" s="5" customFormat="1" ht="24" thickBot="1" x14ac:dyDescent="0.4">
      <c r="A41" s="1104"/>
      <c r="B41" s="47" t="s">
        <v>135</v>
      </c>
      <c r="C41" s="1163"/>
      <c r="D41" s="1096"/>
      <c r="E41" s="48" t="s">
        <v>436</v>
      </c>
      <c r="F41" s="171">
        <v>1000</v>
      </c>
      <c r="G41" s="49" t="s">
        <v>119</v>
      </c>
      <c r="H41" s="1202"/>
      <c r="I41" s="768">
        <v>7.55</v>
      </c>
      <c r="J41" s="764">
        <v>5</v>
      </c>
      <c r="K41" s="826">
        <f t="shared" si="13"/>
        <v>1.661</v>
      </c>
      <c r="L41" s="827">
        <f t="shared" si="14"/>
        <v>9.2110000000000003</v>
      </c>
      <c r="M41" s="827">
        <f t="shared" si="15"/>
        <v>7550</v>
      </c>
      <c r="N41" s="828">
        <f t="shared" si="16"/>
        <v>1661</v>
      </c>
      <c r="O41" s="829">
        <f t="shared" si="17"/>
        <v>9211</v>
      </c>
      <c r="P41" s="1290"/>
      <c r="Q41" s="830">
        <f t="shared" si="18"/>
        <v>37.75</v>
      </c>
      <c r="R41" s="1288"/>
      <c r="S41" s="1243"/>
      <c r="T41" s="1208"/>
      <c r="U41" s="1239"/>
      <c r="V41" s="46"/>
    </row>
    <row r="42" spans="1:22" s="88" customFormat="1" ht="23.25" x14ac:dyDescent="0.35">
      <c r="A42" s="1104"/>
      <c r="B42" s="117" t="s">
        <v>134</v>
      </c>
      <c r="C42" s="1163"/>
      <c r="D42" s="1096"/>
      <c r="E42" s="43" t="s">
        <v>436</v>
      </c>
      <c r="F42" s="256">
        <v>1000</v>
      </c>
      <c r="G42" s="257" t="s">
        <v>60</v>
      </c>
      <c r="H42" s="1221" t="s">
        <v>755</v>
      </c>
      <c r="I42" s="431">
        <v>2.5499999999999998</v>
      </c>
      <c r="J42" s="391">
        <v>1</v>
      </c>
      <c r="K42" s="258">
        <f t="shared" si="13"/>
        <v>0.56099999999999994</v>
      </c>
      <c r="L42" s="259">
        <f t="shared" si="14"/>
        <v>3.1109999999999998</v>
      </c>
      <c r="M42" s="259">
        <f t="shared" si="15"/>
        <v>2550</v>
      </c>
      <c r="N42" s="260">
        <f t="shared" si="16"/>
        <v>561</v>
      </c>
      <c r="O42" s="261">
        <f t="shared" si="17"/>
        <v>3111</v>
      </c>
      <c r="P42" s="1223">
        <f>SUM(O42:O43)</f>
        <v>6161</v>
      </c>
      <c r="Q42" s="262">
        <f t="shared" si="18"/>
        <v>2.5499999999999998</v>
      </c>
      <c r="R42" s="1246" t="s">
        <v>1011</v>
      </c>
      <c r="S42" s="1206"/>
      <c r="T42" s="1236" t="s">
        <v>1027</v>
      </c>
      <c r="U42" s="1209" t="s">
        <v>1034</v>
      </c>
    </row>
    <row r="43" spans="1:22" s="88" customFormat="1" ht="24" thickBot="1" x14ac:dyDescent="0.4">
      <c r="A43" s="1104"/>
      <c r="B43" s="264" t="s">
        <v>135</v>
      </c>
      <c r="C43" s="1163"/>
      <c r="D43" s="1096"/>
      <c r="E43" s="48" t="s">
        <v>436</v>
      </c>
      <c r="F43" s="265">
        <v>1000</v>
      </c>
      <c r="G43" s="266" t="s">
        <v>119</v>
      </c>
      <c r="H43" s="1222"/>
      <c r="I43" s="419">
        <v>2.5</v>
      </c>
      <c r="J43" s="276">
        <v>5</v>
      </c>
      <c r="K43" s="267">
        <f t="shared" si="13"/>
        <v>0.55000000000000004</v>
      </c>
      <c r="L43" s="268">
        <f t="shared" si="14"/>
        <v>3.05</v>
      </c>
      <c r="M43" s="268">
        <f t="shared" si="15"/>
        <v>2500</v>
      </c>
      <c r="N43" s="269">
        <f t="shared" si="16"/>
        <v>550</v>
      </c>
      <c r="O43" s="270">
        <f t="shared" si="17"/>
        <v>3050</v>
      </c>
      <c r="P43" s="1214"/>
      <c r="Q43" s="271">
        <f t="shared" si="18"/>
        <v>12.5</v>
      </c>
      <c r="R43" s="1247"/>
      <c r="S43" s="1175"/>
      <c r="T43" s="1237"/>
      <c r="U43" s="1210"/>
    </row>
    <row r="44" spans="1:22" s="88" customFormat="1" ht="23.25" x14ac:dyDescent="0.35">
      <c r="A44" s="1104"/>
      <c r="B44" s="117" t="s">
        <v>134</v>
      </c>
      <c r="C44" s="1163"/>
      <c r="D44" s="1096"/>
      <c r="E44" s="43" t="s">
        <v>436</v>
      </c>
      <c r="F44" s="256">
        <v>1000</v>
      </c>
      <c r="G44" s="257" t="s">
        <v>60</v>
      </c>
      <c r="H44" s="1221" t="s">
        <v>787</v>
      </c>
      <c r="I44" s="431">
        <v>8.8000000000000007</v>
      </c>
      <c r="J44" s="391">
        <v>1</v>
      </c>
      <c r="K44" s="258">
        <f t="shared" si="13"/>
        <v>1.9360000000000002</v>
      </c>
      <c r="L44" s="259">
        <f t="shared" si="14"/>
        <v>10.736000000000001</v>
      </c>
      <c r="M44" s="259">
        <f t="shared" si="15"/>
        <v>8800</v>
      </c>
      <c r="N44" s="260">
        <f t="shared" si="16"/>
        <v>1936</v>
      </c>
      <c r="O44" s="261">
        <f t="shared" si="17"/>
        <v>10736</v>
      </c>
      <c r="P44" s="1223">
        <f>SUM(O44:O45)</f>
        <v>20374</v>
      </c>
      <c r="Q44" s="262">
        <f t="shared" si="18"/>
        <v>8.8000000000000007</v>
      </c>
      <c r="R44" s="1234" t="s">
        <v>1012</v>
      </c>
      <c r="S44" s="1206"/>
      <c r="T44" s="1207"/>
      <c r="U44" s="1209"/>
      <c r="V44" s="263"/>
    </row>
    <row r="45" spans="1:22" s="88" customFormat="1" ht="24" thickBot="1" x14ac:dyDescent="0.4">
      <c r="A45" s="1105"/>
      <c r="B45" s="264" t="s">
        <v>135</v>
      </c>
      <c r="C45" s="1164"/>
      <c r="D45" s="1097"/>
      <c r="E45" s="48" t="s">
        <v>436</v>
      </c>
      <c r="F45" s="265">
        <v>1000</v>
      </c>
      <c r="G45" s="266" t="s">
        <v>119</v>
      </c>
      <c r="H45" s="1222"/>
      <c r="I45" s="419">
        <v>7.9</v>
      </c>
      <c r="J45" s="276">
        <v>5</v>
      </c>
      <c r="K45" s="267">
        <f t="shared" si="13"/>
        <v>1.738</v>
      </c>
      <c r="L45" s="268">
        <f t="shared" si="14"/>
        <v>9.6379999999999999</v>
      </c>
      <c r="M45" s="268">
        <f t="shared" si="15"/>
        <v>7900</v>
      </c>
      <c r="N45" s="269">
        <f t="shared" si="16"/>
        <v>1738</v>
      </c>
      <c r="O45" s="270">
        <f t="shared" si="17"/>
        <v>9638</v>
      </c>
      <c r="P45" s="1171"/>
      <c r="Q45" s="271">
        <f t="shared" si="18"/>
        <v>39.5</v>
      </c>
      <c r="R45" s="1235"/>
      <c r="S45" s="1175"/>
      <c r="T45" s="1208"/>
      <c r="U45" s="1210"/>
      <c r="V45" s="263"/>
    </row>
    <row r="46" spans="1:22" s="5" customFormat="1" ht="24" thickBot="1" x14ac:dyDescent="0.4">
      <c r="A46" s="1099">
        <v>10</v>
      </c>
      <c r="B46" s="42" t="s">
        <v>134</v>
      </c>
      <c r="C46" s="1087" t="s">
        <v>5</v>
      </c>
      <c r="D46" s="1159" t="s">
        <v>8</v>
      </c>
      <c r="E46" s="43" t="s">
        <v>436</v>
      </c>
      <c r="F46" s="169">
        <v>200</v>
      </c>
      <c r="G46" s="44" t="s">
        <v>60</v>
      </c>
      <c r="H46" s="194" t="s">
        <v>689</v>
      </c>
      <c r="I46" s="419">
        <v>83.56</v>
      </c>
      <c r="J46" s="276">
        <v>1</v>
      </c>
      <c r="K46" s="195">
        <f t="shared" si="13"/>
        <v>18.383200000000002</v>
      </c>
      <c r="L46" s="196">
        <f t="shared" si="14"/>
        <v>101.9432</v>
      </c>
      <c r="M46" s="196">
        <f t="shared" si="15"/>
        <v>16712</v>
      </c>
      <c r="N46" s="197">
        <f t="shared" si="16"/>
        <v>3676.64</v>
      </c>
      <c r="O46" s="198">
        <f t="shared" si="17"/>
        <v>20388.64</v>
      </c>
      <c r="P46" s="199">
        <f>SUM(O46)</f>
        <v>20388.64</v>
      </c>
      <c r="Q46" s="188">
        <f t="shared" si="18"/>
        <v>83.56</v>
      </c>
      <c r="R46" s="373" t="s">
        <v>1008</v>
      </c>
      <c r="S46" s="45"/>
      <c r="T46" s="882"/>
      <c r="U46" s="53"/>
      <c r="V46" s="46"/>
    </row>
    <row r="47" spans="1:22" s="88" customFormat="1" ht="41.25" thickBot="1" x14ac:dyDescent="0.4">
      <c r="A47" s="1100"/>
      <c r="B47" s="117" t="s">
        <v>134</v>
      </c>
      <c r="C47" s="1102"/>
      <c r="D47" s="1160"/>
      <c r="E47" s="43" t="s">
        <v>436</v>
      </c>
      <c r="F47" s="256">
        <v>200</v>
      </c>
      <c r="G47" s="257" t="s">
        <v>60</v>
      </c>
      <c r="H47" s="773" t="s">
        <v>846</v>
      </c>
      <c r="I47" s="768">
        <v>54</v>
      </c>
      <c r="J47" s="764">
        <v>1</v>
      </c>
      <c r="K47" s="633">
        <f t="shared" si="13"/>
        <v>11.88</v>
      </c>
      <c r="L47" s="634">
        <f t="shared" si="14"/>
        <v>65.88</v>
      </c>
      <c r="M47" s="634">
        <f t="shared" si="15"/>
        <v>10800</v>
      </c>
      <c r="N47" s="635">
        <f t="shared" si="16"/>
        <v>2376</v>
      </c>
      <c r="O47" s="636">
        <f t="shared" si="17"/>
        <v>13176</v>
      </c>
      <c r="P47" s="637">
        <f>SUM(O47)</f>
        <v>13176</v>
      </c>
      <c r="Q47" s="638">
        <f t="shared" si="18"/>
        <v>54</v>
      </c>
      <c r="R47" s="379" t="s">
        <v>1013</v>
      </c>
      <c r="S47" s="79"/>
      <c r="T47" s="920" t="s">
        <v>1088</v>
      </c>
      <c r="U47" s="988"/>
      <c r="V47" s="263"/>
    </row>
    <row r="48" spans="1:22" s="88" customFormat="1" ht="24" thickBot="1" x14ac:dyDescent="0.4">
      <c r="A48" s="1101"/>
      <c r="B48" s="117" t="s">
        <v>134</v>
      </c>
      <c r="C48" s="1088"/>
      <c r="D48" s="1161"/>
      <c r="E48" s="43" t="s">
        <v>436</v>
      </c>
      <c r="F48" s="256">
        <v>200</v>
      </c>
      <c r="G48" s="257" t="s">
        <v>60</v>
      </c>
      <c r="H48" s="194" t="s">
        <v>883</v>
      </c>
      <c r="I48" s="419">
        <v>59.96</v>
      </c>
      <c r="J48" s="276">
        <v>1</v>
      </c>
      <c r="K48" s="235">
        <f t="shared" si="0"/>
        <v>13.1912</v>
      </c>
      <c r="L48" s="236">
        <f t="shared" si="1"/>
        <v>73.151200000000003</v>
      </c>
      <c r="M48" s="236">
        <f t="shared" si="2"/>
        <v>11992</v>
      </c>
      <c r="N48" s="237">
        <f t="shared" si="3"/>
        <v>2638.2400000000002</v>
      </c>
      <c r="O48" s="238">
        <f t="shared" si="4"/>
        <v>14630.24</v>
      </c>
      <c r="P48" s="239">
        <f>SUM(O48)</f>
        <v>14630.24</v>
      </c>
      <c r="Q48" s="262">
        <f t="shared" si="18"/>
        <v>59.96</v>
      </c>
      <c r="R48" s="872" t="s">
        <v>1009</v>
      </c>
      <c r="S48" s="79"/>
      <c r="T48" s="882"/>
      <c r="U48" s="988"/>
      <c r="V48" s="263"/>
    </row>
    <row r="49" spans="1:24" s="5" customFormat="1" ht="23.25" x14ac:dyDescent="0.35">
      <c r="A49" s="1103">
        <v>11</v>
      </c>
      <c r="B49" s="42" t="s">
        <v>134</v>
      </c>
      <c r="C49" s="1106" t="s">
        <v>6</v>
      </c>
      <c r="D49" s="1165" t="s">
        <v>619</v>
      </c>
      <c r="E49" s="43" t="s">
        <v>436</v>
      </c>
      <c r="F49" s="169">
        <v>40</v>
      </c>
      <c r="G49" s="44" t="s">
        <v>119</v>
      </c>
      <c r="H49" s="1221" t="s">
        <v>690</v>
      </c>
      <c r="I49" s="431">
        <v>11.2</v>
      </c>
      <c r="J49" s="391">
        <v>5</v>
      </c>
      <c r="K49" s="184">
        <f t="shared" ref="K49:K55" si="19">I49*0.22</f>
        <v>2.464</v>
      </c>
      <c r="L49" s="185">
        <f t="shared" ref="L49:L55" si="20">I49+K49</f>
        <v>13.664</v>
      </c>
      <c r="M49" s="185">
        <f t="shared" ref="M49:M55" si="21">I49*F49</f>
        <v>448</v>
      </c>
      <c r="N49" s="186">
        <f t="shared" ref="N49:N55" si="22">M49*0.22</f>
        <v>98.56</v>
      </c>
      <c r="O49" s="187">
        <f t="shared" ref="O49:O55" si="23">M49+N49</f>
        <v>546.55999999999995</v>
      </c>
      <c r="P49" s="1240">
        <f>SUM(O49:O50)</f>
        <v>1876.36</v>
      </c>
      <c r="Q49" s="188">
        <f t="shared" si="18"/>
        <v>56</v>
      </c>
      <c r="R49" s="1287" t="s">
        <v>1008</v>
      </c>
      <c r="S49" s="1242"/>
      <c r="T49" s="1207"/>
      <c r="U49" s="1238"/>
      <c r="V49" s="46"/>
    </row>
    <row r="50" spans="1:24" s="5" customFormat="1" ht="24" thickBot="1" x14ac:dyDescent="0.4">
      <c r="A50" s="1104"/>
      <c r="B50" s="47" t="s">
        <v>135</v>
      </c>
      <c r="C50" s="1107"/>
      <c r="D50" s="1166"/>
      <c r="E50" s="48" t="s">
        <v>436</v>
      </c>
      <c r="F50" s="171">
        <v>100</v>
      </c>
      <c r="G50" s="49" t="s">
        <v>118</v>
      </c>
      <c r="H50" s="1222"/>
      <c r="I50" s="419">
        <v>10.9</v>
      </c>
      <c r="J50" s="276">
        <v>20</v>
      </c>
      <c r="K50" s="189">
        <f t="shared" si="19"/>
        <v>2.3980000000000001</v>
      </c>
      <c r="L50" s="190">
        <f t="shared" si="20"/>
        <v>13.298</v>
      </c>
      <c r="M50" s="190">
        <f t="shared" si="21"/>
        <v>1090</v>
      </c>
      <c r="N50" s="191">
        <f t="shared" si="22"/>
        <v>239.8</v>
      </c>
      <c r="O50" s="192">
        <f t="shared" si="23"/>
        <v>1329.8</v>
      </c>
      <c r="P50" s="1241"/>
      <c r="Q50" s="193">
        <f t="shared" si="18"/>
        <v>218</v>
      </c>
      <c r="R50" s="1288"/>
      <c r="S50" s="1243"/>
      <c r="T50" s="1208"/>
      <c r="U50" s="1239"/>
      <c r="V50" s="46"/>
    </row>
    <row r="51" spans="1:24" s="88" customFormat="1" ht="23.25" x14ac:dyDescent="0.35">
      <c r="A51" s="1104"/>
      <c r="B51" s="117" t="s">
        <v>134</v>
      </c>
      <c r="C51" s="1107"/>
      <c r="D51" s="1166"/>
      <c r="E51" s="43" t="s">
        <v>436</v>
      </c>
      <c r="F51" s="256">
        <v>40</v>
      </c>
      <c r="G51" s="257" t="s">
        <v>119</v>
      </c>
      <c r="H51" s="1201" t="s">
        <v>788</v>
      </c>
      <c r="I51" s="767">
        <v>7.9</v>
      </c>
      <c r="J51" s="759">
        <v>5</v>
      </c>
      <c r="K51" s="760">
        <f t="shared" si="19"/>
        <v>1.738</v>
      </c>
      <c r="L51" s="761">
        <f t="shared" si="20"/>
        <v>9.6379999999999999</v>
      </c>
      <c r="M51" s="761">
        <f t="shared" si="21"/>
        <v>316</v>
      </c>
      <c r="N51" s="762">
        <f t="shared" si="22"/>
        <v>69.52</v>
      </c>
      <c r="O51" s="763">
        <f t="shared" si="23"/>
        <v>385.52</v>
      </c>
      <c r="P51" s="1203">
        <f>SUM(O51:O52)</f>
        <v>1167.54</v>
      </c>
      <c r="Q51" s="638">
        <f t="shared" si="18"/>
        <v>39.5</v>
      </c>
      <c r="R51" s="1234" t="s">
        <v>1012</v>
      </c>
      <c r="S51" s="1206"/>
      <c r="T51" s="1207" t="s">
        <v>1088</v>
      </c>
      <c r="U51" s="1209"/>
      <c r="V51" s="263"/>
    </row>
    <row r="52" spans="1:24" s="88" customFormat="1" ht="24" thickBot="1" x14ac:dyDescent="0.4">
      <c r="A52" s="1105"/>
      <c r="B52" s="264" t="s">
        <v>135</v>
      </c>
      <c r="C52" s="1108"/>
      <c r="D52" s="1167"/>
      <c r="E52" s="48" t="s">
        <v>436</v>
      </c>
      <c r="F52" s="265">
        <v>100</v>
      </c>
      <c r="G52" s="266" t="s">
        <v>118</v>
      </c>
      <c r="H52" s="1202"/>
      <c r="I52" s="768">
        <v>6.41</v>
      </c>
      <c r="J52" s="764">
        <v>20</v>
      </c>
      <c r="K52" s="722">
        <f t="shared" si="19"/>
        <v>1.4102000000000001</v>
      </c>
      <c r="L52" s="723">
        <f t="shared" si="20"/>
        <v>7.8201999999999998</v>
      </c>
      <c r="M52" s="723">
        <f t="shared" si="21"/>
        <v>641</v>
      </c>
      <c r="N52" s="765">
        <f t="shared" si="22"/>
        <v>141.02000000000001</v>
      </c>
      <c r="O52" s="725">
        <f t="shared" si="23"/>
        <v>782.02</v>
      </c>
      <c r="P52" s="1185"/>
      <c r="Q52" s="766">
        <f t="shared" si="18"/>
        <v>128.19999999999999</v>
      </c>
      <c r="R52" s="1235"/>
      <c r="S52" s="1175"/>
      <c r="T52" s="1208"/>
      <c r="U52" s="1210"/>
      <c r="V52" s="263"/>
    </row>
    <row r="53" spans="1:24" s="5" customFormat="1" ht="24" thickBot="1" x14ac:dyDescent="0.4">
      <c r="A53" s="1103">
        <v>12</v>
      </c>
      <c r="B53" s="42" t="s">
        <v>134</v>
      </c>
      <c r="C53" s="1106" t="s">
        <v>6</v>
      </c>
      <c r="D53" s="1106" t="s">
        <v>365</v>
      </c>
      <c r="E53" s="43" t="s">
        <v>436</v>
      </c>
      <c r="F53" s="169">
        <v>140</v>
      </c>
      <c r="G53" s="44" t="s">
        <v>118</v>
      </c>
      <c r="H53" s="194" t="s">
        <v>691</v>
      </c>
      <c r="I53" s="419">
        <v>2.8</v>
      </c>
      <c r="J53" s="276">
        <v>20</v>
      </c>
      <c r="K53" s="184">
        <f t="shared" si="19"/>
        <v>0.61599999999999999</v>
      </c>
      <c r="L53" s="185">
        <f t="shared" si="20"/>
        <v>3.4159999999999999</v>
      </c>
      <c r="M53" s="185">
        <f t="shared" si="21"/>
        <v>392</v>
      </c>
      <c r="N53" s="186">
        <f t="shared" si="22"/>
        <v>86.24</v>
      </c>
      <c r="O53" s="187">
        <f t="shared" si="23"/>
        <v>478.24</v>
      </c>
      <c r="P53" s="253">
        <f>SUM(O53:O53)</f>
        <v>478.24</v>
      </c>
      <c r="Q53" s="188">
        <f t="shared" ref="Q53" si="24">J53*I53</f>
        <v>56</v>
      </c>
      <c r="R53" s="373" t="s">
        <v>1008</v>
      </c>
      <c r="S53" s="45"/>
      <c r="T53" s="883"/>
      <c r="U53" s="989"/>
      <c r="V53" s="46"/>
    </row>
    <row r="54" spans="1:24" s="88" customFormat="1" ht="24" thickBot="1" x14ac:dyDescent="0.4">
      <c r="A54" s="1104"/>
      <c r="B54" s="117" t="s">
        <v>134</v>
      </c>
      <c r="C54" s="1107"/>
      <c r="D54" s="1107"/>
      <c r="E54" s="43" t="s">
        <v>436</v>
      </c>
      <c r="F54" s="256">
        <v>140</v>
      </c>
      <c r="G54" s="257" t="s">
        <v>118</v>
      </c>
      <c r="H54" s="194" t="s">
        <v>789</v>
      </c>
      <c r="I54" s="419">
        <v>2.82</v>
      </c>
      <c r="J54" s="276">
        <v>20</v>
      </c>
      <c r="K54" s="258">
        <f t="shared" si="19"/>
        <v>0.62039999999999995</v>
      </c>
      <c r="L54" s="259">
        <f t="shared" si="20"/>
        <v>3.4403999999999999</v>
      </c>
      <c r="M54" s="259">
        <f t="shared" si="21"/>
        <v>394.79999999999995</v>
      </c>
      <c r="N54" s="260">
        <f t="shared" si="22"/>
        <v>86.855999999999995</v>
      </c>
      <c r="O54" s="261">
        <f t="shared" si="23"/>
        <v>481.65599999999995</v>
      </c>
      <c r="P54" s="274">
        <f>SUM(O54:O54)</f>
        <v>481.65599999999995</v>
      </c>
      <c r="Q54" s="262">
        <f>J54*I54</f>
        <v>56.4</v>
      </c>
      <c r="R54" s="378" t="s">
        <v>1012</v>
      </c>
      <c r="S54" s="79"/>
      <c r="T54" s="883"/>
      <c r="U54" s="990"/>
      <c r="V54" s="263"/>
    </row>
    <row r="55" spans="1:24" s="88" customFormat="1" ht="24" thickBot="1" x14ac:dyDescent="0.4">
      <c r="A55" s="1104"/>
      <c r="B55" s="117" t="s">
        <v>134</v>
      </c>
      <c r="C55" s="1107"/>
      <c r="D55" s="1107"/>
      <c r="E55" s="43" t="s">
        <v>436</v>
      </c>
      <c r="F55" s="256">
        <v>140</v>
      </c>
      <c r="G55" s="257" t="s">
        <v>118</v>
      </c>
      <c r="H55" s="369" t="s">
        <v>847</v>
      </c>
      <c r="I55" s="769">
        <v>2.69</v>
      </c>
      <c r="J55" s="276">
        <v>20</v>
      </c>
      <c r="K55" s="258">
        <f t="shared" si="19"/>
        <v>0.59179999999999999</v>
      </c>
      <c r="L55" s="259">
        <f t="shared" si="20"/>
        <v>3.2818000000000001</v>
      </c>
      <c r="M55" s="259">
        <f t="shared" si="21"/>
        <v>376.59999999999997</v>
      </c>
      <c r="N55" s="260">
        <f t="shared" si="22"/>
        <v>82.85199999999999</v>
      </c>
      <c r="O55" s="261">
        <f t="shared" si="23"/>
        <v>459.45199999999994</v>
      </c>
      <c r="P55" s="274">
        <f>SUM(O55:O55)</f>
        <v>459.45199999999994</v>
      </c>
      <c r="Q55" s="262">
        <f t="shared" ref="Q55" si="25">J55*I55</f>
        <v>53.8</v>
      </c>
      <c r="R55" s="379" t="s">
        <v>1013</v>
      </c>
      <c r="S55" s="79"/>
      <c r="T55" s="883"/>
      <c r="U55" s="990"/>
      <c r="V55" s="263"/>
    </row>
    <row r="56" spans="1:24" s="88" customFormat="1" ht="41.25" thickBot="1" x14ac:dyDescent="0.4">
      <c r="A56" s="1104"/>
      <c r="B56" s="117" t="s">
        <v>134</v>
      </c>
      <c r="C56" s="1107"/>
      <c r="D56" s="1107"/>
      <c r="E56" s="43" t="s">
        <v>436</v>
      </c>
      <c r="F56" s="256">
        <v>140</v>
      </c>
      <c r="G56" s="257" t="s">
        <v>118</v>
      </c>
      <c r="H56" s="772" t="s">
        <v>884</v>
      </c>
      <c r="I56" s="768">
        <v>2</v>
      </c>
      <c r="J56" s="764">
        <v>20</v>
      </c>
      <c r="K56" s="760">
        <f t="shared" si="0"/>
        <v>0.44</v>
      </c>
      <c r="L56" s="761">
        <f t="shared" si="1"/>
        <v>2.44</v>
      </c>
      <c r="M56" s="761">
        <f t="shared" si="2"/>
        <v>280</v>
      </c>
      <c r="N56" s="762">
        <f t="shared" si="3"/>
        <v>61.6</v>
      </c>
      <c r="O56" s="763">
        <f t="shared" si="4"/>
        <v>341.6</v>
      </c>
      <c r="P56" s="774">
        <f>SUM(O56:O56)</f>
        <v>341.6</v>
      </c>
      <c r="Q56" s="638">
        <f t="shared" ref="Q56" si="26">J56*I56</f>
        <v>40</v>
      </c>
      <c r="R56" s="872" t="s">
        <v>1009</v>
      </c>
      <c r="S56" s="79"/>
      <c r="T56" s="882" t="s">
        <v>1088</v>
      </c>
      <c r="U56" s="990"/>
      <c r="V56" s="263"/>
    </row>
    <row r="57" spans="1:24" s="88" customFormat="1" ht="24" thickBot="1" x14ac:dyDescent="0.4">
      <c r="A57" s="1105"/>
      <c r="B57" s="117" t="s">
        <v>134</v>
      </c>
      <c r="C57" s="1108"/>
      <c r="D57" s="1108"/>
      <c r="E57" s="43" t="s">
        <v>436</v>
      </c>
      <c r="F57" s="256">
        <v>140</v>
      </c>
      <c r="G57" s="257" t="s">
        <v>118</v>
      </c>
      <c r="H57" s="194" t="s">
        <v>943</v>
      </c>
      <c r="I57" s="419">
        <v>2.2000000000000002</v>
      </c>
      <c r="J57" s="276">
        <v>10</v>
      </c>
      <c r="K57" s="258">
        <f>I57*0.22</f>
        <v>0.48400000000000004</v>
      </c>
      <c r="L57" s="259">
        <f>I57+K57</f>
        <v>2.6840000000000002</v>
      </c>
      <c r="M57" s="259">
        <f>I57*F57</f>
        <v>308</v>
      </c>
      <c r="N57" s="260">
        <f>M57*0.22</f>
        <v>67.760000000000005</v>
      </c>
      <c r="O57" s="261">
        <f>M57+N57</f>
        <v>375.76</v>
      </c>
      <c r="P57" s="274">
        <f>SUM(O57:O57)</f>
        <v>375.76</v>
      </c>
      <c r="Q57" s="262">
        <f>J57*I57</f>
        <v>22</v>
      </c>
      <c r="R57" s="383" t="s">
        <v>1014</v>
      </c>
      <c r="S57" s="79"/>
      <c r="T57" s="883"/>
      <c r="U57" s="990"/>
    </row>
    <row r="58" spans="1:24" s="5" customFormat="1" ht="24" thickBot="1" x14ac:dyDescent="0.4">
      <c r="A58" s="54" t="s">
        <v>161</v>
      </c>
      <c r="B58" s="54"/>
      <c r="C58" s="146"/>
      <c r="D58" s="146"/>
      <c r="E58" s="55"/>
      <c r="F58" s="55"/>
      <c r="G58" s="55"/>
      <c r="H58" s="146"/>
      <c r="I58" s="57"/>
      <c r="J58" s="392"/>
      <c r="K58" s="57"/>
      <c r="L58" s="57"/>
      <c r="M58" s="57"/>
      <c r="N58" s="57"/>
      <c r="O58" s="56"/>
      <c r="P58" s="58"/>
      <c r="Q58" s="57"/>
      <c r="R58" s="54"/>
      <c r="S58" s="54"/>
      <c r="T58" s="884"/>
      <c r="U58" s="991"/>
      <c r="V58" s="41"/>
    </row>
    <row r="59" spans="1:24" s="88" customFormat="1" ht="24" thickBot="1" x14ac:dyDescent="0.4">
      <c r="A59" s="1089">
        <v>13</v>
      </c>
      <c r="B59" s="117" t="s">
        <v>134</v>
      </c>
      <c r="C59" s="1093" t="s">
        <v>85</v>
      </c>
      <c r="D59" s="1093" t="s">
        <v>86</v>
      </c>
      <c r="E59" s="465" t="s">
        <v>436</v>
      </c>
      <c r="F59" s="120">
        <v>200</v>
      </c>
      <c r="G59" s="99" t="s">
        <v>200</v>
      </c>
      <c r="H59" s="201" t="s">
        <v>731</v>
      </c>
      <c r="I59" s="419">
        <v>18.75</v>
      </c>
      <c r="J59" s="276">
        <v>0.4</v>
      </c>
      <c r="K59" s="235">
        <f>I59*0.22</f>
        <v>4.125</v>
      </c>
      <c r="L59" s="236">
        <f>I59+K59</f>
        <v>22.875</v>
      </c>
      <c r="M59" s="236">
        <f>I59*F59</f>
        <v>3750</v>
      </c>
      <c r="N59" s="237">
        <f>M59*0.22</f>
        <v>825</v>
      </c>
      <c r="O59" s="238">
        <f>M59+N59</f>
        <v>4575</v>
      </c>
      <c r="P59" s="239">
        <f>SUM(O59)</f>
        <v>4575</v>
      </c>
      <c r="Q59" s="262">
        <f>J59*I59</f>
        <v>7.5</v>
      </c>
      <c r="R59" s="375" t="s">
        <v>1010</v>
      </c>
      <c r="S59" s="79"/>
      <c r="T59" s="882"/>
      <c r="U59" s="988"/>
      <c r="V59" s="263"/>
    </row>
    <row r="60" spans="1:24" s="88" customFormat="1" ht="24" thickBot="1" x14ac:dyDescent="0.4">
      <c r="A60" s="1112"/>
      <c r="B60" s="277" t="s">
        <v>134</v>
      </c>
      <c r="C60" s="1098"/>
      <c r="D60" s="1098"/>
      <c r="E60" s="465" t="s">
        <v>436</v>
      </c>
      <c r="F60" s="120">
        <v>200</v>
      </c>
      <c r="G60" s="99" t="s">
        <v>200</v>
      </c>
      <c r="H60" s="201" t="s">
        <v>756</v>
      </c>
      <c r="I60" s="419">
        <v>6.36</v>
      </c>
      <c r="J60" s="276">
        <v>0.25</v>
      </c>
      <c r="K60" s="235">
        <f t="shared" ref="K60" si="27">I60*0.22</f>
        <v>1.3992</v>
      </c>
      <c r="L60" s="236">
        <f t="shared" ref="L60" si="28">I60+K60</f>
        <v>7.7591999999999999</v>
      </c>
      <c r="M60" s="236">
        <f t="shared" ref="M60" si="29">I60*F60</f>
        <v>1272</v>
      </c>
      <c r="N60" s="237">
        <f t="shared" ref="N60" si="30">M60*0.22</f>
        <v>279.83999999999997</v>
      </c>
      <c r="O60" s="238">
        <f t="shared" ref="O60" si="31">M60+N60</f>
        <v>1551.84</v>
      </c>
      <c r="P60" s="239">
        <f t="shared" ref="P60" si="32">SUM(O60)</f>
        <v>1551.84</v>
      </c>
      <c r="Q60" s="262">
        <f t="shared" ref="Q60" si="33">J60*I60</f>
        <v>1.59</v>
      </c>
      <c r="R60" s="376" t="s">
        <v>1011</v>
      </c>
      <c r="S60" s="79"/>
      <c r="T60" s="935" t="s">
        <v>1027</v>
      </c>
      <c r="U60" s="988" t="s">
        <v>1035</v>
      </c>
    </row>
    <row r="61" spans="1:24" s="88" customFormat="1" ht="24" thickBot="1" x14ac:dyDescent="0.4">
      <c r="A61" s="1112"/>
      <c r="B61" s="117" t="s">
        <v>134</v>
      </c>
      <c r="C61" s="1098"/>
      <c r="D61" s="1098"/>
      <c r="E61" s="465" t="s">
        <v>436</v>
      </c>
      <c r="F61" s="120">
        <v>200</v>
      </c>
      <c r="G61" s="99" t="s">
        <v>200</v>
      </c>
      <c r="H61" s="201" t="s">
        <v>790</v>
      </c>
      <c r="I61" s="419">
        <v>19.7</v>
      </c>
      <c r="J61" s="276">
        <v>0.4</v>
      </c>
      <c r="K61" s="235">
        <f>I61*0.22</f>
        <v>4.3339999999999996</v>
      </c>
      <c r="L61" s="236">
        <f>I61+K61</f>
        <v>24.033999999999999</v>
      </c>
      <c r="M61" s="236">
        <f>I61*F61</f>
        <v>3940</v>
      </c>
      <c r="N61" s="237">
        <f>M61*0.22</f>
        <v>866.8</v>
      </c>
      <c r="O61" s="238">
        <f>M61+N61</f>
        <v>4806.8</v>
      </c>
      <c r="P61" s="239">
        <f>SUM(O61)</f>
        <v>4806.8</v>
      </c>
      <c r="Q61" s="262">
        <f>J61*I61</f>
        <v>7.88</v>
      </c>
      <c r="R61" s="378" t="s">
        <v>1012</v>
      </c>
      <c r="S61" s="79"/>
      <c r="T61" s="882"/>
      <c r="U61" s="988"/>
      <c r="V61" s="263"/>
    </row>
    <row r="62" spans="1:24" s="88" customFormat="1" ht="24" thickBot="1" x14ac:dyDescent="0.4">
      <c r="A62" s="1112"/>
      <c r="B62" s="117" t="s">
        <v>134</v>
      </c>
      <c r="C62" s="1098"/>
      <c r="D62" s="1098"/>
      <c r="E62" s="465" t="s">
        <v>436</v>
      </c>
      <c r="F62" s="120">
        <v>200</v>
      </c>
      <c r="G62" s="99" t="s">
        <v>200</v>
      </c>
      <c r="H62" s="201" t="s">
        <v>885</v>
      </c>
      <c r="I62" s="419">
        <v>28.47</v>
      </c>
      <c r="J62" s="276">
        <v>0.4</v>
      </c>
      <c r="K62" s="235">
        <f>I62*0.22</f>
        <v>6.2633999999999999</v>
      </c>
      <c r="L62" s="236">
        <f>I62+K62</f>
        <v>34.733399999999996</v>
      </c>
      <c r="M62" s="236">
        <f>I62*F62</f>
        <v>5694</v>
      </c>
      <c r="N62" s="237">
        <f>M62*0.22</f>
        <v>1252.68</v>
      </c>
      <c r="O62" s="238">
        <f>M62+N62</f>
        <v>6946.68</v>
      </c>
      <c r="P62" s="239">
        <f>SUM(O62)</f>
        <v>6946.68</v>
      </c>
      <c r="Q62" s="262">
        <f>J62*I62</f>
        <v>11.388</v>
      </c>
      <c r="R62" s="872" t="s">
        <v>1009</v>
      </c>
      <c r="S62" s="79"/>
      <c r="T62" s="882"/>
      <c r="U62" s="988"/>
      <c r="V62" s="263"/>
    </row>
    <row r="63" spans="1:24" s="88" customFormat="1" ht="41.25" thickBot="1" x14ac:dyDescent="0.4">
      <c r="A63" s="1090"/>
      <c r="B63" s="117" t="s">
        <v>134</v>
      </c>
      <c r="C63" s="1094"/>
      <c r="D63" s="1094"/>
      <c r="E63" s="465" t="s">
        <v>436</v>
      </c>
      <c r="F63" s="120">
        <v>200</v>
      </c>
      <c r="G63" s="99" t="s">
        <v>200</v>
      </c>
      <c r="H63" s="773" t="s">
        <v>944</v>
      </c>
      <c r="I63" s="768">
        <v>12.5</v>
      </c>
      <c r="J63" s="764">
        <v>0.4</v>
      </c>
      <c r="K63" s="633">
        <f>I63*0.22</f>
        <v>2.75</v>
      </c>
      <c r="L63" s="634">
        <f>I63+K63</f>
        <v>15.25</v>
      </c>
      <c r="M63" s="634">
        <f>I63*F63</f>
        <v>2500</v>
      </c>
      <c r="N63" s="635">
        <f>M63*0.22</f>
        <v>550</v>
      </c>
      <c r="O63" s="636">
        <f>M63+N63</f>
        <v>3050</v>
      </c>
      <c r="P63" s="637">
        <f>SUM(O63)</f>
        <v>3050</v>
      </c>
      <c r="Q63" s="638">
        <f>J63*I63</f>
        <v>5</v>
      </c>
      <c r="R63" s="383" t="s">
        <v>1014</v>
      </c>
      <c r="S63" s="79"/>
      <c r="T63" s="920" t="s">
        <v>1088</v>
      </c>
      <c r="U63" s="988"/>
    </row>
    <row r="64" spans="1:24" s="5" customFormat="1" ht="41.25" thickBot="1" x14ac:dyDescent="0.4">
      <c r="A64" s="1099">
        <v>14</v>
      </c>
      <c r="B64" s="42" t="s">
        <v>134</v>
      </c>
      <c r="C64" s="1087" t="s">
        <v>95</v>
      </c>
      <c r="D64" s="1087" t="s">
        <v>201</v>
      </c>
      <c r="E64" s="51" t="s">
        <v>436</v>
      </c>
      <c r="F64" s="172">
        <v>200</v>
      </c>
      <c r="G64" s="133" t="s">
        <v>200</v>
      </c>
      <c r="H64" s="775" t="s">
        <v>692</v>
      </c>
      <c r="I64" s="768">
        <v>16</v>
      </c>
      <c r="J64" s="764">
        <v>0.4</v>
      </c>
      <c r="K64" s="734">
        <f t="shared" ref="K64:K129" si="34">I64*0.22</f>
        <v>3.52</v>
      </c>
      <c r="L64" s="735">
        <f t="shared" ref="L64:L129" si="35">I64+K64</f>
        <v>19.52</v>
      </c>
      <c r="M64" s="735">
        <f t="shared" ref="M64:M129" si="36">I64*F64</f>
        <v>3200</v>
      </c>
      <c r="N64" s="736">
        <f t="shared" ref="N64:N129" si="37">M64*0.22</f>
        <v>704</v>
      </c>
      <c r="O64" s="737">
        <f t="shared" ref="O64:O129" si="38">M64+N64</f>
        <v>3904</v>
      </c>
      <c r="P64" s="738">
        <f t="shared" ref="P64:P129" si="39">SUM(O64)</f>
        <v>3904</v>
      </c>
      <c r="Q64" s="645">
        <f t="shared" ref="Q64:Q129" si="40">J64*I64</f>
        <v>6.4</v>
      </c>
      <c r="R64" s="373" t="s">
        <v>1008</v>
      </c>
      <c r="S64" s="45"/>
      <c r="T64" s="920" t="s">
        <v>1088</v>
      </c>
      <c r="U64" s="53"/>
      <c r="V64" s="46"/>
      <c r="W64" s="6"/>
      <c r="X64" s="6"/>
    </row>
    <row r="65" spans="1:24" s="88" customFormat="1" ht="24" thickBot="1" x14ac:dyDescent="0.4">
      <c r="A65" s="1100"/>
      <c r="B65" s="117" t="s">
        <v>134</v>
      </c>
      <c r="C65" s="1102"/>
      <c r="D65" s="1102"/>
      <c r="E65" s="465" t="s">
        <v>436</v>
      </c>
      <c r="F65" s="120">
        <v>200</v>
      </c>
      <c r="G65" s="99" t="s">
        <v>200</v>
      </c>
      <c r="H65" s="202" t="s">
        <v>732</v>
      </c>
      <c r="I65" s="419">
        <v>15.96</v>
      </c>
      <c r="J65" s="276">
        <v>0.5</v>
      </c>
      <c r="K65" s="235">
        <f t="shared" ref="K65:K73" si="41">I65*0.22</f>
        <v>3.5112000000000001</v>
      </c>
      <c r="L65" s="236">
        <f t="shared" ref="L65:L73" si="42">I65+K65</f>
        <v>19.4712</v>
      </c>
      <c r="M65" s="236">
        <f t="shared" ref="M65:M73" si="43">I65*F65</f>
        <v>3192</v>
      </c>
      <c r="N65" s="237">
        <f t="shared" ref="N65:N73" si="44">M65*0.22</f>
        <v>702.24</v>
      </c>
      <c r="O65" s="238">
        <f t="shared" ref="O65:O73" si="45">M65+N65</f>
        <v>3894.24</v>
      </c>
      <c r="P65" s="239">
        <f t="shared" ref="P65:P73" si="46">SUM(O65)</f>
        <v>3894.24</v>
      </c>
      <c r="Q65" s="262">
        <f t="shared" ref="Q65:Q73" si="47">J65*I65</f>
        <v>7.98</v>
      </c>
      <c r="R65" s="375" t="s">
        <v>1010</v>
      </c>
      <c r="S65" s="79"/>
      <c r="T65" s="920" t="s">
        <v>1027</v>
      </c>
      <c r="U65" s="988" t="s">
        <v>1047</v>
      </c>
      <c r="V65" s="263"/>
      <c r="W65" s="275"/>
      <c r="X65" s="275"/>
    </row>
    <row r="66" spans="1:24" s="88" customFormat="1" ht="24" thickBot="1" x14ac:dyDescent="0.4">
      <c r="A66" s="1100"/>
      <c r="B66" s="117" t="s">
        <v>134</v>
      </c>
      <c r="C66" s="1102"/>
      <c r="D66" s="1102"/>
      <c r="E66" s="465" t="s">
        <v>436</v>
      </c>
      <c r="F66" s="120">
        <v>200</v>
      </c>
      <c r="G66" s="99" t="s">
        <v>200</v>
      </c>
      <c r="H66" s="202" t="s">
        <v>791</v>
      </c>
      <c r="I66" s="419">
        <v>16.2</v>
      </c>
      <c r="J66" s="276">
        <v>0.4</v>
      </c>
      <c r="K66" s="235">
        <f t="shared" si="41"/>
        <v>3.5640000000000001</v>
      </c>
      <c r="L66" s="236">
        <f t="shared" si="42"/>
        <v>19.763999999999999</v>
      </c>
      <c r="M66" s="236">
        <f t="shared" si="43"/>
        <v>3240</v>
      </c>
      <c r="N66" s="237">
        <f t="shared" si="44"/>
        <v>712.8</v>
      </c>
      <c r="O66" s="238">
        <f t="shared" si="45"/>
        <v>3952.8</v>
      </c>
      <c r="P66" s="239">
        <f t="shared" si="46"/>
        <v>3952.8</v>
      </c>
      <c r="Q66" s="262">
        <f t="shared" si="47"/>
        <v>6.48</v>
      </c>
      <c r="R66" s="378" t="s">
        <v>1012</v>
      </c>
      <c r="S66" s="79"/>
      <c r="T66" s="882"/>
      <c r="U66" s="988"/>
      <c r="V66" s="263"/>
      <c r="W66" s="275"/>
      <c r="X66" s="275"/>
    </row>
    <row r="67" spans="1:24" s="88" customFormat="1" ht="24" thickBot="1" x14ac:dyDescent="0.4">
      <c r="A67" s="1101"/>
      <c r="B67" s="117" t="s">
        <v>134</v>
      </c>
      <c r="C67" s="1088"/>
      <c r="D67" s="1088"/>
      <c r="E67" s="465" t="s">
        <v>436</v>
      </c>
      <c r="F67" s="120">
        <v>200</v>
      </c>
      <c r="G67" s="99" t="s">
        <v>200</v>
      </c>
      <c r="H67" s="202" t="s">
        <v>945</v>
      </c>
      <c r="I67" s="419">
        <v>24</v>
      </c>
      <c r="J67" s="276">
        <v>0.4</v>
      </c>
      <c r="K67" s="235">
        <f t="shared" si="41"/>
        <v>5.28</v>
      </c>
      <c r="L67" s="236">
        <f t="shared" si="42"/>
        <v>29.28</v>
      </c>
      <c r="M67" s="236">
        <f t="shared" si="43"/>
        <v>4800</v>
      </c>
      <c r="N67" s="237">
        <f t="shared" si="44"/>
        <v>1056</v>
      </c>
      <c r="O67" s="238">
        <f t="shared" si="45"/>
        <v>5856</v>
      </c>
      <c r="P67" s="239">
        <f t="shared" si="46"/>
        <v>5856</v>
      </c>
      <c r="Q67" s="262">
        <f t="shared" si="47"/>
        <v>9.6000000000000014</v>
      </c>
      <c r="R67" s="383" t="s">
        <v>1014</v>
      </c>
      <c r="S67" s="79"/>
      <c r="T67" s="882"/>
      <c r="U67" s="988"/>
    </row>
    <row r="68" spans="1:24" s="88" customFormat="1" ht="24" thickBot="1" x14ac:dyDescent="0.4">
      <c r="A68" s="1089">
        <v>15</v>
      </c>
      <c r="B68" s="117" t="s">
        <v>134</v>
      </c>
      <c r="C68" s="1093" t="s">
        <v>465</v>
      </c>
      <c r="D68" s="1093" t="s">
        <v>464</v>
      </c>
      <c r="E68" s="465" t="s">
        <v>436</v>
      </c>
      <c r="F68" s="120">
        <v>200</v>
      </c>
      <c r="G68" s="99" t="s">
        <v>200</v>
      </c>
      <c r="H68" s="202" t="s">
        <v>733</v>
      </c>
      <c r="I68" s="419">
        <v>18.899999999999999</v>
      </c>
      <c r="J68" s="276">
        <v>0.4</v>
      </c>
      <c r="K68" s="235">
        <f t="shared" si="41"/>
        <v>4.1579999999999995</v>
      </c>
      <c r="L68" s="236">
        <f t="shared" si="42"/>
        <v>23.058</v>
      </c>
      <c r="M68" s="236">
        <f t="shared" si="43"/>
        <v>3779.9999999999995</v>
      </c>
      <c r="N68" s="237">
        <f t="shared" si="44"/>
        <v>831.59999999999991</v>
      </c>
      <c r="O68" s="238">
        <f t="shared" si="45"/>
        <v>4611.5999999999995</v>
      </c>
      <c r="P68" s="239">
        <f t="shared" si="46"/>
        <v>4611.5999999999995</v>
      </c>
      <c r="Q68" s="262">
        <f t="shared" si="47"/>
        <v>7.56</v>
      </c>
      <c r="R68" s="375" t="s">
        <v>1010</v>
      </c>
      <c r="S68" s="79"/>
      <c r="T68" s="920" t="s">
        <v>1027</v>
      </c>
      <c r="U68" s="988" t="s">
        <v>1047</v>
      </c>
      <c r="V68" s="263"/>
    </row>
    <row r="69" spans="1:24" s="88" customFormat="1" ht="24" thickBot="1" x14ac:dyDescent="0.4">
      <c r="A69" s="1112"/>
      <c r="B69" s="117" t="s">
        <v>134</v>
      </c>
      <c r="C69" s="1098"/>
      <c r="D69" s="1098"/>
      <c r="E69" s="465" t="s">
        <v>436</v>
      </c>
      <c r="F69" s="120">
        <v>200</v>
      </c>
      <c r="G69" s="99" t="s">
        <v>200</v>
      </c>
      <c r="H69" s="202" t="s">
        <v>792</v>
      </c>
      <c r="I69" s="419">
        <v>30.2</v>
      </c>
      <c r="J69" s="276">
        <v>0.4</v>
      </c>
      <c r="K69" s="235">
        <f t="shared" si="41"/>
        <v>6.6440000000000001</v>
      </c>
      <c r="L69" s="236">
        <f t="shared" si="42"/>
        <v>36.844000000000001</v>
      </c>
      <c r="M69" s="236">
        <f t="shared" si="43"/>
        <v>6040</v>
      </c>
      <c r="N69" s="237">
        <f t="shared" si="44"/>
        <v>1328.8</v>
      </c>
      <c r="O69" s="238">
        <f t="shared" si="45"/>
        <v>7368.8</v>
      </c>
      <c r="P69" s="239">
        <f t="shared" si="46"/>
        <v>7368.8</v>
      </c>
      <c r="Q69" s="262">
        <f t="shared" si="47"/>
        <v>12.08</v>
      </c>
      <c r="R69" s="378" t="s">
        <v>1012</v>
      </c>
      <c r="S69" s="79"/>
      <c r="T69" s="920" t="s">
        <v>1027</v>
      </c>
      <c r="U69" s="988" t="s">
        <v>1047</v>
      </c>
      <c r="V69" s="263"/>
    </row>
    <row r="70" spans="1:24" s="88" customFormat="1" ht="41.25" thickBot="1" x14ac:dyDescent="0.4">
      <c r="A70" s="1090"/>
      <c r="B70" s="117" t="s">
        <v>134</v>
      </c>
      <c r="C70" s="1094"/>
      <c r="D70" s="1094"/>
      <c r="E70" s="465" t="s">
        <v>436</v>
      </c>
      <c r="F70" s="120">
        <v>200</v>
      </c>
      <c r="G70" s="99" t="s">
        <v>200</v>
      </c>
      <c r="H70" s="775" t="s">
        <v>946</v>
      </c>
      <c r="I70" s="768">
        <v>179</v>
      </c>
      <c r="J70" s="764">
        <v>0.4</v>
      </c>
      <c r="K70" s="633">
        <f t="shared" si="41"/>
        <v>39.380000000000003</v>
      </c>
      <c r="L70" s="634">
        <f t="shared" si="42"/>
        <v>218.38</v>
      </c>
      <c r="M70" s="634">
        <f t="shared" si="43"/>
        <v>35800</v>
      </c>
      <c r="N70" s="635">
        <f t="shared" si="44"/>
        <v>7876</v>
      </c>
      <c r="O70" s="636">
        <f t="shared" si="45"/>
        <v>43676</v>
      </c>
      <c r="P70" s="637">
        <f t="shared" si="46"/>
        <v>43676</v>
      </c>
      <c r="Q70" s="638">
        <f t="shared" si="47"/>
        <v>71.600000000000009</v>
      </c>
      <c r="R70" s="383" t="s">
        <v>1014</v>
      </c>
      <c r="S70" s="79"/>
      <c r="T70" s="920" t="s">
        <v>1088</v>
      </c>
      <c r="U70" s="988"/>
    </row>
    <row r="71" spans="1:24" s="88" customFormat="1" ht="24" thickBot="1" x14ac:dyDescent="0.4">
      <c r="A71" s="1089">
        <v>16</v>
      </c>
      <c r="B71" s="117" t="s">
        <v>134</v>
      </c>
      <c r="C71" s="1093" t="s">
        <v>73</v>
      </c>
      <c r="D71" s="1093" t="s">
        <v>100</v>
      </c>
      <c r="E71" s="465" t="s">
        <v>3</v>
      </c>
      <c r="F71" s="120">
        <v>30</v>
      </c>
      <c r="G71" s="99" t="s">
        <v>202</v>
      </c>
      <c r="H71" s="202" t="s">
        <v>793</v>
      </c>
      <c r="I71" s="419">
        <v>6.2</v>
      </c>
      <c r="J71" s="276">
        <v>0.4</v>
      </c>
      <c r="K71" s="235">
        <f t="shared" si="41"/>
        <v>1.3640000000000001</v>
      </c>
      <c r="L71" s="236">
        <f t="shared" si="42"/>
        <v>7.5640000000000001</v>
      </c>
      <c r="M71" s="236">
        <f t="shared" si="43"/>
        <v>186</v>
      </c>
      <c r="N71" s="237">
        <f t="shared" si="44"/>
        <v>40.92</v>
      </c>
      <c r="O71" s="238">
        <f t="shared" si="45"/>
        <v>226.92000000000002</v>
      </c>
      <c r="P71" s="239">
        <f t="shared" si="46"/>
        <v>226.92000000000002</v>
      </c>
      <c r="Q71" s="262">
        <f t="shared" si="47"/>
        <v>2.4800000000000004</v>
      </c>
      <c r="R71" s="378" t="s">
        <v>1012</v>
      </c>
      <c r="S71" s="79"/>
      <c r="T71" s="935" t="s">
        <v>1027</v>
      </c>
      <c r="U71" s="988" t="s">
        <v>1047</v>
      </c>
      <c r="V71" s="263"/>
    </row>
    <row r="72" spans="1:24" s="88" customFormat="1" ht="24" thickBot="1" x14ac:dyDescent="0.4">
      <c r="A72" s="1112"/>
      <c r="B72" s="117" t="s">
        <v>134</v>
      </c>
      <c r="C72" s="1098"/>
      <c r="D72" s="1098"/>
      <c r="E72" s="465" t="s">
        <v>3</v>
      </c>
      <c r="F72" s="120">
        <v>30</v>
      </c>
      <c r="G72" s="99" t="s">
        <v>202</v>
      </c>
      <c r="H72" s="202" t="s">
        <v>886</v>
      </c>
      <c r="I72" s="419">
        <v>8.32</v>
      </c>
      <c r="J72" s="276">
        <v>0.4</v>
      </c>
      <c r="K72" s="235">
        <f t="shared" si="41"/>
        <v>1.8304</v>
      </c>
      <c r="L72" s="236">
        <f t="shared" si="42"/>
        <v>10.150400000000001</v>
      </c>
      <c r="M72" s="236">
        <f t="shared" si="43"/>
        <v>249.60000000000002</v>
      </c>
      <c r="N72" s="237">
        <f t="shared" si="44"/>
        <v>54.912000000000006</v>
      </c>
      <c r="O72" s="238">
        <f t="shared" si="45"/>
        <v>304.51200000000006</v>
      </c>
      <c r="P72" s="239">
        <f t="shared" si="46"/>
        <v>304.51200000000006</v>
      </c>
      <c r="Q72" s="262">
        <f t="shared" si="47"/>
        <v>3.3280000000000003</v>
      </c>
      <c r="R72" s="872" t="s">
        <v>1009</v>
      </c>
      <c r="S72" s="79"/>
      <c r="T72" s="920"/>
      <c r="U72" s="988"/>
      <c r="V72" s="263"/>
    </row>
    <row r="73" spans="1:24" s="88" customFormat="1" ht="41.25" thickBot="1" x14ac:dyDescent="0.4">
      <c r="A73" s="1090"/>
      <c r="B73" s="117" t="s">
        <v>134</v>
      </c>
      <c r="C73" s="1094"/>
      <c r="D73" s="1094"/>
      <c r="E73" s="465" t="s">
        <v>3</v>
      </c>
      <c r="F73" s="120">
        <v>30</v>
      </c>
      <c r="G73" s="99" t="s">
        <v>202</v>
      </c>
      <c r="H73" s="775" t="s">
        <v>947</v>
      </c>
      <c r="I73" s="768">
        <v>7.5</v>
      </c>
      <c r="J73" s="764">
        <v>0.4</v>
      </c>
      <c r="K73" s="633">
        <f t="shared" si="41"/>
        <v>1.65</v>
      </c>
      <c r="L73" s="634">
        <f t="shared" si="42"/>
        <v>9.15</v>
      </c>
      <c r="M73" s="634">
        <f t="shared" si="43"/>
        <v>225</v>
      </c>
      <c r="N73" s="635">
        <f t="shared" si="44"/>
        <v>49.5</v>
      </c>
      <c r="O73" s="636">
        <f t="shared" si="45"/>
        <v>274.5</v>
      </c>
      <c r="P73" s="637">
        <f t="shared" si="46"/>
        <v>274.5</v>
      </c>
      <c r="Q73" s="638">
        <f t="shared" si="47"/>
        <v>3</v>
      </c>
      <c r="R73" s="383" t="s">
        <v>1014</v>
      </c>
      <c r="S73" s="79"/>
      <c r="T73" s="920" t="s">
        <v>1088</v>
      </c>
      <c r="U73" s="988"/>
    </row>
    <row r="74" spans="1:24" s="5" customFormat="1" ht="24" thickBot="1" x14ac:dyDescent="0.4">
      <c r="A74" s="753">
        <v>17</v>
      </c>
      <c r="B74" s="42" t="s">
        <v>134</v>
      </c>
      <c r="C74" s="50" t="s">
        <v>203</v>
      </c>
      <c r="D74" s="50" t="s">
        <v>620</v>
      </c>
      <c r="E74" s="51" t="s">
        <v>3</v>
      </c>
      <c r="F74" s="172">
        <v>150</v>
      </c>
      <c r="G74" s="133" t="s">
        <v>621</v>
      </c>
      <c r="H74" s="1068"/>
      <c r="I74" s="1069"/>
      <c r="J74" s="1070"/>
      <c r="K74" s="978">
        <f t="shared" si="34"/>
        <v>0</v>
      </c>
      <c r="L74" s="979">
        <f t="shared" si="35"/>
        <v>0</v>
      </c>
      <c r="M74" s="979">
        <f t="shared" si="36"/>
        <v>0</v>
      </c>
      <c r="N74" s="980">
        <f t="shared" si="37"/>
        <v>0</v>
      </c>
      <c r="O74" s="981">
        <f t="shared" si="38"/>
        <v>0</v>
      </c>
      <c r="P74" s="982">
        <f t="shared" si="39"/>
        <v>0</v>
      </c>
      <c r="Q74" s="973">
        <f t="shared" si="40"/>
        <v>0</v>
      </c>
      <c r="R74" s="1055"/>
      <c r="S74" s="45"/>
      <c r="T74" s="920"/>
      <c r="U74" s="53"/>
      <c r="V74" s="46"/>
    </row>
    <row r="75" spans="1:24" s="88" customFormat="1" ht="24" thickBot="1" x14ac:dyDescent="0.4">
      <c r="A75" s="1089">
        <v>18</v>
      </c>
      <c r="B75" s="277" t="s">
        <v>134</v>
      </c>
      <c r="C75" s="1093" t="s">
        <v>74</v>
      </c>
      <c r="D75" s="1093" t="s">
        <v>50</v>
      </c>
      <c r="E75" s="465" t="s">
        <v>436</v>
      </c>
      <c r="F75" s="120">
        <v>600</v>
      </c>
      <c r="G75" s="99" t="s">
        <v>200</v>
      </c>
      <c r="H75" s="202" t="s">
        <v>734</v>
      </c>
      <c r="I75" s="419">
        <v>14.46</v>
      </c>
      <c r="J75" s="276">
        <v>0.5</v>
      </c>
      <c r="K75" s="235">
        <f t="shared" si="34"/>
        <v>3.1812</v>
      </c>
      <c r="L75" s="236">
        <f t="shared" si="35"/>
        <v>17.641200000000001</v>
      </c>
      <c r="M75" s="236">
        <f t="shared" si="36"/>
        <v>8676</v>
      </c>
      <c r="N75" s="237">
        <f t="shared" si="37"/>
        <v>1908.72</v>
      </c>
      <c r="O75" s="238">
        <f t="shared" si="38"/>
        <v>10584.72</v>
      </c>
      <c r="P75" s="239">
        <f t="shared" si="39"/>
        <v>10584.72</v>
      </c>
      <c r="Q75" s="262">
        <f t="shared" si="40"/>
        <v>7.23</v>
      </c>
      <c r="R75" s="375" t="s">
        <v>1010</v>
      </c>
      <c r="S75" s="79"/>
      <c r="T75" s="920"/>
      <c r="U75" s="988"/>
      <c r="V75" s="263"/>
    </row>
    <row r="76" spans="1:24" s="88" customFormat="1" ht="41.25" thickBot="1" x14ac:dyDescent="0.4">
      <c r="A76" s="1112"/>
      <c r="B76" s="277" t="s">
        <v>134</v>
      </c>
      <c r="C76" s="1098"/>
      <c r="D76" s="1098"/>
      <c r="E76" s="465" t="s">
        <v>436</v>
      </c>
      <c r="F76" s="120">
        <v>600</v>
      </c>
      <c r="G76" s="99" t="s">
        <v>200</v>
      </c>
      <c r="H76" s="775" t="s">
        <v>794</v>
      </c>
      <c r="I76" s="768">
        <v>11.5</v>
      </c>
      <c r="J76" s="764">
        <v>0.4</v>
      </c>
      <c r="K76" s="633">
        <f t="shared" ref="K76:K86" si="48">I76*0.22</f>
        <v>2.5299999999999998</v>
      </c>
      <c r="L76" s="634">
        <f t="shared" ref="L76:L86" si="49">I76+K76</f>
        <v>14.03</v>
      </c>
      <c r="M76" s="634">
        <f t="shared" ref="M76:M86" si="50">I76*F76</f>
        <v>6900</v>
      </c>
      <c r="N76" s="635">
        <f t="shared" ref="N76:N86" si="51">M76*0.22</f>
        <v>1518</v>
      </c>
      <c r="O76" s="636">
        <f t="shared" ref="O76:O86" si="52">M76+N76</f>
        <v>8418</v>
      </c>
      <c r="P76" s="637">
        <f>SUM(O76)</f>
        <v>8418</v>
      </c>
      <c r="Q76" s="638">
        <f t="shared" ref="Q76:Q86" si="53">J76*I76</f>
        <v>4.6000000000000005</v>
      </c>
      <c r="R76" s="378" t="s">
        <v>1012</v>
      </c>
      <c r="S76" s="79"/>
      <c r="T76" s="920" t="s">
        <v>1088</v>
      </c>
      <c r="U76" s="988"/>
      <c r="V76" s="263"/>
    </row>
    <row r="77" spans="1:24" s="88" customFormat="1" ht="24" thickBot="1" x14ac:dyDescent="0.4">
      <c r="A77" s="1112"/>
      <c r="B77" s="277" t="s">
        <v>134</v>
      </c>
      <c r="C77" s="1098"/>
      <c r="D77" s="1098"/>
      <c r="E77" s="465" t="s">
        <v>436</v>
      </c>
      <c r="F77" s="120">
        <v>600</v>
      </c>
      <c r="G77" s="99" t="s">
        <v>200</v>
      </c>
      <c r="H77" s="202" t="s">
        <v>887</v>
      </c>
      <c r="I77" s="419">
        <v>15.03</v>
      </c>
      <c r="J77" s="276">
        <v>0.5</v>
      </c>
      <c r="K77" s="235">
        <f t="shared" si="48"/>
        <v>3.3066</v>
      </c>
      <c r="L77" s="236">
        <f t="shared" si="49"/>
        <v>18.336600000000001</v>
      </c>
      <c r="M77" s="236">
        <f t="shared" si="50"/>
        <v>9018</v>
      </c>
      <c r="N77" s="237">
        <f t="shared" si="51"/>
        <v>1983.96</v>
      </c>
      <c r="O77" s="238">
        <f t="shared" si="52"/>
        <v>11001.96</v>
      </c>
      <c r="P77" s="239">
        <f>SUM(O77)</f>
        <v>11001.96</v>
      </c>
      <c r="Q77" s="262">
        <f t="shared" si="53"/>
        <v>7.5149999999999997</v>
      </c>
      <c r="R77" s="872" t="s">
        <v>1009</v>
      </c>
      <c r="S77" s="79"/>
      <c r="T77" s="882"/>
      <c r="U77" s="988"/>
      <c r="V77" s="263"/>
    </row>
    <row r="78" spans="1:24" s="88" customFormat="1" ht="26.25" thickBot="1" x14ac:dyDescent="0.4">
      <c r="A78" s="1090"/>
      <c r="B78" s="277" t="s">
        <v>134</v>
      </c>
      <c r="C78" s="1094"/>
      <c r="D78" s="1094"/>
      <c r="E78" s="465" t="s">
        <v>436</v>
      </c>
      <c r="F78" s="120">
        <v>600</v>
      </c>
      <c r="G78" s="99" t="s">
        <v>200</v>
      </c>
      <c r="H78" s="202" t="s">
        <v>948</v>
      </c>
      <c r="I78" s="419">
        <v>15.15</v>
      </c>
      <c r="J78" s="276">
        <v>0.4</v>
      </c>
      <c r="K78" s="235">
        <f t="shared" si="48"/>
        <v>3.3330000000000002</v>
      </c>
      <c r="L78" s="236">
        <f t="shared" si="49"/>
        <v>18.483000000000001</v>
      </c>
      <c r="M78" s="236">
        <f t="shared" si="50"/>
        <v>9090</v>
      </c>
      <c r="N78" s="237">
        <f t="shared" si="51"/>
        <v>1999.8</v>
      </c>
      <c r="O78" s="238">
        <f t="shared" si="52"/>
        <v>11089.8</v>
      </c>
      <c r="P78" s="239">
        <f>SUM(O78)</f>
        <v>11089.8</v>
      </c>
      <c r="Q78" s="262">
        <f t="shared" si="53"/>
        <v>6.0600000000000005</v>
      </c>
      <c r="R78" s="383" t="s">
        <v>1014</v>
      </c>
      <c r="S78" s="79"/>
      <c r="T78" s="882"/>
      <c r="U78" s="988"/>
    </row>
    <row r="79" spans="1:24" s="88" customFormat="1" ht="23.25" x14ac:dyDescent="0.35">
      <c r="A79" s="1103">
        <v>19</v>
      </c>
      <c r="B79" s="278" t="s">
        <v>134</v>
      </c>
      <c r="C79" s="1095" t="s">
        <v>11</v>
      </c>
      <c r="D79" s="1095" t="s">
        <v>368</v>
      </c>
      <c r="E79" s="43" t="s">
        <v>3</v>
      </c>
      <c r="F79" s="256">
        <v>80</v>
      </c>
      <c r="G79" s="279" t="s">
        <v>202</v>
      </c>
      <c r="H79" s="1221" t="s">
        <v>757</v>
      </c>
      <c r="I79" s="428">
        <v>6.5</v>
      </c>
      <c r="J79" s="393">
        <v>0.4</v>
      </c>
      <c r="K79" s="258">
        <f t="shared" si="48"/>
        <v>1.43</v>
      </c>
      <c r="L79" s="259">
        <f t="shared" si="49"/>
        <v>7.93</v>
      </c>
      <c r="M79" s="259">
        <f t="shared" si="50"/>
        <v>520</v>
      </c>
      <c r="N79" s="260">
        <f t="shared" si="51"/>
        <v>114.4</v>
      </c>
      <c r="O79" s="261">
        <f t="shared" si="52"/>
        <v>634.4</v>
      </c>
      <c r="P79" s="1223">
        <f>SUM(O79:O82)</f>
        <v>3818.6000000000004</v>
      </c>
      <c r="Q79" s="280">
        <f t="shared" si="53"/>
        <v>2.6</v>
      </c>
      <c r="R79" s="1246" t="s">
        <v>1011</v>
      </c>
      <c r="S79" s="1206"/>
      <c r="T79" s="1236" t="s">
        <v>1027</v>
      </c>
      <c r="U79" s="1209" t="s">
        <v>1036</v>
      </c>
    </row>
    <row r="80" spans="1:24" s="88" customFormat="1" ht="23.25" x14ac:dyDescent="0.35">
      <c r="A80" s="1104"/>
      <c r="B80" s="281" t="s">
        <v>135</v>
      </c>
      <c r="C80" s="1096"/>
      <c r="D80" s="1096"/>
      <c r="E80" s="61" t="s">
        <v>3</v>
      </c>
      <c r="F80" s="282">
        <v>250</v>
      </c>
      <c r="G80" s="283" t="s">
        <v>121</v>
      </c>
      <c r="H80" s="1257"/>
      <c r="I80" s="770">
        <v>4.0999999999999996</v>
      </c>
      <c r="J80" s="394">
        <v>5</v>
      </c>
      <c r="K80" s="284">
        <f t="shared" si="48"/>
        <v>0.90199999999999991</v>
      </c>
      <c r="L80" s="285">
        <f t="shared" si="49"/>
        <v>5.0019999999999998</v>
      </c>
      <c r="M80" s="285">
        <f t="shared" si="50"/>
        <v>1025</v>
      </c>
      <c r="N80" s="286">
        <f t="shared" si="51"/>
        <v>225.5</v>
      </c>
      <c r="O80" s="287">
        <f t="shared" si="52"/>
        <v>1250.5</v>
      </c>
      <c r="P80" s="1170"/>
      <c r="Q80" s="288">
        <f t="shared" si="53"/>
        <v>20.5</v>
      </c>
      <c r="R80" s="1279"/>
      <c r="S80" s="1174"/>
      <c r="T80" s="1280"/>
      <c r="U80" s="1252"/>
    </row>
    <row r="81" spans="1:22" s="88" customFormat="1" ht="23.25" x14ac:dyDescent="0.35">
      <c r="A81" s="1104"/>
      <c r="B81" s="281" t="s">
        <v>136</v>
      </c>
      <c r="C81" s="1096"/>
      <c r="D81" s="1096"/>
      <c r="E81" s="61" t="s">
        <v>3</v>
      </c>
      <c r="F81" s="282">
        <v>300</v>
      </c>
      <c r="G81" s="283" t="s">
        <v>120</v>
      </c>
      <c r="H81" s="1257"/>
      <c r="I81" s="770">
        <v>3.95</v>
      </c>
      <c r="J81" s="394">
        <v>18</v>
      </c>
      <c r="K81" s="284">
        <f t="shared" si="48"/>
        <v>0.86899999999999999</v>
      </c>
      <c r="L81" s="285">
        <f t="shared" si="49"/>
        <v>4.819</v>
      </c>
      <c r="M81" s="285">
        <f t="shared" si="50"/>
        <v>1185</v>
      </c>
      <c r="N81" s="286">
        <f t="shared" si="51"/>
        <v>260.7</v>
      </c>
      <c r="O81" s="287">
        <f t="shared" si="52"/>
        <v>1445.7</v>
      </c>
      <c r="P81" s="1170"/>
      <c r="Q81" s="288">
        <f t="shared" si="53"/>
        <v>71.100000000000009</v>
      </c>
      <c r="R81" s="1279"/>
      <c r="S81" s="1174"/>
      <c r="T81" s="1280"/>
      <c r="U81" s="1252"/>
    </row>
    <row r="82" spans="1:22" s="88" customFormat="1" ht="24" thickBot="1" x14ac:dyDescent="0.4">
      <c r="A82" s="1104"/>
      <c r="B82" s="289" t="s">
        <v>137</v>
      </c>
      <c r="C82" s="1096"/>
      <c r="D82" s="1096"/>
      <c r="E82" s="48" t="s">
        <v>3</v>
      </c>
      <c r="F82" s="265">
        <v>100</v>
      </c>
      <c r="G82" s="290" t="s">
        <v>122</v>
      </c>
      <c r="H82" s="1222"/>
      <c r="I82" s="429">
        <v>4</v>
      </c>
      <c r="J82" s="395">
        <v>50</v>
      </c>
      <c r="K82" s="291">
        <f t="shared" si="48"/>
        <v>0.88</v>
      </c>
      <c r="L82" s="292">
        <f t="shared" si="49"/>
        <v>4.88</v>
      </c>
      <c r="M82" s="292">
        <f t="shared" si="50"/>
        <v>400</v>
      </c>
      <c r="N82" s="293">
        <f t="shared" si="51"/>
        <v>88</v>
      </c>
      <c r="O82" s="294">
        <f t="shared" si="52"/>
        <v>488</v>
      </c>
      <c r="P82" s="1214"/>
      <c r="Q82" s="295">
        <f t="shared" si="53"/>
        <v>200</v>
      </c>
      <c r="R82" s="1247"/>
      <c r="S82" s="1175"/>
      <c r="T82" s="1237"/>
      <c r="U82" s="1233"/>
    </row>
    <row r="83" spans="1:22" s="88" customFormat="1" ht="23.25" x14ac:dyDescent="0.35">
      <c r="A83" s="1104"/>
      <c r="B83" s="278" t="s">
        <v>134</v>
      </c>
      <c r="C83" s="1096"/>
      <c r="D83" s="1096"/>
      <c r="E83" s="43" t="s">
        <v>3</v>
      </c>
      <c r="F83" s="256">
        <v>80</v>
      </c>
      <c r="G83" s="279" t="s">
        <v>202</v>
      </c>
      <c r="H83" s="1221" t="s">
        <v>795</v>
      </c>
      <c r="I83" s="428">
        <v>6.33</v>
      </c>
      <c r="J83" s="393">
        <v>0.4</v>
      </c>
      <c r="K83" s="258">
        <f t="shared" si="48"/>
        <v>1.3926000000000001</v>
      </c>
      <c r="L83" s="259">
        <f t="shared" si="49"/>
        <v>7.7225999999999999</v>
      </c>
      <c r="M83" s="259">
        <f t="shared" si="50"/>
        <v>506.4</v>
      </c>
      <c r="N83" s="260">
        <f t="shared" si="51"/>
        <v>111.408</v>
      </c>
      <c r="O83" s="261">
        <f t="shared" si="52"/>
        <v>617.80799999999999</v>
      </c>
      <c r="P83" s="1223">
        <f>SUM(O83:O86)</f>
        <v>4570.6080000000002</v>
      </c>
      <c r="Q83" s="280">
        <f t="shared" si="53"/>
        <v>2.532</v>
      </c>
      <c r="R83" s="1234" t="s">
        <v>1012</v>
      </c>
      <c r="S83" s="1206"/>
      <c r="T83" s="1236" t="s">
        <v>1027</v>
      </c>
      <c r="U83" s="1209" t="s">
        <v>1037</v>
      </c>
      <c r="V83" s="263"/>
    </row>
    <row r="84" spans="1:22" s="88" customFormat="1" ht="23.25" x14ac:dyDescent="0.35">
      <c r="A84" s="1104"/>
      <c r="B84" s="281" t="s">
        <v>135</v>
      </c>
      <c r="C84" s="1096"/>
      <c r="D84" s="1096"/>
      <c r="E84" s="61" t="s">
        <v>3</v>
      </c>
      <c r="F84" s="282">
        <v>250</v>
      </c>
      <c r="G84" s="283" t="s">
        <v>121</v>
      </c>
      <c r="H84" s="1257"/>
      <c r="I84" s="770">
        <v>5.0999999999999996</v>
      </c>
      <c r="J84" s="394">
        <v>5</v>
      </c>
      <c r="K84" s="284">
        <f t="shared" si="48"/>
        <v>1.1219999999999999</v>
      </c>
      <c r="L84" s="285">
        <f t="shared" si="49"/>
        <v>6.2219999999999995</v>
      </c>
      <c r="M84" s="285">
        <f t="shared" si="50"/>
        <v>1275</v>
      </c>
      <c r="N84" s="286">
        <f t="shared" si="51"/>
        <v>280.5</v>
      </c>
      <c r="O84" s="287">
        <f t="shared" si="52"/>
        <v>1555.5</v>
      </c>
      <c r="P84" s="1170"/>
      <c r="Q84" s="288">
        <f t="shared" si="53"/>
        <v>25.5</v>
      </c>
      <c r="R84" s="1264"/>
      <c r="S84" s="1174"/>
      <c r="T84" s="1280"/>
      <c r="U84" s="1252"/>
      <c r="V84" s="263"/>
    </row>
    <row r="85" spans="1:22" s="88" customFormat="1" ht="23.25" x14ac:dyDescent="0.35">
      <c r="A85" s="1104"/>
      <c r="B85" s="281" t="s">
        <v>136</v>
      </c>
      <c r="C85" s="1096"/>
      <c r="D85" s="1096"/>
      <c r="E85" s="61" t="s">
        <v>3</v>
      </c>
      <c r="F85" s="282">
        <v>300</v>
      </c>
      <c r="G85" s="283" t="s">
        <v>120</v>
      </c>
      <c r="H85" s="1257"/>
      <c r="I85" s="770">
        <v>4.95</v>
      </c>
      <c r="J85" s="394">
        <v>18</v>
      </c>
      <c r="K85" s="284">
        <f t="shared" si="48"/>
        <v>1.089</v>
      </c>
      <c r="L85" s="285">
        <f t="shared" si="49"/>
        <v>6.0389999999999997</v>
      </c>
      <c r="M85" s="285">
        <f t="shared" si="50"/>
        <v>1485</v>
      </c>
      <c r="N85" s="286">
        <f t="shared" si="51"/>
        <v>326.7</v>
      </c>
      <c r="O85" s="287">
        <f t="shared" si="52"/>
        <v>1811.7</v>
      </c>
      <c r="P85" s="1170"/>
      <c r="Q85" s="288">
        <f t="shared" si="53"/>
        <v>89.100000000000009</v>
      </c>
      <c r="R85" s="1264"/>
      <c r="S85" s="1174"/>
      <c r="T85" s="1280"/>
      <c r="U85" s="1252"/>
      <c r="V85" s="263"/>
    </row>
    <row r="86" spans="1:22" s="88" customFormat="1" ht="24" thickBot="1" x14ac:dyDescent="0.4">
      <c r="A86" s="1104"/>
      <c r="B86" s="289" t="s">
        <v>137</v>
      </c>
      <c r="C86" s="1096"/>
      <c r="D86" s="1096"/>
      <c r="E86" s="48" t="s">
        <v>3</v>
      </c>
      <c r="F86" s="265">
        <v>100</v>
      </c>
      <c r="G86" s="290" t="s">
        <v>122</v>
      </c>
      <c r="H86" s="1222"/>
      <c r="I86" s="429">
        <v>4.8</v>
      </c>
      <c r="J86" s="395">
        <v>50</v>
      </c>
      <c r="K86" s="291">
        <f t="shared" si="48"/>
        <v>1.056</v>
      </c>
      <c r="L86" s="292">
        <f t="shared" si="49"/>
        <v>5.8559999999999999</v>
      </c>
      <c r="M86" s="292">
        <f t="shared" si="50"/>
        <v>480</v>
      </c>
      <c r="N86" s="293">
        <f t="shared" si="51"/>
        <v>105.6</v>
      </c>
      <c r="O86" s="294">
        <f t="shared" si="52"/>
        <v>585.6</v>
      </c>
      <c r="P86" s="1214"/>
      <c r="Q86" s="295">
        <f t="shared" si="53"/>
        <v>240</v>
      </c>
      <c r="R86" s="1235"/>
      <c r="S86" s="1175"/>
      <c r="T86" s="1237"/>
      <c r="U86" s="1233"/>
      <c r="V86" s="263"/>
    </row>
    <row r="87" spans="1:22" s="88" customFormat="1" ht="23.25" x14ac:dyDescent="0.35">
      <c r="A87" s="1104"/>
      <c r="B87" s="278" t="s">
        <v>134</v>
      </c>
      <c r="C87" s="1096"/>
      <c r="D87" s="1096"/>
      <c r="E87" s="43" t="s">
        <v>3</v>
      </c>
      <c r="F87" s="256">
        <v>80</v>
      </c>
      <c r="G87" s="279" t="s">
        <v>202</v>
      </c>
      <c r="H87" s="1201" t="s">
        <v>888</v>
      </c>
      <c r="I87" s="776">
        <v>7.25</v>
      </c>
      <c r="J87" s="777">
        <v>0.4</v>
      </c>
      <c r="K87" s="760">
        <f t="shared" ref="K87:K90" si="54">I87*0.22</f>
        <v>1.595</v>
      </c>
      <c r="L87" s="761">
        <f t="shared" ref="L87:L90" si="55">I87+K87</f>
        <v>8.8450000000000006</v>
      </c>
      <c r="M87" s="761">
        <f t="shared" ref="M87:M90" si="56">I87*F87</f>
        <v>580</v>
      </c>
      <c r="N87" s="762">
        <f t="shared" ref="N87:N90" si="57">M87*0.22</f>
        <v>127.6</v>
      </c>
      <c r="O87" s="763">
        <f t="shared" ref="O87:O90" si="58">M87+N87</f>
        <v>707.6</v>
      </c>
      <c r="P87" s="1203">
        <f>SUM(O87:O90)</f>
        <v>5410.09</v>
      </c>
      <c r="Q87" s="778">
        <f t="shared" ref="Q87:Q90" si="59">J87*I87</f>
        <v>2.9000000000000004</v>
      </c>
      <c r="R87" s="1204" t="s">
        <v>1009</v>
      </c>
      <c r="S87" s="1206"/>
      <c r="T87" s="1207" t="s">
        <v>1088</v>
      </c>
      <c r="U87" s="1259"/>
      <c r="V87" s="263"/>
    </row>
    <row r="88" spans="1:22" s="88" customFormat="1" ht="23.25" x14ac:dyDescent="0.35">
      <c r="A88" s="1104"/>
      <c r="B88" s="281" t="s">
        <v>135</v>
      </c>
      <c r="C88" s="1096"/>
      <c r="D88" s="1096"/>
      <c r="E88" s="61" t="s">
        <v>3</v>
      </c>
      <c r="F88" s="282">
        <v>250</v>
      </c>
      <c r="G88" s="283" t="s">
        <v>121</v>
      </c>
      <c r="H88" s="1267"/>
      <c r="I88" s="779">
        <v>6.07</v>
      </c>
      <c r="J88" s="780">
        <v>5</v>
      </c>
      <c r="K88" s="714">
        <f t="shared" si="54"/>
        <v>1.3354000000000001</v>
      </c>
      <c r="L88" s="715">
        <f t="shared" si="55"/>
        <v>7.4054000000000002</v>
      </c>
      <c r="M88" s="715">
        <f t="shared" si="56"/>
        <v>1517.5</v>
      </c>
      <c r="N88" s="781">
        <f t="shared" si="57"/>
        <v>333.85</v>
      </c>
      <c r="O88" s="782">
        <f t="shared" si="58"/>
        <v>1851.35</v>
      </c>
      <c r="P88" s="1184"/>
      <c r="Q88" s="783">
        <f t="shared" si="59"/>
        <v>30.35</v>
      </c>
      <c r="R88" s="1269"/>
      <c r="S88" s="1174"/>
      <c r="T88" s="1251"/>
      <c r="U88" s="1260"/>
      <c r="V88" s="263"/>
    </row>
    <row r="89" spans="1:22" s="88" customFormat="1" ht="23.25" x14ac:dyDescent="0.35">
      <c r="A89" s="1104"/>
      <c r="B89" s="281" t="s">
        <v>136</v>
      </c>
      <c r="C89" s="1096"/>
      <c r="D89" s="1096"/>
      <c r="E89" s="61" t="s">
        <v>3</v>
      </c>
      <c r="F89" s="282">
        <v>300</v>
      </c>
      <c r="G89" s="283" t="s">
        <v>120</v>
      </c>
      <c r="H89" s="1267"/>
      <c r="I89" s="779">
        <v>5.94</v>
      </c>
      <c r="J89" s="780">
        <v>10</v>
      </c>
      <c r="K89" s="714">
        <f t="shared" si="54"/>
        <v>1.3068000000000002</v>
      </c>
      <c r="L89" s="715">
        <f t="shared" si="55"/>
        <v>7.2468000000000004</v>
      </c>
      <c r="M89" s="715">
        <f t="shared" si="56"/>
        <v>1782.0000000000002</v>
      </c>
      <c r="N89" s="781">
        <f t="shared" si="57"/>
        <v>392.04000000000008</v>
      </c>
      <c r="O89" s="782">
        <f t="shared" si="58"/>
        <v>2174.0400000000004</v>
      </c>
      <c r="P89" s="1184"/>
      <c r="Q89" s="783">
        <f t="shared" si="59"/>
        <v>59.400000000000006</v>
      </c>
      <c r="R89" s="1269"/>
      <c r="S89" s="1174"/>
      <c r="T89" s="1251"/>
      <c r="U89" s="1260"/>
      <c r="V89" s="263"/>
    </row>
    <row r="90" spans="1:22" s="88" customFormat="1" ht="24" thickBot="1" x14ac:dyDescent="0.4">
      <c r="A90" s="1104"/>
      <c r="B90" s="289" t="s">
        <v>137</v>
      </c>
      <c r="C90" s="1096"/>
      <c r="D90" s="1096"/>
      <c r="E90" s="48" t="s">
        <v>3</v>
      </c>
      <c r="F90" s="265">
        <v>100</v>
      </c>
      <c r="G90" s="290" t="s">
        <v>122</v>
      </c>
      <c r="H90" s="1202"/>
      <c r="I90" s="784">
        <v>5.55</v>
      </c>
      <c r="J90" s="785">
        <v>50</v>
      </c>
      <c r="K90" s="786">
        <f t="shared" si="54"/>
        <v>1.2209999999999999</v>
      </c>
      <c r="L90" s="787">
        <f t="shared" si="55"/>
        <v>6.7709999999999999</v>
      </c>
      <c r="M90" s="787">
        <f t="shared" si="56"/>
        <v>555</v>
      </c>
      <c r="N90" s="788">
        <f t="shared" si="57"/>
        <v>122.1</v>
      </c>
      <c r="O90" s="789">
        <f t="shared" si="58"/>
        <v>677.1</v>
      </c>
      <c r="P90" s="1268"/>
      <c r="Q90" s="790">
        <f t="shared" si="59"/>
        <v>277.5</v>
      </c>
      <c r="R90" s="1205"/>
      <c r="S90" s="1175"/>
      <c r="T90" s="1208"/>
      <c r="U90" s="1261"/>
      <c r="V90" s="263"/>
    </row>
    <row r="91" spans="1:22" s="88" customFormat="1" ht="23.25" x14ac:dyDescent="0.35">
      <c r="A91" s="1104"/>
      <c r="B91" s="278" t="s">
        <v>134</v>
      </c>
      <c r="C91" s="1096"/>
      <c r="D91" s="1096"/>
      <c r="E91" s="43" t="s">
        <v>3</v>
      </c>
      <c r="F91" s="256">
        <v>80</v>
      </c>
      <c r="G91" s="279" t="s">
        <v>202</v>
      </c>
      <c r="H91" s="1282" t="s">
        <v>848</v>
      </c>
      <c r="I91" s="428">
        <v>5</v>
      </c>
      <c r="J91" s="393">
        <v>0.4</v>
      </c>
      <c r="K91" s="258">
        <f t="shared" ref="K91:K94" si="60">I91*0.22</f>
        <v>1.1000000000000001</v>
      </c>
      <c r="L91" s="259">
        <f t="shared" ref="L91:L94" si="61">I91+K91</f>
        <v>6.1</v>
      </c>
      <c r="M91" s="259">
        <f t="shared" ref="M91:M94" si="62">I91*F91</f>
        <v>400</v>
      </c>
      <c r="N91" s="260">
        <f t="shared" ref="N91:N94" si="63">M91*0.22</f>
        <v>88</v>
      </c>
      <c r="O91" s="261">
        <f t="shared" ref="O91:O94" si="64">M91+N91</f>
        <v>488</v>
      </c>
      <c r="P91" s="1223">
        <f>SUM(O91:O94)</f>
        <v>5814.52</v>
      </c>
      <c r="Q91" s="280">
        <f t="shared" ref="Q91:Q94" si="65">J91*I91</f>
        <v>2</v>
      </c>
      <c r="R91" s="1229" t="s">
        <v>1013</v>
      </c>
      <c r="S91" s="1206"/>
      <c r="T91" s="1231"/>
      <c r="U91" s="1259"/>
      <c r="V91" s="263"/>
    </row>
    <row r="92" spans="1:22" s="88" customFormat="1" ht="23.25" x14ac:dyDescent="0.35">
      <c r="A92" s="1104"/>
      <c r="B92" s="281" t="s">
        <v>135</v>
      </c>
      <c r="C92" s="1096"/>
      <c r="D92" s="1096"/>
      <c r="E92" s="61" t="s">
        <v>3</v>
      </c>
      <c r="F92" s="282">
        <v>250</v>
      </c>
      <c r="G92" s="283" t="s">
        <v>121</v>
      </c>
      <c r="H92" s="1283"/>
      <c r="I92" s="770">
        <v>7.88</v>
      </c>
      <c r="J92" s="394">
        <v>5</v>
      </c>
      <c r="K92" s="284">
        <f t="shared" si="60"/>
        <v>1.7336</v>
      </c>
      <c r="L92" s="285">
        <f t="shared" si="61"/>
        <v>9.6135999999999999</v>
      </c>
      <c r="M92" s="285">
        <f t="shared" si="62"/>
        <v>1970</v>
      </c>
      <c r="N92" s="286">
        <f t="shared" si="63"/>
        <v>433.4</v>
      </c>
      <c r="O92" s="287">
        <f t="shared" si="64"/>
        <v>2403.4</v>
      </c>
      <c r="P92" s="1170"/>
      <c r="Q92" s="288">
        <f t="shared" si="65"/>
        <v>39.4</v>
      </c>
      <c r="R92" s="1187"/>
      <c r="S92" s="1174"/>
      <c r="T92" s="1278"/>
      <c r="U92" s="1260"/>
      <c r="V92" s="263"/>
    </row>
    <row r="93" spans="1:22" s="88" customFormat="1" ht="23.25" x14ac:dyDescent="0.35">
      <c r="A93" s="1104"/>
      <c r="B93" s="281" t="s">
        <v>136</v>
      </c>
      <c r="C93" s="1096"/>
      <c r="D93" s="1096"/>
      <c r="E93" s="61" t="s">
        <v>3</v>
      </c>
      <c r="F93" s="282">
        <v>300</v>
      </c>
      <c r="G93" s="283" t="s">
        <v>120</v>
      </c>
      <c r="H93" s="1283"/>
      <c r="I93" s="770">
        <v>6.17</v>
      </c>
      <c r="J93" s="394">
        <v>15</v>
      </c>
      <c r="K93" s="284">
        <f t="shared" si="60"/>
        <v>1.3573999999999999</v>
      </c>
      <c r="L93" s="285">
        <f t="shared" si="61"/>
        <v>7.5274000000000001</v>
      </c>
      <c r="M93" s="285">
        <f t="shared" si="62"/>
        <v>1851</v>
      </c>
      <c r="N93" s="286">
        <f t="shared" si="63"/>
        <v>407.22</v>
      </c>
      <c r="O93" s="287">
        <f t="shared" si="64"/>
        <v>2258.2200000000003</v>
      </c>
      <c r="P93" s="1170"/>
      <c r="Q93" s="288">
        <f t="shared" si="65"/>
        <v>92.55</v>
      </c>
      <c r="R93" s="1187"/>
      <c r="S93" s="1174"/>
      <c r="T93" s="1278"/>
      <c r="U93" s="1260"/>
      <c r="V93" s="263"/>
    </row>
    <row r="94" spans="1:22" s="88" customFormat="1" ht="24" thickBot="1" x14ac:dyDescent="0.4">
      <c r="A94" s="1105"/>
      <c r="B94" s="289" t="s">
        <v>137</v>
      </c>
      <c r="C94" s="1097"/>
      <c r="D94" s="1097"/>
      <c r="E94" s="48" t="s">
        <v>3</v>
      </c>
      <c r="F94" s="265">
        <v>100</v>
      </c>
      <c r="G94" s="290" t="s">
        <v>122</v>
      </c>
      <c r="H94" s="1284"/>
      <c r="I94" s="429">
        <v>5.45</v>
      </c>
      <c r="J94" s="395">
        <v>50</v>
      </c>
      <c r="K94" s="291">
        <f t="shared" si="60"/>
        <v>1.1990000000000001</v>
      </c>
      <c r="L94" s="292">
        <f t="shared" si="61"/>
        <v>6.649</v>
      </c>
      <c r="M94" s="292">
        <f t="shared" si="62"/>
        <v>545</v>
      </c>
      <c r="N94" s="293">
        <f t="shared" si="63"/>
        <v>119.9</v>
      </c>
      <c r="O94" s="294">
        <f t="shared" si="64"/>
        <v>664.9</v>
      </c>
      <c r="P94" s="1214"/>
      <c r="Q94" s="295">
        <f t="shared" si="65"/>
        <v>272.5</v>
      </c>
      <c r="R94" s="1230"/>
      <c r="S94" s="1175"/>
      <c r="T94" s="1232"/>
      <c r="U94" s="1261"/>
      <c r="V94" s="263"/>
    </row>
    <row r="95" spans="1:22" s="88" customFormat="1" ht="23.25" x14ac:dyDescent="0.35">
      <c r="A95" s="1103">
        <v>20</v>
      </c>
      <c r="B95" s="278" t="s">
        <v>134</v>
      </c>
      <c r="C95" s="1095" t="s">
        <v>12</v>
      </c>
      <c r="D95" s="1095" t="s">
        <v>99</v>
      </c>
      <c r="E95" s="43" t="s">
        <v>3</v>
      </c>
      <c r="F95" s="256">
        <v>60</v>
      </c>
      <c r="G95" s="257" t="s">
        <v>202</v>
      </c>
      <c r="H95" s="1221" t="s">
        <v>758</v>
      </c>
      <c r="I95" s="428">
        <v>6.8</v>
      </c>
      <c r="J95" s="393">
        <v>0.4</v>
      </c>
      <c r="K95" s="258">
        <f>I95*0.22</f>
        <v>1.496</v>
      </c>
      <c r="L95" s="259">
        <f>I95+K95</f>
        <v>8.2959999999999994</v>
      </c>
      <c r="M95" s="259">
        <f>I95*F95</f>
        <v>408</v>
      </c>
      <c r="N95" s="260">
        <f>M95*0.22</f>
        <v>89.76</v>
      </c>
      <c r="O95" s="261">
        <f>M95+N95</f>
        <v>497.76</v>
      </c>
      <c r="P95" s="1223">
        <f>SUM(O95:O98)</f>
        <v>3758.21</v>
      </c>
      <c r="Q95" s="280">
        <f>J95*I95</f>
        <v>2.72</v>
      </c>
      <c r="R95" s="1246" t="s">
        <v>1011</v>
      </c>
      <c r="S95" s="1206"/>
      <c r="T95" s="1236" t="s">
        <v>1027</v>
      </c>
      <c r="U95" s="1209" t="s">
        <v>1036</v>
      </c>
    </row>
    <row r="96" spans="1:22" s="88" customFormat="1" ht="23.25" x14ac:dyDescent="0.35">
      <c r="A96" s="1104"/>
      <c r="B96" s="281" t="s">
        <v>135</v>
      </c>
      <c r="C96" s="1096"/>
      <c r="D96" s="1096"/>
      <c r="E96" s="61" t="s">
        <v>3</v>
      </c>
      <c r="F96" s="282">
        <v>250</v>
      </c>
      <c r="G96" s="296" t="s">
        <v>121</v>
      </c>
      <c r="H96" s="1257"/>
      <c r="I96" s="770">
        <v>4.25</v>
      </c>
      <c r="J96" s="394">
        <v>5</v>
      </c>
      <c r="K96" s="284">
        <f>I96*0.22</f>
        <v>0.93500000000000005</v>
      </c>
      <c r="L96" s="285">
        <f>I96+K96</f>
        <v>5.1850000000000005</v>
      </c>
      <c r="M96" s="285">
        <f>I96*F96</f>
        <v>1062.5</v>
      </c>
      <c r="N96" s="286">
        <f>M96*0.22</f>
        <v>233.75</v>
      </c>
      <c r="O96" s="287">
        <f>M96+N96</f>
        <v>1296.25</v>
      </c>
      <c r="P96" s="1170"/>
      <c r="Q96" s="288">
        <f>J96*I96</f>
        <v>21.25</v>
      </c>
      <c r="R96" s="1279"/>
      <c r="S96" s="1174"/>
      <c r="T96" s="1280"/>
      <c r="U96" s="1252"/>
    </row>
    <row r="97" spans="1:22" s="88" customFormat="1" ht="23.25" x14ac:dyDescent="0.35">
      <c r="A97" s="1104"/>
      <c r="B97" s="281" t="s">
        <v>136</v>
      </c>
      <c r="C97" s="1096"/>
      <c r="D97" s="1096"/>
      <c r="E97" s="61" t="s">
        <v>3</v>
      </c>
      <c r="F97" s="282">
        <v>300</v>
      </c>
      <c r="G97" s="296" t="s">
        <v>120</v>
      </c>
      <c r="H97" s="1257"/>
      <c r="I97" s="770">
        <v>4</v>
      </c>
      <c r="J97" s="394">
        <v>18</v>
      </c>
      <c r="K97" s="284">
        <f>I97*0.22</f>
        <v>0.88</v>
      </c>
      <c r="L97" s="285">
        <f>I97+K97</f>
        <v>4.88</v>
      </c>
      <c r="M97" s="285">
        <f>I97*F97</f>
        <v>1200</v>
      </c>
      <c r="N97" s="286">
        <f>M97*0.22</f>
        <v>264</v>
      </c>
      <c r="O97" s="287">
        <f>M97+N97</f>
        <v>1464</v>
      </c>
      <c r="P97" s="1170"/>
      <c r="Q97" s="288">
        <f>J97*I97</f>
        <v>72</v>
      </c>
      <c r="R97" s="1279"/>
      <c r="S97" s="1174"/>
      <c r="T97" s="1280"/>
      <c r="U97" s="1252"/>
    </row>
    <row r="98" spans="1:22" s="88" customFormat="1" ht="24" thickBot="1" x14ac:dyDescent="0.4">
      <c r="A98" s="1104"/>
      <c r="B98" s="289" t="s">
        <v>137</v>
      </c>
      <c r="C98" s="1096"/>
      <c r="D98" s="1096"/>
      <c r="E98" s="48" t="s">
        <v>3</v>
      </c>
      <c r="F98" s="265">
        <v>100</v>
      </c>
      <c r="G98" s="266" t="s">
        <v>122</v>
      </c>
      <c r="H98" s="1222"/>
      <c r="I98" s="429">
        <v>4.0999999999999996</v>
      </c>
      <c r="J98" s="395">
        <v>50</v>
      </c>
      <c r="K98" s="291">
        <f>I98*0.22</f>
        <v>0.90199999999999991</v>
      </c>
      <c r="L98" s="292">
        <f>I98+K98</f>
        <v>5.0019999999999998</v>
      </c>
      <c r="M98" s="292">
        <f>I98*F98</f>
        <v>409.99999999999994</v>
      </c>
      <c r="N98" s="293">
        <f>M98*0.22</f>
        <v>90.199999999999989</v>
      </c>
      <c r="O98" s="294">
        <f>M98+N98</f>
        <v>500.19999999999993</v>
      </c>
      <c r="P98" s="1214"/>
      <c r="Q98" s="295">
        <f>J98*I98</f>
        <v>204.99999999999997</v>
      </c>
      <c r="R98" s="1247"/>
      <c r="S98" s="1175"/>
      <c r="T98" s="1237"/>
      <c r="U98" s="1233"/>
    </row>
    <row r="99" spans="1:22" s="88" customFormat="1" ht="23.25" x14ac:dyDescent="0.35">
      <c r="A99" s="1104"/>
      <c r="B99" s="278" t="s">
        <v>134</v>
      </c>
      <c r="C99" s="1096"/>
      <c r="D99" s="1096"/>
      <c r="E99" s="43" t="s">
        <v>3</v>
      </c>
      <c r="F99" s="256">
        <v>60</v>
      </c>
      <c r="G99" s="257" t="s">
        <v>202</v>
      </c>
      <c r="H99" s="1221" t="s">
        <v>796</v>
      </c>
      <c r="I99" s="428">
        <v>6.2</v>
      </c>
      <c r="J99" s="393">
        <v>0.4</v>
      </c>
      <c r="K99" s="258">
        <f t="shared" ref="K99:K102" si="66">I99*0.22</f>
        <v>1.3640000000000001</v>
      </c>
      <c r="L99" s="259">
        <f t="shared" ref="L99:L102" si="67">I99+K99</f>
        <v>7.5640000000000001</v>
      </c>
      <c r="M99" s="259">
        <f t="shared" ref="M99:M102" si="68">I99*F99</f>
        <v>372</v>
      </c>
      <c r="N99" s="260">
        <f t="shared" ref="N99:N102" si="69">M99*0.22</f>
        <v>81.84</v>
      </c>
      <c r="O99" s="261">
        <f t="shared" ref="O99:O102" si="70">M99+N99</f>
        <v>453.84000000000003</v>
      </c>
      <c r="P99" s="1223">
        <f>SUM(O99:O102)</f>
        <v>4202.8999999999996</v>
      </c>
      <c r="Q99" s="280">
        <f t="shared" ref="Q99:Q102" si="71">J99*I99</f>
        <v>2.4800000000000004</v>
      </c>
      <c r="R99" s="1234" t="s">
        <v>1012</v>
      </c>
      <c r="S99" s="1206"/>
      <c r="T99" s="1236" t="s">
        <v>1027</v>
      </c>
      <c r="U99" s="1209" t="s">
        <v>1037</v>
      </c>
      <c r="V99" s="263"/>
    </row>
    <row r="100" spans="1:22" s="88" customFormat="1" ht="23.25" x14ac:dyDescent="0.35">
      <c r="A100" s="1104"/>
      <c r="B100" s="281" t="s">
        <v>135</v>
      </c>
      <c r="C100" s="1096"/>
      <c r="D100" s="1096"/>
      <c r="E100" s="61" t="s">
        <v>3</v>
      </c>
      <c r="F100" s="282">
        <v>250</v>
      </c>
      <c r="G100" s="296" t="s">
        <v>121</v>
      </c>
      <c r="H100" s="1257"/>
      <c r="I100" s="770">
        <v>4.82</v>
      </c>
      <c r="J100" s="394">
        <v>5</v>
      </c>
      <c r="K100" s="284">
        <f t="shared" si="66"/>
        <v>1.0604</v>
      </c>
      <c r="L100" s="285">
        <f t="shared" si="67"/>
        <v>5.8803999999999998</v>
      </c>
      <c r="M100" s="285">
        <f t="shared" si="68"/>
        <v>1205</v>
      </c>
      <c r="N100" s="286">
        <f t="shared" si="69"/>
        <v>265.10000000000002</v>
      </c>
      <c r="O100" s="287">
        <f t="shared" si="70"/>
        <v>1470.1</v>
      </c>
      <c r="P100" s="1170"/>
      <c r="Q100" s="288">
        <f t="shared" si="71"/>
        <v>24.1</v>
      </c>
      <c r="R100" s="1264"/>
      <c r="S100" s="1174"/>
      <c r="T100" s="1280"/>
      <c r="U100" s="1252"/>
      <c r="V100" s="263"/>
    </row>
    <row r="101" spans="1:22" s="88" customFormat="1" ht="23.25" x14ac:dyDescent="0.35">
      <c r="A101" s="1104"/>
      <c r="B101" s="281" t="s">
        <v>136</v>
      </c>
      <c r="C101" s="1096"/>
      <c r="D101" s="1096"/>
      <c r="E101" s="61" t="s">
        <v>3</v>
      </c>
      <c r="F101" s="282">
        <v>300</v>
      </c>
      <c r="G101" s="296" t="s">
        <v>120</v>
      </c>
      <c r="H101" s="1257"/>
      <c r="I101" s="770">
        <v>4.72</v>
      </c>
      <c r="J101" s="394">
        <v>18</v>
      </c>
      <c r="K101" s="284">
        <f t="shared" si="66"/>
        <v>1.0384</v>
      </c>
      <c r="L101" s="285">
        <f t="shared" si="67"/>
        <v>5.7584</v>
      </c>
      <c r="M101" s="285">
        <f t="shared" si="68"/>
        <v>1416</v>
      </c>
      <c r="N101" s="286">
        <f t="shared" si="69"/>
        <v>311.52</v>
      </c>
      <c r="O101" s="287">
        <f t="shared" si="70"/>
        <v>1727.52</v>
      </c>
      <c r="P101" s="1170"/>
      <c r="Q101" s="288">
        <f t="shared" si="71"/>
        <v>84.96</v>
      </c>
      <c r="R101" s="1264"/>
      <c r="S101" s="1174"/>
      <c r="T101" s="1280"/>
      <c r="U101" s="1252"/>
      <c r="V101" s="263"/>
    </row>
    <row r="102" spans="1:22" s="88" customFormat="1" ht="24" thickBot="1" x14ac:dyDescent="0.4">
      <c r="A102" s="1104"/>
      <c r="B102" s="289" t="s">
        <v>137</v>
      </c>
      <c r="C102" s="1096"/>
      <c r="D102" s="1096"/>
      <c r="E102" s="48" t="s">
        <v>3</v>
      </c>
      <c r="F102" s="265">
        <v>100</v>
      </c>
      <c r="G102" s="266" t="s">
        <v>122</v>
      </c>
      <c r="H102" s="1222"/>
      <c r="I102" s="429">
        <v>4.5199999999999996</v>
      </c>
      <c r="J102" s="395">
        <v>50</v>
      </c>
      <c r="K102" s="291">
        <f t="shared" si="66"/>
        <v>0.99439999999999995</v>
      </c>
      <c r="L102" s="292">
        <f t="shared" si="67"/>
        <v>5.5143999999999993</v>
      </c>
      <c r="M102" s="292">
        <f t="shared" si="68"/>
        <v>451.99999999999994</v>
      </c>
      <c r="N102" s="293">
        <f t="shared" si="69"/>
        <v>99.439999999999984</v>
      </c>
      <c r="O102" s="294">
        <f t="shared" si="70"/>
        <v>551.43999999999994</v>
      </c>
      <c r="P102" s="1214"/>
      <c r="Q102" s="295">
        <f t="shared" si="71"/>
        <v>225.99999999999997</v>
      </c>
      <c r="R102" s="1235"/>
      <c r="S102" s="1175"/>
      <c r="T102" s="1237"/>
      <c r="U102" s="1233"/>
      <c r="V102" s="263"/>
    </row>
    <row r="103" spans="1:22" s="88" customFormat="1" ht="23.25" x14ac:dyDescent="0.35">
      <c r="A103" s="1104"/>
      <c r="B103" s="278" t="s">
        <v>134</v>
      </c>
      <c r="C103" s="1096"/>
      <c r="D103" s="1096"/>
      <c r="E103" s="43" t="s">
        <v>3</v>
      </c>
      <c r="F103" s="256">
        <v>60</v>
      </c>
      <c r="G103" s="257" t="s">
        <v>202</v>
      </c>
      <c r="H103" s="1275" t="s">
        <v>849</v>
      </c>
      <c r="I103" s="776">
        <v>7.2</v>
      </c>
      <c r="J103" s="777">
        <v>0.4</v>
      </c>
      <c r="K103" s="760">
        <f t="shared" ref="K103:K112" si="72">I103*0.22</f>
        <v>1.5840000000000001</v>
      </c>
      <c r="L103" s="761">
        <f t="shared" ref="L103:L112" si="73">I103+K103</f>
        <v>8.7840000000000007</v>
      </c>
      <c r="M103" s="761">
        <f t="shared" ref="M103:M112" si="74">I103*F103</f>
        <v>432</v>
      </c>
      <c r="N103" s="762">
        <f t="shared" ref="N103:N112" si="75">M103*0.22</f>
        <v>95.04</v>
      </c>
      <c r="O103" s="763">
        <f t="shared" ref="O103:O112" si="76">M103+N103</f>
        <v>527.04</v>
      </c>
      <c r="P103" s="1203">
        <f>SUM(O103:O106)</f>
        <v>5871.86</v>
      </c>
      <c r="Q103" s="778">
        <f t="shared" ref="Q103:Q112" si="77">J103*I103</f>
        <v>2.8800000000000003</v>
      </c>
      <c r="R103" s="1229" t="s">
        <v>1013</v>
      </c>
      <c r="S103" s="1206"/>
      <c r="T103" s="1231" t="s">
        <v>1088</v>
      </c>
      <c r="U103" s="1259"/>
      <c r="V103" s="263"/>
    </row>
    <row r="104" spans="1:22" s="88" customFormat="1" ht="23.25" x14ac:dyDescent="0.35">
      <c r="A104" s="1104"/>
      <c r="B104" s="281" t="s">
        <v>135</v>
      </c>
      <c r="C104" s="1096"/>
      <c r="D104" s="1096"/>
      <c r="E104" s="61" t="s">
        <v>3</v>
      </c>
      <c r="F104" s="282">
        <v>250</v>
      </c>
      <c r="G104" s="296" t="s">
        <v>121</v>
      </c>
      <c r="H104" s="1276"/>
      <c r="I104" s="779">
        <v>7.2</v>
      </c>
      <c r="J104" s="780">
        <v>5</v>
      </c>
      <c r="K104" s="714">
        <f t="shared" si="72"/>
        <v>1.5840000000000001</v>
      </c>
      <c r="L104" s="715">
        <f t="shared" si="73"/>
        <v>8.7840000000000007</v>
      </c>
      <c r="M104" s="715">
        <f t="shared" si="74"/>
        <v>1800</v>
      </c>
      <c r="N104" s="781">
        <f t="shared" si="75"/>
        <v>396</v>
      </c>
      <c r="O104" s="782">
        <f t="shared" si="76"/>
        <v>2196</v>
      </c>
      <c r="P104" s="1184"/>
      <c r="Q104" s="783">
        <f t="shared" si="77"/>
        <v>36</v>
      </c>
      <c r="R104" s="1187"/>
      <c r="S104" s="1174"/>
      <c r="T104" s="1278"/>
      <c r="U104" s="1260"/>
      <c r="V104" s="263"/>
    </row>
    <row r="105" spans="1:22" s="88" customFormat="1" ht="23.25" x14ac:dyDescent="0.35">
      <c r="A105" s="1104"/>
      <c r="B105" s="281" t="s">
        <v>136</v>
      </c>
      <c r="C105" s="1096"/>
      <c r="D105" s="1096"/>
      <c r="E105" s="61" t="s">
        <v>3</v>
      </c>
      <c r="F105" s="282">
        <v>300</v>
      </c>
      <c r="G105" s="296" t="s">
        <v>120</v>
      </c>
      <c r="H105" s="1276"/>
      <c r="I105" s="779">
        <v>6.7</v>
      </c>
      <c r="J105" s="780">
        <v>15</v>
      </c>
      <c r="K105" s="714">
        <f t="shared" si="72"/>
        <v>1.474</v>
      </c>
      <c r="L105" s="715">
        <f t="shared" si="73"/>
        <v>8.1739999999999995</v>
      </c>
      <c r="M105" s="715">
        <f t="shared" si="74"/>
        <v>2010</v>
      </c>
      <c r="N105" s="781">
        <f t="shared" si="75"/>
        <v>442.2</v>
      </c>
      <c r="O105" s="782">
        <f t="shared" si="76"/>
        <v>2452.1999999999998</v>
      </c>
      <c r="P105" s="1184"/>
      <c r="Q105" s="783">
        <f t="shared" si="77"/>
        <v>100.5</v>
      </c>
      <c r="R105" s="1187"/>
      <c r="S105" s="1174"/>
      <c r="T105" s="1278"/>
      <c r="U105" s="1260"/>
      <c r="V105" s="263"/>
    </row>
    <row r="106" spans="1:22" s="88" customFormat="1" ht="24" thickBot="1" x14ac:dyDescent="0.4">
      <c r="A106" s="1104"/>
      <c r="B106" s="289" t="s">
        <v>137</v>
      </c>
      <c r="C106" s="1096"/>
      <c r="D106" s="1096"/>
      <c r="E106" s="48" t="s">
        <v>3</v>
      </c>
      <c r="F106" s="265">
        <v>100</v>
      </c>
      <c r="G106" s="266" t="s">
        <v>122</v>
      </c>
      <c r="H106" s="1277"/>
      <c r="I106" s="784">
        <v>5.71</v>
      </c>
      <c r="J106" s="785">
        <v>50</v>
      </c>
      <c r="K106" s="786">
        <f t="shared" si="72"/>
        <v>1.2562</v>
      </c>
      <c r="L106" s="787">
        <f t="shared" si="73"/>
        <v>6.9661999999999997</v>
      </c>
      <c r="M106" s="787">
        <f t="shared" si="74"/>
        <v>571</v>
      </c>
      <c r="N106" s="788">
        <f t="shared" si="75"/>
        <v>125.62</v>
      </c>
      <c r="O106" s="789">
        <f t="shared" si="76"/>
        <v>696.62</v>
      </c>
      <c r="P106" s="1268"/>
      <c r="Q106" s="790">
        <f t="shared" si="77"/>
        <v>285.5</v>
      </c>
      <c r="R106" s="1230"/>
      <c r="S106" s="1175"/>
      <c r="T106" s="1232"/>
      <c r="U106" s="1261"/>
      <c r="V106" s="263"/>
    </row>
    <row r="107" spans="1:22" s="88" customFormat="1" ht="23.25" x14ac:dyDescent="0.35">
      <c r="A107" s="1104"/>
      <c r="B107" s="278" t="s">
        <v>134</v>
      </c>
      <c r="C107" s="1096"/>
      <c r="D107" s="1096"/>
      <c r="E107" s="43" t="s">
        <v>3</v>
      </c>
      <c r="F107" s="256">
        <v>60</v>
      </c>
      <c r="G107" s="257" t="s">
        <v>202</v>
      </c>
      <c r="H107" s="1281" t="s">
        <v>949</v>
      </c>
      <c r="I107" s="428">
        <v>5.9</v>
      </c>
      <c r="J107" s="393">
        <v>0.4</v>
      </c>
      <c r="K107" s="258">
        <f t="shared" si="72"/>
        <v>1.298</v>
      </c>
      <c r="L107" s="259">
        <f t="shared" si="73"/>
        <v>7.1980000000000004</v>
      </c>
      <c r="M107" s="259">
        <f t="shared" si="74"/>
        <v>354</v>
      </c>
      <c r="N107" s="260">
        <f t="shared" si="75"/>
        <v>77.88</v>
      </c>
      <c r="O107" s="261">
        <f t="shared" si="76"/>
        <v>431.88</v>
      </c>
      <c r="P107" s="1223">
        <f>SUM(O107:O110)</f>
        <v>4720.18</v>
      </c>
      <c r="Q107" s="280">
        <f t="shared" si="77"/>
        <v>2.3600000000000003</v>
      </c>
      <c r="R107" s="1224" t="s">
        <v>1014</v>
      </c>
      <c r="S107" s="1206"/>
      <c r="T107" s="1236" t="s">
        <v>1027</v>
      </c>
      <c r="U107" s="1209" t="s">
        <v>1037</v>
      </c>
    </row>
    <row r="108" spans="1:22" s="88" customFormat="1" ht="23.25" x14ac:dyDescent="0.35">
      <c r="A108" s="1104"/>
      <c r="B108" s="281" t="s">
        <v>135</v>
      </c>
      <c r="C108" s="1096"/>
      <c r="D108" s="1096"/>
      <c r="E108" s="61" t="s">
        <v>3</v>
      </c>
      <c r="F108" s="282">
        <v>250</v>
      </c>
      <c r="G108" s="296" t="s">
        <v>121</v>
      </c>
      <c r="H108" s="1257"/>
      <c r="I108" s="770">
        <v>6.3</v>
      </c>
      <c r="J108" s="394">
        <v>5</v>
      </c>
      <c r="K108" s="284">
        <f t="shared" si="72"/>
        <v>1.3859999999999999</v>
      </c>
      <c r="L108" s="285">
        <f t="shared" si="73"/>
        <v>7.6859999999999999</v>
      </c>
      <c r="M108" s="285">
        <f t="shared" si="74"/>
        <v>1575</v>
      </c>
      <c r="N108" s="286">
        <f t="shared" si="75"/>
        <v>346.5</v>
      </c>
      <c r="O108" s="287">
        <f t="shared" si="76"/>
        <v>1921.5</v>
      </c>
      <c r="P108" s="1170"/>
      <c r="Q108" s="288">
        <f t="shared" si="77"/>
        <v>31.5</v>
      </c>
      <c r="R108" s="1258"/>
      <c r="S108" s="1174"/>
      <c r="T108" s="1280"/>
      <c r="U108" s="1252"/>
    </row>
    <row r="109" spans="1:22" s="88" customFormat="1" ht="23.25" x14ac:dyDescent="0.35">
      <c r="A109" s="1104"/>
      <c r="B109" s="281" t="s">
        <v>136</v>
      </c>
      <c r="C109" s="1096"/>
      <c r="D109" s="1096"/>
      <c r="E109" s="61" t="s">
        <v>3</v>
      </c>
      <c r="F109" s="282">
        <v>300</v>
      </c>
      <c r="G109" s="296" t="s">
        <v>120</v>
      </c>
      <c r="H109" s="1257"/>
      <c r="I109" s="770">
        <v>4.9000000000000004</v>
      </c>
      <c r="J109" s="394">
        <v>18</v>
      </c>
      <c r="K109" s="284">
        <f t="shared" si="72"/>
        <v>1.0780000000000001</v>
      </c>
      <c r="L109" s="285">
        <f t="shared" si="73"/>
        <v>5.9780000000000006</v>
      </c>
      <c r="M109" s="285">
        <f t="shared" si="74"/>
        <v>1470</v>
      </c>
      <c r="N109" s="286">
        <f t="shared" si="75"/>
        <v>323.39999999999998</v>
      </c>
      <c r="O109" s="287">
        <f t="shared" si="76"/>
        <v>1793.4</v>
      </c>
      <c r="P109" s="1170"/>
      <c r="Q109" s="288">
        <f t="shared" si="77"/>
        <v>88.2</v>
      </c>
      <c r="R109" s="1258"/>
      <c r="S109" s="1174"/>
      <c r="T109" s="1280"/>
      <c r="U109" s="1252"/>
    </row>
    <row r="110" spans="1:22" s="88" customFormat="1" ht="24" thickBot="1" x14ac:dyDescent="0.4">
      <c r="A110" s="1105"/>
      <c r="B110" s="289" t="s">
        <v>137</v>
      </c>
      <c r="C110" s="1097"/>
      <c r="D110" s="1097"/>
      <c r="E110" s="48" t="s">
        <v>3</v>
      </c>
      <c r="F110" s="265">
        <v>100</v>
      </c>
      <c r="G110" s="266" t="s">
        <v>122</v>
      </c>
      <c r="H110" s="1222"/>
      <c r="I110" s="429">
        <v>4.7</v>
      </c>
      <c r="J110" s="395">
        <v>50</v>
      </c>
      <c r="K110" s="291">
        <f t="shared" si="72"/>
        <v>1.034</v>
      </c>
      <c r="L110" s="292">
        <f t="shared" si="73"/>
        <v>5.734</v>
      </c>
      <c r="M110" s="292">
        <f t="shared" si="74"/>
        <v>470</v>
      </c>
      <c r="N110" s="293">
        <f t="shared" si="75"/>
        <v>103.4</v>
      </c>
      <c r="O110" s="294">
        <f t="shared" si="76"/>
        <v>573.4</v>
      </c>
      <c r="P110" s="1214"/>
      <c r="Q110" s="295">
        <f t="shared" si="77"/>
        <v>235</v>
      </c>
      <c r="R110" s="1225"/>
      <c r="S110" s="1175"/>
      <c r="T110" s="1237"/>
      <c r="U110" s="1233"/>
    </row>
    <row r="111" spans="1:22" s="88" customFormat="1" ht="24" thickBot="1" x14ac:dyDescent="0.4">
      <c r="A111" s="1089">
        <v>21</v>
      </c>
      <c r="B111" s="117" t="s">
        <v>134</v>
      </c>
      <c r="C111" s="1093" t="s">
        <v>12</v>
      </c>
      <c r="D111" s="1093" t="s">
        <v>369</v>
      </c>
      <c r="E111" s="465" t="s">
        <v>3</v>
      </c>
      <c r="F111" s="120">
        <v>60</v>
      </c>
      <c r="G111" s="99" t="s">
        <v>359</v>
      </c>
      <c r="H111" s="202" t="s">
        <v>797</v>
      </c>
      <c r="I111" s="419">
        <v>4.95</v>
      </c>
      <c r="J111" s="276">
        <v>5</v>
      </c>
      <c r="K111" s="235">
        <f t="shared" si="72"/>
        <v>1.089</v>
      </c>
      <c r="L111" s="236">
        <f t="shared" si="73"/>
        <v>6.0389999999999997</v>
      </c>
      <c r="M111" s="236">
        <f t="shared" si="74"/>
        <v>297</v>
      </c>
      <c r="N111" s="237">
        <f t="shared" si="75"/>
        <v>65.34</v>
      </c>
      <c r="O111" s="238">
        <f t="shared" si="76"/>
        <v>362.34000000000003</v>
      </c>
      <c r="P111" s="239">
        <f>SUM(O111)</f>
        <v>362.34000000000003</v>
      </c>
      <c r="Q111" s="262">
        <f t="shared" si="77"/>
        <v>24.75</v>
      </c>
      <c r="R111" s="378" t="s">
        <v>1012</v>
      </c>
      <c r="S111" s="79"/>
      <c r="T111" s="882"/>
      <c r="U111" s="988"/>
      <c r="V111" s="263"/>
    </row>
    <row r="112" spans="1:22" s="88" customFormat="1" ht="41.25" thickBot="1" x14ac:dyDescent="0.4">
      <c r="A112" s="1090"/>
      <c r="B112" s="117" t="s">
        <v>134</v>
      </c>
      <c r="C112" s="1094"/>
      <c r="D112" s="1094"/>
      <c r="E112" s="465" t="s">
        <v>3</v>
      </c>
      <c r="F112" s="120">
        <v>60</v>
      </c>
      <c r="G112" s="99" t="s">
        <v>359</v>
      </c>
      <c r="H112" s="775" t="s">
        <v>889</v>
      </c>
      <c r="I112" s="768">
        <v>3.32</v>
      </c>
      <c r="J112" s="764">
        <v>9</v>
      </c>
      <c r="K112" s="633">
        <f t="shared" si="72"/>
        <v>0.73039999999999994</v>
      </c>
      <c r="L112" s="634">
        <f t="shared" si="73"/>
        <v>4.0503999999999998</v>
      </c>
      <c r="M112" s="634">
        <f t="shared" si="74"/>
        <v>199.2</v>
      </c>
      <c r="N112" s="635">
        <f t="shared" si="75"/>
        <v>43.823999999999998</v>
      </c>
      <c r="O112" s="636">
        <f t="shared" si="76"/>
        <v>243.024</v>
      </c>
      <c r="P112" s="637">
        <f>SUM(O112)</f>
        <v>243.024</v>
      </c>
      <c r="Q112" s="638">
        <f t="shared" si="77"/>
        <v>29.88</v>
      </c>
      <c r="R112" s="872" t="s">
        <v>1009</v>
      </c>
      <c r="S112" s="79"/>
      <c r="T112" s="920" t="s">
        <v>1088</v>
      </c>
      <c r="U112" s="988"/>
      <c r="V112" s="263"/>
    </row>
    <row r="113" spans="1:22" s="5" customFormat="1" ht="41.25" thickBot="1" x14ac:dyDescent="0.4">
      <c r="A113" s="1099">
        <v>22</v>
      </c>
      <c r="B113" s="42" t="s">
        <v>134</v>
      </c>
      <c r="C113" s="1134" t="s">
        <v>440</v>
      </c>
      <c r="D113" s="1087"/>
      <c r="E113" s="51" t="s">
        <v>436</v>
      </c>
      <c r="F113" s="172">
        <v>300</v>
      </c>
      <c r="G113" s="133" t="s">
        <v>200</v>
      </c>
      <c r="H113" s="775" t="s">
        <v>693</v>
      </c>
      <c r="I113" s="768">
        <v>8</v>
      </c>
      <c r="J113" s="764">
        <v>0.5</v>
      </c>
      <c r="K113" s="734">
        <f t="shared" si="34"/>
        <v>1.76</v>
      </c>
      <c r="L113" s="735">
        <f t="shared" si="35"/>
        <v>9.76</v>
      </c>
      <c r="M113" s="735">
        <f t="shared" si="36"/>
        <v>2400</v>
      </c>
      <c r="N113" s="736">
        <f t="shared" si="37"/>
        <v>528</v>
      </c>
      <c r="O113" s="737">
        <f t="shared" si="38"/>
        <v>2928</v>
      </c>
      <c r="P113" s="738">
        <f t="shared" si="39"/>
        <v>2928</v>
      </c>
      <c r="Q113" s="645">
        <f t="shared" si="40"/>
        <v>4</v>
      </c>
      <c r="R113" s="373" t="s">
        <v>1008</v>
      </c>
      <c r="S113" s="45"/>
      <c r="T113" s="920" t="s">
        <v>1088</v>
      </c>
      <c r="U113" s="53"/>
      <c r="V113" s="46"/>
    </row>
    <row r="114" spans="1:22" s="88" customFormat="1" ht="24" thickBot="1" x14ac:dyDescent="0.4">
      <c r="A114" s="1100"/>
      <c r="B114" s="117" t="s">
        <v>134</v>
      </c>
      <c r="C114" s="1135"/>
      <c r="D114" s="1102"/>
      <c r="E114" s="465" t="s">
        <v>436</v>
      </c>
      <c r="F114" s="120">
        <v>300</v>
      </c>
      <c r="G114" s="99" t="s">
        <v>200</v>
      </c>
      <c r="H114" s="202" t="s">
        <v>735</v>
      </c>
      <c r="I114" s="419">
        <v>15.12</v>
      </c>
      <c r="J114" s="276">
        <v>0.5</v>
      </c>
      <c r="K114" s="235">
        <f>I114*0.22</f>
        <v>3.3264</v>
      </c>
      <c r="L114" s="236">
        <f>I114+K114</f>
        <v>18.446400000000001</v>
      </c>
      <c r="M114" s="236">
        <f>I114*F114</f>
        <v>4536</v>
      </c>
      <c r="N114" s="237">
        <f>M114*0.22</f>
        <v>997.92</v>
      </c>
      <c r="O114" s="238">
        <f>M114+N114</f>
        <v>5533.92</v>
      </c>
      <c r="P114" s="239">
        <f>SUM(O114)</f>
        <v>5533.92</v>
      </c>
      <c r="Q114" s="262">
        <f>J114*I114</f>
        <v>7.56</v>
      </c>
      <c r="R114" s="375" t="s">
        <v>1010</v>
      </c>
      <c r="S114" s="79"/>
      <c r="T114" s="882"/>
      <c r="U114" s="988"/>
      <c r="V114" s="263"/>
    </row>
    <row r="115" spans="1:22" s="88" customFormat="1" ht="24" thickBot="1" x14ac:dyDescent="0.4">
      <c r="A115" s="1100"/>
      <c r="B115" s="117" t="s">
        <v>134</v>
      </c>
      <c r="C115" s="1135"/>
      <c r="D115" s="1102"/>
      <c r="E115" s="465" t="s">
        <v>436</v>
      </c>
      <c r="F115" s="120">
        <v>300</v>
      </c>
      <c r="G115" s="99" t="s">
        <v>200</v>
      </c>
      <c r="H115" s="202" t="s">
        <v>759</v>
      </c>
      <c r="I115" s="419">
        <v>7.12</v>
      </c>
      <c r="J115" s="276">
        <v>0.4</v>
      </c>
      <c r="K115" s="235">
        <f>I115*0.22</f>
        <v>1.5664</v>
      </c>
      <c r="L115" s="236">
        <f>I115+K115</f>
        <v>8.6864000000000008</v>
      </c>
      <c r="M115" s="236">
        <f>I115*F115</f>
        <v>2136</v>
      </c>
      <c r="N115" s="237">
        <f>M115*0.22</f>
        <v>469.92</v>
      </c>
      <c r="O115" s="238">
        <f>M115+N115</f>
        <v>2605.92</v>
      </c>
      <c r="P115" s="239">
        <f>SUM(O115)</f>
        <v>2605.92</v>
      </c>
      <c r="Q115" s="262">
        <f>J115*I115</f>
        <v>2.8480000000000003</v>
      </c>
      <c r="R115" s="376" t="s">
        <v>1011</v>
      </c>
      <c r="S115" s="79"/>
      <c r="T115" s="943" t="s">
        <v>1027</v>
      </c>
      <c r="U115" s="983" t="s">
        <v>1040</v>
      </c>
    </row>
    <row r="116" spans="1:22" s="88" customFormat="1" ht="24" thickBot="1" x14ac:dyDescent="0.4">
      <c r="A116" s="1100"/>
      <c r="B116" s="117" t="s">
        <v>134</v>
      </c>
      <c r="C116" s="1135"/>
      <c r="D116" s="1102"/>
      <c r="E116" s="465" t="s">
        <v>436</v>
      </c>
      <c r="F116" s="120">
        <v>300</v>
      </c>
      <c r="G116" s="99" t="s">
        <v>200</v>
      </c>
      <c r="H116" s="202" t="s">
        <v>798</v>
      </c>
      <c r="I116" s="419">
        <v>17.18</v>
      </c>
      <c r="J116" s="276">
        <v>0.5</v>
      </c>
      <c r="K116" s="235">
        <f>I116*0.22</f>
        <v>3.7795999999999998</v>
      </c>
      <c r="L116" s="236">
        <f>I116+K116</f>
        <v>20.959599999999998</v>
      </c>
      <c r="M116" s="236">
        <f>I116*F116</f>
        <v>5154</v>
      </c>
      <c r="N116" s="237">
        <f>M116*0.22</f>
        <v>1133.8800000000001</v>
      </c>
      <c r="O116" s="238">
        <f>M116+N116</f>
        <v>6287.88</v>
      </c>
      <c r="P116" s="239">
        <f>SUM(O116)</f>
        <v>6287.88</v>
      </c>
      <c r="Q116" s="262">
        <f>J116*I116</f>
        <v>8.59</v>
      </c>
      <c r="R116" s="378" t="s">
        <v>1012</v>
      </c>
      <c r="S116" s="79"/>
      <c r="T116" s="882"/>
      <c r="U116" s="988"/>
      <c r="V116" s="263"/>
    </row>
    <row r="117" spans="1:22" s="88" customFormat="1" ht="24" thickBot="1" x14ac:dyDescent="0.4">
      <c r="A117" s="1100"/>
      <c r="B117" s="117" t="s">
        <v>134</v>
      </c>
      <c r="C117" s="1135"/>
      <c r="D117" s="1102"/>
      <c r="E117" s="465" t="s">
        <v>436</v>
      </c>
      <c r="F117" s="120">
        <v>300</v>
      </c>
      <c r="G117" s="99" t="s">
        <v>200</v>
      </c>
      <c r="H117" s="202" t="s">
        <v>890</v>
      </c>
      <c r="I117" s="419">
        <v>8.09</v>
      </c>
      <c r="J117" s="276">
        <v>0.5</v>
      </c>
      <c r="K117" s="235">
        <f>I117*0.22</f>
        <v>1.7798</v>
      </c>
      <c r="L117" s="236">
        <f>I117+K117</f>
        <v>9.8697999999999997</v>
      </c>
      <c r="M117" s="236">
        <f>I117*F117</f>
        <v>2427</v>
      </c>
      <c r="N117" s="237">
        <f>M117*0.22</f>
        <v>533.94000000000005</v>
      </c>
      <c r="O117" s="238">
        <f>M117+N117</f>
        <v>2960.94</v>
      </c>
      <c r="P117" s="239">
        <f>SUM(O117)</f>
        <v>2960.94</v>
      </c>
      <c r="Q117" s="262">
        <f>J117*I117</f>
        <v>4.0449999999999999</v>
      </c>
      <c r="R117" s="872" t="s">
        <v>1009</v>
      </c>
      <c r="S117" s="79"/>
      <c r="T117" s="882"/>
      <c r="U117" s="988"/>
      <c r="V117" s="263"/>
    </row>
    <row r="118" spans="1:22" s="88" customFormat="1" ht="24" thickBot="1" x14ac:dyDescent="0.4">
      <c r="A118" s="1101"/>
      <c r="B118" s="117" t="s">
        <v>134</v>
      </c>
      <c r="C118" s="1136"/>
      <c r="D118" s="1088"/>
      <c r="E118" s="465" t="s">
        <v>436</v>
      </c>
      <c r="F118" s="120">
        <v>300</v>
      </c>
      <c r="G118" s="99" t="s">
        <v>200</v>
      </c>
      <c r="H118" s="202" t="s">
        <v>950</v>
      </c>
      <c r="I118" s="419">
        <v>14.8</v>
      </c>
      <c r="J118" s="276">
        <v>0.4</v>
      </c>
      <c r="K118" s="235">
        <f>I118*0.22</f>
        <v>3.2560000000000002</v>
      </c>
      <c r="L118" s="236">
        <f>I118+K118</f>
        <v>18.056000000000001</v>
      </c>
      <c r="M118" s="236">
        <f>I118*F118</f>
        <v>4440</v>
      </c>
      <c r="N118" s="237">
        <f>M118*0.22</f>
        <v>976.8</v>
      </c>
      <c r="O118" s="238">
        <f>M118+N118</f>
        <v>5416.8</v>
      </c>
      <c r="P118" s="239">
        <f>SUM(O118)</f>
        <v>5416.8</v>
      </c>
      <c r="Q118" s="262">
        <f>J118*I118</f>
        <v>5.9200000000000008</v>
      </c>
      <c r="R118" s="383" t="s">
        <v>1014</v>
      </c>
      <c r="S118" s="79"/>
      <c r="T118" s="882"/>
      <c r="U118" s="988"/>
    </row>
    <row r="119" spans="1:22" s="5" customFormat="1" ht="24" thickBot="1" x14ac:dyDescent="0.4">
      <c r="A119" s="1099">
        <v>23</v>
      </c>
      <c r="B119" s="42" t="s">
        <v>134</v>
      </c>
      <c r="C119" s="1087" t="s">
        <v>204</v>
      </c>
      <c r="D119" s="1087" t="s">
        <v>622</v>
      </c>
      <c r="E119" s="51" t="s">
        <v>436</v>
      </c>
      <c r="F119" s="172">
        <v>100</v>
      </c>
      <c r="G119" s="133" t="s">
        <v>678</v>
      </c>
      <c r="H119" s="202" t="s">
        <v>694</v>
      </c>
      <c r="I119" s="419">
        <v>18.23</v>
      </c>
      <c r="J119" s="276">
        <v>0.4</v>
      </c>
      <c r="K119" s="195">
        <f t="shared" si="34"/>
        <v>4.0106000000000002</v>
      </c>
      <c r="L119" s="196">
        <f t="shared" si="35"/>
        <v>22.240600000000001</v>
      </c>
      <c r="M119" s="196">
        <f t="shared" si="36"/>
        <v>1823</v>
      </c>
      <c r="N119" s="197">
        <f t="shared" si="37"/>
        <v>401.06</v>
      </c>
      <c r="O119" s="198">
        <f t="shared" si="38"/>
        <v>2224.06</v>
      </c>
      <c r="P119" s="199">
        <f t="shared" si="39"/>
        <v>2224.06</v>
      </c>
      <c r="Q119" s="188">
        <f t="shared" si="40"/>
        <v>7.2920000000000007</v>
      </c>
      <c r="R119" s="373" t="s">
        <v>1008</v>
      </c>
      <c r="S119" s="45"/>
      <c r="T119" s="920" t="s">
        <v>1027</v>
      </c>
      <c r="U119" s="53" t="s">
        <v>1043</v>
      </c>
      <c r="V119" s="46"/>
    </row>
    <row r="120" spans="1:22" s="88" customFormat="1" ht="41.25" thickBot="1" x14ac:dyDescent="0.4">
      <c r="A120" s="1101"/>
      <c r="B120" s="117" t="s">
        <v>134</v>
      </c>
      <c r="C120" s="1088"/>
      <c r="D120" s="1088"/>
      <c r="E120" s="465" t="s">
        <v>436</v>
      </c>
      <c r="F120" s="120">
        <v>100</v>
      </c>
      <c r="G120" s="99" t="s">
        <v>678</v>
      </c>
      <c r="H120" s="775" t="s">
        <v>799</v>
      </c>
      <c r="I120" s="768">
        <v>21.9</v>
      </c>
      <c r="J120" s="764">
        <v>0.38</v>
      </c>
      <c r="K120" s="633">
        <f>I120*0.22</f>
        <v>4.8179999999999996</v>
      </c>
      <c r="L120" s="634">
        <f>I120+K120</f>
        <v>26.717999999999996</v>
      </c>
      <c r="M120" s="634">
        <f t="shared" ref="M120:M128" si="78">I120*F120</f>
        <v>2190</v>
      </c>
      <c r="N120" s="635">
        <f>M120*0.22</f>
        <v>481.8</v>
      </c>
      <c r="O120" s="636">
        <f>M120+N120</f>
        <v>2671.8</v>
      </c>
      <c r="P120" s="637">
        <f>SUM(O120)</f>
        <v>2671.8</v>
      </c>
      <c r="Q120" s="638">
        <f>J120*I120</f>
        <v>8.3219999999999992</v>
      </c>
      <c r="R120" s="378" t="s">
        <v>1012</v>
      </c>
      <c r="S120" s="79"/>
      <c r="T120" s="920" t="s">
        <v>1088</v>
      </c>
      <c r="U120" s="988"/>
      <c r="V120" s="263"/>
    </row>
    <row r="121" spans="1:22" s="5" customFormat="1" ht="24" thickBot="1" x14ac:dyDescent="0.4">
      <c r="A121" s="1099">
        <v>24</v>
      </c>
      <c r="B121" s="64" t="s">
        <v>134</v>
      </c>
      <c r="C121" s="1106" t="s">
        <v>472</v>
      </c>
      <c r="D121" s="1106" t="s">
        <v>208</v>
      </c>
      <c r="E121" s="43" t="s">
        <v>3</v>
      </c>
      <c r="F121" s="169">
        <v>150</v>
      </c>
      <c r="G121" s="145" t="s">
        <v>202</v>
      </c>
      <c r="H121" s="202" t="s">
        <v>695</v>
      </c>
      <c r="I121" s="419">
        <v>48.2</v>
      </c>
      <c r="J121" s="276">
        <v>0.38</v>
      </c>
      <c r="K121" s="184">
        <f t="shared" si="34"/>
        <v>10.604000000000001</v>
      </c>
      <c r="L121" s="185">
        <f t="shared" si="35"/>
        <v>58.804000000000002</v>
      </c>
      <c r="M121" s="185">
        <f t="shared" si="78"/>
        <v>7230</v>
      </c>
      <c r="N121" s="186">
        <f t="shared" si="37"/>
        <v>1590.6</v>
      </c>
      <c r="O121" s="187">
        <f t="shared" si="38"/>
        <v>8820.6</v>
      </c>
      <c r="P121" s="200">
        <f t="shared" ref="P121:P128" si="79">SUM(O121:O121)</f>
        <v>8820.6</v>
      </c>
      <c r="Q121" s="188">
        <f t="shared" si="40"/>
        <v>18.316000000000003</v>
      </c>
      <c r="R121" s="373" t="s">
        <v>1008</v>
      </c>
      <c r="S121" s="45"/>
      <c r="T121" s="883"/>
      <c r="U121" s="989"/>
      <c r="V121" s="46"/>
    </row>
    <row r="122" spans="1:22" s="88" customFormat="1" ht="41.25" thickBot="1" x14ac:dyDescent="0.4">
      <c r="A122" s="1100"/>
      <c r="B122" s="297" t="s">
        <v>134</v>
      </c>
      <c r="C122" s="1107"/>
      <c r="D122" s="1107"/>
      <c r="E122" s="43" t="s">
        <v>3</v>
      </c>
      <c r="F122" s="256">
        <v>150</v>
      </c>
      <c r="G122" s="298" t="s">
        <v>202</v>
      </c>
      <c r="H122" s="775" t="s">
        <v>800</v>
      </c>
      <c r="I122" s="768">
        <v>18.899999999999999</v>
      </c>
      <c r="J122" s="764">
        <v>0.38</v>
      </c>
      <c r="K122" s="760">
        <f>I122*0.22</f>
        <v>4.1579999999999995</v>
      </c>
      <c r="L122" s="761">
        <f>I122+K122</f>
        <v>23.058</v>
      </c>
      <c r="M122" s="761">
        <f t="shared" si="78"/>
        <v>2835</v>
      </c>
      <c r="N122" s="762">
        <f>M122*0.22</f>
        <v>623.70000000000005</v>
      </c>
      <c r="O122" s="763">
        <f>M122+N122</f>
        <v>3458.7</v>
      </c>
      <c r="P122" s="774">
        <f t="shared" si="79"/>
        <v>3458.7</v>
      </c>
      <c r="Q122" s="638">
        <f>J122*I122</f>
        <v>7.1819999999999995</v>
      </c>
      <c r="R122" s="378" t="s">
        <v>1012</v>
      </c>
      <c r="S122" s="79"/>
      <c r="T122" s="883" t="s">
        <v>1088</v>
      </c>
      <c r="U122" s="990"/>
      <c r="V122" s="263"/>
    </row>
    <row r="123" spans="1:22" s="88" customFormat="1" ht="24" thickBot="1" x14ac:dyDescent="0.4">
      <c r="A123" s="1100"/>
      <c r="B123" s="297" t="s">
        <v>134</v>
      </c>
      <c r="C123" s="1107"/>
      <c r="D123" s="1107"/>
      <c r="E123" s="43" t="s">
        <v>3</v>
      </c>
      <c r="F123" s="256">
        <v>150</v>
      </c>
      <c r="G123" s="298" t="s">
        <v>202</v>
      </c>
      <c r="H123" s="372" t="s">
        <v>850</v>
      </c>
      <c r="I123" s="771">
        <v>145</v>
      </c>
      <c r="J123" s="276">
        <v>0.38</v>
      </c>
      <c r="K123" s="258">
        <f>I123*0.22</f>
        <v>31.9</v>
      </c>
      <c r="L123" s="259">
        <f>I123+K123</f>
        <v>176.9</v>
      </c>
      <c r="M123" s="259">
        <f t="shared" si="78"/>
        <v>21750</v>
      </c>
      <c r="N123" s="260">
        <f>M123*0.22</f>
        <v>4785</v>
      </c>
      <c r="O123" s="261">
        <f>M123+N123</f>
        <v>26535</v>
      </c>
      <c r="P123" s="274">
        <f t="shared" si="79"/>
        <v>26535</v>
      </c>
      <c r="Q123" s="262">
        <f>J123*I123</f>
        <v>55.1</v>
      </c>
      <c r="R123" s="379" t="s">
        <v>1013</v>
      </c>
      <c r="S123" s="79"/>
      <c r="T123" s="883"/>
      <c r="U123" s="990"/>
      <c r="V123" s="263"/>
    </row>
    <row r="124" spans="1:22" s="88" customFormat="1" ht="24" thickBot="1" x14ac:dyDescent="0.4">
      <c r="A124" s="1100"/>
      <c r="B124" s="297" t="s">
        <v>134</v>
      </c>
      <c r="C124" s="1107"/>
      <c r="D124" s="1107"/>
      <c r="E124" s="43" t="s">
        <v>3</v>
      </c>
      <c r="F124" s="256">
        <v>150</v>
      </c>
      <c r="G124" s="298" t="s">
        <v>202</v>
      </c>
      <c r="H124" s="202" t="s">
        <v>891</v>
      </c>
      <c r="I124" s="419">
        <v>40.619999999999997</v>
      </c>
      <c r="J124" s="276">
        <v>0.4</v>
      </c>
      <c r="K124" s="258">
        <f>I124*0.22</f>
        <v>8.936399999999999</v>
      </c>
      <c r="L124" s="259">
        <f>I124+K124</f>
        <v>49.556399999999996</v>
      </c>
      <c r="M124" s="259">
        <f t="shared" si="78"/>
        <v>6093</v>
      </c>
      <c r="N124" s="260">
        <f>M124*0.22</f>
        <v>1340.46</v>
      </c>
      <c r="O124" s="261">
        <f>M124+N124</f>
        <v>7433.46</v>
      </c>
      <c r="P124" s="274">
        <f t="shared" si="79"/>
        <v>7433.46</v>
      </c>
      <c r="Q124" s="262">
        <f>J124*I124</f>
        <v>16.248000000000001</v>
      </c>
      <c r="R124" s="872" t="s">
        <v>1009</v>
      </c>
      <c r="S124" s="79"/>
      <c r="T124" s="883"/>
      <c r="U124" s="990"/>
      <c r="V124" s="263"/>
    </row>
    <row r="125" spans="1:22" s="88" customFormat="1" ht="24" thickBot="1" x14ac:dyDescent="0.4">
      <c r="A125" s="1100"/>
      <c r="B125" s="297" t="s">
        <v>134</v>
      </c>
      <c r="C125" s="1107"/>
      <c r="D125" s="1107"/>
      <c r="E125" s="43" t="s">
        <v>3</v>
      </c>
      <c r="F125" s="256">
        <v>150</v>
      </c>
      <c r="G125" s="298" t="s">
        <v>202</v>
      </c>
      <c r="H125" s="202" t="s">
        <v>951</v>
      </c>
      <c r="I125" s="419">
        <v>21.05</v>
      </c>
      <c r="J125" s="276">
        <v>0.38</v>
      </c>
      <c r="K125" s="258">
        <f>I125*0.22</f>
        <v>4.6310000000000002</v>
      </c>
      <c r="L125" s="259">
        <f>I125+K125</f>
        <v>25.681000000000001</v>
      </c>
      <c r="M125" s="259">
        <f t="shared" si="78"/>
        <v>3157.5</v>
      </c>
      <c r="N125" s="260">
        <f>M125*0.22</f>
        <v>694.65</v>
      </c>
      <c r="O125" s="261">
        <f>M125+N125</f>
        <v>3852.15</v>
      </c>
      <c r="P125" s="274">
        <f t="shared" si="79"/>
        <v>3852.15</v>
      </c>
      <c r="Q125" s="262">
        <f>J125*I125</f>
        <v>7.9990000000000006</v>
      </c>
      <c r="R125" s="383" t="s">
        <v>1014</v>
      </c>
      <c r="S125" s="79"/>
      <c r="T125" s="883"/>
      <c r="U125" s="990"/>
    </row>
    <row r="126" spans="1:22" s="88" customFormat="1" ht="24" thickBot="1" x14ac:dyDescent="0.4">
      <c r="A126" s="1101"/>
      <c r="B126" s="297" t="s">
        <v>134</v>
      </c>
      <c r="C126" s="1108"/>
      <c r="D126" s="1108"/>
      <c r="E126" s="43" t="s">
        <v>3</v>
      </c>
      <c r="F126" s="256">
        <v>150</v>
      </c>
      <c r="G126" s="298" t="s">
        <v>202</v>
      </c>
      <c r="H126" s="202" t="s">
        <v>850</v>
      </c>
      <c r="I126" s="419">
        <v>134</v>
      </c>
      <c r="J126" s="276">
        <v>0.38</v>
      </c>
      <c r="K126" s="258">
        <f t="shared" ref="K126" si="80">I126*0.22</f>
        <v>29.48</v>
      </c>
      <c r="L126" s="259">
        <f t="shared" ref="L126" si="81">I126+K126</f>
        <v>163.47999999999999</v>
      </c>
      <c r="M126" s="259">
        <f t="shared" si="78"/>
        <v>20100</v>
      </c>
      <c r="N126" s="260">
        <f t="shared" ref="N126" si="82">M126*0.22</f>
        <v>4422</v>
      </c>
      <c r="O126" s="261">
        <f t="shared" ref="O126" si="83">M126+N126</f>
        <v>24522</v>
      </c>
      <c r="P126" s="274">
        <f t="shared" si="79"/>
        <v>24522</v>
      </c>
      <c r="Q126" s="262">
        <f t="shared" ref="Q126" si="84">J126*I126</f>
        <v>50.92</v>
      </c>
      <c r="R126" s="384" t="s">
        <v>997</v>
      </c>
      <c r="S126" s="79"/>
      <c r="T126" s="883"/>
      <c r="U126" s="990"/>
      <c r="V126" s="263"/>
    </row>
    <row r="127" spans="1:22" s="88" customFormat="1" ht="41.25" thickBot="1" x14ac:dyDescent="0.4">
      <c r="A127" s="1089">
        <v>25</v>
      </c>
      <c r="B127" s="297" t="s">
        <v>134</v>
      </c>
      <c r="C127" s="1095" t="s">
        <v>75</v>
      </c>
      <c r="D127" s="1095" t="s">
        <v>623</v>
      </c>
      <c r="E127" s="43" t="s">
        <v>3</v>
      </c>
      <c r="F127" s="256">
        <v>100</v>
      </c>
      <c r="G127" s="315" t="s">
        <v>202</v>
      </c>
      <c r="H127" s="773" t="s">
        <v>892</v>
      </c>
      <c r="I127" s="791">
        <v>16.96</v>
      </c>
      <c r="J127" s="792">
        <v>0.4</v>
      </c>
      <c r="K127" s="760">
        <f>I127*0.22</f>
        <v>3.7312000000000003</v>
      </c>
      <c r="L127" s="761">
        <f>I127+K127</f>
        <v>20.691200000000002</v>
      </c>
      <c r="M127" s="761">
        <f t="shared" si="78"/>
        <v>1696</v>
      </c>
      <c r="N127" s="762">
        <f>M127*0.22</f>
        <v>373.12</v>
      </c>
      <c r="O127" s="763">
        <f>M127+N127</f>
        <v>2069.12</v>
      </c>
      <c r="P127" s="774">
        <f t="shared" si="79"/>
        <v>2069.12</v>
      </c>
      <c r="Q127" s="638">
        <f>J127*I127</f>
        <v>6.7840000000000007</v>
      </c>
      <c r="R127" s="872" t="s">
        <v>1009</v>
      </c>
      <c r="S127" s="79"/>
      <c r="T127" s="883" t="s">
        <v>1088</v>
      </c>
      <c r="U127" s="990"/>
      <c r="V127" s="263"/>
    </row>
    <row r="128" spans="1:22" s="88" customFormat="1" ht="24" thickBot="1" x14ac:dyDescent="0.4">
      <c r="A128" s="1090"/>
      <c r="B128" s="297" t="s">
        <v>134</v>
      </c>
      <c r="C128" s="1097"/>
      <c r="D128" s="1097"/>
      <c r="E128" s="43" t="s">
        <v>3</v>
      </c>
      <c r="F128" s="256">
        <v>100</v>
      </c>
      <c r="G128" s="315" t="s">
        <v>202</v>
      </c>
      <c r="H128" s="201" t="s">
        <v>952</v>
      </c>
      <c r="I128" s="771">
        <v>120</v>
      </c>
      <c r="J128" s="396">
        <v>0.37</v>
      </c>
      <c r="K128" s="258">
        <f>I128*0.22</f>
        <v>26.4</v>
      </c>
      <c r="L128" s="259">
        <f>I128+K128</f>
        <v>146.4</v>
      </c>
      <c r="M128" s="259">
        <f t="shared" si="78"/>
        <v>12000</v>
      </c>
      <c r="N128" s="260">
        <f>M128*0.22</f>
        <v>2640</v>
      </c>
      <c r="O128" s="261">
        <f>M128+N128</f>
        <v>14640</v>
      </c>
      <c r="P128" s="274">
        <f t="shared" si="79"/>
        <v>14640</v>
      </c>
      <c r="Q128" s="262">
        <f>J128*I128</f>
        <v>44.4</v>
      </c>
      <c r="R128" s="383" t="s">
        <v>1014</v>
      </c>
      <c r="S128" s="79"/>
      <c r="T128" s="883"/>
      <c r="U128" s="990"/>
    </row>
    <row r="129" spans="1:24" s="5" customFormat="1" ht="41.25" thickBot="1" x14ac:dyDescent="0.4">
      <c r="A129" s="1099">
        <v>26</v>
      </c>
      <c r="B129" s="42" t="s">
        <v>134</v>
      </c>
      <c r="C129" s="1087" t="s">
        <v>205</v>
      </c>
      <c r="D129" s="1087" t="s">
        <v>206</v>
      </c>
      <c r="E129" s="51" t="s">
        <v>3</v>
      </c>
      <c r="F129" s="172">
        <v>100</v>
      </c>
      <c r="G129" s="133" t="s">
        <v>121</v>
      </c>
      <c r="H129" s="939" t="s">
        <v>696</v>
      </c>
      <c r="I129" s="948">
        <v>86.88</v>
      </c>
      <c r="J129" s="949">
        <v>1</v>
      </c>
      <c r="K129" s="734">
        <f t="shared" si="34"/>
        <v>19.113599999999998</v>
      </c>
      <c r="L129" s="735">
        <f t="shared" si="35"/>
        <v>105.99359999999999</v>
      </c>
      <c r="M129" s="735">
        <f t="shared" si="36"/>
        <v>8688</v>
      </c>
      <c r="N129" s="736">
        <f t="shared" si="37"/>
        <v>1911.36</v>
      </c>
      <c r="O129" s="737">
        <f t="shared" si="38"/>
        <v>10599.36</v>
      </c>
      <c r="P129" s="738">
        <f t="shared" si="39"/>
        <v>10599.36</v>
      </c>
      <c r="Q129" s="645">
        <f t="shared" si="40"/>
        <v>86.88</v>
      </c>
      <c r="R129" s="373" t="s">
        <v>1008</v>
      </c>
      <c r="S129" s="45"/>
      <c r="T129" s="940" t="s">
        <v>1088</v>
      </c>
      <c r="U129" s="1273" t="s">
        <v>1031</v>
      </c>
      <c r="V129" s="46"/>
    </row>
    <row r="130" spans="1:24" s="88" customFormat="1" ht="24" thickBot="1" x14ac:dyDescent="0.4">
      <c r="A130" s="1101"/>
      <c r="B130" s="117" t="s">
        <v>134</v>
      </c>
      <c r="C130" s="1088"/>
      <c r="D130" s="1088"/>
      <c r="E130" s="465" t="s">
        <v>3</v>
      </c>
      <c r="F130" s="120">
        <v>100</v>
      </c>
      <c r="G130" s="99" t="s">
        <v>121</v>
      </c>
      <c r="H130" s="941" t="s">
        <v>696</v>
      </c>
      <c r="I130" s="950">
        <v>154</v>
      </c>
      <c r="J130" s="951">
        <v>1</v>
      </c>
      <c r="K130" s="235">
        <f t="shared" ref="K130:K145" si="85">I130*0.22</f>
        <v>33.880000000000003</v>
      </c>
      <c r="L130" s="236">
        <f t="shared" ref="L130:L145" si="86">I130+K130</f>
        <v>187.88</v>
      </c>
      <c r="M130" s="236">
        <f t="shared" ref="M130:M137" si="87">I130*F130</f>
        <v>15400</v>
      </c>
      <c r="N130" s="237">
        <f t="shared" ref="N130:N145" si="88">M130*0.22</f>
        <v>3388</v>
      </c>
      <c r="O130" s="238">
        <f t="shared" ref="O130:O145" si="89">M130+N130</f>
        <v>18788</v>
      </c>
      <c r="P130" s="239">
        <f>SUM(O130)</f>
        <v>18788</v>
      </c>
      <c r="Q130" s="262">
        <f t="shared" ref="Q130:Q145" si="90">J130*I130</f>
        <v>154</v>
      </c>
      <c r="R130" s="384" t="s">
        <v>997</v>
      </c>
      <c r="S130" s="79"/>
      <c r="T130" s="882"/>
      <c r="U130" s="1274"/>
      <c r="V130" s="263"/>
    </row>
    <row r="131" spans="1:24" s="88" customFormat="1" ht="24" thickBot="1" x14ac:dyDescent="0.4">
      <c r="A131" s="1089">
        <v>27</v>
      </c>
      <c r="B131" s="117" t="s">
        <v>134</v>
      </c>
      <c r="C131" s="1093" t="s">
        <v>124</v>
      </c>
      <c r="D131" s="1153" t="s">
        <v>473</v>
      </c>
      <c r="E131" s="465" t="s">
        <v>436</v>
      </c>
      <c r="F131" s="120">
        <v>250</v>
      </c>
      <c r="G131" s="99" t="s">
        <v>61</v>
      </c>
      <c r="H131" s="202" t="s">
        <v>760</v>
      </c>
      <c r="I131" s="419">
        <v>3.2</v>
      </c>
      <c r="J131" s="276">
        <v>12</v>
      </c>
      <c r="K131" s="235">
        <f t="shared" si="85"/>
        <v>0.70400000000000007</v>
      </c>
      <c r="L131" s="236">
        <f t="shared" si="86"/>
        <v>3.9040000000000004</v>
      </c>
      <c r="M131" s="236">
        <f t="shared" si="87"/>
        <v>800</v>
      </c>
      <c r="N131" s="237">
        <f t="shared" si="88"/>
        <v>176</v>
      </c>
      <c r="O131" s="238">
        <f t="shared" si="89"/>
        <v>976</v>
      </c>
      <c r="P131" s="239">
        <f>SUM(O131)</f>
        <v>976</v>
      </c>
      <c r="Q131" s="262">
        <f t="shared" si="90"/>
        <v>38.400000000000006</v>
      </c>
      <c r="R131" s="376" t="s">
        <v>1011</v>
      </c>
      <c r="S131" s="79"/>
      <c r="T131" s="1071" t="s">
        <v>1027</v>
      </c>
      <c r="U131" s="983" t="s">
        <v>1038</v>
      </c>
    </row>
    <row r="132" spans="1:24" s="88" customFormat="1" ht="41.25" thickBot="1" x14ac:dyDescent="0.4">
      <c r="A132" s="1112"/>
      <c r="B132" s="117" t="s">
        <v>134</v>
      </c>
      <c r="C132" s="1098"/>
      <c r="D132" s="1154"/>
      <c r="E132" s="465" t="s">
        <v>436</v>
      </c>
      <c r="F132" s="120">
        <v>250</v>
      </c>
      <c r="G132" s="99" t="s">
        <v>61</v>
      </c>
      <c r="H132" s="775" t="s">
        <v>893</v>
      </c>
      <c r="I132" s="768">
        <v>3.38</v>
      </c>
      <c r="J132" s="764">
        <v>20</v>
      </c>
      <c r="K132" s="633">
        <f t="shared" si="85"/>
        <v>0.74359999999999993</v>
      </c>
      <c r="L132" s="634">
        <f t="shared" si="86"/>
        <v>4.1235999999999997</v>
      </c>
      <c r="M132" s="634">
        <f t="shared" si="87"/>
        <v>845</v>
      </c>
      <c r="N132" s="635">
        <f t="shared" si="88"/>
        <v>185.9</v>
      </c>
      <c r="O132" s="636">
        <f t="shared" si="89"/>
        <v>1030.9000000000001</v>
      </c>
      <c r="P132" s="637">
        <f>SUM(O132)</f>
        <v>1030.9000000000001</v>
      </c>
      <c r="Q132" s="638">
        <f t="shared" si="90"/>
        <v>67.599999999999994</v>
      </c>
      <c r="R132" s="872" t="s">
        <v>1009</v>
      </c>
      <c r="S132" s="79"/>
      <c r="T132" s="915" t="s">
        <v>1088</v>
      </c>
      <c r="U132" s="992"/>
      <c r="V132" s="263"/>
    </row>
    <row r="133" spans="1:24" s="88" customFormat="1" ht="24" thickBot="1" x14ac:dyDescent="0.4">
      <c r="A133" s="1090"/>
      <c r="B133" s="117" t="s">
        <v>134</v>
      </c>
      <c r="C133" s="1094"/>
      <c r="D133" s="1155"/>
      <c r="E133" s="465" t="s">
        <v>436</v>
      </c>
      <c r="F133" s="120">
        <v>250</v>
      </c>
      <c r="G133" s="99" t="s">
        <v>61</v>
      </c>
      <c r="H133" s="202" t="s">
        <v>998</v>
      </c>
      <c r="I133" s="419">
        <v>18</v>
      </c>
      <c r="J133" s="276">
        <v>10</v>
      </c>
      <c r="K133" s="235">
        <f t="shared" si="85"/>
        <v>3.96</v>
      </c>
      <c r="L133" s="236">
        <f t="shared" si="86"/>
        <v>21.96</v>
      </c>
      <c r="M133" s="236">
        <f t="shared" si="87"/>
        <v>4500</v>
      </c>
      <c r="N133" s="237">
        <f t="shared" si="88"/>
        <v>990</v>
      </c>
      <c r="O133" s="238">
        <f t="shared" si="89"/>
        <v>5490</v>
      </c>
      <c r="P133" s="239">
        <f>SUM(O133)</f>
        <v>5490</v>
      </c>
      <c r="Q133" s="262">
        <f t="shared" si="90"/>
        <v>180</v>
      </c>
      <c r="R133" s="384" t="s">
        <v>997</v>
      </c>
      <c r="S133" s="79"/>
      <c r="T133" s="914"/>
      <c r="U133" s="992"/>
      <c r="V133" s="263"/>
    </row>
    <row r="134" spans="1:24" s="88" customFormat="1" ht="24" thickBot="1" x14ac:dyDescent="0.4">
      <c r="A134" s="1089">
        <v>28</v>
      </c>
      <c r="B134" s="117" t="s">
        <v>134</v>
      </c>
      <c r="C134" s="1093" t="s">
        <v>105</v>
      </c>
      <c r="D134" s="1093" t="s">
        <v>106</v>
      </c>
      <c r="E134" s="465" t="s">
        <v>436</v>
      </c>
      <c r="F134" s="120">
        <v>200</v>
      </c>
      <c r="G134" s="99" t="s">
        <v>200</v>
      </c>
      <c r="H134" s="202" t="s">
        <v>732</v>
      </c>
      <c r="I134" s="419">
        <v>15.96</v>
      </c>
      <c r="J134" s="276">
        <v>0.5</v>
      </c>
      <c r="K134" s="235">
        <f t="shared" si="85"/>
        <v>3.5112000000000001</v>
      </c>
      <c r="L134" s="236">
        <f t="shared" si="86"/>
        <v>19.4712</v>
      </c>
      <c r="M134" s="236">
        <f t="shared" si="87"/>
        <v>3192</v>
      </c>
      <c r="N134" s="237">
        <f t="shared" si="88"/>
        <v>702.24</v>
      </c>
      <c r="O134" s="238">
        <f t="shared" si="89"/>
        <v>3894.24</v>
      </c>
      <c r="P134" s="239">
        <f>SUM(O134)</f>
        <v>3894.24</v>
      </c>
      <c r="Q134" s="262">
        <f t="shared" si="90"/>
        <v>7.98</v>
      </c>
      <c r="R134" s="375" t="s">
        <v>1010</v>
      </c>
      <c r="S134" s="79"/>
      <c r="T134" s="920" t="s">
        <v>1027</v>
      </c>
      <c r="U134" s="988" t="s">
        <v>1047</v>
      </c>
      <c r="V134" s="263"/>
    </row>
    <row r="135" spans="1:24" s="88" customFormat="1" ht="24" thickBot="1" x14ac:dyDescent="0.4">
      <c r="A135" s="1112"/>
      <c r="B135" s="117" t="s">
        <v>134</v>
      </c>
      <c r="C135" s="1098"/>
      <c r="D135" s="1098"/>
      <c r="E135" s="465" t="s">
        <v>436</v>
      </c>
      <c r="F135" s="120">
        <v>200</v>
      </c>
      <c r="G135" s="99" t="s">
        <v>200</v>
      </c>
      <c r="H135" s="202" t="s">
        <v>791</v>
      </c>
      <c r="I135" s="419">
        <v>16.2</v>
      </c>
      <c r="J135" s="276">
        <v>0.4</v>
      </c>
      <c r="K135" s="235">
        <f t="shared" si="85"/>
        <v>3.5640000000000001</v>
      </c>
      <c r="L135" s="236">
        <f t="shared" si="86"/>
        <v>19.763999999999999</v>
      </c>
      <c r="M135" s="236">
        <f t="shared" si="87"/>
        <v>3240</v>
      </c>
      <c r="N135" s="237">
        <f t="shared" si="88"/>
        <v>712.8</v>
      </c>
      <c r="O135" s="238">
        <f t="shared" si="89"/>
        <v>3952.8</v>
      </c>
      <c r="P135" s="239">
        <f t="shared" ref="P135" si="91">SUM(O135)</f>
        <v>3952.8</v>
      </c>
      <c r="Q135" s="262">
        <f t="shared" si="90"/>
        <v>6.48</v>
      </c>
      <c r="R135" s="378" t="s">
        <v>1012</v>
      </c>
      <c r="S135" s="79"/>
      <c r="T135" s="920" t="s">
        <v>1027</v>
      </c>
      <c r="U135" s="988" t="s">
        <v>1047</v>
      </c>
      <c r="V135" s="263"/>
    </row>
    <row r="136" spans="1:24" s="88" customFormat="1" ht="24" thickBot="1" x14ac:dyDescent="0.4">
      <c r="A136" s="1112"/>
      <c r="B136" s="117" t="s">
        <v>134</v>
      </c>
      <c r="C136" s="1098"/>
      <c r="D136" s="1098"/>
      <c r="E136" s="465" t="s">
        <v>436</v>
      </c>
      <c r="F136" s="120">
        <v>200</v>
      </c>
      <c r="G136" s="99" t="s">
        <v>200</v>
      </c>
      <c r="H136" s="202" t="s">
        <v>894</v>
      </c>
      <c r="I136" s="419">
        <v>26.91</v>
      </c>
      <c r="J136" s="276">
        <v>0.4</v>
      </c>
      <c r="K136" s="235">
        <f t="shared" si="85"/>
        <v>5.9202000000000004</v>
      </c>
      <c r="L136" s="236">
        <f t="shared" si="86"/>
        <v>32.830199999999998</v>
      </c>
      <c r="M136" s="236">
        <f t="shared" si="87"/>
        <v>5382</v>
      </c>
      <c r="N136" s="237">
        <f t="shared" si="88"/>
        <v>1184.04</v>
      </c>
      <c r="O136" s="238">
        <f t="shared" si="89"/>
        <v>6566.04</v>
      </c>
      <c r="P136" s="239">
        <f t="shared" ref="P136" si="92">SUM(O136)</f>
        <v>6566.04</v>
      </c>
      <c r="Q136" s="262">
        <f t="shared" si="90"/>
        <v>10.764000000000001</v>
      </c>
      <c r="R136" s="872" t="s">
        <v>1009</v>
      </c>
      <c r="S136" s="79"/>
      <c r="T136" s="882"/>
      <c r="U136" s="988"/>
      <c r="V136" s="263"/>
    </row>
    <row r="137" spans="1:24" s="88" customFormat="1" ht="41.25" thickBot="1" x14ac:dyDescent="0.4">
      <c r="A137" s="1112"/>
      <c r="B137" s="117" t="s">
        <v>134</v>
      </c>
      <c r="C137" s="1098"/>
      <c r="D137" s="1098"/>
      <c r="E137" s="465" t="s">
        <v>436</v>
      </c>
      <c r="F137" s="120">
        <v>200</v>
      </c>
      <c r="G137" s="99" t="s">
        <v>200</v>
      </c>
      <c r="H137" s="775" t="s">
        <v>945</v>
      </c>
      <c r="I137" s="768">
        <v>24</v>
      </c>
      <c r="J137" s="764">
        <v>0.4</v>
      </c>
      <c r="K137" s="633">
        <f t="shared" si="85"/>
        <v>5.28</v>
      </c>
      <c r="L137" s="634">
        <f t="shared" si="86"/>
        <v>29.28</v>
      </c>
      <c r="M137" s="634">
        <f t="shared" si="87"/>
        <v>4800</v>
      </c>
      <c r="N137" s="635">
        <f t="shared" si="88"/>
        <v>1056</v>
      </c>
      <c r="O137" s="636">
        <f t="shared" si="89"/>
        <v>5856</v>
      </c>
      <c r="P137" s="637">
        <f>SUM(O137)</f>
        <v>5856</v>
      </c>
      <c r="Q137" s="638">
        <f t="shared" si="90"/>
        <v>9.6000000000000014</v>
      </c>
      <c r="R137" s="383" t="s">
        <v>1014</v>
      </c>
      <c r="S137" s="79"/>
      <c r="T137" s="920" t="s">
        <v>1088</v>
      </c>
      <c r="U137" s="988"/>
    </row>
    <row r="138" spans="1:24" s="88" customFormat="1" ht="24" thickBot="1" x14ac:dyDescent="0.4">
      <c r="A138" s="1090"/>
      <c r="B138" s="117" t="s">
        <v>134</v>
      </c>
      <c r="C138" s="1094"/>
      <c r="D138" s="1094"/>
      <c r="E138" s="465" t="s">
        <v>436</v>
      </c>
      <c r="F138" s="120">
        <v>200</v>
      </c>
      <c r="G138" s="99" t="s">
        <v>200</v>
      </c>
      <c r="H138" s="202" t="s">
        <v>999</v>
      </c>
      <c r="I138" s="419">
        <v>144</v>
      </c>
      <c r="J138" s="276">
        <v>0.4</v>
      </c>
      <c r="K138" s="235">
        <f t="shared" si="85"/>
        <v>31.68</v>
      </c>
      <c r="L138" s="236">
        <f t="shared" si="86"/>
        <v>175.68</v>
      </c>
      <c r="M138" s="236">
        <f t="shared" ref="M138" si="93">I138*F138</f>
        <v>28800</v>
      </c>
      <c r="N138" s="237">
        <f t="shared" si="88"/>
        <v>6336</v>
      </c>
      <c r="O138" s="238">
        <f t="shared" si="89"/>
        <v>35136</v>
      </c>
      <c r="P138" s="239">
        <f t="shared" ref="P138" si="94">SUM(O138)</f>
        <v>35136</v>
      </c>
      <c r="Q138" s="262">
        <f t="shared" si="90"/>
        <v>57.6</v>
      </c>
      <c r="R138" s="384" t="s">
        <v>997</v>
      </c>
      <c r="S138" s="79"/>
      <c r="T138" s="882"/>
      <c r="U138" s="988"/>
      <c r="V138" s="263"/>
    </row>
    <row r="139" spans="1:24" s="88" customFormat="1" ht="26.25" thickBot="1" x14ac:dyDescent="0.4">
      <c r="A139" s="1089">
        <v>29</v>
      </c>
      <c r="B139" s="277" t="s">
        <v>134</v>
      </c>
      <c r="C139" s="1093" t="s">
        <v>207</v>
      </c>
      <c r="D139" s="1093" t="s">
        <v>624</v>
      </c>
      <c r="E139" s="465" t="s">
        <v>3</v>
      </c>
      <c r="F139" s="120">
        <v>20</v>
      </c>
      <c r="G139" s="99" t="s">
        <v>474</v>
      </c>
      <c r="H139" s="202" t="s">
        <v>736</v>
      </c>
      <c r="I139" s="419">
        <v>63.3</v>
      </c>
      <c r="J139" s="276">
        <v>0.2</v>
      </c>
      <c r="K139" s="235">
        <f t="shared" si="85"/>
        <v>13.926</v>
      </c>
      <c r="L139" s="236">
        <f t="shared" si="86"/>
        <v>77.225999999999999</v>
      </c>
      <c r="M139" s="236">
        <f>I139*F139</f>
        <v>1266</v>
      </c>
      <c r="N139" s="237">
        <f t="shared" si="88"/>
        <v>278.52</v>
      </c>
      <c r="O139" s="238">
        <f t="shared" si="89"/>
        <v>1544.52</v>
      </c>
      <c r="P139" s="239">
        <f t="shared" ref="P139:P145" si="95">SUM(O139)</f>
        <v>1544.52</v>
      </c>
      <c r="Q139" s="262">
        <f t="shared" si="90"/>
        <v>12.66</v>
      </c>
      <c r="R139" s="375" t="s">
        <v>1010</v>
      </c>
      <c r="S139" s="79"/>
      <c r="T139" s="882"/>
      <c r="U139" s="988"/>
      <c r="V139" s="263"/>
    </row>
    <row r="140" spans="1:24" s="88" customFormat="1" ht="24" thickBot="1" x14ac:dyDescent="0.4">
      <c r="A140" s="1112"/>
      <c r="B140" s="277" t="s">
        <v>134</v>
      </c>
      <c r="C140" s="1098"/>
      <c r="D140" s="1098"/>
      <c r="E140" s="465" t="s">
        <v>3</v>
      </c>
      <c r="F140" s="120">
        <v>20</v>
      </c>
      <c r="G140" s="99" t="s">
        <v>474</v>
      </c>
      <c r="H140" s="202" t="s">
        <v>801</v>
      </c>
      <c r="I140" s="419">
        <v>62.3</v>
      </c>
      <c r="J140" s="276">
        <v>0.25</v>
      </c>
      <c r="K140" s="235">
        <f t="shared" si="85"/>
        <v>13.706</v>
      </c>
      <c r="L140" s="236">
        <f t="shared" si="86"/>
        <v>76.006</v>
      </c>
      <c r="M140" s="236">
        <f>I140*F140</f>
        <v>1246</v>
      </c>
      <c r="N140" s="237">
        <f t="shared" si="88"/>
        <v>274.12</v>
      </c>
      <c r="O140" s="238">
        <f t="shared" si="89"/>
        <v>1520.12</v>
      </c>
      <c r="P140" s="239">
        <f t="shared" si="95"/>
        <v>1520.12</v>
      </c>
      <c r="Q140" s="262">
        <f t="shared" si="90"/>
        <v>15.574999999999999</v>
      </c>
      <c r="R140" s="378" t="s">
        <v>1012</v>
      </c>
      <c r="S140" s="79"/>
      <c r="T140" s="882"/>
      <c r="U140" s="988"/>
      <c r="V140" s="263"/>
    </row>
    <row r="141" spans="1:24" s="88" customFormat="1" ht="41.25" thickBot="1" x14ac:dyDescent="0.4">
      <c r="A141" s="1112"/>
      <c r="B141" s="277" t="s">
        <v>134</v>
      </c>
      <c r="C141" s="1098"/>
      <c r="D141" s="1098"/>
      <c r="E141" s="465" t="s">
        <v>3</v>
      </c>
      <c r="F141" s="120">
        <v>20</v>
      </c>
      <c r="G141" s="99" t="s">
        <v>474</v>
      </c>
      <c r="H141" s="936" t="s">
        <v>851</v>
      </c>
      <c r="I141" s="768">
        <v>40</v>
      </c>
      <c r="J141" s="764">
        <v>0.22500000000000001</v>
      </c>
      <c r="K141" s="633">
        <f t="shared" si="85"/>
        <v>8.8000000000000007</v>
      </c>
      <c r="L141" s="634">
        <f t="shared" si="86"/>
        <v>48.8</v>
      </c>
      <c r="M141" s="634">
        <f>I141*F141</f>
        <v>800</v>
      </c>
      <c r="N141" s="635">
        <f t="shared" si="88"/>
        <v>176</v>
      </c>
      <c r="O141" s="636">
        <f t="shared" si="89"/>
        <v>976</v>
      </c>
      <c r="P141" s="637">
        <f t="shared" si="95"/>
        <v>976</v>
      </c>
      <c r="Q141" s="638">
        <f t="shared" si="90"/>
        <v>9</v>
      </c>
      <c r="R141" s="379" t="s">
        <v>1013</v>
      </c>
      <c r="S141" s="79"/>
      <c r="T141" s="920" t="s">
        <v>1088</v>
      </c>
      <c r="U141" s="988"/>
      <c r="V141" s="263"/>
    </row>
    <row r="142" spans="1:24" s="88" customFormat="1" ht="24" thickBot="1" x14ac:dyDescent="0.4">
      <c r="A142" s="1112"/>
      <c r="B142" s="277" t="s">
        <v>134</v>
      </c>
      <c r="C142" s="1098"/>
      <c r="D142" s="1098"/>
      <c r="E142" s="465" t="s">
        <v>3</v>
      </c>
      <c r="F142" s="120">
        <v>20</v>
      </c>
      <c r="G142" s="99" t="s">
        <v>474</v>
      </c>
      <c r="H142" s="202" t="s">
        <v>895</v>
      </c>
      <c r="I142" s="419">
        <v>49.53</v>
      </c>
      <c r="J142" s="276">
        <v>0.1</v>
      </c>
      <c r="K142" s="235">
        <f t="shared" si="85"/>
        <v>10.896600000000001</v>
      </c>
      <c r="L142" s="236">
        <f t="shared" si="86"/>
        <v>60.426600000000001</v>
      </c>
      <c r="M142" s="236">
        <f>I142*F142</f>
        <v>990.6</v>
      </c>
      <c r="N142" s="237">
        <f t="shared" si="88"/>
        <v>217.93200000000002</v>
      </c>
      <c r="O142" s="238">
        <f t="shared" si="89"/>
        <v>1208.5320000000002</v>
      </c>
      <c r="P142" s="239">
        <f t="shared" si="95"/>
        <v>1208.5320000000002</v>
      </c>
      <c r="Q142" s="262">
        <f t="shared" si="90"/>
        <v>4.9530000000000003</v>
      </c>
      <c r="R142" s="872" t="s">
        <v>1009</v>
      </c>
      <c r="S142" s="79"/>
      <c r="T142" s="882"/>
      <c r="U142" s="988"/>
      <c r="V142" s="263"/>
    </row>
    <row r="143" spans="1:24" s="88" customFormat="1" ht="24" thickBot="1" x14ac:dyDescent="0.4">
      <c r="A143" s="1090"/>
      <c r="B143" s="277" t="s">
        <v>134</v>
      </c>
      <c r="C143" s="1094"/>
      <c r="D143" s="1094"/>
      <c r="E143" s="465" t="s">
        <v>3</v>
      </c>
      <c r="F143" s="120">
        <v>20</v>
      </c>
      <c r="G143" s="99" t="s">
        <v>474</v>
      </c>
      <c r="H143" s="202" t="s">
        <v>953</v>
      </c>
      <c r="I143" s="419">
        <v>25.7</v>
      </c>
      <c r="J143" s="276">
        <v>0.45</v>
      </c>
      <c r="K143" s="235">
        <f t="shared" si="85"/>
        <v>5.6539999999999999</v>
      </c>
      <c r="L143" s="236">
        <f t="shared" si="86"/>
        <v>31.353999999999999</v>
      </c>
      <c r="M143" s="236">
        <f>I143*F143</f>
        <v>514</v>
      </c>
      <c r="N143" s="237">
        <f t="shared" si="88"/>
        <v>113.08</v>
      </c>
      <c r="O143" s="238">
        <f t="shared" si="89"/>
        <v>627.08000000000004</v>
      </c>
      <c r="P143" s="239">
        <f t="shared" si="95"/>
        <v>627.08000000000004</v>
      </c>
      <c r="Q143" s="262">
        <f t="shared" si="90"/>
        <v>11.565</v>
      </c>
      <c r="R143" s="383" t="s">
        <v>1014</v>
      </c>
      <c r="S143" s="79"/>
      <c r="T143" s="920" t="s">
        <v>1027</v>
      </c>
      <c r="U143" s="984" t="s">
        <v>1048</v>
      </c>
    </row>
    <row r="144" spans="1:24" s="88" customFormat="1" ht="24" thickBot="1" x14ac:dyDescent="0.4">
      <c r="A144" s="1089">
        <v>30</v>
      </c>
      <c r="B144" s="277" t="s">
        <v>134</v>
      </c>
      <c r="C144" s="1093" t="s">
        <v>658</v>
      </c>
      <c r="D144" s="1093" t="s">
        <v>659</v>
      </c>
      <c r="E144" s="465" t="s">
        <v>199</v>
      </c>
      <c r="F144" s="95">
        <v>50</v>
      </c>
      <c r="G144" s="99" t="s">
        <v>148</v>
      </c>
      <c r="H144" s="228" t="s">
        <v>737</v>
      </c>
      <c r="I144" s="420">
        <v>6.18</v>
      </c>
      <c r="J144" s="397">
        <v>1</v>
      </c>
      <c r="K144" s="235">
        <f t="shared" si="85"/>
        <v>1.3595999999999999</v>
      </c>
      <c r="L144" s="236">
        <f t="shared" si="86"/>
        <v>7.5396000000000001</v>
      </c>
      <c r="M144" s="236">
        <f>IF(E144="liter", F144*I144, IF(E144="kos", F144*I144*J144, ""))</f>
        <v>309</v>
      </c>
      <c r="N144" s="237">
        <f t="shared" si="88"/>
        <v>67.98</v>
      </c>
      <c r="O144" s="238">
        <f t="shared" si="89"/>
        <v>376.98</v>
      </c>
      <c r="P144" s="239">
        <f t="shared" si="95"/>
        <v>376.98</v>
      </c>
      <c r="Q144" s="262">
        <f t="shared" si="90"/>
        <v>6.18</v>
      </c>
      <c r="R144" s="375" t="s">
        <v>1010</v>
      </c>
      <c r="S144" s="79"/>
      <c r="T144" s="920" t="s">
        <v>1027</v>
      </c>
      <c r="U144" s="984" t="s">
        <v>1028</v>
      </c>
      <c r="V144" s="263"/>
      <c r="W144" s="2"/>
      <c r="X144" s="2"/>
    </row>
    <row r="145" spans="1:24" s="88" customFormat="1" ht="41.25" thickBot="1" x14ac:dyDescent="0.4">
      <c r="A145" s="1090"/>
      <c r="B145" s="117" t="s">
        <v>134</v>
      </c>
      <c r="C145" s="1094"/>
      <c r="D145" s="1094"/>
      <c r="E145" s="465" t="s">
        <v>199</v>
      </c>
      <c r="F145" s="95">
        <v>50</v>
      </c>
      <c r="G145" s="99" t="s">
        <v>148</v>
      </c>
      <c r="H145" s="682" t="s">
        <v>802</v>
      </c>
      <c r="I145" s="793">
        <v>13</v>
      </c>
      <c r="J145" s="794">
        <v>0.4</v>
      </c>
      <c r="K145" s="633">
        <f t="shared" si="85"/>
        <v>2.86</v>
      </c>
      <c r="L145" s="634">
        <f t="shared" si="86"/>
        <v>15.86</v>
      </c>
      <c r="M145" s="634">
        <f>IF(E145="liter", F145*I145, IF(E145="kos", F145*I145*J145, ""))</f>
        <v>260</v>
      </c>
      <c r="N145" s="635">
        <f t="shared" si="88"/>
        <v>57.2</v>
      </c>
      <c r="O145" s="636">
        <f t="shared" si="89"/>
        <v>317.2</v>
      </c>
      <c r="P145" s="637">
        <f t="shared" si="95"/>
        <v>317.2</v>
      </c>
      <c r="Q145" s="638">
        <f t="shared" si="90"/>
        <v>5.2</v>
      </c>
      <c r="R145" s="378" t="s">
        <v>1012</v>
      </c>
      <c r="S145" s="79"/>
      <c r="T145" s="920" t="s">
        <v>1088</v>
      </c>
      <c r="U145" s="988"/>
      <c r="V145" s="263"/>
      <c r="W145" s="2"/>
      <c r="X145" s="2"/>
    </row>
    <row r="146" spans="1:24" s="5" customFormat="1" ht="24" thickBot="1" x14ac:dyDescent="0.4">
      <c r="A146" s="54" t="s">
        <v>162</v>
      </c>
      <c r="B146" s="54"/>
      <c r="C146" s="146"/>
      <c r="D146" s="147"/>
      <c r="E146" s="67"/>
      <c r="F146" s="67"/>
      <c r="G146" s="67"/>
      <c r="H146" s="147"/>
      <c r="I146" s="421"/>
      <c r="J146" s="398"/>
      <c r="K146" s="69"/>
      <c r="L146" s="69"/>
      <c r="M146" s="69"/>
      <c r="N146" s="69"/>
      <c r="O146" s="68"/>
      <c r="P146" s="70"/>
      <c r="Q146" s="69"/>
      <c r="R146" s="66"/>
      <c r="S146" s="66"/>
      <c r="T146" s="885"/>
      <c r="U146" s="991"/>
      <c r="V146" s="46"/>
    </row>
    <row r="147" spans="1:24" s="88" customFormat="1" ht="23.25" x14ac:dyDescent="0.35">
      <c r="A147" s="1103">
        <v>31</v>
      </c>
      <c r="B147" s="278" t="s">
        <v>134</v>
      </c>
      <c r="C147" s="1095" t="s">
        <v>80</v>
      </c>
      <c r="D147" s="1095" t="s">
        <v>209</v>
      </c>
      <c r="E147" s="43" t="s">
        <v>436</v>
      </c>
      <c r="F147" s="256">
        <v>500</v>
      </c>
      <c r="G147" s="257" t="s">
        <v>60</v>
      </c>
      <c r="H147" s="1221" t="s">
        <v>761</v>
      </c>
      <c r="I147" s="422">
        <v>3.1</v>
      </c>
      <c r="J147" s="393">
        <v>1</v>
      </c>
      <c r="K147" s="258">
        <f t="shared" ref="K147:K149" si="96">I147*0.22</f>
        <v>0.68200000000000005</v>
      </c>
      <c r="L147" s="259">
        <f t="shared" ref="L147:L149" si="97">I147+K147</f>
        <v>3.782</v>
      </c>
      <c r="M147" s="259">
        <f t="shared" ref="M147:M149" si="98">I147*F147</f>
        <v>1550</v>
      </c>
      <c r="N147" s="260">
        <f t="shared" ref="N147:N149" si="99">M147*0.22</f>
        <v>341</v>
      </c>
      <c r="O147" s="261">
        <f t="shared" ref="O147:O149" si="100">M147+N147</f>
        <v>1891</v>
      </c>
      <c r="P147" s="1223">
        <f>SUM(O147:O149)</f>
        <v>8357</v>
      </c>
      <c r="Q147" s="280">
        <f t="shared" ref="Q147:Q149" si="101">J147*I147</f>
        <v>3.1</v>
      </c>
      <c r="R147" s="1246" t="s">
        <v>1011</v>
      </c>
      <c r="S147" s="1206"/>
      <c r="T147" s="1207"/>
      <c r="U147" s="1259"/>
    </row>
    <row r="148" spans="1:24" s="88" customFormat="1" ht="23.25" x14ac:dyDescent="0.35">
      <c r="A148" s="1104"/>
      <c r="B148" s="281" t="s">
        <v>135</v>
      </c>
      <c r="C148" s="1096"/>
      <c r="D148" s="1096"/>
      <c r="E148" s="61" t="s">
        <v>436</v>
      </c>
      <c r="F148" s="282">
        <v>1000</v>
      </c>
      <c r="G148" s="296" t="s">
        <v>118</v>
      </c>
      <c r="H148" s="1257"/>
      <c r="I148" s="423">
        <v>2.8</v>
      </c>
      <c r="J148" s="394">
        <v>10</v>
      </c>
      <c r="K148" s="284">
        <f t="shared" si="96"/>
        <v>0.61599999999999999</v>
      </c>
      <c r="L148" s="285">
        <f t="shared" si="97"/>
        <v>3.4159999999999999</v>
      </c>
      <c r="M148" s="285">
        <f t="shared" si="98"/>
        <v>2800</v>
      </c>
      <c r="N148" s="286">
        <f t="shared" si="99"/>
        <v>616</v>
      </c>
      <c r="O148" s="287">
        <f t="shared" si="100"/>
        <v>3416</v>
      </c>
      <c r="P148" s="1170"/>
      <c r="Q148" s="288">
        <f t="shared" si="101"/>
        <v>28</v>
      </c>
      <c r="R148" s="1279"/>
      <c r="S148" s="1174"/>
      <c r="T148" s="1251"/>
      <c r="U148" s="1260"/>
    </row>
    <row r="149" spans="1:24" s="88" customFormat="1" ht="24" thickBot="1" x14ac:dyDescent="0.4">
      <c r="A149" s="1104"/>
      <c r="B149" s="289" t="s">
        <v>136</v>
      </c>
      <c r="C149" s="1096"/>
      <c r="D149" s="1096"/>
      <c r="E149" s="48" t="s">
        <v>436</v>
      </c>
      <c r="F149" s="265">
        <v>1000</v>
      </c>
      <c r="G149" s="266" t="s">
        <v>117</v>
      </c>
      <c r="H149" s="1222"/>
      <c r="I149" s="424">
        <v>2.5</v>
      </c>
      <c r="J149" s="395">
        <v>200</v>
      </c>
      <c r="K149" s="291">
        <f t="shared" si="96"/>
        <v>0.55000000000000004</v>
      </c>
      <c r="L149" s="292">
        <f t="shared" si="97"/>
        <v>3.05</v>
      </c>
      <c r="M149" s="292">
        <f t="shared" si="98"/>
        <v>2500</v>
      </c>
      <c r="N149" s="293">
        <f t="shared" si="99"/>
        <v>550</v>
      </c>
      <c r="O149" s="294">
        <f t="shared" si="100"/>
        <v>3050</v>
      </c>
      <c r="P149" s="1214"/>
      <c r="Q149" s="295">
        <f t="shared" si="101"/>
        <v>500</v>
      </c>
      <c r="R149" s="1247"/>
      <c r="S149" s="1175"/>
      <c r="T149" s="1208"/>
      <c r="U149" s="1261"/>
    </row>
    <row r="150" spans="1:24" s="88" customFormat="1" ht="23.25" x14ac:dyDescent="0.35">
      <c r="A150" s="1104"/>
      <c r="B150" s="278" t="s">
        <v>134</v>
      </c>
      <c r="C150" s="1096"/>
      <c r="D150" s="1096"/>
      <c r="E150" s="43" t="s">
        <v>436</v>
      </c>
      <c r="F150" s="256">
        <v>500</v>
      </c>
      <c r="G150" s="257" t="s">
        <v>60</v>
      </c>
      <c r="H150" s="1221" t="s">
        <v>803</v>
      </c>
      <c r="I150" s="422">
        <v>4.0999999999999996</v>
      </c>
      <c r="J150" s="393">
        <v>1</v>
      </c>
      <c r="K150" s="258">
        <f t="shared" ref="K150:K243" si="102">I150*0.22</f>
        <v>0.90199999999999991</v>
      </c>
      <c r="L150" s="259">
        <f t="shared" ref="L150:L243" si="103">I150+K150</f>
        <v>5.0019999999999998</v>
      </c>
      <c r="M150" s="259">
        <f t="shared" ref="M150:M243" si="104">I150*F150</f>
        <v>2050</v>
      </c>
      <c r="N150" s="260">
        <f t="shared" ref="N150:N243" si="105">M150*0.22</f>
        <v>451</v>
      </c>
      <c r="O150" s="261">
        <f t="shared" ref="O150:O243" si="106">M150+N150</f>
        <v>2501</v>
      </c>
      <c r="P150" s="1223">
        <f>SUM(O150:O152)</f>
        <v>10174.799999999999</v>
      </c>
      <c r="Q150" s="280">
        <f t="shared" ref="Q150:Q243" si="107">J150*I150</f>
        <v>4.0999999999999996</v>
      </c>
      <c r="R150" s="1234" t="s">
        <v>1012</v>
      </c>
      <c r="S150" s="1206"/>
      <c r="T150" s="1207"/>
      <c r="U150" s="1259"/>
      <c r="V150" s="263"/>
    </row>
    <row r="151" spans="1:24" s="88" customFormat="1" ht="23.25" x14ac:dyDescent="0.35">
      <c r="A151" s="1104"/>
      <c r="B151" s="281" t="s">
        <v>135</v>
      </c>
      <c r="C151" s="1096"/>
      <c r="D151" s="1096"/>
      <c r="E151" s="61" t="s">
        <v>436</v>
      </c>
      <c r="F151" s="282">
        <v>1000</v>
      </c>
      <c r="G151" s="296" t="s">
        <v>118</v>
      </c>
      <c r="H151" s="1257"/>
      <c r="I151" s="423">
        <v>3.22</v>
      </c>
      <c r="J151" s="394">
        <v>20</v>
      </c>
      <c r="K151" s="284">
        <f t="shared" si="102"/>
        <v>0.70840000000000003</v>
      </c>
      <c r="L151" s="285">
        <f t="shared" si="103"/>
        <v>3.9284000000000003</v>
      </c>
      <c r="M151" s="285">
        <f t="shared" si="104"/>
        <v>3220</v>
      </c>
      <c r="N151" s="286">
        <f t="shared" si="105"/>
        <v>708.4</v>
      </c>
      <c r="O151" s="287">
        <f t="shared" si="106"/>
        <v>3928.4</v>
      </c>
      <c r="P151" s="1170"/>
      <c r="Q151" s="288">
        <f t="shared" si="107"/>
        <v>64.400000000000006</v>
      </c>
      <c r="R151" s="1264"/>
      <c r="S151" s="1174"/>
      <c r="T151" s="1251"/>
      <c r="U151" s="1260"/>
      <c r="V151" s="263"/>
    </row>
    <row r="152" spans="1:24" s="88" customFormat="1" ht="24" thickBot="1" x14ac:dyDescent="0.4">
      <c r="A152" s="1104"/>
      <c r="B152" s="289" t="s">
        <v>136</v>
      </c>
      <c r="C152" s="1096"/>
      <c r="D152" s="1096"/>
      <c r="E152" s="48" t="s">
        <v>436</v>
      </c>
      <c r="F152" s="265">
        <v>1000</v>
      </c>
      <c r="G152" s="266" t="s">
        <v>117</v>
      </c>
      <c r="H152" s="1222"/>
      <c r="I152" s="424">
        <v>3.07</v>
      </c>
      <c r="J152" s="395">
        <v>205</v>
      </c>
      <c r="K152" s="291">
        <f t="shared" si="102"/>
        <v>0.6754</v>
      </c>
      <c r="L152" s="292">
        <f t="shared" si="103"/>
        <v>3.7454000000000001</v>
      </c>
      <c r="M152" s="292">
        <f t="shared" si="104"/>
        <v>3070</v>
      </c>
      <c r="N152" s="293">
        <f t="shared" si="105"/>
        <v>675.4</v>
      </c>
      <c r="O152" s="294">
        <f t="shared" si="106"/>
        <v>3745.4</v>
      </c>
      <c r="P152" s="1214"/>
      <c r="Q152" s="295">
        <f t="shared" si="107"/>
        <v>629.35</v>
      </c>
      <c r="R152" s="1235"/>
      <c r="S152" s="1175"/>
      <c r="T152" s="1208"/>
      <c r="U152" s="1261"/>
      <c r="V152" s="263"/>
    </row>
    <row r="153" spans="1:24" s="88" customFormat="1" ht="23.25" x14ac:dyDescent="0.35">
      <c r="A153" s="1104"/>
      <c r="B153" s="278" t="s">
        <v>134</v>
      </c>
      <c r="C153" s="1096"/>
      <c r="D153" s="1096"/>
      <c r="E153" s="43" t="s">
        <v>436</v>
      </c>
      <c r="F153" s="256">
        <v>500</v>
      </c>
      <c r="G153" s="257" t="s">
        <v>60</v>
      </c>
      <c r="H153" s="1201" t="s">
        <v>896</v>
      </c>
      <c r="I153" s="795">
        <v>3.43</v>
      </c>
      <c r="J153" s="777">
        <v>1</v>
      </c>
      <c r="K153" s="760">
        <f t="shared" ref="K153:K158" si="108">I153*0.22</f>
        <v>0.75460000000000005</v>
      </c>
      <c r="L153" s="761">
        <f t="shared" ref="L153:L158" si="109">I153+K153</f>
        <v>4.1846000000000005</v>
      </c>
      <c r="M153" s="761">
        <f t="shared" ref="M153:M158" si="110">I153*F153</f>
        <v>1715</v>
      </c>
      <c r="N153" s="762">
        <f t="shared" ref="N153:N158" si="111">M153*0.22</f>
        <v>377.3</v>
      </c>
      <c r="O153" s="763">
        <f t="shared" ref="O153:O158" si="112">M153+N153</f>
        <v>2092.3000000000002</v>
      </c>
      <c r="P153" s="1203">
        <f>SUM(O153:O155)</f>
        <v>8253.2999999999993</v>
      </c>
      <c r="Q153" s="778">
        <f t="shared" ref="Q153:Q158" si="113">J153*I153</f>
        <v>3.43</v>
      </c>
      <c r="R153" s="1204" t="s">
        <v>1009</v>
      </c>
      <c r="S153" s="1206"/>
      <c r="T153" s="1207" t="s">
        <v>1088</v>
      </c>
      <c r="U153" s="1259"/>
      <c r="V153" s="263"/>
    </row>
    <row r="154" spans="1:24" s="88" customFormat="1" ht="23.25" x14ac:dyDescent="0.35">
      <c r="A154" s="1104"/>
      <c r="B154" s="281" t="s">
        <v>135</v>
      </c>
      <c r="C154" s="1096"/>
      <c r="D154" s="1096"/>
      <c r="E154" s="61" t="s">
        <v>436</v>
      </c>
      <c r="F154" s="282">
        <v>1000</v>
      </c>
      <c r="G154" s="296" t="s">
        <v>118</v>
      </c>
      <c r="H154" s="1267"/>
      <c r="I154" s="796">
        <v>2.61</v>
      </c>
      <c r="J154" s="780">
        <v>20</v>
      </c>
      <c r="K154" s="714">
        <f t="shared" si="108"/>
        <v>0.57419999999999993</v>
      </c>
      <c r="L154" s="715">
        <f t="shared" si="109"/>
        <v>3.1841999999999997</v>
      </c>
      <c r="M154" s="715">
        <f t="shared" si="110"/>
        <v>2610</v>
      </c>
      <c r="N154" s="781">
        <f t="shared" si="111"/>
        <v>574.20000000000005</v>
      </c>
      <c r="O154" s="782">
        <f t="shared" si="112"/>
        <v>3184.2</v>
      </c>
      <c r="P154" s="1184"/>
      <c r="Q154" s="783">
        <f t="shared" si="113"/>
        <v>52.199999999999996</v>
      </c>
      <c r="R154" s="1269"/>
      <c r="S154" s="1174"/>
      <c r="T154" s="1251"/>
      <c r="U154" s="1260"/>
      <c r="V154" s="263"/>
    </row>
    <row r="155" spans="1:24" s="88" customFormat="1" ht="24" thickBot="1" x14ac:dyDescent="0.4">
      <c r="A155" s="1104"/>
      <c r="B155" s="289" t="s">
        <v>136</v>
      </c>
      <c r="C155" s="1096"/>
      <c r="D155" s="1096"/>
      <c r="E155" s="48" t="s">
        <v>436</v>
      </c>
      <c r="F155" s="265">
        <v>1000</v>
      </c>
      <c r="G155" s="266" t="s">
        <v>117</v>
      </c>
      <c r="H155" s="1202"/>
      <c r="I155" s="797">
        <v>2.44</v>
      </c>
      <c r="J155" s="785">
        <v>200</v>
      </c>
      <c r="K155" s="786">
        <f t="shared" si="108"/>
        <v>0.53679999999999994</v>
      </c>
      <c r="L155" s="787">
        <f t="shared" si="109"/>
        <v>2.9767999999999999</v>
      </c>
      <c r="M155" s="787">
        <f t="shared" si="110"/>
        <v>2440</v>
      </c>
      <c r="N155" s="788">
        <f t="shared" si="111"/>
        <v>536.79999999999995</v>
      </c>
      <c r="O155" s="789">
        <f t="shared" si="112"/>
        <v>2976.8</v>
      </c>
      <c r="P155" s="1268"/>
      <c r="Q155" s="790">
        <f t="shared" si="113"/>
        <v>488</v>
      </c>
      <c r="R155" s="1205"/>
      <c r="S155" s="1175"/>
      <c r="T155" s="1208"/>
      <c r="U155" s="1261"/>
      <c r="V155" s="263"/>
    </row>
    <row r="156" spans="1:24" s="88" customFormat="1" ht="23.25" x14ac:dyDescent="0.35">
      <c r="A156" s="1104"/>
      <c r="B156" s="278" t="s">
        <v>134</v>
      </c>
      <c r="C156" s="1096"/>
      <c r="D156" s="1096"/>
      <c r="E156" s="43" t="s">
        <v>436</v>
      </c>
      <c r="F156" s="256">
        <v>500</v>
      </c>
      <c r="G156" s="257" t="s">
        <v>60</v>
      </c>
      <c r="H156" s="1221" t="s">
        <v>954</v>
      </c>
      <c r="I156" s="422">
        <v>4.84</v>
      </c>
      <c r="J156" s="393">
        <v>1</v>
      </c>
      <c r="K156" s="258">
        <f t="shared" si="108"/>
        <v>1.0648</v>
      </c>
      <c r="L156" s="259">
        <f t="shared" si="109"/>
        <v>5.9047999999999998</v>
      </c>
      <c r="M156" s="259">
        <f t="shared" si="110"/>
        <v>2420</v>
      </c>
      <c r="N156" s="260">
        <f t="shared" si="111"/>
        <v>532.4</v>
      </c>
      <c r="O156" s="261">
        <f t="shared" si="112"/>
        <v>2952.4</v>
      </c>
      <c r="P156" s="1223">
        <f>SUM(O156:O158)</f>
        <v>13322.4</v>
      </c>
      <c r="Q156" s="280">
        <f t="shared" si="113"/>
        <v>4.84</v>
      </c>
      <c r="R156" s="1224" t="s">
        <v>1014</v>
      </c>
      <c r="S156" s="1206"/>
      <c r="T156" s="1207"/>
      <c r="U156" s="1259"/>
    </row>
    <row r="157" spans="1:24" s="88" customFormat="1" ht="23.25" x14ac:dyDescent="0.35">
      <c r="A157" s="1104"/>
      <c r="B157" s="281" t="s">
        <v>135</v>
      </c>
      <c r="C157" s="1096"/>
      <c r="D157" s="1096"/>
      <c r="E157" s="61" t="s">
        <v>436</v>
      </c>
      <c r="F157" s="282">
        <v>1000</v>
      </c>
      <c r="G157" s="296" t="s">
        <v>118</v>
      </c>
      <c r="H157" s="1257"/>
      <c r="I157" s="423">
        <v>4.4000000000000004</v>
      </c>
      <c r="J157" s="394">
        <v>20</v>
      </c>
      <c r="K157" s="284">
        <f t="shared" si="108"/>
        <v>0.96800000000000008</v>
      </c>
      <c r="L157" s="285">
        <f t="shared" si="109"/>
        <v>5.3680000000000003</v>
      </c>
      <c r="M157" s="285">
        <f t="shared" si="110"/>
        <v>4400</v>
      </c>
      <c r="N157" s="286">
        <f t="shared" si="111"/>
        <v>968</v>
      </c>
      <c r="O157" s="287">
        <f t="shared" si="112"/>
        <v>5368</v>
      </c>
      <c r="P157" s="1170"/>
      <c r="Q157" s="288">
        <f t="shared" si="113"/>
        <v>88</v>
      </c>
      <c r="R157" s="1258"/>
      <c r="S157" s="1174"/>
      <c r="T157" s="1251"/>
      <c r="U157" s="1260"/>
    </row>
    <row r="158" spans="1:24" s="88" customFormat="1" ht="24" thickBot="1" x14ac:dyDescent="0.4">
      <c r="A158" s="1105"/>
      <c r="B158" s="289" t="s">
        <v>136</v>
      </c>
      <c r="C158" s="1097"/>
      <c r="D158" s="1097"/>
      <c r="E158" s="48" t="s">
        <v>436</v>
      </c>
      <c r="F158" s="265">
        <v>1000</v>
      </c>
      <c r="G158" s="266" t="s">
        <v>117</v>
      </c>
      <c r="H158" s="1222"/>
      <c r="I158" s="424">
        <v>4.0999999999999996</v>
      </c>
      <c r="J158" s="395">
        <v>208</v>
      </c>
      <c r="K158" s="291">
        <f t="shared" si="108"/>
        <v>0.90199999999999991</v>
      </c>
      <c r="L158" s="292">
        <f t="shared" si="109"/>
        <v>5.0019999999999998</v>
      </c>
      <c r="M158" s="292">
        <f t="shared" si="110"/>
        <v>4100</v>
      </c>
      <c r="N158" s="293">
        <f t="shared" si="111"/>
        <v>902</v>
      </c>
      <c r="O158" s="294">
        <f t="shared" si="112"/>
        <v>5002</v>
      </c>
      <c r="P158" s="1214"/>
      <c r="Q158" s="295">
        <f t="shared" si="113"/>
        <v>852.8</v>
      </c>
      <c r="R158" s="1225"/>
      <c r="S158" s="1175"/>
      <c r="T158" s="1208"/>
      <c r="U158" s="1261"/>
    </row>
    <row r="159" spans="1:24" s="88" customFormat="1" ht="23.25" x14ac:dyDescent="0.35">
      <c r="A159" s="1103">
        <v>32</v>
      </c>
      <c r="B159" s="297" t="s">
        <v>134</v>
      </c>
      <c r="C159" s="1095" t="s">
        <v>81</v>
      </c>
      <c r="D159" s="1095" t="s">
        <v>143</v>
      </c>
      <c r="E159" s="43" t="s">
        <v>436</v>
      </c>
      <c r="F159" s="256">
        <v>100</v>
      </c>
      <c r="G159" s="257" t="s">
        <v>60</v>
      </c>
      <c r="H159" s="1221" t="s">
        <v>804</v>
      </c>
      <c r="I159" s="422">
        <v>4.6399999999999997</v>
      </c>
      <c r="J159" s="391">
        <v>1</v>
      </c>
      <c r="K159" s="258">
        <f t="shared" si="102"/>
        <v>1.0207999999999999</v>
      </c>
      <c r="L159" s="259">
        <f t="shared" si="103"/>
        <v>5.6608000000000001</v>
      </c>
      <c r="M159" s="259">
        <f t="shared" si="104"/>
        <v>463.99999999999994</v>
      </c>
      <c r="N159" s="260">
        <f t="shared" si="105"/>
        <v>102.07999999999998</v>
      </c>
      <c r="O159" s="261">
        <f t="shared" si="106"/>
        <v>566.07999999999993</v>
      </c>
      <c r="P159" s="1223">
        <f>SUM(O159:O160)</f>
        <v>1481.08</v>
      </c>
      <c r="Q159" s="262">
        <f t="shared" si="107"/>
        <v>4.6399999999999997</v>
      </c>
      <c r="R159" s="1234" t="s">
        <v>1012</v>
      </c>
      <c r="S159" s="1206"/>
      <c r="T159" s="1207"/>
      <c r="U159" s="1209"/>
      <c r="V159" s="263"/>
    </row>
    <row r="160" spans="1:24" s="88" customFormat="1" ht="24" thickBot="1" x14ac:dyDescent="0.4">
      <c r="A160" s="1104"/>
      <c r="B160" s="299" t="s">
        <v>135</v>
      </c>
      <c r="C160" s="1096"/>
      <c r="D160" s="1096"/>
      <c r="E160" s="48" t="s">
        <v>436</v>
      </c>
      <c r="F160" s="265">
        <v>200</v>
      </c>
      <c r="G160" s="266" t="s">
        <v>118</v>
      </c>
      <c r="H160" s="1222"/>
      <c r="I160" s="424">
        <v>3.75</v>
      </c>
      <c r="J160" s="276">
        <v>20</v>
      </c>
      <c r="K160" s="267">
        <f t="shared" si="102"/>
        <v>0.82499999999999996</v>
      </c>
      <c r="L160" s="268">
        <f t="shared" si="103"/>
        <v>4.5750000000000002</v>
      </c>
      <c r="M160" s="268">
        <f t="shared" si="104"/>
        <v>750</v>
      </c>
      <c r="N160" s="269">
        <f t="shared" si="105"/>
        <v>165</v>
      </c>
      <c r="O160" s="270">
        <f t="shared" si="106"/>
        <v>915</v>
      </c>
      <c r="P160" s="1171"/>
      <c r="Q160" s="271">
        <f t="shared" si="107"/>
        <v>75</v>
      </c>
      <c r="R160" s="1235"/>
      <c r="S160" s="1175"/>
      <c r="T160" s="1208"/>
      <c r="U160" s="1210"/>
      <c r="V160" s="263"/>
    </row>
    <row r="161" spans="1:22" s="88" customFormat="1" ht="23.25" x14ac:dyDescent="0.35">
      <c r="A161" s="1104"/>
      <c r="B161" s="297" t="s">
        <v>134</v>
      </c>
      <c r="C161" s="1096"/>
      <c r="D161" s="1096"/>
      <c r="E161" s="43" t="s">
        <v>436</v>
      </c>
      <c r="F161" s="256">
        <v>100</v>
      </c>
      <c r="G161" s="257" t="s">
        <v>60</v>
      </c>
      <c r="H161" s="1201" t="s">
        <v>897</v>
      </c>
      <c r="I161" s="795">
        <v>4</v>
      </c>
      <c r="J161" s="759">
        <v>1</v>
      </c>
      <c r="K161" s="760">
        <f>I161*0.22</f>
        <v>0.88</v>
      </c>
      <c r="L161" s="761">
        <f>I161+K161</f>
        <v>4.88</v>
      </c>
      <c r="M161" s="761">
        <f>I161*F161</f>
        <v>400</v>
      </c>
      <c r="N161" s="762">
        <f>M161*0.22</f>
        <v>88</v>
      </c>
      <c r="O161" s="763">
        <f>M161+N161</f>
        <v>488</v>
      </c>
      <c r="P161" s="1203">
        <f>SUM(O161:O162)</f>
        <v>1261.48</v>
      </c>
      <c r="Q161" s="638">
        <f>J161*I161</f>
        <v>4</v>
      </c>
      <c r="R161" s="1204" t="s">
        <v>1009</v>
      </c>
      <c r="S161" s="1206"/>
      <c r="T161" s="1207" t="s">
        <v>1088</v>
      </c>
      <c r="U161" s="1209"/>
      <c r="V161" s="263"/>
    </row>
    <row r="162" spans="1:22" s="88" customFormat="1" ht="24" thickBot="1" x14ac:dyDescent="0.4">
      <c r="A162" s="1104"/>
      <c r="B162" s="299" t="s">
        <v>135</v>
      </c>
      <c r="C162" s="1096"/>
      <c r="D162" s="1096"/>
      <c r="E162" s="48" t="s">
        <v>436</v>
      </c>
      <c r="F162" s="265">
        <v>200</v>
      </c>
      <c r="G162" s="266" t="s">
        <v>118</v>
      </c>
      <c r="H162" s="1202"/>
      <c r="I162" s="797">
        <v>3.17</v>
      </c>
      <c r="J162" s="764">
        <v>20</v>
      </c>
      <c r="K162" s="722">
        <f>I162*0.22</f>
        <v>0.69740000000000002</v>
      </c>
      <c r="L162" s="723">
        <f>I162+K162</f>
        <v>3.8673999999999999</v>
      </c>
      <c r="M162" s="723">
        <f>I162*F162</f>
        <v>634</v>
      </c>
      <c r="N162" s="765">
        <f>M162*0.22</f>
        <v>139.47999999999999</v>
      </c>
      <c r="O162" s="725">
        <f>M162+N162</f>
        <v>773.48</v>
      </c>
      <c r="P162" s="1185"/>
      <c r="Q162" s="766">
        <f>J162*I162</f>
        <v>63.4</v>
      </c>
      <c r="R162" s="1205"/>
      <c r="S162" s="1175"/>
      <c r="T162" s="1208"/>
      <c r="U162" s="1210"/>
      <c r="V162" s="263"/>
    </row>
    <row r="163" spans="1:22" s="88" customFormat="1" ht="23.25" x14ac:dyDescent="0.35">
      <c r="A163" s="1104"/>
      <c r="B163" s="297" t="s">
        <v>134</v>
      </c>
      <c r="C163" s="1096"/>
      <c r="D163" s="1096"/>
      <c r="E163" s="43" t="s">
        <v>436</v>
      </c>
      <c r="F163" s="256">
        <v>100</v>
      </c>
      <c r="G163" s="257" t="s">
        <v>60</v>
      </c>
      <c r="H163" s="1221" t="s">
        <v>955</v>
      </c>
      <c r="I163" s="422">
        <v>5.7</v>
      </c>
      <c r="J163" s="391">
        <v>1</v>
      </c>
      <c r="K163" s="258">
        <f>I163*0.22</f>
        <v>1.254</v>
      </c>
      <c r="L163" s="259">
        <f>I163+K163</f>
        <v>6.9540000000000006</v>
      </c>
      <c r="M163" s="259">
        <f>I163*F163</f>
        <v>570</v>
      </c>
      <c r="N163" s="260">
        <f>M163*0.22</f>
        <v>125.4</v>
      </c>
      <c r="O163" s="261">
        <f>M163+N163</f>
        <v>695.4</v>
      </c>
      <c r="P163" s="1223">
        <f>SUM(O163:O164)</f>
        <v>1964.1999999999998</v>
      </c>
      <c r="Q163" s="262">
        <f>J163*I163</f>
        <v>5.7</v>
      </c>
      <c r="R163" s="1224" t="s">
        <v>1014</v>
      </c>
      <c r="S163" s="1206"/>
      <c r="T163" s="1207"/>
      <c r="U163" s="1209"/>
    </row>
    <row r="164" spans="1:22" s="88" customFormat="1" ht="24" thickBot="1" x14ac:dyDescent="0.4">
      <c r="A164" s="1105"/>
      <c r="B164" s="299" t="s">
        <v>135</v>
      </c>
      <c r="C164" s="1097"/>
      <c r="D164" s="1097"/>
      <c r="E164" s="48" t="s">
        <v>436</v>
      </c>
      <c r="F164" s="265">
        <v>200</v>
      </c>
      <c r="G164" s="266" t="s">
        <v>118</v>
      </c>
      <c r="H164" s="1222"/>
      <c r="I164" s="424">
        <v>5.2</v>
      </c>
      <c r="J164" s="276">
        <v>20</v>
      </c>
      <c r="K164" s="267">
        <f>I164*0.22</f>
        <v>1.1440000000000001</v>
      </c>
      <c r="L164" s="268">
        <f>I164+K164</f>
        <v>6.3440000000000003</v>
      </c>
      <c r="M164" s="268">
        <f>I164*F164</f>
        <v>1040</v>
      </c>
      <c r="N164" s="269">
        <f>M164*0.22</f>
        <v>228.8</v>
      </c>
      <c r="O164" s="270">
        <f>M164+N164</f>
        <v>1268.8</v>
      </c>
      <c r="P164" s="1171"/>
      <c r="Q164" s="271">
        <f>J164*I164</f>
        <v>104</v>
      </c>
      <c r="R164" s="1225"/>
      <c r="S164" s="1175"/>
      <c r="T164" s="1208"/>
      <c r="U164" s="1210"/>
    </row>
    <row r="165" spans="1:22" s="88" customFormat="1" ht="23.25" x14ac:dyDescent="0.35">
      <c r="A165" s="1130">
        <v>33</v>
      </c>
      <c r="B165" s="297" t="s">
        <v>134</v>
      </c>
      <c r="C165" s="1095" t="s">
        <v>82</v>
      </c>
      <c r="D165" s="1095" t="s">
        <v>83</v>
      </c>
      <c r="E165" s="43" t="s">
        <v>436</v>
      </c>
      <c r="F165" s="256">
        <v>20</v>
      </c>
      <c r="G165" s="257" t="s">
        <v>119</v>
      </c>
      <c r="H165" s="1201" t="s">
        <v>805</v>
      </c>
      <c r="I165" s="795">
        <v>7.2</v>
      </c>
      <c r="J165" s="759">
        <v>5</v>
      </c>
      <c r="K165" s="760">
        <f t="shared" si="102"/>
        <v>1.5840000000000001</v>
      </c>
      <c r="L165" s="761">
        <f t="shared" si="103"/>
        <v>8.7840000000000007</v>
      </c>
      <c r="M165" s="761">
        <f t="shared" si="104"/>
        <v>144</v>
      </c>
      <c r="N165" s="762">
        <f t="shared" si="105"/>
        <v>31.68</v>
      </c>
      <c r="O165" s="763">
        <f t="shared" si="106"/>
        <v>175.68</v>
      </c>
      <c r="P165" s="1203">
        <f>SUM(O165:O166)</f>
        <v>835.4559999999999</v>
      </c>
      <c r="Q165" s="638">
        <f t="shared" si="107"/>
        <v>36</v>
      </c>
      <c r="R165" s="1234" t="s">
        <v>1012</v>
      </c>
      <c r="S165" s="1206"/>
      <c r="T165" s="1207" t="s">
        <v>1088</v>
      </c>
      <c r="U165" s="1209"/>
      <c r="V165" s="263"/>
    </row>
    <row r="166" spans="1:22" s="88" customFormat="1" ht="24" thickBot="1" x14ac:dyDescent="0.4">
      <c r="A166" s="1131"/>
      <c r="B166" s="299" t="s">
        <v>135</v>
      </c>
      <c r="C166" s="1096"/>
      <c r="D166" s="1097"/>
      <c r="E166" s="48" t="s">
        <v>436</v>
      </c>
      <c r="F166" s="265">
        <v>80</v>
      </c>
      <c r="G166" s="266" t="s">
        <v>118</v>
      </c>
      <c r="H166" s="1202"/>
      <c r="I166" s="797">
        <v>6.76</v>
      </c>
      <c r="J166" s="764">
        <v>20</v>
      </c>
      <c r="K166" s="722">
        <f t="shared" si="102"/>
        <v>1.4871999999999999</v>
      </c>
      <c r="L166" s="723">
        <f t="shared" si="103"/>
        <v>8.2471999999999994</v>
      </c>
      <c r="M166" s="723">
        <f t="shared" si="104"/>
        <v>540.79999999999995</v>
      </c>
      <c r="N166" s="765">
        <f t="shared" si="105"/>
        <v>118.97599999999998</v>
      </c>
      <c r="O166" s="725">
        <f t="shared" si="106"/>
        <v>659.77599999999995</v>
      </c>
      <c r="P166" s="1185"/>
      <c r="Q166" s="766">
        <f t="shared" si="107"/>
        <v>135.19999999999999</v>
      </c>
      <c r="R166" s="1235"/>
      <c r="S166" s="1175"/>
      <c r="T166" s="1208"/>
      <c r="U166" s="1210"/>
      <c r="V166" s="263"/>
    </row>
    <row r="167" spans="1:22" s="88" customFormat="1" ht="23.25" x14ac:dyDescent="0.35">
      <c r="A167" s="1103">
        <v>34</v>
      </c>
      <c r="B167" s="297" t="s">
        <v>134</v>
      </c>
      <c r="C167" s="1095" t="s">
        <v>84</v>
      </c>
      <c r="D167" s="1095" t="s">
        <v>213</v>
      </c>
      <c r="E167" s="43" t="s">
        <v>436</v>
      </c>
      <c r="F167" s="256">
        <v>200</v>
      </c>
      <c r="G167" s="257" t="s">
        <v>60</v>
      </c>
      <c r="H167" s="1221" t="s">
        <v>806</v>
      </c>
      <c r="I167" s="422">
        <v>4.2</v>
      </c>
      <c r="J167" s="393">
        <v>1</v>
      </c>
      <c r="K167" s="258">
        <f t="shared" si="102"/>
        <v>0.92400000000000004</v>
      </c>
      <c r="L167" s="259">
        <f t="shared" si="103"/>
        <v>5.1240000000000006</v>
      </c>
      <c r="M167" s="259">
        <f t="shared" si="104"/>
        <v>840</v>
      </c>
      <c r="N167" s="260">
        <f t="shared" si="105"/>
        <v>184.8</v>
      </c>
      <c r="O167" s="261">
        <f t="shared" si="106"/>
        <v>1024.8</v>
      </c>
      <c r="P167" s="1223">
        <f>SUM(O167:O169)</f>
        <v>9150</v>
      </c>
      <c r="Q167" s="262">
        <f t="shared" si="107"/>
        <v>4.2</v>
      </c>
      <c r="R167" s="1234" t="s">
        <v>1012</v>
      </c>
      <c r="S167" s="1206"/>
      <c r="T167" s="1207"/>
      <c r="U167" s="1209"/>
      <c r="V167" s="263"/>
    </row>
    <row r="168" spans="1:22" s="88" customFormat="1" ht="23.25" x14ac:dyDescent="0.35">
      <c r="A168" s="1104"/>
      <c r="B168" s="281" t="s">
        <v>135</v>
      </c>
      <c r="C168" s="1096"/>
      <c r="D168" s="1096"/>
      <c r="E168" s="61" t="s">
        <v>436</v>
      </c>
      <c r="F168" s="282">
        <v>600</v>
      </c>
      <c r="G168" s="296" t="s">
        <v>118</v>
      </c>
      <c r="H168" s="1257"/>
      <c r="I168" s="423">
        <v>3.9</v>
      </c>
      <c r="J168" s="394">
        <v>20</v>
      </c>
      <c r="K168" s="300">
        <f t="shared" si="102"/>
        <v>0.85799999999999998</v>
      </c>
      <c r="L168" s="301">
        <f t="shared" si="103"/>
        <v>4.758</v>
      </c>
      <c r="M168" s="301">
        <f t="shared" si="104"/>
        <v>2340</v>
      </c>
      <c r="N168" s="302">
        <f t="shared" si="105"/>
        <v>514.79999999999995</v>
      </c>
      <c r="O168" s="303">
        <f t="shared" si="106"/>
        <v>2854.8</v>
      </c>
      <c r="P168" s="1170"/>
      <c r="Q168" s="304">
        <f t="shared" si="107"/>
        <v>78</v>
      </c>
      <c r="R168" s="1264"/>
      <c r="S168" s="1174"/>
      <c r="T168" s="1251"/>
      <c r="U168" s="1252"/>
      <c r="V168" s="263"/>
    </row>
    <row r="169" spans="1:22" s="88" customFormat="1" ht="24" thickBot="1" x14ac:dyDescent="0.4">
      <c r="A169" s="1104"/>
      <c r="B169" s="289" t="s">
        <v>136</v>
      </c>
      <c r="C169" s="1096"/>
      <c r="D169" s="1096"/>
      <c r="E169" s="48" t="s">
        <v>436</v>
      </c>
      <c r="F169" s="265">
        <v>1200</v>
      </c>
      <c r="G169" s="266" t="s">
        <v>117</v>
      </c>
      <c r="H169" s="1222"/>
      <c r="I169" s="424">
        <v>3.6</v>
      </c>
      <c r="J169" s="395">
        <v>205</v>
      </c>
      <c r="K169" s="291">
        <f t="shared" si="102"/>
        <v>0.79200000000000004</v>
      </c>
      <c r="L169" s="292">
        <f t="shared" si="103"/>
        <v>4.3920000000000003</v>
      </c>
      <c r="M169" s="292">
        <f t="shared" si="104"/>
        <v>4320</v>
      </c>
      <c r="N169" s="293">
        <f t="shared" si="105"/>
        <v>950.4</v>
      </c>
      <c r="O169" s="294">
        <f t="shared" si="106"/>
        <v>5270.4</v>
      </c>
      <c r="P169" s="1214"/>
      <c r="Q169" s="305">
        <f t="shared" si="107"/>
        <v>738</v>
      </c>
      <c r="R169" s="1235"/>
      <c r="S169" s="1175"/>
      <c r="T169" s="1208"/>
      <c r="U169" s="1233"/>
      <c r="V169" s="263"/>
    </row>
    <row r="170" spans="1:22" s="88" customFormat="1" ht="23.25" x14ac:dyDescent="0.35">
      <c r="A170" s="1104"/>
      <c r="B170" s="297" t="s">
        <v>134</v>
      </c>
      <c r="C170" s="1096"/>
      <c r="D170" s="1096"/>
      <c r="E170" s="43" t="s">
        <v>436</v>
      </c>
      <c r="F170" s="256">
        <v>200</v>
      </c>
      <c r="G170" s="257" t="s">
        <v>60</v>
      </c>
      <c r="H170" s="1221" t="s">
        <v>898</v>
      </c>
      <c r="I170" s="422">
        <v>3</v>
      </c>
      <c r="J170" s="393">
        <v>1</v>
      </c>
      <c r="K170" s="258">
        <f t="shared" ref="K170:K175" si="114">I170*0.22</f>
        <v>0.66</v>
      </c>
      <c r="L170" s="259">
        <f t="shared" ref="L170:L175" si="115">I170+K170</f>
        <v>3.66</v>
      </c>
      <c r="M170" s="259">
        <f t="shared" ref="M170:M175" si="116">I170*F170</f>
        <v>600</v>
      </c>
      <c r="N170" s="260">
        <f t="shared" ref="N170:N175" si="117">M170*0.22</f>
        <v>132</v>
      </c>
      <c r="O170" s="261">
        <f t="shared" ref="O170:O175" si="118">M170+N170</f>
        <v>732</v>
      </c>
      <c r="P170" s="1223">
        <f>SUM(O170:O172)</f>
        <v>7071.12</v>
      </c>
      <c r="Q170" s="262">
        <f t="shared" ref="Q170:Q175" si="119">J170*I170</f>
        <v>3</v>
      </c>
      <c r="R170" s="1204" t="s">
        <v>1009</v>
      </c>
      <c r="S170" s="1206"/>
      <c r="T170" s="1207"/>
      <c r="U170" s="1209"/>
      <c r="V170" s="263"/>
    </row>
    <row r="171" spans="1:22" s="88" customFormat="1" ht="23.25" x14ac:dyDescent="0.35">
      <c r="A171" s="1104"/>
      <c r="B171" s="281" t="s">
        <v>135</v>
      </c>
      <c r="C171" s="1096"/>
      <c r="D171" s="1096"/>
      <c r="E171" s="61" t="s">
        <v>436</v>
      </c>
      <c r="F171" s="282">
        <v>600</v>
      </c>
      <c r="G171" s="296" t="s">
        <v>118</v>
      </c>
      <c r="H171" s="1257"/>
      <c r="I171" s="423">
        <v>3</v>
      </c>
      <c r="J171" s="394">
        <v>20</v>
      </c>
      <c r="K171" s="300">
        <f t="shared" si="114"/>
        <v>0.66</v>
      </c>
      <c r="L171" s="301">
        <f t="shared" si="115"/>
        <v>3.66</v>
      </c>
      <c r="M171" s="301">
        <f t="shared" si="116"/>
        <v>1800</v>
      </c>
      <c r="N171" s="302">
        <f t="shared" si="117"/>
        <v>396</v>
      </c>
      <c r="O171" s="303">
        <f t="shared" si="118"/>
        <v>2196</v>
      </c>
      <c r="P171" s="1170"/>
      <c r="Q171" s="304">
        <f t="shared" si="119"/>
        <v>60</v>
      </c>
      <c r="R171" s="1269"/>
      <c r="S171" s="1174"/>
      <c r="T171" s="1251"/>
      <c r="U171" s="1252"/>
      <c r="V171" s="263"/>
    </row>
    <row r="172" spans="1:22" s="88" customFormat="1" ht="24" thickBot="1" x14ac:dyDescent="0.4">
      <c r="A172" s="1104"/>
      <c r="B172" s="289" t="s">
        <v>136</v>
      </c>
      <c r="C172" s="1096"/>
      <c r="D172" s="1096"/>
      <c r="E172" s="48" t="s">
        <v>436</v>
      </c>
      <c r="F172" s="265">
        <v>1200</v>
      </c>
      <c r="G172" s="266" t="s">
        <v>117</v>
      </c>
      <c r="H172" s="1222"/>
      <c r="I172" s="424">
        <v>2.83</v>
      </c>
      <c r="J172" s="395">
        <v>200</v>
      </c>
      <c r="K172" s="291">
        <f t="shared" si="114"/>
        <v>0.62260000000000004</v>
      </c>
      <c r="L172" s="292">
        <f t="shared" si="115"/>
        <v>3.4526000000000003</v>
      </c>
      <c r="M172" s="292">
        <f t="shared" si="116"/>
        <v>3396</v>
      </c>
      <c r="N172" s="293">
        <f t="shared" si="117"/>
        <v>747.12</v>
      </c>
      <c r="O172" s="294">
        <f t="shared" si="118"/>
        <v>4143.12</v>
      </c>
      <c r="P172" s="1214"/>
      <c r="Q172" s="305">
        <f t="shared" si="119"/>
        <v>566</v>
      </c>
      <c r="R172" s="1205"/>
      <c r="S172" s="1175"/>
      <c r="T172" s="1208"/>
      <c r="U172" s="1233"/>
      <c r="V172" s="263"/>
    </row>
    <row r="173" spans="1:22" s="88" customFormat="1" ht="23.25" x14ac:dyDescent="0.35">
      <c r="A173" s="1104"/>
      <c r="B173" s="297" t="s">
        <v>134</v>
      </c>
      <c r="C173" s="1096"/>
      <c r="D173" s="1096"/>
      <c r="E173" s="43" t="s">
        <v>436</v>
      </c>
      <c r="F173" s="256">
        <v>200</v>
      </c>
      <c r="G173" s="257" t="s">
        <v>60</v>
      </c>
      <c r="H173" s="1201" t="s">
        <v>956</v>
      </c>
      <c r="I173" s="795">
        <v>3</v>
      </c>
      <c r="J173" s="777">
        <v>1</v>
      </c>
      <c r="K173" s="760">
        <f t="shared" si="114"/>
        <v>0.66</v>
      </c>
      <c r="L173" s="761">
        <f t="shared" si="115"/>
        <v>3.66</v>
      </c>
      <c r="M173" s="761">
        <f t="shared" si="116"/>
        <v>600</v>
      </c>
      <c r="N173" s="762">
        <f t="shared" si="117"/>
        <v>132</v>
      </c>
      <c r="O173" s="763">
        <f t="shared" si="118"/>
        <v>732</v>
      </c>
      <c r="P173" s="1203">
        <f>SUM(O173:O175)</f>
        <v>6661.2000000000007</v>
      </c>
      <c r="Q173" s="638">
        <f t="shared" si="119"/>
        <v>3</v>
      </c>
      <c r="R173" s="1224" t="s">
        <v>1014</v>
      </c>
      <c r="S173" s="1206"/>
      <c r="T173" s="1207" t="s">
        <v>1088</v>
      </c>
      <c r="U173" s="1209"/>
    </row>
    <row r="174" spans="1:22" s="88" customFormat="1" ht="23.25" x14ac:dyDescent="0.35">
      <c r="A174" s="1104"/>
      <c r="B174" s="281" t="s">
        <v>135</v>
      </c>
      <c r="C174" s="1096"/>
      <c r="D174" s="1096"/>
      <c r="E174" s="61" t="s">
        <v>436</v>
      </c>
      <c r="F174" s="282">
        <v>600</v>
      </c>
      <c r="G174" s="296" t="s">
        <v>118</v>
      </c>
      <c r="H174" s="1267"/>
      <c r="I174" s="796">
        <v>2.9</v>
      </c>
      <c r="J174" s="780">
        <v>10</v>
      </c>
      <c r="K174" s="798">
        <f t="shared" si="114"/>
        <v>0.63800000000000001</v>
      </c>
      <c r="L174" s="716">
        <f t="shared" si="115"/>
        <v>3.5379999999999998</v>
      </c>
      <c r="M174" s="716">
        <f t="shared" si="116"/>
        <v>1740</v>
      </c>
      <c r="N174" s="799">
        <f t="shared" si="117"/>
        <v>382.8</v>
      </c>
      <c r="O174" s="718">
        <f t="shared" si="118"/>
        <v>2122.8000000000002</v>
      </c>
      <c r="P174" s="1184"/>
      <c r="Q174" s="800">
        <f t="shared" si="119"/>
        <v>29</v>
      </c>
      <c r="R174" s="1258"/>
      <c r="S174" s="1174"/>
      <c r="T174" s="1251"/>
      <c r="U174" s="1252"/>
    </row>
    <row r="175" spans="1:22" s="88" customFormat="1" ht="24" thickBot="1" x14ac:dyDescent="0.4">
      <c r="A175" s="1105"/>
      <c r="B175" s="289" t="s">
        <v>136</v>
      </c>
      <c r="C175" s="1097"/>
      <c r="D175" s="1097"/>
      <c r="E175" s="48" t="s">
        <v>436</v>
      </c>
      <c r="F175" s="265">
        <v>1200</v>
      </c>
      <c r="G175" s="266" t="s">
        <v>117</v>
      </c>
      <c r="H175" s="1202"/>
      <c r="I175" s="797">
        <v>2.6</v>
      </c>
      <c r="J175" s="785">
        <v>205</v>
      </c>
      <c r="K175" s="786">
        <f t="shared" si="114"/>
        <v>0.57200000000000006</v>
      </c>
      <c r="L175" s="787">
        <f t="shared" si="115"/>
        <v>3.1720000000000002</v>
      </c>
      <c r="M175" s="787">
        <f t="shared" si="116"/>
        <v>3120</v>
      </c>
      <c r="N175" s="788">
        <f t="shared" si="117"/>
        <v>686.4</v>
      </c>
      <c r="O175" s="789">
        <f t="shared" si="118"/>
        <v>3806.4</v>
      </c>
      <c r="P175" s="1268"/>
      <c r="Q175" s="801">
        <f t="shared" si="119"/>
        <v>533</v>
      </c>
      <c r="R175" s="1225"/>
      <c r="S175" s="1175"/>
      <c r="T175" s="1208"/>
      <c r="U175" s="1233"/>
    </row>
    <row r="176" spans="1:22" s="88" customFormat="1" ht="23.25" x14ac:dyDescent="0.35">
      <c r="A176" s="1103">
        <v>35</v>
      </c>
      <c r="B176" s="297" t="s">
        <v>134</v>
      </c>
      <c r="C176" s="1095" t="s">
        <v>84</v>
      </c>
      <c r="D176" s="1095" t="s">
        <v>625</v>
      </c>
      <c r="E176" s="43" t="s">
        <v>436</v>
      </c>
      <c r="F176" s="256">
        <v>200</v>
      </c>
      <c r="G176" s="257" t="s">
        <v>60</v>
      </c>
      <c r="H176" s="1221" t="s">
        <v>807</v>
      </c>
      <c r="I176" s="422">
        <v>4.2</v>
      </c>
      <c r="J176" s="393">
        <v>1</v>
      </c>
      <c r="K176" s="258">
        <f t="shared" si="102"/>
        <v>0.92400000000000004</v>
      </c>
      <c r="L176" s="259">
        <f t="shared" si="103"/>
        <v>5.1240000000000006</v>
      </c>
      <c r="M176" s="259">
        <f t="shared" si="104"/>
        <v>840</v>
      </c>
      <c r="N176" s="260">
        <f t="shared" si="105"/>
        <v>184.8</v>
      </c>
      <c r="O176" s="261">
        <f t="shared" si="106"/>
        <v>1024.8</v>
      </c>
      <c r="P176" s="1223">
        <f>SUM(O176:O178)</f>
        <v>8442.4</v>
      </c>
      <c r="Q176" s="262">
        <f t="shared" si="107"/>
        <v>4.2</v>
      </c>
      <c r="R176" s="1234" t="s">
        <v>1012</v>
      </c>
      <c r="S176" s="1206"/>
      <c r="T176" s="1207" t="s">
        <v>1027</v>
      </c>
      <c r="U176" s="1209" t="s">
        <v>1050</v>
      </c>
      <c r="V176" s="263"/>
    </row>
    <row r="177" spans="1:22" s="88" customFormat="1" ht="23.25" x14ac:dyDescent="0.35">
      <c r="A177" s="1104"/>
      <c r="B177" s="281" t="s">
        <v>135</v>
      </c>
      <c r="C177" s="1096"/>
      <c r="D177" s="1096"/>
      <c r="E177" s="61" t="s">
        <v>436</v>
      </c>
      <c r="F177" s="282">
        <v>400</v>
      </c>
      <c r="G177" s="296" t="s">
        <v>118</v>
      </c>
      <c r="H177" s="1257"/>
      <c r="I177" s="423">
        <v>3.2</v>
      </c>
      <c r="J177" s="394">
        <v>20</v>
      </c>
      <c r="K177" s="300">
        <f t="shared" si="102"/>
        <v>0.70400000000000007</v>
      </c>
      <c r="L177" s="301">
        <f t="shared" si="103"/>
        <v>3.9040000000000004</v>
      </c>
      <c r="M177" s="301">
        <f t="shared" si="104"/>
        <v>1280</v>
      </c>
      <c r="N177" s="302">
        <f t="shared" si="105"/>
        <v>281.60000000000002</v>
      </c>
      <c r="O177" s="303">
        <f t="shared" si="106"/>
        <v>1561.6</v>
      </c>
      <c r="P177" s="1170"/>
      <c r="Q177" s="304">
        <f t="shared" si="107"/>
        <v>64</v>
      </c>
      <c r="R177" s="1264"/>
      <c r="S177" s="1174"/>
      <c r="T177" s="1251"/>
      <c r="U177" s="1252"/>
      <c r="V177" s="263"/>
    </row>
    <row r="178" spans="1:22" s="88" customFormat="1" ht="24" thickBot="1" x14ac:dyDescent="0.4">
      <c r="A178" s="1104"/>
      <c r="B178" s="289" t="s">
        <v>136</v>
      </c>
      <c r="C178" s="1096"/>
      <c r="D178" s="1096"/>
      <c r="E178" s="48" t="s">
        <v>436</v>
      </c>
      <c r="F178" s="265">
        <v>1600</v>
      </c>
      <c r="G178" s="266" t="s">
        <v>117</v>
      </c>
      <c r="H178" s="1222"/>
      <c r="I178" s="424">
        <v>3</v>
      </c>
      <c r="J178" s="395">
        <v>205</v>
      </c>
      <c r="K178" s="291">
        <f t="shared" si="102"/>
        <v>0.66</v>
      </c>
      <c r="L178" s="292">
        <f t="shared" si="103"/>
        <v>3.66</v>
      </c>
      <c r="M178" s="292">
        <f t="shared" si="104"/>
        <v>4800</v>
      </c>
      <c r="N178" s="293">
        <f t="shared" si="105"/>
        <v>1056</v>
      </c>
      <c r="O178" s="294">
        <f t="shared" si="106"/>
        <v>5856</v>
      </c>
      <c r="P178" s="1214"/>
      <c r="Q178" s="305">
        <f t="shared" si="107"/>
        <v>615</v>
      </c>
      <c r="R178" s="1235"/>
      <c r="S178" s="1175"/>
      <c r="T178" s="1208"/>
      <c r="U178" s="1233"/>
      <c r="V178" s="263"/>
    </row>
    <row r="179" spans="1:22" s="88" customFormat="1" ht="23.25" x14ac:dyDescent="0.35">
      <c r="A179" s="1104"/>
      <c r="B179" s="297" t="s">
        <v>134</v>
      </c>
      <c r="C179" s="1096"/>
      <c r="D179" s="1096"/>
      <c r="E179" s="43" t="s">
        <v>436</v>
      </c>
      <c r="F179" s="256">
        <v>200</v>
      </c>
      <c r="G179" s="257" t="s">
        <v>60</v>
      </c>
      <c r="H179" s="1221" t="s">
        <v>899</v>
      </c>
      <c r="I179" s="422">
        <v>5.21</v>
      </c>
      <c r="J179" s="393">
        <v>1</v>
      </c>
      <c r="K179" s="258">
        <f t="shared" ref="K179:K184" si="120">I179*0.22</f>
        <v>1.1462000000000001</v>
      </c>
      <c r="L179" s="259">
        <f t="shared" ref="L179:L184" si="121">I179+K179</f>
        <v>6.3562000000000003</v>
      </c>
      <c r="M179" s="259">
        <f t="shared" ref="M179:M184" si="122">I179*F179</f>
        <v>1042</v>
      </c>
      <c r="N179" s="260">
        <f t="shared" ref="N179:N184" si="123">M179*0.22</f>
        <v>229.24</v>
      </c>
      <c r="O179" s="261">
        <f t="shared" ref="O179:O184" si="124">M179+N179</f>
        <v>1271.24</v>
      </c>
      <c r="P179" s="1223">
        <f>SUM(O179:O181)</f>
        <v>12080.440000000002</v>
      </c>
      <c r="Q179" s="262">
        <f t="shared" ref="Q179:Q184" si="125">J179*I179</f>
        <v>5.21</v>
      </c>
      <c r="R179" s="1204" t="s">
        <v>1009</v>
      </c>
      <c r="S179" s="1206"/>
      <c r="T179" s="1207" t="s">
        <v>1088</v>
      </c>
      <c r="U179" s="1209"/>
      <c r="V179" s="263"/>
    </row>
    <row r="180" spans="1:22" s="88" customFormat="1" ht="23.25" x14ac:dyDescent="0.35">
      <c r="A180" s="1104"/>
      <c r="B180" s="281" t="s">
        <v>135</v>
      </c>
      <c r="C180" s="1096"/>
      <c r="D180" s="1096"/>
      <c r="E180" s="61" t="s">
        <v>436</v>
      </c>
      <c r="F180" s="282">
        <v>400</v>
      </c>
      <c r="G180" s="296" t="s">
        <v>118</v>
      </c>
      <c r="H180" s="1257"/>
      <c r="I180" s="423">
        <v>4.55</v>
      </c>
      <c r="J180" s="394">
        <v>20</v>
      </c>
      <c r="K180" s="300">
        <f t="shared" si="120"/>
        <v>1.0009999999999999</v>
      </c>
      <c r="L180" s="301">
        <f t="shared" si="121"/>
        <v>5.5510000000000002</v>
      </c>
      <c r="M180" s="301">
        <f t="shared" si="122"/>
        <v>1820</v>
      </c>
      <c r="N180" s="302">
        <f t="shared" si="123"/>
        <v>400.4</v>
      </c>
      <c r="O180" s="303">
        <f t="shared" si="124"/>
        <v>2220.4</v>
      </c>
      <c r="P180" s="1170"/>
      <c r="Q180" s="304">
        <f t="shared" si="125"/>
        <v>91</v>
      </c>
      <c r="R180" s="1269"/>
      <c r="S180" s="1174"/>
      <c r="T180" s="1251"/>
      <c r="U180" s="1252"/>
      <c r="V180" s="263"/>
    </row>
    <row r="181" spans="1:22" s="88" customFormat="1" ht="24" thickBot="1" x14ac:dyDescent="0.4">
      <c r="A181" s="1104"/>
      <c r="B181" s="289" t="s">
        <v>136</v>
      </c>
      <c r="C181" s="1096"/>
      <c r="D181" s="1096"/>
      <c r="E181" s="48" t="s">
        <v>436</v>
      </c>
      <c r="F181" s="265">
        <v>1600</v>
      </c>
      <c r="G181" s="266" t="s">
        <v>117</v>
      </c>
      <c r="H181" s="1222"/>
      <c r="I181" s="424">
        <v>4.4000000000000004</v>
      </c>
      <c r="J181" s="395">
        <v>205</v>
      </c>
      <c r="K181" s="291">
        <f t="shared" si="120"/>
        <v>0.96800000000000008</v>
      </c>
      <c r="L181" s="292">
        <f t="shared" si="121"/>
        <v>5.3680000000000003</v>
      </c>
      <c r="M181" s="292">
        <f t="shared" si="122"/>
        <v>7040.0000000000009</v>
      </c>
      <c r="N181" s="293">
        <f t="shared" si="123"/>
        <v>1548.8000000000002</v>
      </c>
      <c r="O181" s="294">
        <f t="shared" si="124"/>
        <v>8588.8000000000011</v>
      </c>
      <c r="P181" s="1214"/>
      <c r="Q181" s="305">
        <f t="shared" si="125"/>
        <v>902.00000000000011</v>
      </c>
      <c r="R181" s="1205"/>
      <c r="S181" s="1175"/>
      <c r="T181" s="1208"/>
      <c r="U181" s="1233"/>
      <c r="V181" s="263"/>
    </row>
    <row r="182" spans="1:22" s="88" customFormat="1" ht="23.25" x14ac:dyDescent="0.35">
      <c r="A182" s="1104"/>
      <c r="B182" s="297" t="s">
        <v>134</v>
      </c>
      <c r="C182" s="1096"/>
      <c r="D182" s="1096"/>
      <c r="E182" s="43" t="s">
        <v>436</v>
      </c>
      <c r="F182" s="256">
        <v>200</v>
      </c>
      <c r="G182" s="257" t="s">
        <v>60</v>
      </c>
      <c r="H182" s="1221" t="s">
        <v>957</v>
      </c>
      <c r="I182" s="422">
        <v>3.5</v>
      </c>
      <c r="J182" s="393">
        <v>1</v>
      </c>
      <c r="K182" s="258">
        <f t="shared" si="120"/>
        <v>0.77</v>
      </c>
      <c r="L182" s="259">
        <f t="shared" si="121"/>
        <v>4.2699999999999996</v>
      </c>
      <c r="M182" s="259">
        <f t="shared" si="122"/>
        <v>700</v>
      </c>
      <c r="N182" s="260">
        <f t="shared" si="123"/>
        <v>154</v>
      </c>
      <c r="O182" s="261">
        <f t="shared" si="124"/>
        <v>854</v>
      </c>
      <c r="P182" s="1223">
        <f>SUM(O182:O184)</f>
        <v>7637.2</v>
      </c>
      <c r="Q182" s="262">
        <f t="shared" si="125"/>
        <v>3.5</v>
      </c>
      <c r="R182" s="1224" t="s">
        <v>1014</v>
      </c>
      <c r="S182" s="1206"/>
      <c r="T182" s="1207" t="s">
        <v>1027</v>
      </c>
      <c r="U182" s="1209" t="s">
        <v>1049</v>
      </c>
    </row>
    <row r="183" spans="1:22" s="88" customFormat="1" ht="23.25" x14ac:dyDescent="0.35">
      <c r="A183" s="1104"/>
      <c r="B183" s="281" t="s">
        <v>135</v>
      </c>
      <c r="C183" s="1096"/>
      <c r="D183" s="1096"/>
      <c r="E183" s="61" t="s">
        <v>436</v>
      </c>
      <c r="F183" s="282">
        <v>400</v>
      </c>
      <c r="G183" s="296" t="s">
        <v>118</v>
      </c>
      <c r="H183" s="1257"/>
      <c r="I183" s="423">
        <v>3.1</v>
      </c>
      <c r="J183" s="394">
        <v>10</v>
      </c>
      <c r="K183" s="300">
        <f t="shared" si="120"/>
        <v>0.68200000000000005</v>
      </c>
      <c r="L183" s="301">
        <f t="shared" si="121"/>
        <v>3.782</v>
      </c>
      <c r="M183" s="301">
        <f t="shared" si="122"/>
        <v>1240</v>
      </c>
      <c r="N183" s="302">
        <f t="shared" si="123"/>
        <v>272.8</v>
      </c>
      <c r="O183" s="303">
        <f t="shared" si="124"/>
        <v>1512.8</v>
      </c>
      <c r="P183" s="1170"/>
      <c r="Q183" s="304">
        <f t="shared" si="125"/>
        <v>31</v>
      </c>
      <c r="R183" s="1258"/>
      <c r="S183" s="1174"/>
      <c r="T183" s="1251"/>
      <c r="U183" s="1252"/>
    </row>
    <row r="184" spans="1:22" s="88" customFormat="1" ht="24" thickBot="1" x14ac:dyDescent="0.4">
      <c r="A184" s="1105"/>
      <c r="B184" s="289" t="s">
        <v>136</v>
      </c>
      <c r="C184" s="1097"/>
      <c r="D184" s="1097"/>
      <c r="E184" s="48" t="s">
        <v>436</v>
      </c>
      <c r="F184" s="265">
        <v>1600</v>
      </c>
      <c r="G184" s="266" t="s">
        <v>117</v>
      </c>
      <c r="H184" s="1222"/>
      <c r="I184" s="424">
        <v>2.7</v>
      </c>
      <c r="J184" s="395">
        <v>205</v>
      </c>
      <c r="K184" s="291">
        <f t="shared" si="120"/>
        <v>0.59400000000000008</v>
      </c>
      <c r="L184" s="292">
        <f t="shared" si="121"/>
        <v>3.2940000000000005</v>
      </c>
      <c r="M184" s="292">
        <f t="shared" si="122"/>
        <v>4320</v>
      </c>
      <c r="N184" s="293">
        <f t="shared" si="123"/>
        <v>950.4</v>
      </c>
      <c r="O184" s="294">
        <f t="shared" si="124"/>
        <v>5270.4</v>
      </c>
      <c r="P184" s="1214"/>
      <c r="Q184" s="305">
        <f t="shared" si="125"/>
        <v>553.5</v>
      </c>
      <c r="R184" s="1225"/>
      <c r="S184" s="1175"/>
      <c r="T184" s="1208"/>
      <c r="U184" s="1233"/>
    </row>
    <row r="185" spans="1:22" s="88" customFormat="1" ht="23.25" x14ac:dyDescent="0.35">
      <c r="A185" s="1103">
        <v>36</v>
      </c>
      <c r="B185" s="297" t="s">
        <v>134</v>
      </c>
      <c r="C185" s="1095" t="s">
        <v>664</v>
      </c>
      <c r="D185" s="1095" t="s">
        <v>144</v>
      </c>
      <c r="E185" s="43" t="s">
        <v>436</v>
      </c>
      <c r="F185" s="256">
        <v>600</v>
      </c>
      <c r="G185" s="257" t="s">
        <v>118</v>
      </c>
      <c r="H185" s="1201" t="s">
        <v>808</v>
      </c>
      <c r="I185" s="795">
        <v>3.23</v>
      </c>
      <c r="J185" s="759">
        <v>20</v>
      </c>
      <c r="K185" s="760">
        <f t="shared" si="102"/>
        <v>0.71060000000000001</v>
      </c>
      <c r="L185" s="761">
        <f t="shared" si="103"/>
        <v>3.9405999999999999</v>
      </c>
      <c r="M185" s="761">
        <f t="shared" si="104"/>
        <v>1938</v>
      </c>
      <c r="N185" s="762">
        <f t="shared" si="105"/>
        <v>426.36</v>
      </c>
      <c r="O185" s="763">
        <f t="shared" si="106"/>
        <v>2364.36</v>
      </c>
      <c r="P185" s="1203">
        <f>SUM(O185:O186)</f>
        <v>5224.04</v>
      </c>
      <c r="Q185" s="638">
        <f t="shared" si="107"/>
        <v>64.599999999999994</v>
      </c>
      <c r="R185" s="1234" t="s">
        <v>1012</v>
      </c>
      <c r="S185" s="1206"/>
      <c r="T185" s="1207" t="s">
        <v>1088</v>
      </c>
      <c r="U185" s="1209"/>
      <c r="V185" s="263"/>
    </row>
    <row r="186" spans="1:22" s="88" customFormat="1" ht="24" thickBot="1" x14ac:dyDescent="0.4">
      <c r="A186" s="1104"/>
      <c r="B186" s="299" t="s">
        <v>135</v>
      </c>
      <c r="C186" s="1096"/>
      <c r="D186" s="1096"/>
      <c r="E186" s="48" t="s">
        <v>436</v>
      </c>
      <c r="F186" s="265">
        <v>800</v>
      </c>
      <c r="G186" s="266" t="s">
        <v>117</v>
      </c>
      <c r="H186" s="1202"/>
      <c r="I186" s="797">
        <v>2.93</v>
      </c>
      <c r="J186" s="764">
        <v>205</v>
      </c>
      <c r="K186" s="722">
        <f t="shared" si="102"/>
        <v>0.64460000000000006</v>
      </c>
      <c r="L186" s="723">
        <f t="shared" si="103"/>
        <v>3.5746000000000002</v>
      </c>
      <c r="M186" s="723">
        <f t="shared" si="104"/>
        <v>2344</v>
      </c>
      <c r="N186" s="765">
        <f t="shared" si="105"/>
        <v>515.67999999999995</v>
      </c>
      <c r="O186" s="725">
        <f t="shared" si="106"/>
        <v>2859.68</v>
      </c>
      <c r="P186" s="1185"/>
      <c r="Q186" s="766">
        <f t="shared" si="107"/>
        <v>600.65</v>
      </c>
      <c r="R186" s="1235"/>
      <c r="S186" s="1175"/>
      <c r="T186" s="1208"/>
      <c r="U186" s="1210"/>
      <c r="V186" s="263"/>
    </row>
    <row r="187" spans="1:22" s="88" customFormat="1" ht="23.25" x14ac:dyDescent="0.35">
      <c r="A187" s="1104"/>
      <c r="B187" s="297" t="s">
        <v>134</v>
      </c>
      <c r="C187" s="1096"/>
      <c r="D187" s="1096"/>
      <c r="E187" s="43" t="s">
        <v>436</v>
      </c>
      <c r="F187" s="256">
        <v>600</v>
      </c>
      <c r="G187" s="257" t="s">
        <v>118</v>
      </c>
      <c r="H187" s="1221" t="s">
        <v>900</v>
      </c>
      <c r="I187" s="422">
        <v>4</v>
      </c>
      <c r="J187" s="391">
        <v>20</v>
      </c>
      <c r="K187" s="258">
        <f t="shared" si="102"/>
        <v>0.88</v>
      </c>
      <c r="L187" s="259">
        <f t="shared" si="103"/>
        <v>4.88</v>
      </c>
      <c r="M187" s="259">
        <f t="shared" si="104"/>
        <v>2400</v>
      </c>
      <c r="N187" s="260">
        <f t="shared" si="105"/>
        <v>528</v>
      </c>
      <c r="O187" s="261">
        <f t="shared" si="106"/>
        <v>2928</v>
      </c>
      <c r="P187" s="1223">
        <f>SUM(O187:O188)</f>
        <v>6695.3600000000006</v>
      </c>
      <c r="Q187" s="262">
        <f t="shared" si="107"/>
        <v>80</v>
      </c>
      <c r="R187" s="1204" t="s">
        <v>1009</v>
      </c>
      <c r="S187" s="1206"/>
      <c r="T187" s="1207"/>
      <c r="U187" s="1209"/>
      <c r="V187" s="263"/>
    </row>
    <row r="188" spans="1:22" s="88" customFormat="1" ht="24" thickBot="1" x14ac:dyDescent="0.4">
      <c r="A188" s="1104"/>
      <c r="B188" s="299" t="s">
        <v>135</v>
      </c>
      <c r="C188" s="1096"/>
      <c r="D188" s="1096"/>
      <c r="E188" s="48" t="s">
        <v>436</v>
      </c>
      <c r="F188" s="265">
        <v>800</v>
      </c>
      <c r="G188" s="266" t="s">
        <v>117</v>
      </c>
      <c r="H188" s="1222"/>
      <c r="I188" s="424">
        <v>3.86</v>
      </c>
      <c r="J188" s="276">
        <v>205</v>
      </c>
      <c r="K188" s="267">
        <f t="shared" si="102"/>
        <v>0.84919999999999995</v>
      </c>
      <c r="L188" s="268">
        <f t="shared" si="103"/>
        <v>4.7092000000000001</v>
      </c>
      <c r="M188" s="268">
        <f t="shared" si="104"/>
        <v>3088</v>
      </c>
      <c r="N188" s="269">
        <f t="shared" si="105"/>
        <v>679.36</v>
      </c>
      <c r="O188" s="270">
        <f t="shared" si="106"/>
        <v>3767.36</v>
      </c>
      <c r="P188" s="1171"/>
      <c r="Q188" s="271">
        <f t="shared" si="107"/>
        <v>791.3</v>
      </c>
      <c r="R188" s="1205"/>
      <c r="S188" s="1175"/>
      <c r="T188" s="1208"/>
      <c r="U188" s="1210"/>
      <c r="V188" s="263"/>
    </row>
    <row r="189" spans="1:22" s="88" customFormat="1" ht="23.25" x14ac:dyDescent="0.35">
      <c r="A189" s="1104"/>
      <c r="B189" s="297" t="s">
        <v>134</v>
      </c>
      <c r="C189" s="1096"/>
      <c r="D189" s="1096"/>
      <c r="E189" s="43" t="s">
        <v>436</v>
      </c>
      <c r="F189" s="256">
        <v>600</v>
      </c>
      <c r="G189" s="257" t="s">
        <v>118</v>
      </c>
      <c r="H189" s="1221" t="s">
        <v>958</v>
      </c>
      <c r="I189" s="422">
        <v>2.5</v>
      </c>
      <c r="J189" s="391">
        <v>1</v>
      </c>
      <c r="K189" s="258">
        <f>I189*0.22</f>
        <v>0.55000000000000004</v>
      </c>
      <c r="L189" s="259">
        <f>I189+K189</f>
        <v>3.05</v>
      </c>
      <c r="M189" s="259">
        <f>I189*F189</f>
        <v>1500</v>
      </c>
      <c r="N189" s="260">
        <f>M189*0.22</f>
        <v>330</v>
      </c>
      <c r="O189" s="261">
        <f>M189+N189</f>
        <v>1830</v>
      </c>
      <c r="P189" s="1223">
        <f>SUM(O189:O190)</f>
        <v>3977.2000000000003</v>
      </c>
      <c r="Q189" s="262">
        <f t="shared" ref="Q189:Q194" si="126">J189*I189</f>
        <v>2.5</v>
      </c>
      <c r="R189" s="1224" t="s">
        <v>1014</v>
      </c>
      <c r="S189" s="1206"/>
      <c r="T189" s="1207" t="s">
        <v>1027</v>
      </c>
      <c r="U189" s="1209" t="s">
        <v>1028</v>
      </c>
    </row>
    <row r="190" spans="1:22" s="88" customFormat="1" ht="24" thickBot="1" x14ac:dyDescent="0.4">
      <c r="A190" s="1105"/>
      <c r="B190" s="299" t="s">
        <v>135</v>
      </c>
      <c r="C190" s="1097"/>
      <c r="D190" s="1097"/>
      <c r="E190" s="48" t="s">
        <v>436</v>
      </c>
      <c r="F190" s="265">
        <v>800</v>
      </c>
      <c r="G190" s="266" t="s">
        <v>117</v>
      </c>
      <c r="H190" s="1222"/>
      <c r="I190" s="424">
        <v>2.2000000000000002</v>
      </c>
      <c r="J190" s="276">
        <v>205</v>
      </c>
      <c r="K190" s="267">
        <f>I190*0.22</f>
        <v>0.48400000000000004</v>
      </c>
      <c r="L190" s="268">
        <f>I190+K190</f>
        <v>2.6840000000000002</v>
      </c>
      <c r="M190" s="268">
        <f>I190*F190</f>
        <v>1760.0000000000002</v>
      </c>
      <c r="N190" s="269">
        <f>M190*0.22</f>
        <v>387.20000000000005</v>
      </c>
      <c r="O190" s="270">
        <f>M190+N190</f>
        <v>2147.2000000000003</v>
      </c>
      <c r="P190" s="1171"/>
      <c r="Q190" s="271">
        <f t="shared" si="126"/>
        <v>451.00000000000006</v>
      </c>
      <c r="R190" s="1225"/>
      <c r="S190" s="1175"/>
      <c r="T190" s="1208"/>
      <c r="U190" s="1210"/>
    </row>
    <row r="191" spans="1:22" s="88" customFormat="1" ht="24" thickBot="1" x14ac:dyDescent="0.4">
      <c r="A191" s="1089">
        <v>37</v>
      </c>
      <c r="B191" s="277" t="s">
        <v>134</v>
      </c>
      <c r="C191" s="1093" t="s">
        <v>84</v>
      </c>
      <c r="D191" s="1093" t="s">
        <v>79</v>
      </c>
      <c r="E191" s="465" t="s">
        <v>436</v>
      </c>
      <c r="F191" s="120">
        <v>80</v>
      </c>
      <c r="G191" s="272" t="s">
        <v>118</v>
      </c>
      <c r="H191" s="202" t="s">
        <v>809</v>
      </c>
      <c r="I191" s="424">
        <v>3.2</v>
      </c>
      <c r="J191" s="276">
        <v>20</v>
      </c>
      <c r="K191" s="235">
        <f t="shared" si="102"/>
        <v>0.70400000000000007</v>
      </c>
      <c r="L191" s="236">
        <f t="shared" si="103"/>
        <v>3.9040000000000004</v>
      </c>
      <c r="M191" s="236">
        <f t="shared" si="104"/>
        <v>256</v>
      </c>
      <c r="N191" s="237">
        <f t="shared" si="105"/>
        <v>56.32</v>
      </c>
      <c r="O191" s="238">
        <f t="shared" si="106"/>
        <v>312.32</v>
      </c>
      <c r="P191" s="239">
        <f>SUM(O191)</f>
        <v>312.32</v>
      </c>
      <c r="Q191" s="240">
        <f t="shared" si="126"/>
        <v>64</v>
      </c>
      <c r="R191" s="378" t="s">
        <v>1012</v>
      </c>
      <c r="S191" s="179"/>
      <c r="T191" s="882"/>
      <c r="U191" s="988"/>
      <c r="V191" s="263"/>
    </row>
    <row r="192" spans="1:22" s="88" customFormat="1" ht="24" thickBot="1" x14ac:dyDescent="0.4">
      <c r="A192" s="1112"/>
      <c r="B192" s="277" t="s">
        <v>134</v>
      </c>
      <c r="C192" s="1098"/>
      <c r="D192" s="1098"/>
      <c r="E192" s="465" t="s">
        <v>436</v>
      </c>
      <c r="F192" s="120">
        <v>80</v>
      </c>
      <c r="G192" s="272" t="s">
        <v>118</v>
      </c>
      <c r="H192" s="201" t="s">
        <v>852</v>
      </c>
      <c r="I192" s="424">
        <v>3.31</v>
      </c>
      <c r="J192" s="276">
        <v>20</v>
      </c>
      <c r="K192" s="235">
        <f t="shared" si="102"/>
        <v>0.72820000000000007</v>
      </c>
      <c r="L192" s="236">
        <f t="shared" si="103"/>
        <v>4.0381999999999998</v>
      </c>
      <c r="M192" s="236">
        <f t="shared" si="104"/>
        <v>264.8</v>
      </c>
      <c r="N192" s="237">
        <f t="shared" si="105"/>
        <v>58.256</v>
      </c>
      <c r="O192" s="238">
        <f t="shared" si="106"/>
        <v>323.05600000000004</v>
      </c>
      <c r="P192" s="239">
        <f>SUM(O192)</f>
        <v>323.05600000000004</v>
      </c>
      <c r="Q192" s="240">
        <f t="shared" si="126"/>
        <v>66.2</v>
      </c>
      <c r="R192" s="379" t="s">
        <v>1013</v>
      </c>
      <c r="S192" s="179"/>
      <c r="T192" s="882"/>
      <c r="U192" s="988"/>
      <c r="V192" s="263"/>
    </row>
    <row r="193" spans="1:22" s="88" customFormat="1" ht="41.25" thickBot="1" x14ac:dyDescent="0.4">
      <c r="A193" s="1112"/>
      <c r="B193" s="277" t="s">
        <v>134</v>
      </c>
      <c r="C193" s="1098"/>
      <c r="D193" s="1098"/>
      <c r="E193" s="465" t="s">
        <v>436</v>
      </c>
      <c r="F193" s="120">
        <v>80</v>
      </c>
      <c r="G193" s="272" t="s">
        <v>118</v>
      </c>
      <c r="H193" s="773" t="s">
        <v>901</v>
      </c>
      <c r="I193" s="797">
        <v>2.16</v>
      </c>
      <c r="J193" s="764">
        <v>20</v>
      </c>
      <c r="K193" s="633">
        <f>I193*0.22</f>
        <v>0.47520000000000001</v>
      </c>
      <c r="L193" s="634">
        <f>I193+K193</f>
        <v>2.6352000000000002</v>
      </c>
      <c r="M193" s="634">
        <f>I193*F193</f>
        <v>172.8</v>
      </c>
      <c r="N193" s="635">
        <f>M193*0.22</f>
        <v>38.016000000000005</v>
      </c>
      <c r="O193" s="636">
        <f>M193+N193</f>
        <v>210.81600000000003</v>
      </c>
      <c r="P193" s="637">
        <f>SUM(O193)</f>
        <v>210.81600000000003</v>
      </c>
      <c r="Q193" s="802">
        <f t="shared" si="126"/>
        <v>43.2</v>
      </c>
      <c r="R193" s="872" t="s">
        <v>1009</v>
      </c>
      <c r="S193" s="179"/>
      <c r="T193" s="920" t="s">
        <v>1088</v>
      </c>
      <c r="U193" s="988"/>
      <c r="V193" s="263"/>
    </row>
    <row r="194" spans="1:22" s="88" customFormat="1" ht="24" thickBot="1" x14ac:dyDescent="0.4">
      <c r="A194" s="1090"/>
      <c r="B194" s="277" t="s">
        <v>134</v>
      </c>
      <c r="C194" s="1094"/>
      <c r="D194" s="1094"/>
      <c r="E194" s="465" t="s">
        <v>436</v>
      </c>
      <c r="F194" s="120">
        <v>80</v>
      </c>
      <c r="G194" s="272" t="s">
        <v>118</v>
      </c>
      <c r="H194" s="202" t="s">
        <v>959</v>
      </c>
      <c r="I194" s="424">
        <v>3.5</v>
      </c>
      <c r="J194" s="276">
        <v>10</v>
      </c>
      <c r="K194" s="235">
        <f>I194*0.22</f>
        <v>0.77</v>
      </c>
      <c r="L194" s="236">
        <f>I194+K194</f>
        <v>4.2699999999999996</v>
      </c>
      <c r="M194" s="236">
        <f>I194*F194</f>
        <v>280</v>
      </c>
      <c r="N194" s="237">
        <f>M194*0.22</f>
        <v>61.6</v>
      </c>
      <c r="O194" s="238">
        <f>M194+N194</f>
        <v>341.6</v>
      </c>
      <c r="P194" s="239">
        <f>SUM(O194)</f>
        <v>341.6</v>
      </c>
      <c r="Q194" s="240">
        <f t="shared" si="126"/>
        <v>35</v>
      </c>
      <c r="R194" s="383" t="s">
        <v>1014</v>
      </c>
      <c r="S194" s="179"/>
      <c r="T194" s="882"/>
      <c r="U194" s="988"/>
    </row>
    <row r="195" spans="1:22" s="88" customFormat="1" ht="23.25" x14ac:dyDescent="0.35">
      <c r="A195" s="1103">
        <v>38</v>
      </c>
      <c r="B195" s="297" t="s">
        <v>134</v>
      </c>
      <c r="C195" s="1095" t="s">
        <v>665</v>
      </c>
      <c r="D195" s="1095" t="s">
        <v>214</v>
      </c>
      <c r="E195" s="43" t="s">
        <v>436</v>
      </c>
      <c r="F195" s="256">
        <v>60</v>
      </c>
      <c r="G195" s="257" t="s">
        <v>118</v>
      </c>
      <c r="H195" s="1255" t="s">
        <v>810</v>
      </c>
      <c r="I195" s="422">
        <v>3.84</v>
      </c>
      <c r="J195" s="391">
        <v>20</v>
      </c>
      <c r="K195" s="258">
        <f t="shared" si="102"/>
        <v>0.8448</v>
      </c>
      <c r="L195" s="259">
        <f t="shared" si="103"/>
        <v>4.6848000000000001</v>
      </c>
      <c r="M195" s="259">
        <f t="shared" si="104"/>
        <v>230.39999999999998</v>
      </c>
      <c r="N195" s="260">
        <f t="shared" si="105"/>
        <v>50.687999999999995</v>
      </c>
      <c r="O195" s="261">
        <f t="shared" si="106"/>
        <v>281.08799999999997</v>
      </c>
      <c r="P195" s="1223">
        <f>SUM(O195:O196)</f>
        <v>737.36799999999994</v>
      </c>
      <c r="Q195" s="262">
        <f t="shared" si="107"/>
        <v>76.8</v>
      </c>
      <c r="R195" s="1234" t="s">
        <v>1012</v>
      </c>
      <c r="S195" s="1206"/>
      <c r="T195" s="1207"/>
      <c r="U195" s="1209"/>
      <c r="V195" s="263"/>
    </row>
    <row r="196" spans="1:22" s="88" customFormat="1" ht="24" thickBot="1" x14ac:dyDescent="0.4">
      <c r="A196" s="1104"/>
      <c r="B196" s="299" t="s">
        <v>135</v>
      </c>
      <c r="C196" s="1096"/>
      <c r="D196" s="1096"/>
      <c r="E196" s="48" t="s">
        <v>436</v>
      </c>
      <c r="F196" s="265">
        <v>100</v>
      </c>
      <c r="G196" s="266" t="s">
        <v>117</v>
      </c>
      <c r="H196" s="1256"/>
      <c r="I196" s="424">
        <v>3.74</v>
      </c>
      <c r="J196" s="276">
        <v>60</v>
      </c>
      <c r="K196" s="267">
        <f t="shared" si="102"/>
        <v>0.82280000000000009</v>
      </c>
      <c r="L196" s="268">
        <f t="shared" si="103"/>
        <v>4.5628000000000002</v>
      </c>
      <c r="M196" s="268">
        <f t="shared" si="104"/>
        <v>374</v>
      </c>
      <c r="N196" s="269">
        <f t="shared" si="105"/>
        <v>82.28</v>
      </c>
      <c r="O196" s="270">
        <f t="shared" si="106"/>
        <v>456.28</v>
      </c>
      <c r="P196" s="1171"/>
      <c r="Q196" s="271">
        <f t="shared" si="107"/>
        <v>224.4</v>
      </c>
      <c r="R196" s="1235"/>
      <c r="S196" s="1175"/>
      <c r="T196" s="1208"/>
      <c r="U196" s="1210"/>
      <c r="V196" s="263"/>
    </row>
    <row r="197" spans="1:22" s="88" customFormat="1" ht="23.25" x14ac:dyDescent="0.35">
      <c r="A197" s="1104"/>
      <c r="B197" s="297" t="s">
        <v>134</v>
      </c>
      <c r="C197" s="1096"/>
      <c r="D197" s="1096"/>
      <c r="E197" s="43" t="s">
        <v>436</v>
      </c>
      <c r="F197" s="256">
        <v>60</v>
      </c>
      <c r="G197" s="257" t="s">
        <v>118</v>
      </c>
      <c r="H197" s="1221" t="s">
        <v>853</v>
      </c>
      <c r="I197" s="422">
        <v>3.75</v>
      </c>
      <c r="J197" s="391">
        <v>20</v>
      </c>
      <c r="K197" s="258">
        <f>I197*0.22</f>
        <v>0.82499999999999996</v>
      </c>
      <c r="L197" s="259">
        <f>I197+K197</f>
        <v>4.5750000000000002</v>
      </c>
      <c r="M197" s="259">
        <f>I197*F197</f>
        <v>225</v>
      </c>
      <c r="N197" s="260">
        <f>M197*0.22</f>
        <v>49.5</v>
      </c>
      <c r="O197" s="261">
        <f>M197+N197</f>
        <v>274.5</v>
      </c>
      <c r="P197" s="1223">
        <f>SUM(O197:O198)</f>
        <v>674.66</v>
      </c>
      <c r="Q197" s="262">
        <f>J197*I197</f>
        <v>75</v>
      </c>
      <c r="R197" s="1229" t="s">
        <v>1013</v>
      </c>
      <c r="S197" s="1206"/>
      <c r="T197" s="1231"/>
      <c r="U197" s="1209"/>
      <c r="V197" s="263"/>
    </row>
    <row r="198" spans="1:22" s="88" customFormat="1" ht="24" thickBot="1" x14ac:dyDescent="0.4">
      <c r="A198" s="1104"/>
      <c r="B198" s="299" t="s">
        <v>135</v>
      </c>
      <c r="C198" s="1096"/>
      <c r="D198" s="1096"/>
      <c r="E198" s="48" t="s">
        <v>436</v>
      </c>
      <c r="F198" s="265">
        <v>100</v>
      </c>
      <c r="G198" s="266" t="s">
        <v>117</v>
      </c>
      <c r="H198" s="1250"/>
      <c r="I198" s="424">
        <v>3.28</v>
      </c>
      <c r="J198" s="276">
        <v>208</v>
      </c>
      <c r="K198" s="267">
        <f>I198*0.22</f>
        <v>0.72159999999999991</v>
      </c>
      <c r="L198" s="268">
        <f>I198+K198</f>
        <v>4.0015999999999998</v>
      </c>
      <c r="M198" s="268">
        <f>I198*F198</f>
        <v>328</v>
      </c>
      <c r="N198" s="269">
        <f>M198*0.22</f>
        <v>72.16</v>
      </c>
      <c r="O198" s="270">
        <f>M198+N198</f>
        <v>400.15999999999997</v>
      </c>
      <c r="P198" s="1171"/>
      <c r="Q198" s="271">
        <f>J198*I198</f>
        <v>682.24</v>
      </c>
      <c r="R198" s="1230"/>
      <c r="S198" s="1175"/>
      <c r="T198" s="1232"/>
      <c r="U198" s="1233"/>
      <c r="V198" s="263"/>
    </row>
    <row r="199" spans="1:22" s="88" customFormat="1" ht="23.25" x14ac:dyDescent="0.35">
      <c r="A199" s="1104"/>
      <c r="B199" s="297" t="s">
        <v>134</v>
      </c>
      <c r="C199" s="1096"/>
      <c r="D199" s="1096"/>
      <c r="E199" s="43" t="s">
        <v>436</v>
      </c>
      <c r="F199" s="256">
        <v>60</v>
      </c>
      <c r="G199" s="257" t="s">
        <v>118</v>
      </c>
      <c r="H199" s="1270" t="s">
        <v>902</v>
      </c>
      <c r="I199" s="795">
        <v>2.71</v>
      </c>
      <c r="J199" s="759">
        <v>20</v>
      </c>
      <c r="K199" s="760">
        <f>I199*0.22</f>
        <v>0.59619999999999995</v>
      </c>
      <c r="L199" s="761">
        <f>I199+K199</f>
        <v>3.3062</v>
      </c>
      <c r="M199" s="761">
        <f>I199*F199</f>
        <v>162.6</v>
      </c>
      <c r="N199" s="762">
        <f>M199*0.22</f>
        <v>35.771999999999998</v>
      </c>
      <c r="O199" s="763">
        <f>M199+N199</f>
        <v>198.37199999999999</v>
      </c>
      <c r="P199" s="1203">
        <f>SUM(O199:O200)</f>
        <v>508.25199999999995</v>
      </c>
      <c r="Q199" s="638">
        <f>J199*I199</f>
        <v>54.2</v>
      </c>
      <c r="R199" s="1204" t="s">
        <v>1009</v>
      </c>
      <c r="S199" s="1206"/>
      <c r="T199" s="1207" t="s">
        <v>1088</v>
      </c>
      <c r="U199" s="1209"/>
      <c r="V199" s="263"/>
    </row>
    <row r="200" spans="1:22" s="88" customFormat="1" ht="24" thickBot="1" x14ac:dyDescent="0.4">
      <c r="A200" s="1105"/>
      <c r="B200" s="299" t="s">
        <v>135</v>
      </c>
      <c r="C200" s="1097"/>
      <c r="D200" s="1097"/>
      <c r="E200" s="48" t="s">
        <v>436</v>
      </c>
      <c r="F200" s="265">
        <v>100</v>
      </c>
      <c r="G200" s="266" t="s">
        <v>117</v>
      </c>
      <c r="H200" s="1272"/>
      <c r="I200" s="797">
        <v>2.54</v>
      </c>
      <c r="J200" s="764">
        <v>200</v>
      </c>
      <c r="K200" s="722">
        <f>I200*0.22</f>
        <v>0.55879999999999996</v>
      </c>
      <c r="L200" s="723">
        <f>I200+K200</f>
        <v>3.0987999999999998</v>
      </c>
      <c r="M200" s="723">
        <f>I200*F200</f>
        <v>254</v>
      </c>
      <c r="N200" s="765">
        <f>M200*0.22</f>
        <v>55.88</v>
      </c>
      <c r="O200" s="725">
        <f>M200+N200</f>
        <v>309.88</v>
      </c>
      <c r="P200" s="1185"/>
      <c r="Q200" s="766">
        <f>J200*I200</f>
        <v>508</v>
      </c>
      <c r="R200" s="1205"/>
      <c r="S200" s="1175"/>
      <c r="T200" s="1208"/>
      <c r="U200" s="1210"/>
      <c r="V200" s="263"/>
    </row>
    <row r="201" spans="1:22" s="88" customFormat="1" ht="23.25" x14ac:dyDescent="0.35">
      <c r="A201" s="1103">
        <v>39</v>
      </c>
      <c r="B201" s="297" t="s">
        <v>134</v>
      </c>
      <c r="C201" s="1095" t="s">
        <v>210</v>
      </c>
      <c r="D201" s="1095" t="s">
        <v>211</v>
      </c>
      <c r="E201" s="43" t="s">
        <v>436</v>
      </c>
      <c r="F201" s="256">
        <v>40</v>
      </c>
      <c r="G201" s="257" t="s">
        <v>60</v>
      </c>
      <c r="H201" s="1255" t="s">
        <v>811</v>
      </c>
      <c r="I201" s="422">
        <v>5.3</v>
      </c>
      <c r="J201" s="393">
        <v>1</v>
      </c>
      <c r="K201" s="258">
        <f t="shared" si="102"/>
        <v>1.1659999999999999</v>
      </c>
      <c r="L201" s="259">
        <f t="shared" si="103"/>
        <v>6.4659999999999993</v>
      </c>
      <c r="M201" s="259">
        <f t="shared" si="104"/>
        <v>212</v>
      </c>
      <c r="N201" s="260">
        <f t="shared" si="105"/>
        <v>46.64</v>
      </c>
      <c r="O201" s="261">
        <f t="shared" si="106"/>
        <v>258.64</v>
      </c>
      <c r="P201" s="1223">
        <f>SUM(O201:O203)</f>
        <v>1348.1</v>
      </c>
      <c r="Q201" s="262">
        <f t="shared" si="107"/>
        <v>5.3</v>
      </c>
      <c r="R201" s="1234" t="s">
        <v>1012</v>
      </c>
      <c r="S201" s="1206"/>
      <c r="T201" s="1207"/>
      <c r="U201" s="1209"/>
      <c r="V201" s="263"/>
    </row>
    <row r="202" spans="1:22" s="88" customFormat="1" ht="23.25" x14ac:dyDescent="0.35">
      <c r="A202" s="1104"/>
      <c r="B202" s="281" t="s">
        <v>135</v>
      </c>
      <c r="C202" s="1096"/>
      <c r="D202" s="1096"/>
      <c r="E202" s="61" t="s">
        <v>436</v>
      </c>
      <c r="F202" s="282">
        <v>100</v>
      </c>
      <c r="G202" s="296" t="s">
        <v>119</v>
      </c>
      <c r="H202" s="1263"/>
      <c r="I202" s="423">
        <v>4.66</v>
      </c>
      <c r="J202" s="394">
        <v>5</v>
      </c>
      <c r="K202" s="300">
        <f t="shared" si="102"/>
        <v>1.0252000000000001</v>
      </c>
      <c r="L202" s="301">
        <f t="shared" si="103"/>
        <v>5.6852</v>
      </c>
      <c r="M202" s="301">
        <f t="shared" si="104"/>
        <v>466</v>
      </c>
      <c r="N202" s="302">
        <f t="shared" si="105"/>
        <v>102.52</v>
      </c>
      <c r="O202" s="303">
        <f t="shared" si="106"/>
        <v>568.52</v>
      </c>
      <c r="P202" s="1170"/>
      <c r="Q202" s="304">
        <f t="shared" si="107"/>
        <v>23.3</v>
      </c>
      <c r="R202" s="1264"/>
      <c r="S202" s="1174"/>
      <c r="T202" s="1251"/>
      <c r="U202" s="1252"/>
      <c r="V202" s="263"/>
    </row>
    <row r="203" spans="1:22" s="88" customFormat="1" ht="24" thickBot="1" x14ac:dyDescent="0.4">
      <c r="A203" s="1104"/>
      <c r="B203" s="289" t="s">
        <v>136</v>
      </c>
      <c r="C203" s="1096"/>
      <c r="D203" s="1096"/>
      <c r="E203" s="48" t="s">
        <v>436</v>
      </c>
      <c r="F203" s="265">
        <v>100</v>
      </c>
      <c r="G203" s="266" t="s">
        <v>118</v>
      </c>
      <c r="H203" s="1256"/>
      <c r="I203" s="424">
        <v>4.2699999999999996</v>
      </c>
      <c r="J203" s="395">
        <v>20</v>
      </c>
      <c r="K203" s="291">
        <f t="shared" si="102"/>
        <v>0.9393999999999999</v>
      </c>
      <c r="L203" s="292">
        <f t="shared" si="103"/>
        <v>5.2093999999999996</v>
      </c>
      <c r="M203" s="292">
        <f t="shared" si="104"/>
        <v>426.99999999999994</v>
      </c>
      <c r="N203" s="293">
        <f t="shared" si="105"/>
        <v>93.939999999999984</v>
      </c>
      <c r="O203" s="294">
        <f t="shared" si="106"/>
        <v>520.93999999999994</v>
      </c>
      <c r="P203" s="1214"/>
      <c r="Q203" s="305">
        <f t="shared" si="107"/>
        <v>85.399999999999991</v>
      </c>
      <c r="R203" s="1235"/>
      <c r="S203" s="1175"/>
      <c r="T203" s="1208"/>
      <c r="U203" s="1233"/>
      <c r="V203" s="263"/>
    </row>
    <row r="204" spans="1:22" s="88" customFormat="1" ht="23.25" x14ac:dyDescent="0.35">
      <c r="A204" s="1104"/>
      <c r="B204" s="297" t="s">
        <v>134</v>
      </c>
      <c r="C204" s="1096"/>
      <c r="D204" s="1096"/>
      <c r="E204" s="43" t="s">
        <v>436</v>
      </c>
      <c r="F204" s="256">
        <v>40</v>
      </c>
      <c r="G204" s="257" t="s">
        <v>60</v>
      </c>
      <c r="H204" s="1270" t="s">
        <v>903</v>
      </c>
      <c r="I204" s="795">
        <v>3.99</v>
      </c>
      <c r="J204" s="777">
        <v>1</v>
      </c>
      <c r="K204" s="760">
        <f>I204*0.22</f>
        <v>0.87780000000000002</v>
      </c>
      <c r="L204" s="761">
        <f>I204+K204</f>
        <v>4.8677999999999999</v>
      </c>
      <c r="M204" s="761">
        <f>I204*F204</f>
        <v>159.60000000000002</v>
      </c>
      <c r="N204" s="762">
        <f>M204*0.22</f>
        <v>35.112000000000002</v>
      </c>
      <c r="O204" s="763">
        <f>M204+N204</f>
        <v>194.71200000000002</v>
      </c>
      <c r="P204" s="1203">
        <f>SUM(O204:O206)</f>
        <v>984.05200000000002</v>
      </c>
      <c r="Q204" s="638">
        <f>J204*I204</f>
        <v>3.99</v>
      </c>
      <c r="R204" s="1204" t="s">
        <v>1009</v>
      </c>
      <c r="S204" s="1206"/>
      <c r="T204" s="1207" t="s">
        <v>1088</v>
      </c>
      <c r="U204" s="1209"/>
      <c r="V204" s="263"/>
    </row>
    <row r="205" spans="1:22" s="88" customFormat="1" ht="23.25" x14ac:dyDescent="0.35">
      <c r="A205" s="1104"/>
      <c r="B205" s="281" t="s">
        <v>135</v>
      </c>
      <c r="C205" s="1096"/>
      <c r="D205" s="1096"/>
      <c r="E205" s="61" t="s">
        <v>436</v>
      </c>
      <c r="F205" s="282">
        <v>100</v>
      </c>
      <c r="G205" s="296" t="s">
        <v>119</v>
      </c>
      <c r="H205" s="1271"/>
      <c r="I205" s="796">
        <v>3.3</v>
      </c>
      <c r="J205" s="780">
        <v>5</v>
      </c>
      <c r="K205" s="798">
        <f>I205*0.22</f>
        <v>0.72599999999999998</v>
      </c>
      <c r="L205" s="716">
        <f>I205+K205</f>
        <v>4.0259999999999998</v>
      </c>
      <c r="M205" s="716">
        <f>I205*F205</f>
        <v>330</v>
      </c>
      <c r="N205" s="799">
        <f>M205*0.22</f>
        <v>72.599999999999994</v>
      </c>
      <c r="O205" s="718">
        <f>M205+N205</f>
        <v>402.6</v>
      </c>
      <c r="P205" s="1184"/>
      <c r="Q205" s="800">
        <f>J205*I205</f>
        <v>16.5</v>
      </c>
      <c r="R205" s="1269"/>
      <c r="S205" s="1174"/>
      <c r="T205" s="1251"/>
      <c r="U205" s="1252"/>
      <c r="V205" s="263"/>
    </row>
    <row r="206" spans="1:22" s="88" customFormat="1" ht="24" thickBot="1" x14ac:dyDescent="0.4">
      <c r="A206" s="1105"/>
      <c r="B206" s="289" t="s">
        <v>136</v>
      </c>
      <c r="C206" s="1097"/>
      <c r="D206" s="1097"/>
      <c r="E206" s="48" t="s">
        <v>436</v>
      </c>
      <c r="F206" s="265">
        <v>100</v>
      </c>
      <c r="G206" s="266" t="s">
        <v>118</v>
      </c>
      <c r="H206" s="1272"/>
      <c r="I206" s="797">
        <v>3.17</v>
      </c>
      <c r="J206" s="785">
        <v>20</v>
      </c>
      <c r="K206" s="786">
        <f>I206*0.22</f>
        <v>0.69740000000000002</v>
      </c>
      <c r="L206" s="787">
        <f>I206+K206</f>
        <v>3.8673999999999999</v>
      </c>
      <c r="M206" s="787">
        <f>I206*F206</f>
        <v>317</v>
      </c>
      <c r="N206" s="788">
        <f>M206*0.22</f>
        <v>69.739999999999995</v>
      </c>
      <c r="O206" s="789">
        <f>M206+N206</f>
        <v>386.74</v>
      </c>
      <c r="P206" s="1268"/>
      <c r="Q206" s="801">
        <f>J206*I206</f>
        <v>63.4</v>
      </c>
      <c r="R206" s="1205"/>
      <c r="S206" s="1175"/>
      <c r="T206" s="1208"/>
      <c r="U206" s="1233"/>
      <c r="V206" s="263"/>
    </row>
    <row r="207" spans="1:22" s="88" customFormat="1" ht="24" thickBot="1" x14ac:dyDescent="0.4">
      <c r="A207" s="1103">
        <v>40</v>
      </c>
      <c r="B207" s="306" t="s">
        <v>134</v>
      </c>
      <c r="C207" s="1095" t="s">
        <v>462</v>
      </c>
      <c r="D207" s="1095" t="s">
        <v>626</v>
      </c>
      <c r="E207" s="466" t="s">
        <v>436</v>
      </c>
      <c r="F207" s="307">
        <v>50</v>
      </c>
      <c r="G207" s="308" t="s">
        <v>60</v>
      </c>
      <c r="H207" s="254" t="s">
        <v>812</v>
      </c>
      <c r="I207" s="425">
        <v>5.8</v>
      </c>
      <c r="J207" s="399">
        <v>1</v>
      </c>
      <c r="K207" s="309">
        <f t="shared" si="102"/>
        <v>1.276</v>
      </c>
      <c r="L207" s="310">
        <f t="shared" si="103"/>
        <v>7.0759999999999996</v>
      </c>
      <c r="M207" s="310">
        <f t="shared" si="104"/>
        <v>290</v>
      </c>
      <c r="N207" s="311">
        <f t="shared" si="105"/>
        <v>63.8</v>
      </c>
      <c r="O207" s="312">
        <f t="shared" si="106"/>
        <v>353.8</v>
      </c>
      <c r="P207" s="274">
        <f>SUM(O207:O207)</f>
        <v>353.8</v>
      </c>
      <c r="Q207" s="313">
        <f t="shared" si="107"/>
        <v>5.8</v>
      </c>
      <c r="R207" s="378" t="s">
        <v>1012</v>
      </c>
      <c r="S207" s="79"/>
      <c r="T207" s="883"/>
      <c r="U207" s="990"/>
      <c r="V207" s="263"/>
    </row>
    <row r="208" spans="1:22" s="88" customFormat="1" ht="41.25" thickBot="1" x14ac:dyDescent="0.4">
      <c r="A208" s="1105"/>
      <c r="B208" s="306" t="s">
        <v>134</v>
      </c>
      <c r="C208" s="1097"/>
      <c r="D208" s="1097"/>
      <c r="E208" s="466" t="s">
        <v>436</v>
      </c>
      <c r="F208" s="307">
        <v>50</v>
      </c>
      <c r="G208" s="308" t="s">
        <v>60</v>
      </c>
      <c r="H208" s="803" t="s">
        <v>904</v>
      </c>
      <c r="I208" s="804">
        <v>4.0199999999999996</v>
      </c>
      <c r="J208" s="792">
        <v>1</v>
      </c>
      <c r="K208" s="805">
        <f>I208*0.22</f>
        <v>0.88439999999999996</v>
      </c>
      <c r="L208" s="806">
        <f>I208+K208</f>
        <v>4.9043999999999999</v>
      </c>
      <c r="M208" s="806">
        <f>I208*F208</f>
        <v>200.99999999999997</v>
      </c>
      <c r="N208" s="807">
        <f>M208*0.22</f>
        <v>44.219999999999992</v>
      </c>
      <c r="O208" s="808">
        <f>M208+N208</f>
        <v>245.21999999999997</v>
      </c>
      <c r="P208" s="774">
        <f>SUM(O208:O208)</f>
        <v>245.21999999999997</v>
      </c>
      <c r="Q208" s="809">
        <f>J208*I208</f>
        <v>4.0199999999999996</v>
      </c>
      <c r="R208" s="872" t="s">
        <v>1009</v>
      </c>
      <c r="S208" s="79"/>
      <c r="T208" s="883" t="s">
        <v>1088</v>
      </c>
      <c r="U208" s="990"/>
      <c r="V208" s="263"/>
    </row>
    <row r="209" spans="1:22" s="5" customFormat="1" ht="24" thickBot="1" x14ac:dyDescent="0.4">
      <c r="A209" s="1103">
        <v>41</v>
      </c>
      <c r="B209" s="59" t="s">
        <v>134</v>
      </c>
      <c r="C209" s="1106" t="s">
        <v>78</v>
      </c>
      <c r="D209" s="1106" t="s">
        <v>212</v>
      </c>
      <c r="E209" s="156" t="s">
        <v>436</v>
      </c>
      <c r="F209" s="178">
        <v>200</v>
      </c>
      <c r="G209" s="155" t="s">
        <v>118</v>
      </c>
      <c r="H209" s="201" t="s">
        <v>698</v>
      </c>
      <c r="I209" s="426">
        <v>8.48</v>
      </c>
      <c r="J209" s="396">
        <v>20</v>
      </c>
      <c r="K209" s="195">
        <f>I209*0.22</f>
        <v>1.8656000000000001</v>
      </c>
      <c r="L209" s="196">
        <f>I209+K209</f>
        <v>10.345600000000001</v>
      </c>
      <c r="M209" s="196">
        <f>I209*F209</f>
        <v>1696</v>
      </c>
      <c r="N209" s="216">
        <f>M209*0.22</f>
        <v>373.12</v>
      </c>
      <c r="O209" s="198">
        <f>M209+N209</f>
        <v>2069.12</v>
      </c>
      <c r="P209" s="217">
        <f>SUM(O209)</f>
        <v>2069.12</v>
      </c>
      <c r="Q209" s="215">
        <f>J209*I209</f>
        <v>169.60000000000002</v>
      </c>
      <c r="R209" s="373" t="s">
        <v>1008</v>
      </c>
      <c r="S209" s="157"/>
      <c r="T209" s="886"/>
      <c r="U209" s="993"/>
      <c r="V209" s="46"/>
    </row>
    <row r="210" spans="1:22" s="88" customFormat="1" ht="41.25" thickBot="1" x14ac:dyDescent="0.4">
      <c r="A210" s="1104"/>
      <c r="B210" s="277" t="s">
        <v>134</v>
      </c>
      <c r="C210" s="1107"/>
      <c r="D210" s="1107"/>
      <c r="E210" s="156" t="s">
        <v>436</v>
      </c>
      <c r="F210" s="314">
        <v>200</v>
      </c>
      <c r="G210" s="315" t="s">
        <v>118</v>
      </c>
      <c r="H210" s="773" t="s">
        <v>813</v>
      </c>
      <c r="I210" s="810">
        <v>6.64</v>
      </c>
      <c r="J210" s="811">
        <v>20</v>
      </c>
      <c r="K210" s="633">
        <f t="shared" si="102"/>
        <v>1.4607999999999999</v>
      </c>
      <c r="L210" s="634">
        <f t="shared" si="103"/>
        <v>8.1007999999999996</v>
      </c>
      <c r="M210" s="634">
        <f t="shared" si="104"/>
        <v>1328</v>
      </c>
      <c r="N210" s="812">
        <f t="shared" si="105"/>
        <v>292.16000000000003</v>
      </c>
      <c r="O210" s="636">
        <f t="shared" si="106"/>
        <v>1620.16</v>
      </c>
      <c r="P210" s="813">
        <f>SUM(O210)</f>
        <v>1620.16</v>
      </c>
      <c r="Q210" s="802">
        <f t="shared" si="107"/>
        <v>132.79999999999998</v>
      </c>
      <c r="R210" s="378" t="s">
        <v>1012</v>
      </c>
      <c r="S210" s="318"/>
      <c r="T210" s="915" t="s">
        <v>1088</v>
      </c>
      <c r="U210" s="994"/>
      <c r="V210" s="263"/>
    </row>
    <row r="211" spans="1:22" s="88" customFormat="1" ht="24" thickBot="1" x14ac:dyDescent="0.4">
      <c r="A211" s="1105"/>
      <c r="B211" s="277" t="s">
        <v>134</v>
      </c>
      <c r="C211" s="1108"/>
      <c r="D211" s="1108"/>
      <c r="E211" s="156" t="s">
        <v>436</v>
      </c>
      <c r="F211" s="314">
        <v>200</v>
      </c>
      <c r="G211" s="315" t="s">
        <v>118</v>
      </c>
      <c r="H211" s="370" t="s">
        <v>854</v>
      </c>
      <c r="I211" s="427">
        <v>8.25</v>
      </c>
      <c r="J211" s="400">
        <v>20</v>
      </c>
      <c r="K211" s="235">
        <f>I211*0.22</f>
        <v>1.8149999999999999</v>
      </c>
      <c r="L211" s="236">
        <f>I211+K211</f>
        <v>10.065</v>
      </c>
      <c r="M211" s="236">
        <f>I211*F211</f>
        <v>1650</v>
      </c>
      <c r="N211" s="316">
        <f>M211*0.22</f>
        <v>363</v>
      </c>
      <c r="O211" s="238">
        <f>M211+N211</f>
        <v>2013</v>
      </c>
      <c r="P211" s="317">
        <f>SUM(O211)</f>
        <v>2013</v>
      </c>
      <c r="Q211" s="240">
        <f>J211*I211</f>
        <v>165</v>
      </c>
      <c r="R211" s="379" t="s">
        <v>1013</v>
      </c>
      <c r="S211" s="318"/>
      <c r="T211" s="886"/>
      <c r="U211" s="994"/>
      <c r="V211" s="263"/>
    </row>
    <row r="212" spans="1:22" s="5" customFormat="1" ht="24" thickBot="1" x14ac:dyDescent="0.4">
      <c r="A212" s="1103">
        <v>42</v>
      </c>
      <c r="B212" s="64" t="s">
        <v>134</v>
      </c>
      <c r="C212" s="1106" t="s">
        <v>78</v>
      </c>
      <c r="D212" s="1106" t="s">
        <v>146</v>
      </c>
      <c r="E212" s="43" t="s">
        <v>436</v>
      </c>
      <c r="F212" s="169">
        <v>250</v>
      </c>
      <c r="G212" s="44" t="s">
        <v>118</v>
      </c>
      <c r="H212" s="252" t="s">
        <v>698</v>
      </c>
      <c r="I212" s="424">
        <v>8.48</v>
      </c>
      <c r="J212" s="276">
        <v>20</v>
      </c>
      <c r="K212" s="184">
        <f>I212*0.22</f>
        <v>1.8656000000000001</v>
      </c>
      <c r="L212" s="185">
        <f>I212+K212</f>
        <v>10.345600000000001</v>
      </c>
      <c r="M212" s="185">
        <f>I212*F212</f>
        <v>2120</v>
      </c>
      <c r="N212" s="186">
        <f>M212*0.22</f>
        <v>466.4</v>
      </c>
      <c r="O212" s="187">
        <f>M212+N212</f>
        <v>2586.4</v>
      </c>
      <c r="P212" s="200">
        <f>SUM(O212:O212)</f>
        <v>2586.4</v>
      </c>
      <c r="Q212" s="188">
        <f>J212*I212</f>
        <v>169.60000000000002</v>
      </c>
      <c r="R212" s="373" t="s">
        <v>1008</v>
      </c>
      <c r="S212" s="45"/>
      <c r="T212" s="883"/>
      <c r="U212" s="989"/>
      <c r="V212" s="46"/>
    </row>
    <row r="213" spans="1:22" s="88" customFormat="1" ht="41.25" thickBot="1" x14ac:dyDescent="0.4">
      <c r="A213" s="1104"/>
      <c r="B213" s="297" t="s">
        <v>134</v>
      </c>
      <c r="C213" s="1107"/>
      <c r="D213" s="1107"/>
      <c r="E213" s="43" t="s">
        <v>436</v>
      </c>
      <c r="F213" s="256">
        <v>250</v>
      </c>
      <c r="G213" s="257" t="s">
        <v>118</v>
      </c>
      <c r="H213" s="803" t="s">
        <v>814</v>
      </c>
      <c r="I213" s="797">
        <v>6.51</v>
      </c>
      <c r="J213" s="764">
        <v>20</v>
      </c>
      <c r="K213" s="760">
        <f t="shared" si="102"/>
        <v>1.4321999999999999</v>
      </c>
      <c r="L213" s="761">
        <f t="shared" si="103"/>
        <v>7.9421999999999997</v>
      </c>
      <c r="M213" s="761">
        <f t="shared" si="104"/>
        <v>1627.5</v>
      </c>
      <c r="N213" s="762">
        <f t="shared" si="105"/>
        <v>358.05</v>
      </c>
      <c r="O213" s="763">
        <f t="shared" si="106"/>
        <v>1985.55</v>
      </c>
      <c r="P213" s="774">
        <f>SUM(O213:O213)</f>
        <v>1985.55</v>
      </c>
      <c r="Q213" s="638">
        <f t="shared" si="107"/>
        <v>130.19999999999999</v>
      </c>
      <c r="R213" s="378" t="s">
        <v>1012</v>
      </c>
      <c r="S213" s="79"/>
      <c r="T213" s="883" t="s">
        <v>1088</v>
      </c>
      <c r="U213" s="990"/>
      <c r="V213" s="263"/>
    </row>
    <row r="214" spans="1:22" s="88" customFormat="1" ht="24" thickBot="1" x14ac:dyDescent="0.4">
      <c r="A214" s="1104"/>
      <c r="B214" s="297" t="s">
        <v>134</v>
      </c>
      <c r="C214" s="1107"/>
      <c r="D214" s="1107"/>
      <c r="E214" s="43" t="s">
        <v>436</v>
      </c>
      <c r="F214" s="256">
        <v>250</v>
      </c>
      <c r="G214" s="257" t="s">
        <v>118</v>
      </c>
      <c r="H214" s="371" t="s">
        <v>855</v>
      </c>
      <c r="I214" s="424">
        <v>8.75</v>
      </c>
      <c r="J214" s="276">
        <v>20</v>
      </c>
      <c r="K214" s="258">
        <f>I214*0.22</f>
        <v>1.925</v>
      </c>
      <c r="L214" s="259">
        <f>I214+K214</f>
        <v>10.675000000000001</v>
      </c>
      <c r="M214" s="259">
        <f>I214*F214</f>
        <v>2187.5</v>
      </c>
      <c r="N214" s="260">
        <f>M214*0.22</f>
        <v>481.25</v>
      </c>
      <c r="O214" s="261">
        <f>M214+N214</f>
        <v>2668.75</v>
      </c>
      <c r="P214" s="274">
        <f>SUM(O214:O214)</f>
        <v>2668.75</v>
      </c>
      <c r="Q214" s="262">
        <f>J214*I214</f>
        <v>175</v>
      </c>
      <c r="R214" s="379" t="s">
        <v>1013</v>
      </c>
      <c r="S214" s="79"/>
      <c r="T214" s="883"/>
      <c r="U214" s="990"/>
      <c r="V214" s="263"/>
    </row>
    <row r="215" spans="1:22" s="88" customFormat="1" ht="24" thickBot="1" x14ac:dyDescent="0.4">
      <c r="A215" s="1105"/>
      <c r="B215" s="297" t="s">
        <v>134</v>
      </c>
      <c r="C215" s="1108"/>
      <c r="D215" s="1108"/>
      <c r="E215" s="43" t="s">
        <v>436</v>
      </c>
      <c r="F215" s="256">
        <v>250</v>
      </c>
      <c r="G215" s="257" t="s">
        <v>118</v>
      </c>
      <c r="H215" s="254" t="s">
        <v>905</v>
      </c>
      <c r="I215" s="426">
        <v>9.1</v>
      </c>
      <c r="J215" s="396">
        <v>20</v>
      </c>
      <c r="K215" s="258">
        <f>I215*0.22</f>
        <v>2.0019999999999998</v>
      </c>
      <c r="L215" s="259">
        <f>I215+K215</f>
        <v>11.102</v>
      </c>
      <c r="M215" s="259">
        <f>I215*F215</f>
        <v>2275</v>
      </c>
      <c r="N215" s="260">
        <f>M215*0.22</f>
        <v>500.5</v>
      </c>
      <c r="O215" s="261">
        <f>M215+N215</f>
        <v>2775.5</v>
      </c>
      <c r="P215" s="274">
        <f>SUM(O215:O215)</f>
        <v>2775.5</v>
      </c>
      <c r="Q215" s="262">
        <f>J215*I215</f>
        <v>182</v>
      </c>
      <c r="R215" s="872" t="s">
        <v>1009</v>
      </c>
      <c r="S215" s="79"/>
      <c r="T215" s="883"/>
      <c r="U215" s="990"/>
      <c r="V215" s="263"/>
    </row>
    <row r="216" spans="1:22" s="5" customFormat="1" ht="23.25" x14ac:dyDescent="0.35">
      <c r="A216" s="1103">
        <v>43</v>
      </c>
      <c r="B216" s="64" t="s">
        <v>134</v>
      </c>
      <c r="C216" s="1106" t="s">
        <v>402</v>
      </c>
      <c r="D216" s="1106" t="s">
        <v>361</v>
      </c>
      <c r="E216" s="43" t="s">
        <v>436</v>
      </c>
      <c r="F216" s="169">
        <v>100</v>
      </c>
      <c r="G216" s="44" t="s">
        <v>60</v>
      </c>
      <c r="H216" s="1270" t="s">
        <v>404</v>
      </c>
      <c r="I216" s="776">
        <v>19.48</v>
      </c>
      <c r="J216" s="759">
        <v>1</v>
      </c>
      <c r="K216" s="641">
        <f t="shared" ref="K216" si="127">I216*0.22</f>
        <v>4.2856000000000005</v>
      </c>
      <c r="L216" s="642">
        <f t="shared" ref="L216" si="128">I216+K216</f>
        <v>23.765599999999999</v>
      </c>
      <c r="M216" s="642">
        <f t="shared" ref="M216" si="129">I216*F216</f>
        <v>1948</v>
      </c>
      <c r="N216" s="814">
        <f t="shared" ref="N216" si="130">M216*0.22</f>
        <v>428.56</v>
      </c>
      <c r="O216" s="644">
        <f t="shared" ref="O216" si="131">M216+N216</f>
        <v>2376.56</v>
      </c>
      <c r="P216" s="1227">
        <f>SUM(O216:O217)</f>
        <v>7080.8799999999992</v>
      </c>
      <c r="Q216" s="645">
        <f t="shared" ref="Q216" si="132">J216*I216</f>
        <v>19.48</v>
      </c>
      <c r="R216" s="1287" t="s">
        <v>1008</v>
      </c>
      <c r="S216" s="1242"/>
      <c r="T216" s="1231" t="s">
        <v>1088</v>
      </c>
      <c r="U216" s="1305"/>
      <c r="V216" s="46"/>
    </row>
    <row r="217" spans="1:22" s="5" customFormat="1" ht="24" thickBot="1" x14ac:dyDescent="0.4">
      <c r="A217" s="1104"/>
      <c r="B217" s="63" t="s">
        <v>135</v>
      </c>
      <c r="C217" s="1107"/>
      <c r="D217" s="1107"/>
      <c r="E217" s="48" t="s">
        <v>436</v>
      </c>
      <c r="F217" s="171">
        <v>200</v>
      </c>
      <c r="G217" s="49" t="s">
        <v>119</v>
      </c>
      <c r="H217" s="1272"/>
      <c r="I217" s="784">
        <v>19.28</v>
      </c>
      <c r="J217" s="764">
        <v>5</v>
      </c>
      <c r="K217" s="815">
        <f>I217*0.22</f>
        <v>4.2416</v>
      </c>
      <c r="L217" s="816">
        <f>I217+K217</f>
        <v>23.521599999999999</v>
      </c>
      <c r="M217" s="816">
        <f>I217*F217</f>
        <v>3856</v>
      </c>
      <c r="N217" s="817">
        <f>M217*0.22</f>
        <v>848.32</v>
      </c>
      <c r="O217" s="818">
        <f>M217+N217</f>
        <v>4704.32</v>
      </c>
      <c r="P217" s="1290"/>
      <c r="Q217" s="819">
        <f>J217*I217</f>
        <v>96.4</v>
      </c>
      <c r="R217" s="1288"/>
      <c r="S217" s="1243"/>
      <c r="T217" s="1232"/>
      <c r="U217" s="1306"/>
      <c r="V217" s="46"/>
    </row>
    <row r="218" spans="1:22" s="88" customFormat="1" ht="23.25" x14ac:dyDescent="0.35">
      <c r="A218" s="1104"/>
      <c r="B218" s="297" t="s">
        <v>134</v>
      </c>
      <c r="C218" s="1107"/>
      <c r="D218" s="1107"/>
      <c r="E218" s="43" t="s">
        <v>436</v>
      </c>
      <c r="F218" s="256">
        <v>100</v>
      </c>
      <c r="G218" s="257" t="s">
        <v>60</v>
      </c>
      <c r="H218" s="1255" t="s">
        <v>404</v>
      </c>
      <c r="I218" s="428">
        <v>15</v>
      </c>
      <c r="J218" s="391">
        <v>1</v>
      </c>
      <c r="K218" s="258">
        <f>I218*0.22</f>
        <v>3.3</v>
      </c>
      <c r="L218" s="259">
        <f>I218+K218</f>
        <v>18.3</v>
      </c>
      <c r="M218" s="259">
        <f>I218*F218</f>
        <v>1500</v>
      </c>
      <c r="N218" s="260">
        <f>M218*0.22</f>
        <v>330</v>
      </c>
      <c r="O218" s="261">
        <f>M218+N218</f>
        <v>1830</v>
      </c>
      <c r="P218" s="1223">
        <f>SUM(O218:O219)</f>
        <v>1830</v>
      </c>
      <c r="Q218" s="262">
        <f>J218*I218</f>
        <v>15</v>
      </c>
      <c r="R218" s="1246" t="s">
        <v>1011</v>
      </c>
      <c r="S218" s="1206"/>
      <c r="T218" s="1078" t="s">
        <v>1027</v>
      </c>
      <c r="U218" s="1209" t="s">
        <v>1041</v>
      </c>
    </row>
    <row r="219" spans="1:22" s="88" customFormat="1" ht="24" thickBot="1" x14ac:dyDescent="0.4">
      <c r="A219" s="1104"/>
      <c r="B219" s="289" t="s">
        <v>135</v>
      </c>
      <c r="C219" s="1107"/>
      <c r="D219" s="1107"/>
      <c r="E219" s="48" t="s">
        <v>436</v>
      </c>
      <c r="F219" s="265">
        <v>200</v>
      </c>
      <c r="G219" s="266" t="s">
        <v>119</v>
      </c>
      <c r="H219" s="1256"/>
      <c r="I219" s="429"/>
      <c r="J219" s="395" t="s">
        <v>762</v>
      </c>
      <c r="K219" s="291">
        <f>I219*0.22</f>
        <v>0</v>
      </c>
      <c r="L219" s="292">
        <f>I219+K219</f>
        <v>0</v>
      </c>
      <c r="M219" s="292">
        <f>I219*F219</f>
        <v>0</v>
      </c>
      <c r="N219" s="293">
        <f>M219*0.22</f>
        <v>0</v>
      </c>
      <c r="O219" s="294">
        <f>M219+N219</f>
        <v>0</v>
      </c>
      <c r="P219" s="1171"/>
      <c r="Q219" s="305" t="e">
        <f>J219*I219</f>
        <v>#VALUE!</v>
      </c>
      <c r="R219" s="1247"/>
      <c r="S219" s="1175"/>
      <c r="T219" s="1262"/>
      <c r="U219" s="1233"/>
    </row>
    <row r="220" spans="1:22" s="88" customFormat="1" ht="23.25" x14ac:dyDescent="0.35">
      <c r="A220" s="1104"/>
      <c r="B220" s="297" t="s">
        <v>134</v>
      </c>
      <c r="C220" s="1107"/>
      <c r="D220" s="1107"/>
      <c r="E220" s="43" t="s">
        <v>436</v>
      </c>
      <c r="F220" s="256">
        <v>100</v>
      </c>
      <c r="G220" s="257" t="s">
        <v>60</v>
      </c>
      <c r="H220" s="1255" t="s">
        <v>804</v>
      </c>
      <c r="I220" s="428">
        <v>5.41</v>
      </c>
      <c r="J220" s="391">
        <v>1</v>
      </c>
      <c r="K220" s="258">
        <f t="shared" si="102"/>
        <v>1.1902000000000001</v>
      </c>
      <c r="L220" s="259">
        <f t="shared" si="103"/>
        <v>6.6002000000000001</v>
      </c>
      <c r="M220" s="259">
        <f t="shared" si="104"/>
        <v>541</v>
      </c>
      <c r="N220" s="260">
        <f t="shared" si="105"/>
        <v>119.02</v>
      </c>
      <c r="O220" s="261">
        <f t="shared" si="106"/>
        <v>660.02</v>
      </c>
      <c r="P220" s="1223">
        <f>SUM(O220:O221)</f>
        <v>1980.06</v>
      </c>
      <c r="Q220" s="262">
        <f t="shared" si="107"/>
        <v>5.41</v>
      </c>
      <c r="R220" s="1234" t="s">
        <v>1012</v>
      </c>
      <c r="S220" s="1206"/>
      <c r="T220" s="1078" t="s">
        <v>1027</v>
      </c>
      <c r="U220" s="1209" t="s">
        <v>1042</v>
      </c>
      <c r="V220" s="263"/>
    </row>
    <row r="221" spans="1:22" s="88" customFormat="1" ht="24" thickBot="1" x14ac:dyDescent="0.4">
      <c r="A221" s="1105"/>
      <c r="B221" s="289" t="s">
        <v>135</v>
      </c>
      <c r="C221" s="1108"/>
      <c r="D221" s="1108"/>
      <c r="E221" s="48" t="s">
        <v>436</v>
      </c>
      <c r="F221" s="265">
        <v>200</v>
      </c>
      <c r="G221" s="266" t="s">
        <v>119</v>
      </c>
      <c r="H221" s="1256"/>
      <c r="I221" s="429">
        <v>5.41</v>
      </c>
      <c r="J221" s="276">
        <v>5</v>
      </c>
      <c r="K221" s="291">
        <f t="shared" si="102"/>
        <v>1.1902000000000001</v>
      </c>
      <c r="L221" s="292">
        <f t="shared" si="103"/>
        <v>6.6002000000000001</v>
      </c>
      <c r="M221" s="292">
        <f t="shared" si="104"/>
        <v>1082</v>
      </c>
      <c r="N221" s="293">
        <f t="shared" si="105"/>
        <v>238.04</v>
      </c>
      <c r="O221" s="294">
        <f t="shared" si="106"/>
        <v>1320.04</v>
      </c>
      <c r="P221" s="1171"/>
      <c r="Q221" s="305">
        <f t="shared" si="107"/>
        <v>27.05</v>
      </c>
      <c r="R221" s="1235"/>
      <c r="S221" s="1175"/>
      <c r="T221" s="1262"/>
      <c r="U221" s="1233"/>
      <c r="V221" s="263"/>
    </row>
    <row r="222" spans="1:22" s="5" customFormat="1" ht="23.25" x14ac:dyDescent="0.35">
      <c r="A222" s="1103">
        <v>44</v>
      </c>
      <c r="B222" s="64" t="s">
        <v>134</v>
      </c>
      <c r="C222" s="1106" t="s">
        <v>403</v>
      </c>
      <c r="D222" s="1106" t="s">
        <v>363</v>
      </c>
      <c r="E222" s="43" t="s">
        <v>436</v>
      </c>
      <c r="F222" s="169">
        <v>100</v>
      </c>
      <c r="G222" s="44" t="s">
        <v>60</v>
      </c>
      <c r="H222" s="1270" t="s">
        <v>405</v>
      </c>
      <c r="I222" s="776">
        <v>46.98</v>
      </c>
      <c r="J222" s="759">
        <v>1</v>
      </c>
      <c r="K222" s="641">
        <f t="shared" ref="K222" si="133">I222*0.22</f>
        <v>10.335599999999999</v>
      </c>
      <c r="L222" s="642">
        <f t="shared" ref="L222" si="134">I222+K222</f>
        <v>57.315599999999996</v>
      </c>
      <c r="M222" s="642">
        <f t="shared" ref="M222" si="135">I222*F222</f>
        <v>4698</v>
      </c>
      <c r="N222" s="814">
        <f t="shared" ref="N222" si="136">M222*0.22</f>
        <v>1033.56</v>
      </c>
      <c r="O222" s="644">
        <f t="shared" ref="O222" si="137">M222+N222</f>
        <v>5731.5599999999995</v>
      </c>
      <c r="P222" s="1227">
        <f>SUM(O222:O223)</f>
        <v>17121.48</v>
      </c>
      <c r="Q222" s="645">
        <f t="shared" ref="Q222" si="138">J222*I222</f>
        <v>46.98</v>
      </c>
      <c r="R222" s="1287" t="s">
        <v>1008</v>
      </c>
      <c r="S222" s="1242"/>
      <c r="T222" s="1231" t="s">
        <v>1088</v>
      </c>
      <c r="U222" s="1305"/>
      <c r="V222" s="46"/>
    </row>
    <row r="223" spans="1:22" s="5" customFormat="1" ht="24" thickBot="1" x14ac:dyDescent="0.4">
      <c r="A223" s="1104"/>
      <c r="B223" s="63" t="s">
        <v>135</v>
      </c>
      <c r="C223" s="1107"/>
      <c r="D223" s="1107"/>
      <c r="E223" s="48" t="s">
        <v>436</v>
      </c>
      <c r="F223" s="171">
        <v>200</v>
      </c>
      <c r="G223" s="49" t="s">
        <v>119</v>
      </c>
      <c r="H223" s="1272"/>
      <c r="I223" s="784">
        <v>46.68</v>
      </c>
      <c r="J223" s="764">
        <v>5</v>
      </c>
      <c r="K223" s="815">
        <f>I223*0.22</f>
        <v>10.269600000000001</v>
      </c>
      <c r="L223" s="816">
        <f>I223+K223</f>
        <v>56.949600000000004</v>
      </c>
      <c r="M223" s="816">
        <f>I223*F223</f>
        <v>9336</v>
      </c>
      <c r="N223" s="817">
        <f>M223*0.22</f>
        <v>2053.92</v>
      </c>
      <c r="O223" s="818">
        <f>M223+N223</f>
        <v>11389.92</v>
      </c>
      <c r="P223" s="1290"/>
      <c r="Q223" s="819">
        <f>J223*I223</f>
        <v>233.4</v>
      </c>
      <c r="R223" s="1288"/>
      <c r="S223" s="1243"/>
      <c r="T223" s="1232"/>
      <c r="U223" s="1306"/>
      <c r="V223" s="46"/>
    </row>
    <row r="224" spans="1:22" s="88" customFormat="1" ht="23.25" x14ac:dyDescent="0.35">
      <c r="A224" s="1104"/>
      <c r="B224" s="297" t="s">
        <v>134</v>
      </c>
      <c r="C224" s="1107"/>
      <c r="D224" s="1107"/>
      <c r="E224" s="43" t="s">
        <v>436</v>
      </c>
      <c r="F224" s="256">
        <v>100</v>
      </c>
      <c r="G224" s="257" t="s">
        <v>60</v>
      </c>
      <c r="H224" s="1255" t="s">
        <v>405</v>
      </c>
      <c r="I224" s="428">
        <v>45</v>
      </c>
      <c r="J224" s="391">
        <v>1</v>
      </c>
      <c r="K224" s="258">
        <f>I224*0.22</f>
        <v>9.9</v>
      </c>
      <c r="L224" s="259">
        <f>I224+K224</f>
        <v>54.9</v>
      </c>
      <c r="M224" s="259">
        <f>I224*F224</f>
        <v>4500</v>
      </c>
      <c r="N224" s="260">
        <f>M224*0.22</f>
        <v>990</v>
      </c>
      <c r="O224" s="261">
        <f>M224+N224</f>
        <v>5490</v>
      </c>
      <c r="P224" s="1223">
        <f>SUM(O224:O225)</f>
        <v>5490</v>
      </c>
      <c r="Q224" s="262">
        <f>J224*I224</f>
        <v>45</v>
      </c>
      <c r="R224" s="1246" t="s">
        <v>1011</v>
      </c>
      <c r="S224" s="1206"/>
      <c r="T224" s="1078" t="s">
        <v>1027</v>
      </c>
      <c r="U224" s="1209" t="s">
        <v>1041</v>
      </c>
    </row>
    <row r="225" spans="1:22" s="88" customFormat="1" ht="24" thickBot="1" x14ac:dyDescent="0.4">
      <c r="A225" s="1105"/>
      <c r="B225" s="289" t="s">
        <v>135</v>
      </c>
      <c r="C225" s="1108"/>
      <c r="D225" s="1108"/>
      <c r="E225" s="48" t="s">
        <v>436</v>
      </c>
      <c r="F225" s="265">
        <v>200</v>
      </c>
      <c r="G225" s="266" t="s">
        <v>119</v>
      </c>
      <c r="H225" s="1256"/>
      <c r="I225" s="429"/>
      <c r="J225" s="395" t="s">
        <v>762</v>
      </c>
      <c r="K225" s="291">
        <f>I225*0.22</f>
        <v>0</v>
      </c>
      <c r="L225" s="292">
        <f>I225+K225</f>
        <v>0</v>
      </c>
      <c r="M225" s="292">
        <f>I225*F225</f>
        <v>0</v>
      </c>
      <c r="N225" s="293">
        <f>M225*0.22</f>
        <v>0</v>
      </c>
      <c r="O225" s="294">
        <f>M225+N225</f>
        <v>0</v>
      </c>
      <c r="P225" s="1171"/>
      <c r="Q225" s="305" t="e">
        <f>J225*I225</f>
        <v>#VALUE!</v>
      </c>
      <c r="R225" s="1247"/>
      <c r="S225" s="1175"/>
      <c r="T225" s="1262"/>
      <c r="U225" s="1233"/>
    </row>
    <row r="226" spans="1:22" s="5" customFormat="1" ht="23.25" x14ac:dyDescent="0.35">
      <c r="A226" s="1103">
        <v>45</v>
      </c>
      <c r="B226" s="64" t="s">
        <v>134</v>
      </c>
      <c r="C226" s="1106" t="s">
        <v>362</v>
      </c>
      <c r="D226" s="1106" t="s">
        <v>364</v>
      </c>
      <c r="E226" s="43" t="s">
        <v>436</v>
      </c>
      <c r="F226" s="169">
        <v>100</v>
      </c>
      <c r="G226" s="44" t="s">
        <v>60</v>
      </c>
      <c r="H226" s="1270" t="s">
        <v>406</v>
      </c>
      <c r="I226" s="776">
        <v>58.13</v>
      </c>
      <c r="J226" s="759">
        <v>1</v>
      </c>
      <c r="K226" s="641">
        <f t="shared" ref="K226:K227" si="139">I226*0.22</f>
        <v>12.788600000000001</v>
      </c>
      <c r="L226" s="642">
        <f t="shared" ref="L226:L227" si="140">I226+K226</f>
        <v>70.918599999999998</v>
      </c>
      <c r="M226" s="642">
        <f t="shared" ref="M226:M227" si="141">I226*F226</f>
        <v>5813</v>
      </c>
      <c r="N226" s="814">
        <f t="shared" ref="N226:N227" si="142">M226*0.22</f>
        <v>1278.8599999999999</v>
      </c>
      <c r="O226" s="644">
        <f t="shared" ref="O226:O227" si="143">M226+N226</f>
        <v>7091.86</v>
      </c>
      <c r="P226" s="1227">
        <f>SUM(O226:O227)</f>
        <v>21202.38</v>
      </c>
      <c r="Q226" s="645">
        <f t="shared" ref="Q226:Q227" si="144">J226*I226</f>
        <v>58.13</v>
      </c>
      <c r="R226" s="1287" t="s">
        <v>1008</v>
      </c>
      <c r="S226" s="1242"/>
      <c r="T226" s="1231" t="s">
        <v>1088</v>
      </c>
      <c r="U226" s="1305"/>
      <c r="V226" s="46"/>
    </row>
    <row r="227" spans="1:22" s="5" customFormat="1" ht="24" thickBot="1" x14ac:dyDescent="0.4">
      <c r="A227" s="1104"/>
      <c r="B227" s="63" t="s">
        <v>135</v>
      </c>
      <c r="C227" s="1107"/>
      <c r="D227" s="1107"/>
      <c r="E227" s="48" t="s">
        <v>436</v>
      </c>
      <c r="F227" s="171">
        <v>200</v>
      </c>
      <c r="G227" s="49" t="s">
        <v>119</v>
      </c>
      <c r="H227" s="1272"/>
      <c r="I227" s="784">
        <v>57.83</v>
      </c>
      <c r="J227" s="764">
        <v>5</v>
      </c>
      <c r="K227" s="815">
        <f t="shared" si="139"/>
        <v>12.7226</v>
      </c>
      <c r="L227" s="816">
        <f t="shared" si="140"/>
        <v>70.552599999999998</v>
      </c>
      <c r="M227" s="816">
        <f t="shared" si="141"/>
        <v>11566</v>
      </c>
      <c r="N227" s="817">
        <f t="shared" si="142"/>
        <v>2544.52</v>
      </c>
      <c r="O227" s="818">
        <f t="shared" si="143"/>
        <v>14110.52</v>
      </c>
      <c r="P227" s="1290"/>
      <c r="Q227" s="819">
        <f t="shared" si="144"/>
        <v>289.14999999999998</v>
      </c>
      <c r="R227" s="1288"/>
      <c r="S227" s="1243"/>
      <c r="T227" s="1232"/>
      <c r="U227" s="1306"/>
      <c r="V227" s="46"/>
    </row>
    <row r="228" spans="1:22" s="88" customFormat="1" ht="23.25" x14ac:dyDescent="0.35">
      <c r="A228" s="1104"/>
      <c r="B228" s="297" t="s">
        <v>134</v>
      </c>
      <c r="C228" s="1107"/>
      <c r="D228" s="1107"/>
      <c r="E228" s="43" t="s">
        <v>436</v>
      </c>
      <c r="F228" s="256">
        <v>100</v>
      </c>
      <c r="G228" s="257" t="s">
        <v>60</v>
      </c>
      <c r="H228" s="1255" t="s">
        <v>406</v>
      </c>
      <c r="I228" s="428">
        <v>35</v>
      </c>
      <c r="J228" s="391">
        <v>1</v>
      </c>
      <c r="K228" s="258">
        <f t="shared" ref="K228:K233" si="145">I228*0.22</f>
        <v>7.7</v>
      </c>
      <c r="L228" s="259">
        <f t="shared" ref="L228:L233" si="146">I228+K228</f>
        <v>42.7</v>
      </c>
      <c r="M228" s="259">
        <f t="shared" ref="M228:M233" si="147">I228*F228</f>
        <v>3500</v>
      </c>
      <c r="N228" s="260">
        <f t="shared" ref="N228:N233" si="148">M228*0.22</f>
        <v>770</v>
      </c>
      <c r="O228" s="261">
        <f t="shared" ref="O228:O233" si="149">M228+N228</f>
        <v>4270</v>
      </c>
      <c r="P228" s="1223">
        <f>SUM(O228:O229)</f>
        <v>4270</v>
      </c>
      <c r="Q228" s="262">
        <f t="shared" ref="Q228:Q233" si="150">J228*I228</f>
        <v>35</v>
      </c>
      <c r="R228" s="1246" t="s">
        <v>1011</v>
      </c>
      <c r="S228" s="1206"/>
      <c r="T228" s="1078" t="s">
        <v>1027</v>
      </c>
      <c r="U228" s="1209" t="s">
        <v>1041</v>
      </c>
    </row>
    <row r="229" spans="1:22" s="88" customFormat="1" ht="24" thickBot="1" x14ac:dyDescent="0.4">
      <c r="A229" s="1105"/>
      <c r="B229" s="289" t="s">
        <v>135</v>
      </c>
      <c r="C229" s="1108"/>
      <c r="D229" s="1108"/>
      <c r="E229" s="48" t="s">
        <v>436</v>
      </c>
      <c r="F229" s="265">
        <v>200</v>
      </c>
      <c r="G229" s="266" t="s">
        <v>119</v>
      </c>
      <c r="H229" s="1256"/>
      <c r="I229" s="429"/>
      <c r="J229" s="395" t="s">
        <v>762</v>
      </c>
      <c r="K229" s="291">
        <f t="shared" si="145"/>
        <v>0</v>
      </c>
      <c r="L229" s="292">
        <f t="shared" si="146"/>
        <v>0</v>
      </c>
      <c r="M229" s="292">
        <f t="shared" si="147"/>
        <v>0</v>
      </c>
      <c r="N229" s="293">
        <f t="shared" si="148"/>
        <v>0</v>
      </c>
      <c r="O229" s="294">
        <f t="shared" si="149"/>
        <v>0</v>
      </c>
      <c r="P229" s="1171"/>
      <c r="Q229" s="305" t="e">
        <f t="shared" si="150"/>
        <v>#VALUE!</v>
      </c>
      <c r="R229" s="1247"/>
      <c r="S229" s="1175"/>
      <c r="T229" s="1262"/>
      <c r="U229" s="1233"/>
    </row>
    <row r="230" spans="1:22" s="5" customFormat="1" ht="23.25" x14ac:dyDescent="0.35">
      <c r="A230" s="1103">
        <v>46</v>
      </c>
      <c r="B230" s="64" t="s">
        <v>134</v>
      </c>
      <c r="C230" s="1134" t="s">
        <v>445</v>
      </c>
      <c r="D230" s="1134" t="s">
        <v>446</v>
      </c>
      <c r="E230" s="43" t="s">
        <v>436</v>
      </c>
      <c r="F230" s="169">
        <v>100</v>
      </c>
      <c r="G230" s="44" t="s">
        <v>118</v>
      </c>
      <c r="H230" s="1221" t="s">
        <v>699</v>
      </c>
      <c r="I230" s="422">
        <v>2.64</v>
      </c>
      <c r="J230" s="391">
        <v>20</v>
      </c>
      <c r="K230" s="184">
        <f t="shared" si="145"/>
        <v>0.58079999999999998</v>
      </c>
      <c r="L230" s="185">
        <f t="shared" si="146"/>
        <v>3.2208000000000001</v>
      </c>
      <c r="M230" s="185">
        <f t="shared" si="147"/>
        <v>264</v>
      </c>
      <c r="N230" s="186">
        <f t="shared" si="148"/>
        <v>58.08</v>
      </c>
      <c r="O230" s="187">
        <f t="shared" si="149"/>
        <v>322.08</v>
      </c>
      <c r="P230" s="1240">
        <f>SUM(O230:O231)</f>
        <v>1537.2</v>
      </c>
      <c r="Q230" s="188">
        <f t="shared" si="150"/>
        <v>52.800000000000004</v>
      </c>
      <c r="R230" s="1287" t="s">
        <v>1008</v>
      </c>
      <c r="S230" s="1242"/>
      <c r="T230" s="1309"/>
      <c r="U230" s="1242"/>
      <c r="V230" s="46"/>
    </row>
    <row r="231" spans="1:22" s="8" customFormat="1" ht="24" thickBot="1" x14ac:dyDescent="0.4">
      <c r="A231" s="1104"/>
      <c r="B231" s="65" t="s">
        <v>135</v>
      </c>
      <c r="C231" s="1135"/>
      <c r="D231" s="1135"/>
      <c r="E231" s="48" t="s">
        <v>436</v>
      </c>
      <c r="F231" s="175">
        <v>400</v>
      </c>
      <c r="G231" s="49" t="s">
        <v>117</v>
      </c>
      <c r="H231" s="1222"/>
      <c r="I231" s="424">
        <v>2.4900000000000002</v>
      </c>
      <c r="J231" s="276">
        <v>208</v>
      </c>
      <c r="K231" s="218">
        <f t="shared" si="145"/>
        <v>0.54780000000000006</v>
      </c>
      <c r="L231" s="219">
        <f t="shared" si="146"/>
        <v>3.0378000000000003</v>
      </c>
      <c r="M231" s="219">
        <f t="shared" si="147"/>
        <v>996.00000000000011</v>
      </c>
      <c r="N231" s="220">
        <f t="shared" si="148"/>
        <v>219.12000000000003</v>
      </c>
      <c r="O231" s="221">
        <f t="shared" si="149"/>
        <v>1215.1200000000001</v>
      </c>
      <c r="P231" s="1299"/>
      <c r="Q231" s="222">
        <f t="shared" si="150"/>
        <v>517.92000000000007</v>
      </c>
      <c r="R231" s="1288"/>
      <c r="S231" s="1243"/>
      <c r="T231" s="1310"/>
      <c r="U231" s="1243"/>
    </row>
    <row r="232" spans="1:22" s="88" customFormat="1" ht="23.25" x14ac:dyDescent="0.35">
      <c r="A232" s="1104"/>
      <c r="B232" s="297" t="s">
        <v>134</v>
      </c>
      <c r="C232" s="1135"/>
      <c r="D232" s="1135"/>
      <c r="E232" s="43" t="s">
        <v>436</v>
      </c>
      <c r="F232" s="256">
        <v>100</v>
      </c>
      <c r="G232" s="257" t="s">
        <v>118</v>
      </c>
      <c r="H232" s="1201" t="s">
        <v>763</v>
      </c>
      <c r="I232" s="795">
        <v>2.6</v>
      </c>
      <c r="J232" s="759">
        <v>10</v>
      </c>
      <c r="K232" s="760">
        <f t="shared" si="145"/>
        <v>0.57200000000000006</v>
      </c>
      <c r="L232" s="761">
        <f t="shared" si="146"/>
        <v>3.1720000000000002</v>
      </c>
      <c r="M232" s="761">
        <f t="shared" si="147"/>
        <v>260</v>
      </c>
      <c r="N232" s="762">
        <f t="shared" si="148"/>
        <v>57.2</v>
      </c>
      <c r="O232" s="763">
        <f t="shared" si="149"/>
        <v>317.2</v>
      </c>
      <c r="P232" s="1203">
        <f>SUM(O232:O233)</f>
        <v>1439.6</v>
      </c>
      <c r="Q232" s="638">
        <f t="shared" si="150"/>
        <v>26</v>
      </c>
      <c r="R232" s="1246" t="s">
        <v>1011</v>
      </c>
      <c r="S232" s="1206"/>
      <c r="T232" s="1253" t="s">
        <v>1088</v>
      </c>
      <c r="U232" s="1206"/>
    </row>
    <row r="233" spans="1:22" s="8" customFormat="1" ht="24" thickBot="1" x14ac:dyDescent="0.4">
      <c r="A233" s="1104"/>
      <c r="B233" s="299" t="s">
        <v>135</v>
      </c>
      <c r="C233" s="1135"/>
      <c r="D233" s="1135"/>
      <c r="E233" s="48" t="s">
        <v>436</v>
      </c>
      <c r="F233" s="319">
        <v>400</v>
      </c>
      <c r="G233" s="266" t="s">
        <v>117</v>
      </c>
      <c r="H233" s="1202"/>
      <c r="I233" s="797">
        <v>2.2999999999999998</v>
      </c>
      <c r="J233" s="764">
        <v>208</v>
      </c>
      <c r="K233" s="820">
        <f t="shared" si="145"/>
        <v>0.50600000000000001</v>
      </c>
      <c r="L233" s="821">
        <f t="shared" si="146"/>
        <v>2.806</v>
      </c>
      <c r="M233" s="821">
        <f t="shared" si="147"/>
        <v>919.99999999999989</v>
      </c>
      <c r="N233" s="822">
        <f t="shared" si="148"/>
        <v>202.39999999999998</v>
      </c>
      <c r="O233" s="823">
        <f t="shared" si="149"/>
        <v>1122.3999999999999</v>
      </c>
      <c r="P233" s="1184"/>
      <c r="Q233" s="824">
        <f t="shared" si="150"/>
        <v>478.4</v>
      </c>
      <c r="R233" s="1247"/>
      <c r="S233" s="1175"/>
      <c r="T233" s="1254"/>
      <c r="U233" s="1175"/>
    </row>
    <row r="234" spans="1:22" s="88" customFormat="1" ht="23.25" x14ac:dyDescent="0.35">
      <c r="A234" s="1104"/>
      <c r="B234" s="297" t="s">
        <v>134</v>
      </c>
      <c r="C234" s="1135"/>
      <c r="D234" s="1135"/>
      <c r="E234" s="43" t="s">
        <v>436</v>
      </c>
      <c r="F234" s="256">
        <v>100</v>
      </c>
      <c r="G234" s="257" t="s">
        <v>118</v>
      </c>
      <c r="H234" s="1221" t="s">
        <v>815</v>
      </c>
      <c r="I234" s="422">
        <v>3.21</v>
      </c>
      <c r="J234" s="391">
        <v>20</v>
      </c>
      <c r="K234" s="258">
        <f t="shared" si="102"/>
        <v>0.70620000000000005</v>
      </c>
      <c r="L234" s="259">
        <f t="shared" si="103"/>
        <v>3.9161999999999999</v>
      </c>
      <c r="M234" s="259">
        <f t="shared" si="104"/>
        <v>321</v>
      </c>
      <c r="N234" s="260">
        <f t="shared" si="105"/>
        <v>70.62</v>
      </c>
      <c r="O234" s="261">
        <f t="shared" si="106"/>
        <v>391.62</v>
      </c>
      <c r="P234" s="1223">
        <f>SUM(O234:O235)</f>
        <v>1870.2599999999998</v>
      </c>
      <c r="Q234" s="262">
        <f t="shared" si="107"/>
        <v>64.2</v>
      </c>
      <c r="R234" s="1234" t="s">
        <v>1012</v>
      </c>
      <c r="S234" s="1206"/>
      <c r="T234" s="1248"/>
      <c r="U234" s="1206"/>
      <c r="V234" s="263"/>
    </row>
    <row r="235" spans="1:22" s="8" customFormat="1" ht="24" thickBot="1" x14ac:dyDescent="0.4">
      <c r="A235" s="1104"/>
      <c r="B235" s="299" t="s">
        <v>135</v>
      </c>
      <c r="C235" s="1135"/>
      <c r="D235" s="1135"/>
      <c r="E235" s="48" t="s">
        <v>436</v>
      </c>
      <c r="F235" s="319">
        <v>400</v>
      </c>
      <c r="G235" s="266" t="s">
        <v>117</v>
      </c>
      <c r="H235" s="1222"/>
      <c r="I235" s="424">
        <v>3.03</v>
      </c>
      <c r="J235" s="276">
        <v>205</v>
      </c>
      <c r="K235" s="320">
        <f t="shared" si="102"/>
        <v>0.66659999999999997</v>
      </c>
      <c r="L235" s="321">
        <f t="shared" si="103"/>
        <v>3.6965999999999997</v>
      </c>
      <c r="M235" s="321">
        <f t="shared" si="104"/>
        <v>1212</v>
      </c>
      <c r="N235" s="322">
        <f t="shared" si="105"/>
        <v>266.64</v>
      </c>
      <c r="O235" s="323">
        <f t="shared" si="106"/>
        <v>1478.6399999999999</v>
      </c>
      <c r="P235" s="1170"/>
      <c r="Q235" s="324">
        <f t="shared" si="107"/>
        <v>621.15</v>
      </c>
      <c r="R235" s="1235"/>
      <c r="S235" s="1175"/>
      <c r="T235" s="1249"/>
      <c r="U235" s="1175"/>
    </row>
    <row r="236" spans="1:22" s="88" customFormat="1" ht="23.25" x14ac:dyDescent="0.35">
      <c r="A236" s="1104"/>
      <c r="B236" s="297" t="s">
        <v>134</v>
      </c>
      <c r="C236" s="1135"/>
      <c r="D236" s="1135"/>
      <c r="E236" s="43" t="s">
        <v>436</v>
      </c>
      <c r="F236" s="256">
        <v>100</v>
      </c>
      <c r="G236" s="257" t="s">
        <v>118</v>
      </c>
      <c r="H236" s="1265" t="s">
        <v>856</v>
      </c>
      <c r="I236" s="422">
        <v>2.65</v>
      </c>
      <c r="J236" s="391">
        <v>20</v>
      </c>
      <c r="K236" s="258">
        <f t="shared" ref="K236:K242" si="151">I236*0.22</f>
        <v>0.58299999999999996</v>
      </c>
      <c r="L236" s="259">
        <f t="shared" ref="L236:L242" si="152">I236+K236</f>
        <v>3.2329999999999997</v>
      </c>
      <c r="M236" s="259">
        <f t="shared" ref="M236:M242" si="153">I236*F236</f>
        <v>265</v>
      </c>
      <c r="N236" s="260">
        <f t="shared" ref="N236:N242" si="154">M236*0.22</f>
        <v>58.3</v>
      </c>
      <c r="O236" s="261">
        <f t="shared" ref="O236:O242" si="155">M236+N236</f>
        <v>323.3</v>
      </c>
      <c r="P236" s="1223">
        <f>SUM(O236:O237)</f>
        <v>1465.22</v>
      </c>
      <c r="Q236" s="262">
        <f t="shared" ref="Q236:Q237" si="156">J236*I236</f>
        <v>53</v>
      </c>
      <c r="R236" s="1229" t="s">
        <v>1013</v>
      </c>
      <c r="S236" s="1206"/>
      <c r="T236" s="1248"/>
      <c r="U236" s="1206"/>
      <c r="V236" s="263"/>
    </row>
    <row r="237" spans="1:22" s="8" customFormat="1" ht="24" thickBot="1" x14ac:dyDescent="0.4">
      <c r="A237" s="1104"/>
      <c r="B237" s="299" t="s">
        <v>135</v>
      </c>
      <c r="C237" s="1135"/>
      <c r="D237" s="1135"/>
      <c r="E237" s="48" t="s">
        <v>436</v>
      </c>
      <c r="F237" s="319">
        <v>400</v>
      </c>
      <c r="G237" s="266" t="s">
        <v>117</v>
      </c>
      <c r="H237" s="1266"/>
      <c r="I237" s="424">
        <v>2.34</v>
      </c>
      <c r="J237" s="276">
        <v>208</v>
      </c>
      <c r="K237" s="320">
        <f t="shared" si="151"/>
        <v>0.51479999999999992</v>
      </c>
      <c r="L237" s="321">
        <f t="shared" si="152"/>
        <v>2.8548</v>
      </c>
      <c r="M237" s="321">
        <f t="shared" si="153"/>
        <v>936</v>
      </c>
      <c r="N237" s="322">
        <f t="shared" si="154"/>
        <v>205.92</v>
      </c>
      <c r="O237" s="323">
        <f t="shared" si="155"/>
        <v>1141.92</v>
      </c>
      <c r="P237" s="1170"/>
      <c r="Q237" s="324">
        <f t="shared" si="156"/>
        <v>486.71999999999997</v>
      </c>
      <c r="R237" s="1230"/>
      <c r="S237" s="1175"/>
      <c r="T237" s="1249"/>
      <c r="U237" s="1175"/>
    </row>
    <row r="238" spans="1:22" s="88" customFormat="1" ht="23.25" x14ac:dyDescent="0.35">
      <c r="A238" s="1104"/>
      <c r="B238" s="297" t="s">
        <v>134</v>
      </c>
      <c r="C238" s="1135"/>
      <c r="D238" s="1135"/>
      <c r="E238" s="43" t="s">
        <v>436</v>
      </c>
      <c r="F238" s="256">
        <v>100</v>
      </c>
      <c r="G238" s="257" t="s">
        <v>118</v>
      </c>
      <c r="H238" s="1221" t="s">
        <v>906</v>
      </c>
      <c r="I238" s="422">
        <v>2.63</v>
      </c>
      <c r="J238" s="391">
        <v>20</v>
      </c>
      <c r="K238" s="258">
        <f t="shared" si="151"/>
        <v>0.5786</v>
      </c>
      <c r="L238" s="259">
        <f t="shared" si="152"/>
        <v>3.2085999999999997</v>
      </c>
      <c r="M238" s="259">
        <f t="shared" si="153"/>
        <v>263</v>
      </c>
      <c r="N238" s="260">
        <f t="shared" si="154"/>
        <v>57.86</v>
      </c>
      <c r="O238" s="261">
        <f t="shared" si="155"/>
        <v>320.86</v>
      </c>
      <c r="P238" s="1223">
        <f>SUM(O238:O239)</f>
        <v>1521.3400000000001</v>
      </c>
      <c r="Q238" s="262">
        <f>J238*I238</f>
        <v>52.599999999999994</v>
      </c>
      <c r="R238" s="1204" t="s">
        <v>1009</v>
      </c>
      <c r="S238" s="1206"/>
      <c r="T238" s="1248"/>
      <c r="U238" s="1206"/>
      <c r="V238" s="263"/>
    </row>
    <row r="239" spans="1:22" s="8" customFormat="1" ht="24" thickBot="1" x14ac:dyDescent="0.4">
      <c r="A239" s="1104"/>
      <c r="B239" s="299" t="s">
        <v>135</v>
      </c>
      <c r="C239" s="1135"/>
      <c r="D239" s="1135"/>
      <c r="E239" s="48" t="s">
        <v>436</v>
      </c>
      <c r="F239" s="319">
        <v>400</v>
      </c>
      <c r="G239" s="266" t="s">
        <v>117</v>
      </c>
      <c r="H239" s="1222"/>
      <c r="I239" s="424">
        <v>2.46</v>
      </c>
      <c r="J239" s="276">
        <v>200</v>
      </c>
      <c r="K239" s="320">
        <f t="shared" si="151"/>
        <v>0.54120000000000001</v>
      </c>
      <c r="L239" s="321">
        <f t="shared" si="152"/>
        <v>3.0011999999999999</v>
      </c>
      <c r="M239" s="321">
        <f t="shared" si="153"/>
        <v>984</v>
      </c>
      <c r="N239" s="322">
        <f t="shared" si="154"/>
        <v>216.48</v>
      </c>
      <c r="O239" s="323">
        <f t="shared" si="155"/>
        <v>1200.48</v>
      </c>
      <c r="P239" s="1170"/>
      <c r="Q239" s="324">
        <f>J239*I239</f>
        <v>492</v>
      </c>
      <c r="R239" s="1205"/>
      <c r="S239" s="1175"/>
      <c r="T239" s="1249"/>
      <c r="U239" s="1175"/>
    </row>
    <row r="240" spans="1:22" s="88" customFormat="1" ht="23.25" x14ac:dyDescent="0.35">
      <c r="A240" s="1104"/>
      <c r="B240" s="297" t="s">
        <v>134</v>
      </c>
      <c r="C240" s="1135"/>
      <c r="D240" s="1135"/>
      <c r="E240" s="43" t="s">
        <v>436</v>
      </c>
      <c r="F240" s="256">
        <v>100</v>
      </c>
      <c r="G240" s="257" t="s">
        <v>118</v>
      </c>
      <c r="H240" s="1221" t="s">
        <v>960</v>
      </c>
      <c r="I240" s="422">
        <v>4.2</v>
      </c>
      <c r="J240" s="391">
        <v>20</v>
      </c>
      <c r="K240" s="258">
        <f t="shared" si="151"/>
        <v>0.92400000000000004</v>
      </c>
      <c r="L240" s="259">
        <f t="shared" si="152"/>
        <v>5.1240000000000006</v>
      </c>
      <c r="M240" s="259">
        <f t="shared" si="153"/>
        <v>420</v>
      </c>
      <c r="N240" s="260">
        <f t="shared" si="154"/>
        <v>92.4</v>
      </c>
      <c r="O240" s="261">
        <f t="shared" si="155"/>
        <v>512.4</v>
      </c>
      <c r="P240" s="1223">
        <f>SUM(O240:O241)</f>
        <v>2464.4</v>
      </c>
      <c r="Q240" s="262">
        <f>J240*I240</f>
        <v>84</v>
      </c>
      <c r="R240" s="1224" t="s">
        <v>1014</v>
      </c>
      <c r="S240" s="1206"/>
      <c r="T240" s="1248"/>
      <c r="U240" s="1206"/>
    </row>
    <row r="241" spans="1:22" s="8" customFormat="1" ht="24" thickBot="1" x14ac:dyDescent="0.4">
      <c r="A241" s="1105"/>
      <c r="B241" s="299" t="s">
        <v>135</v>
      </c>
      <c r="C241" s="1136"/>
      <c r="D241" s="1136"/>
      <c r="E241" s="48" t="s">
        <v>436</v>
      </c>
      <c r="F241" s="319">
        <v>400</v>
      </c>
      <c r="G241" s="266" t="s">
        <v>117</v>
      </c>
      <c r="H241" s="1222"/>
      <c r="I241" s="424">
        <v>4</v>
      </c>
      <c r="J241" s="276">
        <v>208</v>
      </c>
      <c r="K241" s="320">
        <f t="shared" si="151"/>
        <v>0.88</v>
      </c>
      <c r="L241" s="321">
        <f t="shared" si="152"/>
        <v>4.88</v>
      </c>
      <c r="M241" s="321">
        <f t="shared" si="153"/>
        <v>1600</v>
      </c>
      <c r="N241" s="322">
        <f t="shared" si="154"/>
        <v>352</v>
      </c>
      <c r="O241" s="323">
        <f t="shared" si="155"/>
        <v>1952</v>
      </c>
      <c r="P241" s="1170"/>
      <c r="Q241" s="324">
        <f>J241*I241</f>
        <v>832</v>
      </c>
      <c r="R241" s="1225"/>
      <c r="S241" s="1175"/>
      <c r="T241" s="1249"/>
      <c r="U241" s="1175"/>
    </row>
    <row r="242" spans="1:22" s="88" customFormat="1" ht="24" thickBot="1" x14ac:dyDescent="0.4">
      <c r="A242" s="1103">
        <v>47</v>
      </c>
      <c r="B242" s="297" t="s">
        <v>134</v>
      </c>
      <c r="C242" s="1095" t="s">
        <v>475</v>
      </c>
      <c r="D242" s="1095" t="s">
        <v>627</v>
      </c>
      <c r="E242" s="43" t="s">
        <v>436</v>
      </c>
      <c r="F242" s="256">
        <v>500</v>
      </c>
      <c r="G242" s="257" t="s">
        <v>118</v>
      </c>
      <c r="H242" s="201" t="s">
        <v>764</v>
      </c>
      <c r="I242" s="422">
        <v>5</v>
      </c>
      <c r="J242" s="391">
        <v>20</v>
      </c>
      <c r="K242" s="258">
        <f t="shared" si="151"/>
        <v>1.1000000000000001</v>
      </c>
      <c r="L242" s="259">
        <f t="shared" si="152"/>
        <v>6.1</v>
      </c>
      <c r="M242" s="259">
        <f t="shared" si="153"/>
        <v>2500</v>
      </c>
      <c r="N242" s="260">
        <f t="shared" si="154"/>
        <v>550</v>
      </c>
      <c r="O242" s="261">
        <f t="shared" si="155"/>
        <v>3050</v>
      </c>
      <c r="P242" s="274">
        <f>SUM(O242:O242)</f>
        <v>3050</v>
      </c>
      <c r="Q242" s="262">
        <f>J242*I242</f>
        <v>100</v>
      </c>
      <c r="R242" s="376" t="s">
        <v>1011</v>
      </c>
      <c r="S242" s="79"/>
      <c r="T242" s="883"/>
      <c r="U242" s="990"/>
    </row>
    <row r="243" spans="1:22" s="88" customFormat="1" ht="24" thickBot="1" x14ac:dyDescent="0.4">
      <c r="A243" s="1104"/>
      <c r="B243" s="297" t="s">
        <v>134</v>
      </c>
      <c r="C243" s="1096"/>
      <c r="D243" s="1096"/>
      <c r="E243" s="43" t="s">
        <v>436</v>
      </c>
      <c r="F243" s="256">
        <v>500</v>
      </c>
      <c r="G243" s="257" t="s">
        <v>118</v>
      </c>
      <c r="H243" s="201" t="s">
        <v>816</v>
      </c>
      <c r="I243" s="422">
        <v>5.7</v>
      </c>
      <c r="J243" s="391">
        <v>20</v>
      </c>
      <c r="K243" s="258">
        <f t="shared" si="102"/>
        <v>1.254</v>
      </c>
      <c r="L243" s="259">
        <f t="shared" si="103"/>
        <v>6.9540000000000006</v>
      </c>
      <c r="M243" s="259">
        <f t="shared" si="104"/>
        <v>2850</v>
      </c>
      <c r="N243" s="260">
        <f t="shared" si="105"/>
        <v>627</v>
      </c>
      <c r="O243" s="261">
        <f t="shared" si="106"/>
        <v>3477</v>
      </c>
      <c r="P243" s="274">
        <f>SUM(O243:O243)</f>
        <v>3477</v>
      </c>
      <c r="Q243" s="262">
        <f t="shared" si="107"/>
        <v>114</v>
      </c>
      <c r="R243" s="378" t="s">
        <v>1012</v>
      </c>
      <c r="S243" s="79"/>
      <c r="T243" s="883"/>
      <c r="U243" s="990"/>
      <c r="V243" s="263"/>
    </row>
    <row r="244" spans="1:22" s="88" customFormat="1" ht="24" thickBot="1" x14ac:dyDescent="0.4">
      <c r="A244" s="1104"/>
      <c r="B244" s="297" t="s">
        <v>134</v>
      </c>
      <c r="C244" s="1096"/>
      <c r="D244" s="1096"/>
      <c r="E244" s="43" t="s">
        <v>436</v>
      </c>
      <c r="F244" s="256">
        <v>500</v>
      </c>
      <c r="G244" s="257" t="s">
        <v>118</v>
      </c>
      <c r="H244" s="201" t="s">
        <v>857</v>
      </c>
      <c r="I244" s="422">
        <v>3.54</v>
      </c>
      <c r="J244" s="391">
        <v>20</v>
      </c>
      <c r="K244" s="258">
        <f>I244*0.22</f>
        <v>0.77880000000000005</v>
      </c>
      <c r="L244" s="259">
        <f>I244+K244</f>
        <v>4.3188000000000004</v>
      </c>
      <c r="M244" s="259">
        <f>I244*F244</f>
        <v>1770</v>
      </c>
      <c r="N244" s="260">
        <f>M244*0.22</f>
        <v>389.4</v>
      </c>
      <c r="O244" s="261">
        <f>M244+N244</f>
        <v>2159.4</v>
      </c>
      <c r="P244" s="698">
        <f>SUM(O244:O244)</f>
        <v>2159.4</v>
      </c>
      <c r="Q244" s="262">
        <f>J244*I244</f>
        <v>70.8</v>
      </c>
      <c r="R244" s="379" t="s">
        <v>1013</v>
      </c>
      <c r="S244" s="79"/>
      <c r="T244" s="883" t="s">
        <v>1027</v>
      </c>
      <c r="U244" s="990" t="s">
        <v>1051</v>
      </c>
      <c r="V244" s="263"/>
    </row>
    <row r="245" spans="1:22" s="88" customFormat="1" ht="41.25" thickBot="1" x14ac:dyDescent="0.4">
      <c r="A245" s="1105"/>
      <c r="B245" s="297" t="s">
        <v>134</v>
      </c>
      <c r="C245" s="1097"/>
      <c r="D245" s="1097"/>
      <c r="E245" s="43" t="s">
        <v>436</v>
      </c>
      <c r="F245" s="256">
        <v>500</v>
      </c>
      <c r="G245" s="257" t="s">
        <v>118</v>
      </c>
      <c r="H245" s="773" t="s">
        <v>907</v>
      </c>
      <c r="I245" s="795">
        <v>4.2</v>
      </c>
      <c r="J245" s="759">
        <v>20</v>
      </c>
      <c r="K245" s="760">
        <f>I245*0.22</f>
        <v>0.92400000000000004</v>
      </c>
      <c r="L245" s="761">
        <f>I245+K245</f>
        <v>5.1240000000000006</v>
      </c>
      <c r="M245" s="761">
        <f>I245*F245</f>
        <v>2100</v>
      </c>
      <c r="N245" s="762">
        <f>M245*0.22</f>
        <v>462</v>
      </c>
      <c r="O245" s="763">
        <f>M245+N245</f>
        <v>2562</v>
      </c>
      <c r="P245" s="774">
        <f>SUM(O245:O245)</f>
        <v>2562</v>
      </c>
      <c r="Q245" s="638">
        <f>J245*I245</f>
        <v>84</v>
      </c>
      <c r="R245" s="872" t="s">
        <v>1009</v>
      </c>
      <c r="S245" s="79"/>
      <c r="T245" s="883" t="s">
        <v>1088</v>
      </c>
      <c r="U245" s="990"/>
      <c r="V245" s="263"/>
    </row>
    <row r="246" spans="1:22" s="5" customFormat="1" ht="24" thickBot="1" x14ac:dyDescent="0.4">
      <c r="A246" s="54" t="s">
        <v>163</v>
      </c>
      <c r="B246" s="54"/>
      <c r="C246" s="146"/>
      <c r="D246" s="146"/>
      <c r="E246" s="154"/>
      <c r="F246" s="55"/>
      <c r="G246" s="55"/>
      <c r="H246" s="146"/>
      <c r="I246" s="430"/>
      <c r="J246" s="392"/>
      <c r="K246" s="57"/>
      <c r="L246" s="57"/>
      <c r="M246" s="57"/>
      <c r="N246" s="57"/>
      <c r="O246" s="56"/>
      <c r="P246" s="58"/>
      <c r="Q246" s="57"/>
      <c r="R246" s="54"/>
      <c r="S246" s="54"/>
      <c r="T246" s="154"/>
      <c r="U246" s="991"/>
      <c r="V246" s="46"/>
    </row>
    <row r="247" spans="1:22" s="88" customFormat="1" ht="23.25" x14ac:dyDescent="0.35">
      <c r="A247" s="1130">
        <v>48</v>
      </c>
      <c r="B247" s="297" t="s">
        <v>134</v>
      </c>
      <c r="C247" s="1095" t="s">
        <v>215</v>
      </c>
      <c r="D247" s="1095" t="s">
        <v>476</v>
      </c>
      <c r="E247" s="43" t="s">
        <v>3</v>
      </c>
      <c r="F247" s="256">
        <v>200</v>
      </c>
      <c r="G247" s="325" t="s">
        <v>411</v>
      </c>
      <c r="H247" s="1201" t="s">
        <v>817</v>
      </c>
      <c r="I247" s="767">
        <v>16.399999999999999</v>
      </c>
      <c r="J247" s="759">
        <v>1</v>
      </c>
      <c r="K247" s="760">
        <f t="shared" ref="K247:K282" si="157">I247*0.22</f>
        <v>3.6079999999999997</v>
      </c>
      <c r="L247" s="761">
        <f t="shared" ref="L247:L282" si="158">I247+K247</f>
        <v>20.007999999999999</v>
      </c>
      <c r="M247" s="761">
        <f t="shared" ref="M247:M282" si="159">I247*F247</f>
        <v>3279.9999999999995</v>
      </c>
      <c r="N247" s="762">
        <f t="shared" ref="N247:N282" si="160">M247*0.22</f>
        <v>721.59999999999991</v>
      </c>
      <c r="O247" s="763">
        <f t="shared" ref="O247:O282" si="161">M247+N247</f>
        <v>4001.5999999999995</v>
      </c>
      <c r="P247" s="1203">
        <f>SUM(O247:O248)</f>
        <v>5343.5999999999995</v>
      </c>
      <c r="Q247" s="638">
        <f t="shared" ref="Q247:Q275" si="162">J247*I247</f>
        <v>16.399999999999999</v>
      </c>
      <c r="R247" s="1234" t="s">
        <v>1012</v>
      </c>
      <c r="S247" s="1206"/>
      <c r="T247" s="1207" t="s">
        <v>1088</v>
      </c>
      <c r="U247" s="1209"/>
      <c r="V247" s="263"/>
    </row>
    <row r="248" spans="1:22" s="88" customFormat="1" ht="24" thickBot="1" x14ac:dyDescent="0.4">
      <c r="A248" s="1131"/>
      <c r="B248" s="299" t="s">
        <v>135</v>
      </c>
      <c r="C248" s="1096"/>
      <c r="D248" s="1097"/>
      <c r="E248" s="48" t="s">
        <v>3</v>
      </c>
      <c r="F248" s="265">
        <v>100</v>
      </c>
      <c r="G248" s="290" t="s">
        <v>412</v>
      </c>
      <c r="H248" s="1202"/>
      <c r="I248" s="768">
        <v>11</v>
      </c>
      <c r="J248" s="764">
        <v>18</v>
      </c>
      <c r="K248" s="722">
        <f t="shared" si="157"/>
        <v>2.42</v>
      </c>
      <c r="L248" s="723">
        <f t="shared" si="158"/>
        <v>13.42</v>
      </c>
      <c r="M248" s="723">
        <f t="shared" si="159"/>
        <v>1100</v>
      </c>
      <c r="N248" s="765">
        <f t="shared" si="160"/>
        <v>242</v>
      </c>
      <c r="O248" s="725">
        <f t="shared" si="161"/>
        <v>1342</v>
      </c>
      <c r="P248" s="1185"/>
      <c r="Q248" s="766">
        <f t="shared" si="162"/>
        <v>198</v>
      </c>
      <c r="R248" s="1235"/>
      <c r="S248" s="1175"/>
      <c r="T248" s="1208"/>
      <c r="U248" s="1210"/>
      <c r="V248" s="263"/>
    </row>
    <row r="249" spans="1:22" s="88" customFormat="1" ht="23.25" x14ac:dyDescent="0.35">
      <c r="A249" s="1130">
        <v>49</v>
      </c>
      <c r="B249" s="297" t="s">
        <v>134</v>
      </c>
      <c r="C249" s="1095" t="s">
        <v>419</v>
      </c>
      <c r="D249" s="1095" t="s">
        <v>477</v>
      </c>
      <c r="E249" s="43" t="s">
        <v>3</v>
      </c>
      <c r="F249" s="256">
        <v>100</v>
      </c>
      <c r="G249" s="325" t="s">
        <v>202</v>
      </c>
      <c r="H249" s="1201" t="s">
        <v>818</v>
      </c>
      <c r="I249" s="767">
        <v>8.85</v>
      </c>
      <c r="J249" s="759">
        <v>0.4</v>
      </c>
      <c r="K249" s="760">
        <f t="shared" si="157"/>
        <v>1.9469999999999998</v>
      </c>
      <c r="L249" s="761">
        <f t="shared" si="158"/>
        <v>10.796999999999999</v>
      </c>
      <c r="M249" s="761">
        <f t="shared" si="159"/>
        <v>885</v>
      </c>
      <c r="N249" s="762">
        <f t="shared" si="160"/>
        <v>194.7</v>
      </c>
      <c r="O249" s="763">
        <f t="shared" si="161"/>
        <v>1079.7</v>
      </c>
      <c r="P249" s="1203">
        <f>SUM(O249:O250)</f>
        <v>6006.06</v>
      </c>
      <c r="Q249" s="638">
        <f t="shared" si="162"/>
        <v>3.54</v>
      </c>
      <c r="R249" s="1234" t="s">
        <v>1012</v>
      </c>
      <c r="S249" s="1206"/>
      <c r="T249" s="1207" t="s">
        <v>1088</v>
      </c>
      <c r="U249" s="1209"/>
      <c r="V249" s="263"/>
    </row>
    <row r="250" spans="1:22" s="88" customFormat="1" ht="24" thickBot="1" x14ac:dyDescent="0.4">
      <c r="A250" s="1131"/>
      <c r="B250" s="299" t="s">
        <v>135</v>
      </c>
      <c r="C250" s="1096"/>
      <c r="D250" s="1097"/>
      <c r="E250" s="48" t="s">
        <v>3</v>
      </c>
      <c r="F250" s="265">
        <v>600</v>
      </c>
      <c r="G250" s="290" t="s">
        <v>120</v>
      </c>
      <c r="H250" s="1202"/>
      <c r="I250" s="768">
        <v>6.73</v>
      </c>
      <c r="J250" s="764">
        <v>18</v>
      </c>
      <c r="K250" s="722">
        <f t="shared" si="157"/>
        <v>1.4806000000000001</v>
      </c>
      <c r="L250" s="723">
        <f t="shared" si="158"/>
        <v>8.2106000000000012</v>
      </c>
      <c r="M250" s="723">
        <f t="shared" si="159"/>
        <v>4038.0000000000005</v>
      </c>
      <c r="N250" s="765">
        <f t="shared" si="160"/>
        <v>888.36000000000013</v>
      </c>
      <c r="O250" s="725">
        <f t="shared" si="161"/>
        <v>4926.3600000000006</v>
      </c>
      <c r="P250" s="1185"/>
      <c r="Q250" s="766">
        <f t="shared" si="162"/>
        <v>121.14000000000001</v>
      </c>
      <c r="R250" s="1235"/>
      <c r="S250" s="1175"/>
      <c r="T250" s="1208"/>
      <c r="U250" s="1210"/>
      <c r="V250" s="263"/>
    </row>
    <row r="251" spans="1:22" s="5" customFormat="1" ht="26.25" thickBot="1" x14ac:dyDescent="0.4">
      <c r="A251" s="825">
        <v>50</v>
      </c>
      <c r="B251" s="64" t="s">
        <v>134</v>
      </c>
      <c r="C251" s="443" t="s">
        <v>52</v>
      </c>
      <c r="D251" s="756" t="s">
        <v>628</v>
      </c>
      <c r="E251" s="43" t="s">
        <v>3</v>
      </c>
      <c r="F251" s="169">
        <v>200</v>
      </c>
      <c r="G251" s="144" t="s">
        <v>202</v>
      </c>
      <c r="H251" s="965"/>
      <c r="I251" s="966"/>
      <c r="J251" s="967"/>
      <c r="K251" s="968">
        <f>I251*0.22</f>
        <v>0</v>
      </c>
      <c r="L251" s="969">
        <f>I251+K251</f>
        <v>0</v>
      </c>
      <c r="M251" s="969">
        <f>I251*F251</f>
        <v>0</v>
      </c>
      <c r="N251" s="970">
        <f>M251*0.22</f>
        <v>0</v>
      </c>
      <c r="O251" s="971">
        <f>M251+N251</f>
        <v>0</v>
      </c>
      <c r="P251" s="972">
        <f>SUM(O251:O251)</f>
        <v>0</v>
      </c>
      <c r="Q251" s="973">
        <f>J251*I251</f>
        <v>0</v>
      </c>
      <c r="R251" s="974"/>
      <c r="S251" s="45"/>
      <c r="T251" s="883"/>
      <c r="U251" s="989"/>
      <c r="V251" s="46"/>
    </row>
    <row r="252" spans="1:22" s="88" customFormat="1" ht="23.25" x14ac:dyDescent="0.35">
      <c r="A252" s="1103">
        <v>51</v>
      </c>
      <c r="B252" s="297" t="s">
        <v>134</v>
      </c>
      <c r="C252" s="1095" t="s">
        <v>366</v>
      </c>
      <c r="D252" s="1095" t="s">
        <v>367</v>
      </c>
      <c r="E252" s="43" t="s">
        <v>436</v>
      </c>
      <c r="F252" s="256">
        <v>400</v>
      </c>
      <c r="G252" s="325" t="s">
        <v>118</v>
      </c>
      <c r="H252" s="1221" t="s">
        <v>789</v>
      </c>
      <c r="I252" s="431">
        <v>2.82</v>
      </c>
      <c r="J252" s="391">
        <v>20</v>
      </c>
      <c r="K252" s="258">
        <f t="shared" si="157"/>
        <v>0.62039999999999995</v>
      </c>
      <c r="L252" s="259">
        <f t="shared" si="158"/>
        <v>3.4403999999999999</v>
      </c>
      <c r="M252" s="259">
        <f t="shared" si="159"/>
        <v>1128</v>
      </c>
      <c r="N252" s="260">
        <f t="shared" si="160"/>
        <v>248.16</v>
      </c>
      <c r="O252" s="261">
        <f t="shared" si="161"/>
        <v>1376.16</v>
      </c>
      <c r="P252" s="1223">
        <f>SUM(O252:O253)</f>
        <v>5285.04</v>
      </c>
      <c r="Q252" s="262">
        <f t="shared" si="162"/>
        <v>56.4</v>
      </c>
      <c r="R252" s="1234" t="s">
        <v>1012</v>
      </c>
      <c r="S252" s="1206"/>
      <c r="T252" s="1207"/>
      <c r="U252" s="1209"/>
      <c r="V252" s="263"/>
    </row>
    <row r="253" spans="1:22" s="88" customFormat="1" ht="24" thickBot="1" x14ac:dyDescent="0.4">
      <c r="A253" s="1104"/>
      <c r="B253" s="299" t="s">
        <v>135</v>
      </c>
      <c r="C253" s="1096"/>
      <c r="D253" s="1096"/>
      <c r="E253" s="48" t="s">
        <v>436</v>
      </c>
      <c r="F253" s="265">
        <v>1200</v>
      </c>
      <c r="G253" s="290" t="s">
        <v>117</v>
      </c>
      <c r="H253" s="1222"/>
      <c r="I253" s="419">
        <v>2.67</v>
      </c>
      <c r="J253" s="276">
        <v>205</v>
      </c>
      <c r="K253" s="267">
        <f t="shared" si="157"/>
        <v>0.58740000000000003</v>
      </c>
      <c r="L253" s="268">
        <f t="shared" si="158"/>
        <v>3.2574000000000001</v>
      </c>
      <c r="M253" s="268">
        <f t="shared" si="159"/>
        <v>3204</v>
      </c>
      <c r="N253" s="269">
        <f t="shared" si="160"/>
        <v>704.88</v>
      </c>
      <c r="O253" s="270">
        <f t="shared" si="161"/>
        <v>3908.88</v>
      </c>
      <c r="P253" s="1171"/>
      <c r="Q253" s="271">
        <f t="shared" si="162"/>
        <v>547.35</v>
      </c>
      <c r="R253" s="1235"/>
      <c r="S253" s="1175"/>
      <c r="T253" s="1208"/>
      <c r="U253" s="1210"/>
      <c r="V253" s="263"/>
    </row>
    <row r="254" spans="1:22" s="88" customFormat="1" ht="23.25" x14ac:dyDescent="0.35">
      <c r="A254" s="1104"/>
      <c r="B254" s="297" t="s">
        <v>134</v>
      </c>
      <c r="C254" s="1096"/>
      <c r="D254" s="1096"/>
      <c r="E254" s="43" t="s">
        <v>436</v>
      </c>
      <c r="F254" s="256">
        <v>400</v>
      </c>
      <c r="G254" s="325" t="s">
        <v>118</v>
      </c>
      <c r="H254" s="1244" t="s">
        <v>847</v>
      </c>
      <c r="I254" s="422">
        <v>2.69</v>
      </c>
      <c r="J254" s="391">
        <v>20</v>
      </c>
      <c r="K254" s="258">
        <f t="shared" si="157"/>
        <v>0.59179999999999999</v>
      </c>
      <c r="L254" s="259">
        <f t="shared" si="158"/>
        <v>3.2818000000000001</v>
      </c>
      <c r="M254" s="259">
        <f t="shared" si="159"/>
        <v>1076</v>
      </c>
      <c r="N254" s="260">
        <f t="shared" si="160"/>
        <v>236.72</v>
      </c>
      <c r="O254" s="261">
        <f t="shared" si="161"/>
        <v>1312.72</v>
      </c>
      <c r="P254" s="1223">
        <f>SUM(O254:O255)</f>
        <v>4328.5600000000004</v>
      </c>
      <c r="Q254" s="262">
        <f t="shared" si="162"/>
        <v>53.8</v>
      </c>
      <c r="R254" s="1229" t="s">
        <v>1013</v>
      </c>
      <c r="S254" s="1206"/>
      <c r="T254" s="1231"/>
      <c r="U254" s="1209"/>
      <c r="V254" s="263"/>
    </row>
    <row r="255" spans="1:22" s="88" customFormat="1" ht="24" thickBot="1" x14ac:dyDescent="0.4">
      <c r="A255" s="1104"/>
      <c r="B255" s="299" t="s">
        <v>135</v>
      </c>
      <c r="C255" s="1096"/>
      <c r="D255" s="1096"/>
      <c r="E255" s="48" t="s">
        <v>436</v>
      </c>
      <c r="F255" s="265">
        <v>1200</v>
      </c>
      <c r="G255" s="290" t="s">
        <v>117</v>
      </c>
      <c r="H255" s="1245"/>
      <c r="I255" s="424">
        <v>2.06</v>
      </c>
      <c r="J255" s="276">
        <v>208</v>
      </c>
      <c r="K255" s="267">
        <f t="shared" si="157"/>
        <v>0.45319999999999999</v>
      </c>
      <c r="L255" s="268">
        <f t="shared" si="158"/>
        <v>2.5131999999999999</v>
      </c>
      <c r="M255" s="268">
        <f t="shared" si="159"/>
        <v>2472</v>
      </c>
      <c r="N255" s="269">
        <f t="shared" si="160"/>
        <v>543.84</v>
      </c>
      <c r="O255" s="270">
        <f t="shared" si="161"/>
        <v>3015.84</v>
      </c>
      <c r="P255" s="1171"/>
      <c r="Q255" s="271">
        <f t="shared" si="162"/>
        <v>428.48</v>
      </c>
      <c r="R255" s="1230"/>
      <c r="S255" s="1175"/>
      <c r="T255" s="1232"/>
      <c r="U255" s="1233"/>
      <c r="V255" s="263"/>
    </row>
    <row r="256" spans="1:22" s="88" customFormat="1" ht="23.25" x14ac:dyDescent="0.35">
      <c r="A256" s="1104"/>
      <c r="B256" s="297" t="s">
        <v>134</v>
      </c>
      <c r="C256" s="1096"/>
      <c r="D256" s="1096"/>
      <c r="E256" s="43" t="s">
        <v>436</v>
      </c>
      <c r="F256" s="256">
        <v>400</v>
      </c>
      <c r="G256" s="325" t="s">
        <v>118</v>
      </c>
      <c r="H256" s="1201" t="s">
        <v>884</v>
      </c>
      <c r="I256" s="767">
        <v>2</v>
      </c>
      <c r="J256" s="759">
        <v>20</v>
      </c>
      <c r="K256" s="760">
        <f t="shared" si="157"/>
        <v>0.44</v>
      </c>
      <c r="L256" s="761">
        <f t="shared" si="158"/>
        <v>2.44</v>
      </c>
      <c r="M256" s="761">
        <f t="shared" si="159"/>
        <v>800</v>
      </c>
      <c r="N256" s="762">
        <f t="shared" si="160"/>
        <v>176</v>
      </c>
      <c r="O256" s="763">
        <f t="shared" si="161"/>
        <v>976</v>
      </c>
      <c r="P256" s="1203">
        <f>SUM(O256:O257)</f>
        <v>3655.12</v>
      </c>
      <c r="Q256" s="638">
        <f t="shared" si="162"/>
        <v>40</v>
      </c>
      <c r="R256" s="1204" t="s">
        <v>1009</v>
      </c>
      <c r="S256" s="1206"/>
      <c r="T256" s="1207" t="s">
        <v>1088</v>
      </c>
      <c r="U256" s="1209"/>
      <c r="V256" s="263"/>
    </row>
    <row r="257" spans="1:22" s="88" customFormat="1" ht="24" thickBot="1" x14ac:dyDescent="0.4">
      <c r="A257" s="1104"/>
      <c r="B257" s="299" t="s">
        <v>135</v>
      </c>
      <c r="C257" s="1096"/>
      <c r="D257" s="1096"/>
      <c r="E257" s="48" t="s">
        <v>436</v>
      </c>
      <c r="F257" s="265">
        <v>1200</v>
      </c>
      <c r="G257" s="290" t="s">
        <v>117</v>
      </c>
      <c r="H257" s="1202"/>
      <c r="I257" s="768">
        <v>1.83</v>
      </c>
      <c r="J257" s="764">
        <v>200</v>
      </c>
      <c r="K257" s="722">
        <f t="shared" si="157"/>
        <v>0.40260000000000001</v>
      </c>
      <c r="L257" s="723">
        <f t="shared" si="158"/>
        <v>2.2326000000000001</v>
      </c>
      <c r="M257" s="723">
        <f t="shared" si="159"/>
        <v>2196</v>
      </c>
      <c r="N257" s="765">
        <f t="shared" si="160"/>
        <v>483.12</v>
      </c>
      <c r="O257" s="725">
        <f t="shared" si="161"/>
        <v>2679.12</v>
      </c>
      <c r="P257" s="1185"/>
      <c r="Q257" s="766">
        <f t="shared" si="162"/>
        <v>366</v>
      </c>
      <c r="R257" s="1205"/>
      <c r="S257" s="1175"/>
      <c r="T257" s="1208"/>
      <c r="U257" s="1210"/>
      <c r="V257" s="263"/>
    </row>
    <row r="258" spans="1:22" s="88" customFormat="1" ht="23.25" x14ac:dyDescent="0.35">
      <c r="A258" s="1104"/>
      <c r="B258" s="297" t="s">
        <v>134</v>
      </c>
      <c r="C258" s="1096"/>
      <c r="D258" s="1096"/>
      <c r="E258" s="43" t="s">
        <v>436</v>
      </c>
      <c r="F258" s="256">
        <v>400</v>
      </c>
      <c r="G258" s="325" t="s">
        <v>118</v>
      </c>
      <c r="H258" s="1221" t="s">
        <v>961</v>
      </c>
      <c r="I258" s="431">
        <v>3.15</v>
      </c>
      <c r="J258" s="391">
        <v>20</v>
      </c>
      <c r="K258" s="258">
        <f t="shared" si="157"/>
        <v>0.69299999999999995</v>
      </c>
      <c r="L258" s="259">
        <f t="shared" si="158"/>
        <v>3.843</v>
      </c>
      <c r="M258" s="259">
        <f t="shared" si="159"/>
        <v>1260</v>
      </c>
      <c r="N258" s="260">
        <f t="shared" si="160"/>
        <v>277.2</v>
      </c>
      <c r="O258" s="261">
        <f t="shared" si="161"/>
        <v>1537.2</v>
      </c>
      <c r="P258" s="1223">
        <f>SUM(O258:O259)</f>
        <v>5490</v>
      </c>
      <c r="Q258" s="262">
        <f t="shared" si="162"/>
        <v>63</v>
      </c>
      <c r="R258" s="1224" t="s">
        <v>1014</v>
      </c>
      <c r="S258" s="1206"/>
      <c r="T258" s="1207"/>
      <c r="U258" s="1209"/>
    </row>
    <row r="259" spans="1:22" s="88" customFormat="1" ht="24" thickBot="1" x14ac:dyDescent="0.4">
      <c r="A259" s="1105"/>
      <c r="B259" s="299" t="s">
        <v>135</v>
      </c>
      <c r="C259" s="1097"/>
      <c r="D259" s="1097"/>
      <c r="E259" s="48" t="s">
        <v>436</v>
      </c>
      <c r="F259" s="265">
        <v>1200</v>
      </c>
      <c r="G259" s="290" t="s">
        <v>117</v>
      </c>
      <c r="H259" s="1222"/>
      <c r="I259" s="419">
        <v>2.7</v>
      </c>
      <c r="J259" s="276">
        <v>208</v>
      </c>
      <c r="K259" s="267">
        <f t="shared" si="157"/>
        <v>0.59400000000000008</v>
      </c>
      <c r="L259" s="268">
        <f t="shared" si="158"/>
        <v>3.2940000000000005</v>
      </c>
      <c r="M259" s="268">
        <f t="shared" si="159"/>
        <v>3240</v>
      </c>
      <c r="N259" s="269">
        <f t="shared" si="160"/>
        <v>712.8</v>
      </c>
      <c r="O259" s="270">
        <f t="shared" si="161"/>
        <v>3952.8</v>
      </c>
      <c r="P259" s="1171"/>
      <c r="Q259" s="271">
        <f t="shared" si="162"/>
        <v>561.6</v>
      </c>
      <c r="R259" s="1225"/>
      <c r="S259" s="1175"/>
      <c r="T259" s="1208"/>
      <c r="U259" s="1210"/>
    </row>
    <row r="260" spans="1:22" s="5" customFormat="1" ht="23.25" x14ac:dyDescent="0.35">
      <c r="A260" s="1103">
        <v>52</v>
      </c>
      <c r="B260" s="64" t="s">
        <v>134</v>
      </c>
      <c r="C260" s="1106" t="s">
        <v>45</v>
      </c>
      <c r="D260" s="1106" t="s">
        <v>629</v>
      </c>
      <c r="E260" s="43" t="s">
        <v>436</v>
      </c>
      <c r="F260" s="169">
        <v>800</v>
      </c>
      <c r="G260" s="131" t="s">
        <v>118</v>
      </c>
      <c r="H260" s="1221" t="s">
        <v>700</v>
      </c>
      <c r="I260" s="431">
        <v>3.6</v>
      </c>
      <c r="J260" s="391">
        <v>20</v>
      </c>
      <c r="K260" s="184">
        <f>I260*0.22</f>
        <v>0.79200000000000004</v>
      </c>
      <c r="L260" s="185">
        <f>I260+K260</f>
        <v>4.3920000000000003</v>
      </c>
      <c r="M260" s="185">
        <f>I260*F260</f>
        <v>2880</v>
      </c>
      <c r="N260" s="186">
        <f>M260*0.22</f>
        <v>633.6</v>
      </c>
      <c r="O260" s="187">
        <f>M260+N260</f>
        <v>3513.6</v>
      </c>
      <c r="P260" s="1240">
        <f>SUM(O260:O261)</f>
        <v>13732.32</v>
      </c>
      <c r="Q260" s="188">
        <f>J260*I260</f>
        <v>72</v>
      </c>
      <c r="R260" s="1287" t="s">
        <v>1008</v>
      </c>
      <c r="S260" s="1242"/>
      <c r="T260" s="1236" t="s">
        <v>1027</v>
      </c>
      <c r="U260" s="1238" t="s">
        <v>1071</v>
      </c>
      <c r="V260" s="46"/>
    </row>
    <row r="261" spans="1:22" s="5" customFormat="1" ht="24" thickBot="1" x14ac:dyDescent="0.4">
      <c r="A261" s="1104"/>
      <c r="B261" s="65" t="s">
        <v>135</v>
      </c>
      <c r="C261" s="1107"/>
      <c r="D261" s="1107"/>
      <c r="E261" s="48" t="s">
        <v>436</v>
      </c>
      <c r="F261" s="171">
        <v>2400</v>
      </c>
      <c r="G261" s="134" t="s">
        <v>117</v>
      </c>
      <c r="H261" s="1222"/>
      <c r="I261" s="419">
        <v>3.49</v>
      </c>
      <c r="J261" s="276">
        <v>205</v>
      </c>
      <c r="K261" s="189">
        <f>I261*0.22</f>
        <v>0.76780000000000004</v>
      </c>
      <c r="L261" s="190">
        <f>I261+K261</f>
        <v>4.2578000000000005</v>
      </c>
      <c r="M261" s="190">
        <f>I261*F261</f>
        <v>8376</v>
      </c>
      <c r="N261" s="191">
        <f>M261*0.22</f>
        <v>1842.72</v>
      </c>
      <c r="O261" s="192">
        <f>M261+N261</f>
        <v>10218.719999999999</v>
      </c>
      <c r="P261" s="1241"/>
      <c r="Q261" s="193">
        <f>J261*I261</f>
        <v>715.45</v>
      </c>
      <c r="R261" s="1288"/>
      <c r="S261" s="1243"/>
      <c r="T261" s="1237"/>
      <c r="U261" s="1239"/>
      <c r="V261" s="46"/>
    </row>
    <row r="262" spans="1:22" s="88" customFormat="1" ht="23.25" x14ac:dyDescent="0.35">
      <c r="A262" s="1104"/>
      <c r="B262" s="297" t="s">
        <v>134</v>
      </c>
      <c r="C262" s="1107"/>
      <c r="D262" s="1107"/>
      <c r="E262" s="43" t="s">
        <v>436</v>
      </c>
      <c r="F262" s="256">
        <v>800</v>
      </c>
      <c r="G262" s="325" t="s">
        <v>118</v>
      </c>
      <c r="H262" s="1221" t="s">
        <v>819</v>
      </c>
      <c r="I262" s="431">
        <v>5.07</v>
      </c>
      <c r="J262" s="391">
        <v>20</v>
      </c>
      <c r="K262" s="258">
        <f t="shared" si="157"/>
        <v>1.1154000000000002</v>
      </c>
      <c r="L262" s="259">
        <f t="shared" si="158"/>
        <v>6.1854000000000005</v>
      </c>
      <c r="M262" s="259">
        <f t="shared" si="159"/>
        <v>4056</v>
      </c>
      <c r="N262" s="260">
        <f t="shared" si="160"/>
        <v>892.32</v>
      </c>
      <c r="O262" s="261">
        <f t="shared" si="161"/>
        <v>4948.32</v>
      </c>
      <c r="P262" s="1223">
        <f>SUM(O262:O263)</f>
        <v>18914.879999999997</v>
      </c>
      <c r="Q262" s="262">
        <f t="shared" si="162"/>
        <v>101.4</v>
      </c>
      <c r="R262" s="1234" t="s">
        <v>1012</v>
      </c>
      <c r="S262" s="1206"/>
      <c r="T262" s="1207" t="s">
        <v>1088</v>
      </c>
      <c r="U262" s="1238"/>
      <c r="V262" s="263"/>
    </row>
    <row r="263" spans="1:22" s="88" customFormat="1" ht="24" thickBot="1" x14ac:dyDescent="0.4">
      <c r="A263" s="1105"/>
      <c r="B263" s="299" t="s">
        <v>135</v>
      </c>
      <c r="C263" s="1108"/>
      <c r="D263" s="1108"/>
      <c r="E263" s="48" t="s">
        <v>436</v>
      </c>
      <c r="F263" s="265">
        <v>2400</v>
      </c>
      <c r="G263" s="290" t="s">
        <v>117</v>
      </c>
      <c r="H263" s="1222"/>
      <c r="I263" s="419">
        <v>4.7699999999999996</v>
      </c>
      <c r="J263" s="276">
        <v>205</v>
      </c>
      <c r="K263" s="267">
        <f t="shared" si="157"/>
        <v>1.0493999999999999</v>
      </c>
      <c r="L263" s="268">
        <f t="shared" si="158"/>
        <v>5.8193999999999999</v>
      </c>
      <c r="M263" s="268">
        <f t="shared" si="159"/>
        <v>11447.999999999998</v>
      </c>
      <c r="N263" s="269">
        <f t="shared" si="160"/>
        <v>2518.5599999999995</v>
      </c>
      <c r="O263" s="270">
        <f t="shared" si="161"/>
        <v>13966.559999999998</v>
      </c>
      <c r="P263" s="1171"/>
      <c r="Q263" s="271">
        <f t="shared" si="162"/>
        <v>977.84999999999991</v>
      </c>
      <c r="R263" s="1235"/>
      <c r="S263" s="1175"/>
      <c r="T263" s="1208"/>
      <c r="U263" s="1239"/>
      <c r="V263" s="263"/>
    </row>
    <row r="264" spans="1:22" s="5" customFormat="1" ht="23.25" x14ac:dyDescent="0.35">
      <c r="A264" s="1103">
        <v>53</v>
      </c>
      <c r="B264" s="64" t="s">
        <v>134</v>
      </c>
      <c r="C264" s="1106" t="s">
        <v>216</v>
      </c>
      <c r="D264" s="1106" t="s">
        <v>217</v>
      </c>
      <c r="E264" s="43" t="s">
        <v>436</v>
      </c>
      <c r="F264" s="169">
        <v>800</v>
      </c>
      <c r="G264" s="131" t="s">
        <v>118</v>
      </c>
      <c r="H264" s="1221" t="s">
        <v>702</v>
      </c>
      <c r="I264" s="431">
        <v>7.35</v>
      </c>
      <c r="J264" s="391">
        <v>20</v>
      </c>
      <c r="K264" s="184">
        <f>I264*0.22</f>
        <v>1.617</v>
      </c>
      <c r="L264" s="185">
        <f>I264+K264</f>
        <v>8.9669999999999987</v>
      </c>
      <c r="M264" s="185">
        <f>I264*F264</f>
        <v>5880</v>
      </c>
      <c r="N264" s="186">
        <f>M264*0.22</f>
        <v>1293.5999999999999</v>
      </c>
      <c r="O264" s="187">
        <f>M264+N264</f>
        <v>7173.6</v>
      </c>
      <c r="P264" s="1240">
        <f>SUM(O264:O265)</f>
        <v>20740</v>
      </c>
      <c r="Q264" s="188">
        <f>J264*I264</f>
        <v>147</v>
      </c>
      <c r="R264" s="1287" t="s">
        <v>1008</v>
      </c>
      <c r="S264" s="1242"/>
      <c r="T264" s="1207"/>
      <c r="U264" s="1238"/>
      <c r="V264" s="46"/>
    </row>
    <row r="265" spans="1:22" s="5" customFormat="1" ht="24" thickBot="1" x14ac:dyDescent="0.4">
      <c r="A265" s="1104"/>
      <c r="B265" s="65" t="s">
        <v>135</v>
      </c>
      <c r="C265" s="1107"/>
      <c r="D265" s="1107"/>
      <c r="E265" s="48" t="s">
        <v>436</v>
      </c>
      <c r="F265" s="171">
        <v>1600</v>
      </c>
      <c r="G265" s="134" t="s">
        <v>117</v>
      </c>
      <c r="H265" s="1222"/>
      <c r="I265" s="419">
        <v>6.95</v>
      </c>
      <c r="J265" s="276">
        <v>208</v>
      </c>
      <c r="K265" s="189">
        <f>I265*0.22</f>
        <v>1.5290000000000001</v>
      </c>
      <c r="L265" s="190">
        <f>I265+K265</f>
        <v>8.479000000000001</v>
      </c>
      <c r="M265" s="190">
        <f>I265*F265</f>
        <v>11120</v>
      </c>
      <c r="N265" s="191">
        <f>M265*0.22</f>
        <v>2446.4</v>
      </c>
      <c r="O265" s="192">
        <f>M265+N265</f>
        <v>13566.4</v>
      </c>
      <c r="P265" s="1241"/>
      <c r="Q265" s="193">
        <f>J265*I265</f>
        <v>1445.6000000000001</v>
      </c>
      <c r="R265" s="1288"/>
      <c r="S265" s="1243"/>
      <c r="T265" s="1208"/>
      <c r="U265" s="1239"/>
      <c r="V265" s="46"/>
    </row>
    <row r="266" spans="1:22" s="88" customFormat="1" ht="23.25" x14ac:dyDescent="0.35">
      <c r="A266" s="1104"/>
      <c r="B266" s="297" t="s">
        <v>134</v>
      </c>
      <c r="C266" s="1107"/>
      <c r="D266" s="1107"/>
      <c r="E266" s="43" t="s">
        <v>436</v>
      </c>
      <c r="F266" s="256">
        <v>800</v>
      </c>
      <c r="G266" s="325" t="s">
        <v>118</v>
      </c>
      <c r="H266" s="1221" t="s">
        <v>765</v>
      </c>
      <c r="I266" s="431">
        <v>4.8</v>
      </c>
      <c r="J266" s="391">
        <v>20</v>
      </c>
      <c r="K266" s="258">
        <f>I266*0.22</f>
        <v>1.056</v>
      </c>
      <c r="L266" s="259">
        <f>I266+K266</f>
        <v>5.8559999999999999</v>
      </c>
      <c r="M266" s="259">
        <f>I266*F266</f>
        <v>3840</v>
      </c>
      <c r="N266" s="260">
        <f>M266*0.22</f>
        <v>844.8</v>
      </c>
      <c r="O266" s="261">
        <f>M266+N266</f>
        <v>4684.8</v>
      </c>
      <c r="P266" s="1223">
        <f>SUM(O266:O267)</f>
        <v>13468.8</v>
      </c>
      <c r="Q266" s="262">
        <f>J266*I266</f>
        <v>96</v>
      </c>
      <c r="R266" s="1246" t="s">
        <v>1011</v>
      </c>
      <c r="S266" s="1206"/>
      <c r="T266" s="1236" t="s">
        <v>1027</v>
      </c>
      <c r="U266" s="1209" t="s">
        <v>1039</v>
      </c>
    </row>
    <row r="267" spans="1:22" s="88" customFormat="1" ht="24" thickBot="1" x14ac:dyDescent="0.4">
      <c r="A267" s="1104"/>
      <c r="B267" s="299" t="s">
        <v>135</v>
      </c>
      <c r="C267" s="1107"/>
      <c r="D267" s="1107"/>
      <c r="E267" s="48" t="s">
        <v>436</v>
      </c>
      <c r="F267" s="265">
        <v>1600</v>
      </c>
      <c r="G267" s="290" t="s">
        <v>117</v>
      </c>
      <c r="H267" s="1222"/>
      <c r="I267" s="419">
        <v>4.5</v>
      </c>
      <c r="J267" s="276">
        <v>208</v>
      </c>
      <c r="K267" s="267">
        <f>I267*0.22</f>
        <v>0.99</v>
      </c>
      <c r="L267" s="268">
        <f>I267+K267</f>
        <v>5.49</v>
      </c>
      <c r="M267" s="268">
        <f>I267*F267</f>
        <v>7200</v>
      </c>
      <c r="N267" s="269">
        <f>M267*0.22</f>
        <v>1584</v>
      </c>
      <c r="O267" s="270">
        <f>M267+N267</f>
        <v>8784</v>
      </c>
      <c r="P267" s="1171"/>
      <c r="Q267" s="271">
        <f>J267*I267</f>
        <v>936</v>
      </c>
      <c r="R267" s="1247"/>
      <c r="S267" s="1175"/>
      <c r="T267" s="1237"/>
      <c r="U267" s="1210"/>
    </row>
    <row r="268" spans="1:22" s="88" customFormat="1" ht="23.25" x14ac:dyDescent="0.35">
      <c r="A268" s="1104"/>
      <c r="B268" s="297" t="s">
        <v>134</v>
      </c>
      <c r="C268" s="1107"/>
      <c r="D268" s="1107"/>
      <c r="E268" s="43" t="s">
        <v>436</v>
      </c>
      <c r="F268" s="256">
        <v>800</v>
      </c>
      <c r="G268" s="325" t="s">
        <v>118</v>
      </c>
      <c r="H268" s="1201" t="s">
        <v>820</v>
      </c>
      <c r="I268" s="767">
        <v>4.91</v>
      </c>
      <c r="J268" s="759">
        <v>20</v>
      </c>
      <c r="K268" s="760">
        <f t="shared" si="157"/>
        <v>1.0802</v>
      </c>
      <c r="L268" s="761">
        <f t="shared" si="158"/>
        <v>5.9901999999999997</v>
      </c>
      <c r="M268" s="761">
        <f t="shared" si="159"/>
        <v>3928</v>
      </c>
      <c r="N268" s="762">
        <f t="shared" si="160"/>
        <v>864.16</v>
      </c>
      <c r="O268" s="763">
        <f t="shared" si="161"/>
        <v>4792.16</v>
      </c>
      <c r="P268" s="1203">
        <f>SUM(O268:O269)</f>
        <v>13673.76</v>
      </c>
      <c r="Q268" s="638">
        <f t="shared" si="162"/>
        <v>98.2</v>
      </c>
      <c r="R268" s="1234" t="s">
        <v>1012</v>
      </c>
      <c r="S268" s="1206"/>
      <c r="T268" s="1207" t="s">
        <v>1088</v>
      </c>
      <c r="U268" s="1209"/>
      <c r="V268" s="263"/>
    </row>
    <row r="269" spans="1:22" s="88" customFormat="1" ht="24" thickBot="1" x14ac:dyDescent="0.4">
      <c r="A269" s="1104"/>
      <c r="B269" s="299" t="s">
        <v>135</v>
      </c>
      <c r="C269" s="1107"/>
      <c r="D269" s="1107"/>
      <c r="E269" s="48" t="s">
        <v>436</v>
      </c>
      <c r="F269" s="265">
        <v>1600</v>
      </c>
      <c r="G269" s="290" t="s">
        <v>117</v>
      </c>
      <c r="H269" s="1202"/>
      <c r="I269" s="768">
        <v>4.55</v>
      </c>
      <c r="J269" s="764">
        <v>205</v>
      </c>
      <c r="K269" s="722">
        <f t="shared" si="157"/>
        <v>1.0009999999999999</v>
      </c>
      <c r="L269" s="723">
        <f t="shared" si="158"/>
        <v>5.5510000000000002</v>
      </c>
      <c r="M269" s="723">
        <f t="shared" si="159"/>
        <v>7280</v>
      </c>
      <c r="N269" s="765">
        <f t="shared" si="160"/>
        <v>1601.6</v>
      </c>
      <c r="O269" s="725">
        <f t="shared" si="161"/>
        <v>8881.6</v>
      </c>
      <c r="P269" s="1185"/>
      <c r="Q269" s="766">
        <f t="shared" si="162"/>
        <v>932.75</v>
      </c>
      <c r="R269" s="1235"/>
      <c r="S269" s="1175"/>
      <c r="T269" s="1208"/>
      <c r="U269" s="1210"/>
      <c r="V269" s="263"/>
    </row>
    <row r="270" spans="1:22" s="88" customFormat="1" ht="23.25" x14ac:dyDescent="0.35">
      <c r="A270" s="1104"/>
      <c r="B270" s="297" t="s">
        <v>134</v>
      </c>
      <c r="C270" s="1107"/>
      <c r="D270" s="1107"/>
      <c r="E270" s="43" t="s">
        <v>436</v>
      </c>
      <c r="F270" s="256">
        <v>800</v>
      </c>
      <c r="G270" s="325" t="s">
        <v>118</v>
      </c>
      <c r="H270" s="1221" t="s">
        <v>962</v>
      </c>
      <c r="I270" s="431">
        <v>7.67</v>
      </c>
      <c r="J270" s="391">
        <v>20</v>
      </c>
      <c r="K270" s="258">
        <f>I270*0.22</f>
        <v>1.6874</v>
      </c>
      <c r="L270" s="259">
        <f>I270+K270</f>
        <v>9.3574000000000002</v>
      </c>
      <c r="M270" s="259">
        <f>I270*F270</f>
        <v>6136</v>
      </c>
      <c r="N270" s="260">
        <f>M270*0.22</f>
        <v>1349.92</v>
      </c>
      <c r="O270" s="261">
        <f>M270+N270</f>
        <v>7485.92</v>
      </c>
      <c r="P270" s="1223">
        <f>SUM(O270:O271)</f>
        <v>20622.879999999997</v>
      </c>
      <c r="Q270" s="262">
        <f>J270*I270</f>
        <v>153.4</v>
      </c>
      <c r="R270" s="1224" t="s">
        <v>1014</v>
      </c>
      <c r="S270" s="1206"/>
      <c r="T270" s="1207"/>
      <c r="U270" s="1209"/>
    </row>
    <row r="271" spans="1:22" s="88" customFormat="1" ht="24" thickBot="1" x14ac:dyDescent="0.4">
      <c r="A271" s="1105"/>
      <c r="B271" s="299" t="s">
        <v>135</v>
      </c>
      <c r="C271" s="1108"/>
      <c r="D271" s="1108"/>
      <c r="E271" s="48" t="s">
        <v>436</v>
      </c>
      <c r="F271" s="265">
        <v>1600</v>
      </c>
      <c r="G271" s="290" t="s">
        <v>117</v>
      </c>
      <c r="H271" s="1222"/>
      <c r="I271" s="419">
        <v>6.73</v>
      </c>
      <c r="J271" s="276">
        <v>208</v>
      </c>
      <c r="K271" s="267">
        <f>I271*0.22</f>
        <v>1.4806000000000001</v>
      </c>
      <c r="L271" s="268">
        <f>I271+K271</f>
        <v>8.2106000000000012</v>
      </c>
      <c r="M271" s="268">
        <f>I271*F271</f>
        <v>10768</v>
      </c>
      <c r="N271" s="269">
        <f>M271*0.22</f>
        <v>2368.96</v>
      </c>
      <c r="O271" s="270">
        <f>M271+N271</f>
        <v>13136.96</v>
      </c>
      <c r="P271" s="1171"/>
      <c r="Q271" s="271">
        <f>J271*I271</f>
        <v>1399.8400000000001</v>
      </c>
      <c r="R271" s="1225"/>
      <c r="S271" s="1175"/>
      <c r="T271" s="1208"/>
      <c r="U271" s="1210"/>
    </row>
    <row r="272" spans="1:22" s="5" customFormat="1" ht="23.25" x14ac:dyDescent="0.35">
      <c r="A272" s="1103">
        <v>54</v>
      </c>
      <c r="B272" s="64" t="s">
        <v>134</v>
      </c>
      <c r="C272" s="1106" t="s">
        <v>218</v>
      </c>
      <c r="D272" s="1106" t="s">
        <v>630</v>
      </c>
      <c r="E272" s="43" t="s">
        <v>436</v>
      </c>
      <c r="F272" s="169">
        <v>1600</v>
      </c>
      <c r="G272" s="131" t="s">
        <v>118</v>
      </c>
      <c r="H272" s="1221" t="s">
        <v>712</v>
      </c>
      <c r="I272" s="431">
        <v>7.5</v>
      </c>
      <c r="J272" s="391">
        <v>20</v>
      </c>
      <c r="K272" s="184">
        <f>I272*0.22</f>
        <v>1.65</v>
      </c>
      <c r="L272" s="185">
        <f>I272+K272</f>
        <v>9.15</v>
      </c>
      <c r="M272" s="185">
        <f>I272*F272</f>
        <v>12000</v>
      </c>
      <c r="N272" s="186">
        <f>M272*0.22</f>
        <v>2640</v>
      </c>
      <c r="O272" s="187">
        <f>M272+N272</f>
        <v>14640</v>
      </c>
      <c r="P272" s="1240">
        <f>SUM(O272:O273)</f>
        <v>32574</v>
      </c>
      <c r="Q272" s="188">
        <f>J272*I272</f>
        <v>150</v>
      </c>
      <c r="R272" s="1287" t="s">
        <v>1008</v>
      </c>
      <c r="S272" s="1242"/>
      <c r="T272" s="1207"/>
      <c r="U272" s="1238"/>
      <c r="V272" s="46"/>
    </row>
    <row r="273" spans="1:24" s="5" customFormat="1" ht="24" thickBot="1" x14ac:dyDescent="0.4">
      <c r="A273" s="1104"/>
      <c r="B273" s="65" t="s">
        <v>135</v>
      </c>
      <c r="C273" s="1107"/>
      <c r="D273" s="1107"/>
      <c r="E273" s="48" t="s">
        <v>436</v>
      </c>
      <c r="F273" s="171">
        <v>2000</v>
      </c>
      <c r="G273" s="134" t="s">
        <v>117</v>
      </c>
      <c r="H273" s="1222"/>
      <c r="I273" s="419">
        <v>7.35</v>
      </c>
      <c r="J273" s="276">
        <v>205</v>
      </c>
      <c r="K273" s="189">
        <f>I273*0.22</f>
        <v>1.617</v>
      </c>
      <c r="L273" s="190">
        <f>I273+K273</f>
        <v>8.9669999999999987</v>
      </c>
      <c r="M273" s="190">
        <f>I273*F273</f>
        <v>14700</v>
      </c>
      <c r="N273" s="191">
        <f>M273*0.22</f>
        <v>3234</v>
      </c>
      <c r="O273" s="192">
        <f>M273+N273</f>
        <v>17934</v>
      </c>
      <c r="P273" s="1241"/>
      <c r="Q273" s="193">
        <f>J273*I273</f>
        <v>1506.75</v>
      </c>
      <c r="R273" s="1288"/>
      <c r="S273" s="1243"/>
      <c r="T273" s="1208"/>
      <c r="U273" s="1239"/>
      <c r="V273" s="46"/>
    </row>
    <row r="274" spans="1:24" s="88" customFormat="1" ht="23.25" x14ac:dyDescent="0.35">
      <c r="A274" s="1104"/>
      <c r="B274" s="297" t="s">
        <v>134</v>
      </c>
      <c r="C274" s="1107"/>
      <c r="D274" s="1107"/>
      <c r="E274" s="43" t="s">
        <v>436</v>
      </c>
      <c r="F274" s="256">
        <v>1600</v>
      </c>
      <c r="G274" s="325" t="s">
        <v>118</v>
      </c>
      <c r="H274" s="1221" t="s">
        <v>821</v>
      </c>
      <c r="I274" s="431">
        <v>11.9</v>
      </c>
      <c r="J274" s="391">
        <v>20</v>
      </c>
      <c r="K274" s="258">
        <f t="shared" si="157"/>
        <v>2.6179999999999999</v>
      </c>
      <c r="L274" s="259">
        <f t="shared" si="158"/>
        <v>14.518000000000001</v>
      </c>
      <c r="M274" s="259">
        <f t="shared" si="159"/>
        <v>19040</v>
      </c>
      <c r="N274" s="260">
        <f t="shared" si="160"/>
        <v>4188.8</v>
      </c>
      <c r="O274" s="261">
        <f t="shared" si="161"/>
        <v>23228.799999999999</v>
      </c>
      <c r="P274" s="1223">
        <f>SUM(O274:O275)</f>
        <v>47140.800000000003</v>
      </c>
      <c r="Q274" s="262">
        <f t="shared" si="162"/>
        <v>238</v>
      </c>
      <c r="R274" s="1234" t="s">
        <v>1012</v>
      </c>
      <c r="S274" s="1206"/>
      <c r="T274" s="1207"/>
      <c r="U274" s="1209"/>
      <c r="V274" s="263"/>
    </row>
    <row r="275" spans="1:24" s="88" customFormat="1" ht="24" thickBot="1" x14ac:dyDescent="0.4">
      <c r="A275" s="1104"/>
      <c r="B275" s="299" t="s">
        <v>135</v>
      </c>
      <c r="C275" s="1107"/>
      <c r="D275" s="1107"/>
      <c r="E275" s="48" t="s">
        <v>436</v>
      </c>
      <c r="F275" s="265">
        <v>2000</v>
      </c>
      <c r="G275" s="290" t="s">
        <v>117</v>
      </c>
      <c r="H275" s="1222"/>
      <c r="I275" s="419">
        <v>9.8000000000000007</v>
      </c>
      <c r="J275" s="276">
        <v>205</v>
      </c>
      <c r="K275" s="267">
        <f t="shared" si="157"/>
        <v>2.1560000000000001</v>
      </c>
      <c r="L275" s="268">
        <f t="shared" si="158"/>
        <v>11.956000000000001</v>
      </c>
      <c r="M275" s="268">
        <f t="shared" si="159"/>
        <v>19600</v>
      </c>
      <c r="N275" s="269">
        <f t="shared" si="160"/>
        <v>4312</v>
      </c>
      <c r="O275" s="270">
        <f t="shared" si="161"/>
        <v>23912</v>
      </c>
      <c r="P275" s="1171"/>
      <c r="Q275" s="271">
        <f t="shared" si="162"/>
        <v>2009.0000000000002</v>
      </c>
      <c r="R275" s="1235"/>
      <c r="S275" s="1175"/>
      <c r="T275" s="1208"/>
      <c r="U275" s="1210"/>
      <c r="V275" s="263"/>
    </row>
    <row r="276" spans="1:24" s="88" customFormat="1" ht="23.25" x14ac:dyDescent="0.35">
      <c r="A276" s="1104"/>
      <c r="B276" s="297" t="s">
        <v>134</v>
      </c>
      <c r="C276" s="1107"/>
      <c r="D276" s="1107"/>
      <c r="E276" s="43" t="s">
        <v>436</v>
      </c>
      <c r="F276" s="256">
        <v>1600</v>
      </c>
      <c r="G276" s="325" t="s">
        <v>118</v>
      </c>
      <c r="H276" s="1221" t="s">
        <v>858</v>
      </c>
      <c r="I276" s="431">
        <v>6.94</v>
      </c>
      <c r="J276" s="391">
        <v>20</v>
      </c>
      <c r="K276" s="258">
        <f t="shared" ref="K276:K281" si="163">I276*0.22</f>
        <v>1.5268000000000002</v>
      </c>
      <c r="L276" s="259">
        <f t="shared" ref="L276:L281" si="164">I276+K276</f>
        <v>8.466800000000001</v>
      </c>
      <c r="M276" s="259">
        <f t="shared" ref="M276:M281" si="165">I276*F276</f>
        <v>11104</v>
      </c>
      <c r="N276" s="260">
        <f t="shared" ref="N276:N281" si="166">M276*0.22</f>
        <v>2442.88</v>
      </c>
      <c r="O276" s="261">
        <f t="shared" ref="O276:O281" si="167">M276+N276</f>
        <v>13546.880000000001</v>
      </c>
      <c r="P276" s="1223">
        <f>SUM(O276:O277)</f>
        <v>30968.48</v>
      </c>
      <c r="Q276" s="262">
        <f t="shared" ref="Q276:Q284" si="168">J276*I276</f>
        <v>138.80000000000001</v>
      </c>
      <c r="R276" s="1229" t="s">
        <v>1013</v>
      </c>
      <c r="S276" s="1206"/>
      <c r="T276" s="1231"/>
      <c r="U276" s="1209"/>
      <c r="V276" s="263"/>
    </row>
    <row r="277" spans="1:24" s="88" customFormat="1" ht="24" thickBot="1" x14ac:dyDescent="0.4">
      <c r="A277" s="1104"/>
      <c r="B277" s="299" t="s">
        <v>135</v>
      </c>
      <c r="C277" s="1107"/>
      <c r="D277" s="1107"/>
      <c r="E277" s="48" t="s">
        <v>436</v>
      </c>
      <c r="F277" s="265">
        <v>2000</v>
      </c>
      <c r="G277" s="290" t="s">
        <v>117</v>
      </c>
      <c r="H277" s="1222"/>
      <c r="I277" s="419">
        <v>7.14</v>
      </c>
      <c r="J277" s="276">
        <v>208</v>
      </c>
      <c r="K277" s="267">
        <f t="shared" si="163"/>
        <v>1.5708</v>
      </c>
      <c r="L277" s="268">
        <f t="shared" si="164"/>
        <v>8.710799999999999</v>
      </c>
      <c r="M277" s="268">
        <f t="shared" si="165"/>
        <v>14280</v>
      </c>
      <c r="N277" s="269">
        <f t="shared" si="166"/>
        <v>3141.6</v>
      </c>
      <c r="O277" s="270">
        <f t="shared" si="167"/>
        <v>17421.599999999999</v>
      </c>
      <c r="P277" s="1171"/>
      <c r="Q277" s="271">
        <f t="shared" si="168"/>
        <v>1485.12</v>
      </c>
      <c r="R277" s="1230"/>
      <c r="S277" s="1175"/>
      <c r="T277" s="1232"/>
      <c r="U277" s="1233"/>
      <c r="V277" s="263"/>
    </row>
    <row r="278" spans="1:24" s="88" customFormat="1" ht="23.25" x14ac:dyDescent="0.35">
      <c r="A278" s="1104"/>
      <c r="B278" s="297" t="s">
        <v>134</v>
      </c>
      <c r="C278" s="1107"/>
      <c r="D278" s="1107"/>
      <c r="E278" s="43" t="s">
        <v>436</v>
      </c>
      <c r="F278" s="256">
        <v>1600</v>
      </c>
      <c r="G278" s="325" t="s">
        <v>118</v>
      </c>
      <c r="H278" s="1201" t="s">
        <v>908</v>
      </c>
      <c r="I278" s="767">
        <v>7.15</v>
      </c>
      <c r="J278" s="759">
        <v>20</v>
      </c>
      <c r="K278" s="760">
        <f t="shared" si="163"/>
        <v>1.5730000000000002</v>
      </c>
      <c r="L278" s="761">
        <f t="shared" si="164"/>
        <v>8.7230000000000008</v>
      </c>
      <c r="M278" s="761">
        <f t="shared" si="165"/>
        <v>11440</v>
      </c>
      <c r="N278" s="762">
        <f t="shared" si="166"/>
        <v>2516.8000000000002</v>
      </c>
      <c r="O278" s="763">
        <f t="shared" si="167"/>
        <v>13956.8</v>
      </c>
      <c r="P278" s="1203">
        <f>SUM(O278:O279)</f>
        <v>30939.200000000001</v>
      </c>
      <c r="Q278" s="638">
        <f t="shared" si="168"/>
        <v>143</v>
      </c>
      <c r="R278" s="1204" t="s">
        <v>1009</v>
      </c>
      <c r="S278" s="1206"/>
      <c r="T278" s="1207" t="s">
        <v>1088</v>
      </c>
      <c r="U278" s="1209"/>
      <c r="V278" s="263"/>
    </row>
    <row r="279" spans="1:24" s="88" customFormat="1" ht="24" thickBot="1" x14ac:dyDescent="0.4">
      <c r="A279" s="1104"/>
      <c r="B279" s="299" t="s">
        <v>135</v>
      </c>
      <c r="C279" s="1107"/>
      <c r="D279" s="1107"/>
      <c r="E279" s="48" t="s">
        <v>436</v>
      </c>
      <c r="F279" s="265">
        <v>2000</v>
      </c>
      <c r="G279" s="290" t="s">
        <v>117</v>
      </c>
      <c r="H279" s="1202"/>
      <c r="I279" s="768">
        <v>6.96</v>
      </c>
      <c r="J279" s="764">
        <v>200</v>
      </c>
      <c r="K279" s="722">
        <f t="shared" si="163"/>
        <v>1.5311999999999999</v>
      </c>
      <c r="L279" s="723">
        <f t="shared" si="164"/>
        <v>8.4911999999999992</v>
      </c>
      <c r="M279" s="723">
        <f t="shared" si="165"/>
        <v>13920</v>
      </c>
      <c r="N279" s="765">
        <f t="shared" si="166"/>
        <v>3062.4</v>
      </c>
      <c r="O279" s="725">
        <f t="shared" si="167"/>
        <v>16982.400000000001</v>
      </c>
      <c r="P279" s="1185"/>
      <c r="Q279" s="766">
        <f t="shared" si="168"/>
        <v>1392</v>
      </c>
      <c r="R279" s="1205"/>
      <c r="S279" s="1175"/>
      <c r="T279" s="1208"/>
      <c r="U279" s="1210"/>
      <c r="V279" s="263"/>
    </row>
    <row r="280" spans="1:24" s="88" customFormat="1" ht="23.25" x14ac:dyDescent="0.35">
      <c r="A280" s="1104"/>
      <c r="B280" s="297" t="s">
        <v>134</v>
      </c>
      <c r="C280" s="1107"/>
      <c r="D280" s="1107"/>
      <c r="E280" s="43" t="s">
        <v>436</v>
      </c>
      <c r="F280" s="256">
        <v>1600</v>
      </c>
      <c r="G280" s="325" t="s">
        <v>118</v>
      </c>
      <c r="H280" s="1221" t="s">
        <v>963</v>
      </c>
      <c r="I280" s="431">
        <v>9</v>
      </c>
      <c r="J280" s="391">
        <v>20</v>
      </c>
      <c r="K280" s="258">
        <f t="shared" si="163"/>
        <v>1.98</v>
      </c>
      <c r="L280" s="259">
        <f t="shared" si="164"/>
        <v>10.98</v>
      </c>
      <c r="M280" s="259">
        <f t="shared" si="165"/>
        <v>14400</v>
      </c>
      <c r="N280" s="260">
        <f t="shared" si="166"/>
        <v>3168</v>
      </c>
      <c r="O280" s="261">
        <f t="shared" si="167"/>
        <v>17568</v>
      </c>
      <c r="P280" s="1223">
        <f>SUM(O280:O281)</f>
        <v>39894</v>
      </c>
      <c r="Q280" s="262">
        <f t="shared" si="168"/>
        <v>180</v>
      </c>
      <c r="R280" s="1224" t="s">
        <v>1014</v>
      </c>
      <c r="S280" s="1206"/>
      <c r="T280" s="1207"/>
      <c r="U280" s="1209"/>
    </row>
    <row r="281" spans="1:24" s="88" customFormat="1" ht="24" thickBot="1" x14ac:dyDescent="0.4">
      <c r="A281" s="1105"/>
      <c r="B281" s="299" t="s">
        <v>135</v>
      </c>
      <c r="C281" s="1108"/>
      <c r="D281" s="1108"/>
      <c r="E281" s="48" t="s">
        <v>436</v>
      </c>
      <c r="F281" s="265">
        <v>2000</v>
      </c>
      <c r="G281" s="290" t="s">
        <v>117</v>
      </c>
      <c r="H281" s="1222"/>
      <c r="I281" s="419">
        <v>9.15</v>
      </c>
      <c r="J281" s="276">
        <v>208</v>
      </c>
      <c r="K281" s="267">
        <f t="shared" si="163"/>
        <v>2.0129999999999999</v>
      </c>
      <c r="L281" s="268">
        <f t="shared" si="164"/>
        <v>11.163</v>
      </c>
      <c r="M281" s="268">
        <f t="shared" si="165"/>
        <v>18300</v>
      </c>
      <c r="N281" s="269">
        <f t="shared" si="166"/>
        <v>4026</v>
      </c>
      <c r="O281" s="270">
        <f t="shared" si="167"/>
        <v>22326</v>
      </c>
      <c r="P281" s="1171"/>
      <c r="Q281" s="271">
        <f t="shared" si="168"/>
        <v>1903.2</v>
      </c>
      <c r="R281" s="1225"/>
      <c r="S281" s="1175"/>
      <c r="T281" s="1208"/>
      <c r="U281" s="1210"/>
    </row>
    <row r="282" spans="1:24" s="5" customFormat="1" ht="24" thickBot="1" x14ac:dyDescent="0.4">
      <c r="A282" s="1099">
        <v>55</v>
      </c>
      <c r="B282" s="42" t="s">
        <v>134</v>
      </c>
      <c r="C282" s="1087" t="s">
        <v>219</v>
      </c>
      <c r="D282" s="1087" t="s">
        <v>220</v>
      </c>
      <c r="E282" s="51" t="s">
        <v>3</v>
      </c>
      <c r="F282" s="172">
        <v>300</v>
      </c>
      <c r="G282" s="133" t="s">
        <v>413</v>
      </c>
      <c r="H282" s="202" t="s">
        <v>701</v>
      </c>
      <c r="I282" s="419">
        <v>17.53</v>
      </c>
      <c r="J282" s="276">
        <v>180</v>
      </c>
      <c r="K282" s="195">
        <f t="shared" si="157"/>
        <v>3.8566000000000003</v>
      </c>
      <c r="L282" s="196">
        <f t="shared" si="158"/>
        <v>21.386600000000001</v>
      </c>
      <c r="M282" s="196">
        <f t="shared" si="159"/>
        <v>5259</v>
      </c>
      <c r="N282" s="197">
        <f t="shared" si="160"/>
        <v>1156.98</v>
      </c>
      <c r="O282" s="198">
        <f t="shared" si="161"/>
        <v>6415.98</v>
      </c>
      <c r="P282" s="199">
        <f>SUM(O282)</f>
        <v>6415.98</v>
      </c>
      <c r="Q282" s="188">
        <f t="shared" si="168"/>
        <v>3155.4</v>
      </c>
      <c r="R282" s="373" t="s">
        <v>1008</v>
      </c>
      <c r="S282" s="45"/>
      <c r="T282" s="882"/>
      <c r="U282" s="53"/>
      <c r="V282" s="46"/>
    </row>
    <row r="283" spans="1:24" s="88" customFormat="1" ht="24" thickBot="1" x14ac:dyDescent="0.4">
      <c r="A283" s="1100"/>
      <c r="B283" s="117" t="s">
        <v>134</v>
      </c>
      <c r="C283" s="1102"/>
      <c r="D283" s="1102"/>
      <c r="E283" s="465" t="s">
        <v>3</v>
      </c>
      <c r="F283" s="120">
        <v>300</v>
      </c>
      <c r="G283" s="99" t="s">
        <v>413</v>
      </c>
      <c r="H283" s="255" t="s">
        <v>859</v>
      </c>
      <c r="I283" s="419">
        <v>17.260000000000002</v>
      </c>
      <c r="J283" s="276">
        <v>180</v>
      </c>
      <c r="K283" s="235">
        <f>I283*0.22</f>
        <v>3.7972000000000006</v>
      </c>
      <c r="L283" s="236">
        <f>I283+K283</f>
        <v>21.057200000000002</v>
      </c>
      <c r="M283" s="236">
        <f>I283*F283</f>
        <v>5178.0000000000009</v>
      </c>
      <c r="N283" s="237">
        <f>M283*0.22</f>
        <v>1139.1600000000003</v>
      </c>
      <c r="O283" s="238">
        <f>M283+N283</f>
        <v>6317.1600000000017</v>
      </c>
      <c r="P283" s="239">
        <f>SUM(O283)</f>
        <v>6317.1600000000017</v>
      </c>
      <c r="Q283" s="262">
        <f t="shared" si="168"/>
        <v>3106.8</v>
      </c>
      <c r="R283" s="379" t="s">
        <v>1013</v>
      </c>
      <c r="S283" s="79"/>
      <c r="T283" s="882"/>
      <c r="U283" s="988"/>
      <c r="V283" s="263"/>
    </row>
    <row r="284" spans="1:24" s="88" customFormat="1" ht="41.25" thickBot="1" x14ac:dyDescent="0.4">
      <c r="A284" s="1101"/>
      <c r="B284" s="117" t="s">
        <v>134</v>
      </c>
      <c r="C284" s="1088"/>
      <c r="D284" s="1088"/>
      <c r="E284" s="465" t="s">
        <v>3</v>
      </c>
      <c r="F284" s="120">
        <v>300</v>
      </c>
      <c r="G284" s="99" t="s">
        <v>413</v>
      </c>
      <c r="H284" s="775" t="s">
        <v>701</v>
      </c>
      <c r="I284" s="768">
        <v>17</v>
      </c>
      <c r="J284" s="764">
        <v>180</v>
      </c>
      <c r="K284" s="633">
        <f>I284*0.22</f>
        <v>3.74</v>
      </c>
      <c r="L284" s="634">
        <f>I284+K284</f>
        <v>20.740000000000002</v>
      </c>
      <c r="M284" s="634">
        <f>I284*F284</f>
        <v>5100</v>
      </c>
      <c r="N284" s="635">
        <f>M284*0.22</f>
        <v>1122</v>
      </c>
      <c r="O284" s="636">
        <f>M284+N284</f>
        <v>6222</v>
      </c>
      <c r="P284" s="637">
        <f>SUM(O284)</f>
        <v>6222</v>
      </c>
      <c r="Q284" s="638">
        <f t="shared" si="168"/>
        <v>3060</v>
      </c>
      <c r="R284" s="384" t="s">
        <v>997</v>
      </c>
      <c r="S284" s="79"/>
      <c r="T284" s="920" t="s">
        <v>1088</v>
      </c>
      <c r="U284" s="988"/>
      <c r="V284" s="263"/>
    </row>
    <row r="285" spans="1:24" s="5" customFormat="1" ht="24" thickBot="1" x14ac:dyDescent="0.4">
      <c r="A285" s="73" t="s">
        <v>164</v>
      </c>
      <c r="B285" s="73"/>
      <c r="C285" s="146"/>
      <c r="D285" s="146"/>
      <c r="E285" s="55"/>
      <c r="F285" s="55"/>
      <c r="G285" s="55"/>
      <c r="H285" s="55"/>
      <c r="I285" s="432"/>
      <c r="J285" s="401"/>
      <c r="K285" s="55"/>
      <c r="L285" s="55"/>
      <c r="M285" s="55"/>
      <c r="N285" s="55"/>
      <c r="O285" s="55"/>
      <c r="P285" s="55"/>
      <c r="Q285" s="55"/>
      <c r="R285" s="740"/>
      <c r="S285" s="54"/>
      <c r="T285" s="887"/>
      <c r="U285" s="991"/>
      <c r="V285" s="46"/>
    </row>
    <row r="286" spans="1:24" ht="40.5" x14ac:dyDescent="0.2">
      <c r="A286" s="1147">
        <v>56</v>
      </c>
      <c r="B286" s="77" t="s">
        <v>134</v>
      </c>
      <c r="C286" s="1150" t="s">
        <v>275</v>
      </c>
      <c r="D286" s="1150" t="s">
        <v>606</v>
      </c>
      <c r="E286" s="119" t="s">
        <v>436</v>
      </c>
      <c r="F286" s="119">
        <v>50</v>
      </c>
      <c r="G286" s="135" t="s">
        <v>178</v>
      </c>
      <c r="H286" s="663" t="s">
        <v>607</v>
      </c>
      <c r="I286" s="623">
        <v>154</v>
      </c>
      <c r="J286" s="624">
        <v>3.79</v>
      </c>
      <c r="K286" s="625">
        <f t="shared" ref="K286:K349" si="169">I286*0.22</f>
        <v>33.880000000000003</v>
      </c>
      <c r="L286" s="626">
        <f t="shared" ref="L286:L349" si="170">I286+K286</f>
        <v>187.88</v>
      </c>
      <c r="M286" s="627">
        <f t="shared" ref="M286:M294" si="171">IF(E286="lit", F286*I286, IF(E286="kos", F286*I286*J286, ""))</f>
        <v>7700</v>
      </c>
      <c r="N286" s="628">
        <f t="shared" ref="N286:N349" si="172">M286*0.22</f>
        <v>1694</v>
      </c>
      <c r="O286" s="629">
        <f t="shared" ref="O286:O349" si="173">M286+N286</f>
        <v>9394</v>
      </c>
      <c r="P286" s="630">
        <f t="shared" ref="P286:P295" si="174">SUM(O286)</f>
        <v>9394</v>
      </c>
      <c r="Q286" s="631">
        <f t="shared" ref="Q286:Q349" si="175">J286*I286</f>
        <v>583.66</v>
      </c>
      <c r="R286" s="559" t="s">
        <v>1008</v>
      </c>
      <c r="S286" s="124"/>
      <c r="T286" s="926" t="s">
        <v>1088</v>
      </c>
      <c r="U286" s="127"/>
      <c r="V286" s="2"/>
    </row>
    <row r="287" spans="1:24" s="88" customFormat="1" ht="23.25" x14ac:dyDescent="0.35">
      <c r="A287" s="1148"/>
      <c r="B287" s="560" t="s">
        <v>134</v>
      </c>
      <c r="C287" s="1151"/>
      <c r="D287" s="1151"/>
      <c r="E287" s="561" t="s">
        <v>436</v>
      </c>
      <c r="F287" s="551">
        <v>50</v>
      </c>
      <c r="G287" s="552" t="s">
        <v>178</v>
      </c>
      <c r="H287" s="553" t="s">
        <v>607</v>
      </c>
      <c r="I287" s="508">
        <v>358.7106613756614</v>
      </c>
      <c r="J287" s="509">
        <v>3.78</v>
      </c>
      <c r="K287" s="510">
        <f t="shared" si="169"/>
        <v>78.916345502645513</v>
      </c>
      <c r="L287" s="511">
        <f t="shared" si="170"/>
        <v>437.62700687830693</v>
      </c>
      <c r="M287" s="511">
        <f t="shared" si="171"/>
        <v>17935.533068783072</v>
      </c>
      <c r="N287" s="512">
        <f t="shared" si="172"/>
        <v>3945.8172751322759</v>
      </c>
      <c r="O287" s="513">
        <f t="shared" si="173"/>
        <v>21881.350343915346</v>
      </c>
      <c r="P287" s="514">
        <f t="shared" si="174"/>
        <v>21881.350343915346</v>
      </c>
      <c r="Q287" s="515">
        <f t="shared" si="175"/>
        <v>1355.9263000000001</v>
      </c>
      <c r="R287" s="562" t="s">
        <v>1015</v>
      </c>
      <c r="S287" s="563"/>
      <c r="T287" s="888"/>
      <c r="U287" s="995"/>
      <c r="V287" s="2"/>
      <c r="W287" s="2"/>
      <c r="X287" s="2"/>
    </row>
    <row r="288" spans="1:24" s="88" customFormat="1" ht="24" thickBot="1" x14ac:dyDescent="0.4">
      <c r="A288" s="1149"/>
      <c r="B288" s="564" t="s">
        <v>134</v>
      </c>
      <c r="C288" s="1152"/>
      <c r="D288" s="1152"/>
      <c r="E288" s="565" t="s">
        <v>436</v>
      </c>
      <c r="F288" s="557">
        <v>50</v>
      </c>
      <c r="G288" s="411" t="s">
        <v>178</v>
      </c>
      <c r="H288" s="558" t="s">
        <v>607</v>
      </c>
      <c r="I288" s="487">
        <v>212</v>
      </c>
      <c r="J288" s="488">
        <v>3.7850000000000001</v>
      </c>
      <c r="K288" s="489">
        <f t="shared" si="169"/>
        <v>46.64</v>
      </c>
      <c r="L288" s="490">
        <f t="shared" si="170"/>
        <v>258.64</v>
      </c>
      <c r="M288" s="490">
        <f t="shared" si="171"/>
        <v>10600</v>
      </c>
      <c r="N288" s="491">
        <f t="shared" si="172"/>
        <v>2332</v>
      </c>
      <c r="O288" s="492">
        <f t="shared" si="173"/>
        <v>12932</v>
      </c>
      <c r="P288" s="493">
        <f t="shared" si="174"/>
        <v>12932</v>
      </c>
      <c r="Q288" s="494">
        <f t="shared" si="175"/>
        <v>802.42000000000007</v>
      </c>
      <c r="R288" s="566" t="s">
        <v>997</v>
      </c>
      <c r="S288" s="567"/>
      <c r="T288" s="889"/>
      <c r="U288" s="996"/>
      <c r="V288" s="2"/>
      <c r="W288" s="2"/>
      <c r="X288" s="2"/>
    </row>
    <row r="289" spans="1:24" s="88" customFormat="1" ht="40.5" x14ac:dyDescent="0.35">
      <c r="A289" s="1118">
        <v>57</v>
      </c>
      <c r="B289" s="89" t="s">
        <v>134</v>
      </c>
      <c r="C289" s="1121" t="s">
        <v>542</v>
      </c>
      <c r="D289" s="1121" t="s">
        <v>272</v>
      </c>
      <c r="E289" s="119" t="s">
        <v>436</v>
      </c>
      <c r="F289" s="90">
        <v>8</v>
      </c>
      <c r="G289" s="98" t="s">
        <v>60</v>
      </c>
      <c r="H289" s="662" t="s">
        <v>543</v>
      </c>
      <c r="I289" s="623">
        <v>278.60000000000002</v>
      </c>
      <c r="J289" s="624">
        <v>0.94599999999999995</v>
      </c>
      <c r="K289" s="625">
        <f t="shared" si="169"/>
        <v>61.292000000000009</v>
      </c>
      <c r="L289" s="626">
        <f t="shared" si="170"/>
        <v>339.89200000000005</v>
      </c>
      <c r="M289" s="632">
        <f t="shared" si="171"/>
        <v>2228.8000000000002</v>
      </c>
      <c r="N289" s="628">
        <f t="shared" si="172"/>
        <v>490.33600000000007</v>
      </c>
      <c r="O289" s="629">
        <f t="shared" si="173"/>
        <v>2719.1360000000004</v>
      </c>
      <c r="P289" s="630">
        <f t="shared" si="174"/>
        <v>2719.1360000000004</v>
      </c>
      <c r="Q289" s="631">
        <f t="shared" si="175"/>
        <v>263.55560000000003</v>
      </c>
      <c r="R289" s="374" t="s">
        <v>1008</v>
      </c>
      <c r="S289" s="111"/>
      <c r="T289" s="926" t="s">
        <v>1088</v>
      </c>
      <c r="U289" s="997"/>
    </row>
    <row r="290" spans="1:24" s="88" customFormat="1" ht="25.5" x14ac:dyDescent="0.35">
      <c r="A290" s="1119"/>
      <c r="B290" s="503" t="s">
        <v>134</v>
      </c>
      <c r="C290" s="1122"/>
      <c r="D290" s="1122"/>
      <c r="E290" s="561" t="s">
        <v>436</v>
      </c>
      <c r="F290" s="505">
        <v>8</v>
      </c>
      <c r="G290" s="506" t="s">
        <v>60</v>
      </c>
      <c r="H290" s="507" t="s">
        <v>543</v>
      </c>
      <c r="I290" s="508">
        <v>791.72906976744184</v>
      </c>
      <c r="J290" s="509">
        <v>0.94599999999999995</v>
      </c>
      <c r="K290" s="510">
        <f t="shared" si="169"/>
        <v>174.18039534883721</v>
      </c>
      <c r="L290" s="511">
        <f t="shared" si="170"/>
        <v>965.90946511627908</v>
      </c>
      <c r="M290" s="511">
        <f t="shared" si="171"/>
        <v>6333.8325581395347</v>
      </c>
      <c r="N290" s="512">
        <f t="shared" si="172"/>
        <v>1393.4431627906977</v>
      </c>
      <c r="O290" s="513">
        <f t="shared" si="173"/>
        <v>7727.2757209302326</v>
      </c>
      <c r="P290" s="514">
        <f t="shared" si="174"/>
        <v>7727.2757209302326</v>
      </c>
      <c r="Q290" s="515">
        <f t="shared" si="175"/>
        <v>748.97569999999996</v>
      </c>
      <c r="R290" s="562" t="s">
        <v>1015</v>
      </c>
      <c r="S290" s="517"/>
      <c r="T290" s="181"/>
      <c r="U290" s="998"/>
    </row>
    <row r="291" spans="1:24" s="88" customFormat="1" ht="26.25" thickBot="1" x14ac:dyDescent="0.4">
      <c r="A291" s="1120"/>
      <c r="B291" s="483" t="s">
        <v>134</v>
      </c>
      <c r="C291" s="1123"/>
      <c r="D291" s="1123"/>
      <c r="E291" s="484" t="s">
        <v>436</v>
      </c>
      <c r="F291" s="485">
        <v>8</v>
      </c>
      <c r="G291" s="140" t="s">
        <v>60</v>
      </c>
      <c r="H291" s="486" t="s">
        <v>543</v>
      </c>
      <c r="I291" s="487">
        <v>760</v>
      </c>
      <c r="J291" s="488">
        <v>0.94599999999999995</v>
      </c>
      <c r="K291" s="489">
        <f t="shared" si="169"/>
        <v>167.2</v>
      </c>
      <c r="L291" s="490">
        <f t="shared" si="170"/>
        <v>927.2</v>
      </c>
      <c r="M291" s="490">
        <f t="shared" si="171"/>
        <v>6080</v>
      </c>
      <c r="N291" s="491">
        <f t="shared" si="172"/>
        <v>1337.6</v>
      </c>
      <c r="O291" s="492">
        <f t="shared" si="173"/>
        <v>7417.6</v>
      </c>
      <c r="P291" s="493">
        <f t="shared" si="174"/>
        <v>7417.6</v>
      </c>
      <c r="Q291" s="494">
        <f t="shared" si="175"/>
        <v>718.95999999999992</v>
      </c>
      <c r="R291" s="495" t="s">
        <v>997</v>
      </c>
      <c r="S291" s="496"/>
      <c r="T291" s="728"/>
      <c r="U291" s="999"/>
    </row>
    <row r="292" spans="1:24" s="88" customFormat="1" ht="40.5" x14ac:dyDescent="0.35">
      <c r="A292" s="1118">
        <v>58</v>
      </c>
      <c r="B292" s="89" t="s">
        <v>134</v>
      </c>
      <c r="C292" s="1121" t="s">
        <v>29</v>
      </c>
      <c r="D292" s="1121"/>
      <c r="E292" s="461" t="s">
        <v>436</v>
      </c>
      <c r="F292" s="90">
        <v>6</v>
      </c>
      <c r="G292" s="98" t="s">
        <v>60</v>
      </c>
      <c r="H292" s="662" t="s">
        <v>380</v>
      </c>
      <c r="I292" s="623">
        <v>98.85</v>
      </c>
      <c r="J292" s="624">
        <v>1</v>
      </c>
      <c r="K292" s="625">
        <f t="shared" si="169"/>
        <v>21.747</v>
      </c>
      <c r="L292" s="626">
        <f t="shared" si="170"/>
        <v>120.59699999999999</v>
      </c>
      <c r="M292" s="632">
        <f t="shared" si="171"/>
        <v>593.09999999999991</v>
      </c>
      <c r="N292" s="628">
        <f t="shared" si="172"/>
        <v>130.48199999999997</v>
      </c>
      <c r="O292" s="629">
        <f t="shared" si="173"/>
        <v>723.58199999999988</v>
      </c>
      <c r="P292" s="630">
        <f t="shared" si="174"/>
        <v>723.58199999999988</v>
      </c>
      <c r="Q292" s="631">
        <f t="shared" si="175"/>
        <v>98.85</v>
      </c>
      <c r="R292" s="559" t="s">
        <v>1008</v>
      </c>
      <c r="S292" s="111"/>
      <c r="T292" s="926" t="s">
        <v>1088</v>
      </c>
      <c r="U292" s="1000"/>
    </row>
    <row r="293" spans="1:24" s="88" customFormat="1" ht="23.25" x14ac:dyDescent="0.35">
      <c r="A293" s="1119"/>
      <c r="B293" s="503" t="s">
        <v>134</v>
      </c>
      <c r="C293" s="1122"/>
      <c r="D293" s="1122"/>
      <c r="E293" s="561" t="s">
        <v>436</v>
      </c>
      <c r="F293" s="505">
        <v>6</v>
      </c>
      <c r="G293" s="506" t="s">
        <v>60</v>
      </c>
      <c r="H293" s="507" t="s">
        <v>380</v>
      </c>
      <c r="I293" s="508">
        <v>211.17000000000002</v>
      </c>
      <c r="J293" s="509">
        <v>1</v>
      </c>
      <c r="K293" s="510">
        <f t="shared" si="169"/>
        <v>46.457400000000007</v>
      </c>
      <c r="L293" s="511">
        <f t="shared" si="170"/>
        <v>257.62740000000002</v>
      </c>
      <c r="M293" s="511">
        <f t="shared" si="171"/>
        <v>1267.02</v>
      </c>
      <c r="N293" s="512">
        <f t="shared" si="172"/>
        <v>278.74439999999998</v>
      </c>
      <c r="O293" s="513">
        <f t="shared" si="173"/>
        <v>1545.7644</v>
      </c>
      <c r="P293" s="514">
        <f t="shared" si="174"/>
        <v>1545.7644</v>
      </c>
      <c r="Q293" s="515">
        <f t="shared" si="175"/>
        <v>211.17000000000002</v>
      </c>
      <c r="R293" s="562" t="s">
        <v>1015</v>
      </c>
      <c r="S293" s="517"/>
      <c r="T293" s="181"/>
      <c r="U293" s="1001"/>
    </row>
    <row r="294" spans="1:24" s="88" customFormat="1" ht="24" thickBot="1" x14ac:dyDescent="0.4">
      <c r="A294" s="1120"/>
      <c r="B294" s="483" t="s">
        <v>134</v>
      </c>
      <c r="C294" s="1123"/>
      <c r="D294" s="1123"/>
      <c r="E294" s="484" t="s">
        <v>436</v>
      </c>
      <c r="F294" s="485">
        <v>6</v>
      </c>
      <c r="G294" s="140" t="s">
        <v>60</v>
      </c>
      <c r="H294" s="486" t="s">
        <v>380</v>
      </c>
      <c r="I294" s="487">
        <v>2409</v>
      </c>
      <c r="J294" s="488">
        <v>0.15</v>
      </c>
      <c r="K294" s="489">
        <f t="shared" si="169"/>
        <v>529.98</v>
      </c>
      <c r="L294" s="490">
        <f t="shared" si="170"/>
        <v>2938.98</v>
      </c>
      <c r="M294" s="511">
        <f t="shared" si="171"/>
        <v>14454</v>
      </c>
      <c r="N294" s="491">
        <f t="shared" si="172"/>
        <v>3179.88</v>
      </c>
      <c r="O294" s="492">
        <f t="shared" si="173"/>
        <v>17633.88</v>
      </c>
      <c r="P294" s="493">
        <f t="shared" si="174"/>
        <v>17633.88</v>
      </c>
      <c r="Q294" s="494">
        <f t="shared" si="175"/>
        <v>361.34999999999997</v>
      </c>
      <c r="R294" s="566" t="s">
        <v>997</v>
      </c>
      <c r="S294" s="496"/>
      <c r="T294" s="728"/>
      <c r="U294" s="999"/>
    </row>
    <row r="295" spans="1:24" s="88" customFormat="1" ht="41.25" thickBot="1" x14ac:dyDescent="0.4">
      <c r="A295" s="916">
        <v>59</v>
      </c>
      <c r="B295" s="89" t="s">
        <v>134</v>
      </c>
      <c r="C295" s="621" t="s">
        <v>229</v>
      </c>
      <c r="D295" s="621" t="s">
        <v>221</v>
      </c>
      <c r="E295" s="461" t="s">
        <v>436</v>
      </c>
      <c r="F295" s="90">
        <v>2</v>
      </c>
      <c r="G295" s="98" t="s">
        <v>63</v>
      </c>
      <c r="H295" s="662" t="s">
        <v>274</v>
      </c>
      <c r="I295" s="623">
        <v>1060</v>
      </c>
      <c r="J295" s="624">
        <v>0.4</v>
      </c>
      <c r="K295" s="633">
        <f t="shared" si="169"/>
        <v>233.2</v>
      </c>
      <c r="L295" s="634">
        <f t="shared" si="170"/>
        <v>1293.2</v>
      </c>
      <c r="M295" s="634">
        <f t="shared" ref="M295:M299" si="176">I295*F295</f>
        <v>2120</v>
      </c>
      <c r="N295" s="635">
        <f t="shared" si="172"/>
        <v>466.4</v>
      </c>
      <c r="O295" s="636">
        <f t="shared" si="173"/>
        <v>2586.4</v>
      </c>
      <c r="P295" s="637">
        <f t="shared" si="174"/>
        <v>2586.4</v>
      </c>
      <c r="Q295" s="638">
        <f t="shared" si="175"/>
        <v>424</v>
      </c>
      <c r="R295" s="442" t="s">
        <v>997</v>
      </c>
      <c r="S295" s="329"/>
      <c r="T295" s="926" t="s">
        <v>1088</v>
      </c>
      <c r="U295" s="1002"/>
    </row>
    <row r="296" spans="1:24" s="88" customFormat="1" ht="23.25" x14ac:dyDescent="0.35">
      <c r="A296" s="1140">
        <v>60</v>
      </c>
      <c r="B296" s="159" t="s">
        <v>134</v>
      </c>
      <c r="C296" s="1091" t="s">
        <v>24</v>
      </c>
      <c r="D296" s="1091" t="s">
        <v>223</v>
      </c>
      <c r="E296" s="462" t="s">
        <v>436</v>
      </c>
      <c r="F296" s="150">
        <v>2</v>
      </c>
      <c r="G296" s="129" t="s">
        <v>338</v>
      </c>
      <c r="H296" s="1226" t="s">
        <v>313</v>
      </c>
      <c r="I296" s="639">
        <v>207.37</v>
      </c>
      <c r="J296" s="640">
        <v>0.38400000000000001</v>
      </c>
      <c r="K296" s="641">
        <f t="shared" si="169"/>
        <v>45.621400000000001</v>
      </c>
      <c r="L296" s="642">
        <f t="shared" si="170"/>
        <v>252.9914</v>
      </c>
      <c r="M296" s="642">
        <f t="shared" si="176"/>
        <v>414.74</v>
      </c>
      <c r="N296" s="643">
        <f t="shared" si="172"/>
        <v>91.242800000000003</v>
      </c>
      <c r="O296" s="644">
        <f t="shared" si="173"/>
        <v>505.9828</v>
      </c>
      <c r="P296" s="1227">
        <f>SUM(O296:O297)</f>
        <v>2601.9427999999998</v>
      </c>
      <c r="Q296" s="645">
        <f t="shared" si="175"/>
        <v>79.630080000000007</v>
      </c>
      <c r="R296" s="1287" t="s">
        <v>1008</v>
      </c>
      <c r="S296" s="1242"/>
      <c r="T296" s="1311" t="s">
        <v>1088</v>
      </c>
      <c r="U296" s="1313"/>
    </row>
    <row r="297" spans="1:24" s="88" customFormat="1" ht="23.25" x14ac:dyDescent="0.35">
      <c r="A297" s="1141"/>
      <c r="B297" s="518" t="s">
        <v>135</v>
      </c>
      <c r="C297" s="1143"/>
      <c r="D297" s="1143"/>
      <c r="E297" s="519" t="s">
        <v>436</v>
      </c>
      <c r="F297" s="520">
        <v>20</v>
      </c>
      <c r="G297" s="569" t="s">
        <v>224</v>
      </c>
      <c r="H297" s="1181"/>
      <c r="I297" s="646">
        <v>85.9</v>
      </c>
      <c r="J297" s="647">
        <v>4</v>
      </c>
      <c r="K297" s="648">
        <f t="shared" si="169"/>
        <v>18.898</v>
      </c>
      <c r="L297" s="649">
        <f t="shared" si="170"/>
        <v>104.798</v>
      </c>
      <c r="M297" s="649">
        <f t="shared" si="176"/>
        <v>1718</v>
      </c>
      <c r="N297" s="650">
        <f t="shared" si="172"/>
        <v>377.96</v>
      </c>
      <c r="O297" s="651">
        <f t="shared" si="173"/>
        <v>2095.96</v>
      </c>
      <c r="P297" s="1228"/>
      <c r="Q297" s="652">
        <f t="shared" si="175"/>
        <v>343.6</v>
      </c>
      <c r="R297" s="1298"/>
      <c r="S297" s="1296"/>
      <c r="T297" s="1312"/>
      <c r="U297" s="1314"/>
    </row>
    <row r="298" spans="1:24" s="88" customFormat="1" ht="23.25" x14ac:dyDescent="0.35">
      <c r="A298" s="1141"/>
      <c r="B298" s="568" t="s">
        <v>134</v>
      </c>
      <c r="C298" s="1143"/>
      <c r="D298" s="1143"/>
      <c r="E298" s="570" t="s">
        <v>436</v>
      </c>
      <c r="F298" s="571">
        <v>2</v>
      </c>
      <c r="G298" s="572" t="s">
        <v>338</v>
      </c>
      <c r="H298" s="1211" t="s">
        <v>313</v>
      </c>
      <c r="I298" s="573">
        <v>496</v>
      </c>
      <c r="J298" s="537">
        <v>0.38400000000000001</v>
      </c>
      <c r="K298" s="538">
        <f t="shared" si="169"/>
        <v>109.12</v>
      </c>
      <c r="L298" s="539">
        <f t="shared" si="170"/>
        <v>605.12</v>
      </c>
      <c r="M298" s="539">
        <f t="shared" si="176"/>
        <v>992</v>
      </c>
      <c r="N298" s="540">
        <f t="shared" si="172"/>
        <v>218.24</v>
      </c>
      <c r="O298" s="541">
        <f t="shared" si="173"/>
        <v>1210.24</v>
      </c>
      <c r="P298" s="1213">
        <f>SUM(O298:O299)</f>
        <v>3747.84</v>
      </c>
      <c r="Q298" s="574">
        <f t="shared" si="175"/>
        <v>190.464</v>
      </c>
      <c r="R298" s="1215" t="s">
        <v>997</v>
      </c>
      <c r="S298" s="1189"/>
      <c r="T298" s="1217"/>
      <c r="U298" s="1219"/>
    </row>
    <row r="299" spans="1:24" s="88" customFormat="1" ht="24" thickBot="1" x14ac:dyDescent="0.4">
      <c r="A299" s="1142"/>
      <c r="B299" s="118" t="s">
        <v>135</v>
      </c>
      <c r="C299" s="1092"/>
      <c r="D299" s="1092"/>
      <c r="E299" s="463" t="s">
        <v>436</v>
      </c>
      <c r="F299" s="122">
        <v>20</v>
      </c>
      <c r="G299" s="130" t="s">
        <v>224</v>
      </c>
      <c r="H299" s="1212"/>
      <c r="I299" s="437">
        <v>104</v>
      </c>
      <c r="J299" s="404">
        <v>4</v>
      </c>
      <c r="K299" s="291">
        <f t="shared" si="169"/>
        <v>22.88</v>
      </c>
      <c r="L299" s="292">
        <f t="shared" si="170"/>
        <v>126.88</v>
      </c>
      <c r="M299" s="292">
        <f t="shared" si="176"/>
        <v>2080</v>
      </c>
      <c r="N299" s="328">
        <f t="shared" si="172"/>
        <v>457.6</v>
      </c>
      <c r="O299" s="294">
        <f t="shared" si="173"/>
        <v>2537.6</v>
      </c>
      <c r="P299" s="1214"/>
      <c r="Q299" s="305">
        <f t="shared" si="175"/>
        <v>416</v>
      </c>
      <c r="R299" s="1216"/>
      <c r="S299" s="1175"/>
      <c r="T299" s="1218"/>
      <c r="U299" s="1220"/>
    </row>
    <row r="300" spans="1:24" s="88" customFormat="1" ht="23.25" x14ac:dyDescent="0.35">
      <c r="A300" s="1118">
        <v>61</v>
      </c>
      <c r="B300" s="89" t="s">
        <v>134</v>
      </c>
      <c r="C300" s="1121" t="s">
        <v>28</v>
      </c>
      <c r="D300" s="1121"/>
      <c r="E300" s="119" t="s">
        <v>436</v>
      </c>
      <c r="F300" s="90">
        <v>3</v>
      </c>
      <c r="G300" s="98" t="s">
        <v>60</v>
      </c>
      <c r="H300" s="225" t="s">
        <v>285</v>
      </c>
      <c r="I300" s="433">
        <v>2527.3532769556027</v>
      </c>
      <c r="J300" s="397">
        <v>0.94599999999999995</v>
      </c>
      <c r="K300" s="477">
        <f t="shared" si="169"/>
        <v>556.0177209302326</v>
      </c>
      <c r="L300" s="478">
        <f t="shared" si="170"/>
        <v>3083.3709978858351</v>
      </c>
      <c r="M300" s="478">
        <f>IF(E300="lit", F300*I300, IF(E300="kos", F300*I300*J300, ""))</f>
        <v>7582.0598308668086</v>
      </c>
      <c r="N300" s="479">
        <f t="shared" si="172"/>
        <v>1668.0531627906978</v>
      </c>
      <c r="O300" s="480">
        <f t="shared" si="173"/>
        <v>9250.1129936575071</v>
      </c>
      <c r="P300" s="481">
        <f t="shared" ref="P300:P363" si="177">SUM(O300)</f>
        <v>9250.1129936575071</v>
      </c>
      <c r="Q300" s="482">
        <f t="shared" si="175"/>
        <v>2390.8762000000002</v>
      </c>
      <c r="R300" s="575" t="s">
        <v>1015</v>
      </c>
      <c r="S300" s="327"/>
      <c r="T300" s="180"/>
      <c r="U300" s="997"/>
    </row>
    <row r="301" spans="1:24" ht="41.25" thickBot="1" x14ac:dyDescent="0.4">
      <c r="A301" s="1120"/>
      <c r="B301" s="483" t="s">
        <v>134</v>
      </c>
      <c r="C301" s="1123"/>
      <c r="D301" s="1123"/>
      <c r="E301" s="484" t="s">
        <v>436</v>
      </c>
      <c r="F301" s="485">
        <v>3</v>
      </c>
      <c r="G301" s="140" t="s">
        <v>60</v>
      </c>
      <c r="H301" s="661" t="s">
        <v>285</v>
      </c>
      <c r="I301" s="653">
        <v>2435</v>
      </c>
      <c r="J301" s="654">
        <v>0.47299999999999998</v>
      </c>
      <c r="K301" s="655">
        <f t="shared" si="169"/>
        <v>535.70000000000005</v>
      </c>
      <c r="L301" s="656">
        <f t="shared" si="170"/>
        <v>2970.7</v>
      </c>
      <c r="M301" s="656">
        <f>I301*F301</f>
        <v>7305</v>
      </c>
      <c r="N301" s="657">
        <f t="shared" si="172"/>
        <v>1607.1</v>
      </c>
      <c r="O301" s="658">
        <f t="shared" si="173"/>
        <v>8912.1</v>
      </c>
      <c r="P301" s="659">
        <f t="shared" si="177"/>
        <v>8912.1</v>
      </c>
      <c r="Q301" s="660">
        <f t="shared" si="175"/>
        <v>1151.7549999999999</v>
      </c>
      <c r="R301" s="566" t="s">
        <v>997</v>
      </c>
      <c r="S301" s="496"/>
      <c r="T301" s="927" t="s">
        <v>1088</v>
      </c>
      <c r="U301" s="999"/>
      <c r="V301" s="88"/>
      <c r="W301" s="88"/>
      <c r="X301" s="88"/>
    </row>
    <row r="302" spans="1:24" s="88" customFormat="1" ht="40.5" x14ac:dyDescent="0.35">
      <c r="A302" s="1118">
        <v>62</v>
      </c>
      <c r="B302" s="89" t="s">
        <v>134</v>
      </c>
      <c r="C302" s="1121" t="s">
        <v>28</v>
      </c>
      <c r="D302" s="1356" t="s">
        <v>1022</v>
      </c>
      <c r="E302" s="461" t="s">
        <v>199</v>
      </c>
      <c r="F302" s="90">
        <v>20</v>
      </c>
      <c r="G302" s="98" t="s">
        <v>64</v>
      </c>
      <c r="H302" s="662" t="s">
        <v>169</v>
      </c>
      <c r="I302" s="664">
        <v>2241.06</v>
      </c>
      <c r="J302" s="624">
        <v>0.05</v>
      </c>
      <c r="K302" s="665">
        <f t="shared" si="169"/>
        <v>493.03319999999997</v>
      </c>
      <c r="L302" s="632">
        <f t="shared" si="170"/>
        <v>2734.0931999999998</v>
      </c>
      <c r="M302" s="632">
        <f>IF(E302="liter", F302*I302, IF(E302="kos", F302*I302*J302, ""))</f>
        <v>2241.06</v>
      </c>
      <c r="N302" s="666">
        <f t="shared" si="172"/>
        <v>493.03319999999997</v>
      </c>
      <c r="O302" s="667">
        <f t="shared" si="173"/>
        <v>2734.0931999999998</v>
      </c>
      <c r="P302" s="668">
        <f t="shared" si="177"/>
        <v>2734.0931999999998</v>
      </c>
      <c r="Q302" s="669">
        <f t="shared" si="175"/>
        <v>112.053</v>
      </c>
      <c r="R302" s="575" t="s">
        <v>1015</v>
      </c>
      <c r="S302" s="327"/>
      <c r="T302" s="926" t="s">
        <v>1088</v>
      </c>
      <c r="U302" s="1000"/>
    </row>
    <row r="303" spans="1:24" s="88" customFormat="1" ht="24" thickBot="1" x14ac:dyDescent="0.4">
      <c r="A303" s="1120"/>
      <c r="B303" s="483" t="s">
        <v>134</v>
      </c>
      <c r="C303" s="1123"/>
      <c r="D303" s="1357"/>
      <c r="E303" s="484" t="s">
        <v>199</v>
      </c>
      <c r="F303" s="485">
        <v>20</v>
      </c>
      <c r="G303" s="140" t="s">
        <v>64</v>
      </c>
      <c r="H303" s="486" t="s">
        <v>169</v>
      </c>
      <c r="I303" s="487">
        <v>2787</v>
      </c>
      <c r="J303" s="488">
        <v>0.05</v>
      </c>
      <c r="K303" s="489">
        <f t="shared" si="169"/>
        <v>613.14</v>
      </c>
      <c r="L303" s="490">
        <f t="shared" si="170"/>
        <v>3400.14</v>
      </c>
      <c r="M303" s="490">
        <f>IF(E303="liter", F303*I303, IF(E303="kos", F303*I303*J303, ""))</f>
        <v>2787</v>
      </c>
      <c r="N303" s="491">
        <f t="shared" si="172"/>
        <v>613.14</v>
      </c>
      <c r="O303" s="492">
        <f t="shared" si="173"/>
        <v>3400.14</v>
      </c>
      <c r="P303" s="493">
        <f t="shared" si="177"/>
        <v>3400.14</v>
      </c>
      <c r="Q303" s="494">
        <f t="shared" si="175"/>
        <v>139.35</v>
      </c>
      <c r="R303" s="566" t="s">
        <v>997</v>
      </c>
      <c r="S303" s="496"/>
      <c r="T303" s="728"/>
      <c r="U303" s="1003"/>
    </row>
    <row r="304" spans="1:24" s="88" customFormat="1" ht="40.5" x14ac:dyDescent="0.35">
      <c r="A304" s="1118">
        <v>63</v>
      </c>
      <c r="B304" s="89" t="s">
        <v>134</v>
      </c>
      <c r="C304" s="1121" t="s">
        <v>160</v>
      </c>
      <c r="D304" s="1121" t="s">
        <v>386</v>
      </c>
      <c r="E304" s="461" t="s">
        <v>436</v>
      </c>
      <c r="F304" s="90">
        <v>60</v>
      </c>
      <c r="G304" s="98" t="s">
        <v>149</v>
      </c>
      <c r="H304" s="662" t="s">
        <v>297</v>
      </c>
      <c r="I304" s="623">
        <v>24.95</v>
      </c>
      <c r="J304" s="624">
        <v>5</v>
      </c>
      <c r="K304" s="625">
        <f t="shared" si="169"/>
        <v>5.4889999999999999</v>
      </c>
      <c r="L304" s="626">
        <f t="shared" si="170"/>
        <v>30.439</v>
      </c>
      <c r="M304" s="626">
        <f t="shared" ref="M304:M314" si="178">I304*F304</f>
        <v>1497</v>
      </c>
      <c r="N304" s="628">
        <f t="shared" si="172"/>
        <v>329.34</v>
      </c>
      <c r="O304" s="629">
        <f t="shared" si="173"/>
        <v>1826.34</v>
      </c>
      <c r="P304" s="630">
        <f t="shared" si="177"/>
        <v>1826.34</v>
      </c>
      <c r="Q304" s="631">
        <f t="shared" si="175"/>
        <v>124.75</v>
      </c>
      <c r="R304" s="559" t="s">
        <v>1008</v>
      </c>
      <c r="S304" s="111"/>
      <c r="T304" s="926" t="s">
        <v>1088</v>
      </c>
      <c r="U304" s="1000"/>
    </row>
    <row r="305" spans="1:24" s="88" customFormat="1" ht="24" thickBot="1" x14ac:dyDescent="0.4">
      <c r="A305" s="1120"/>
      <c r="B305" s="483" t="s">
        <v>134</v>
      </c>
      <c r="C305" s="1123"/>
      <c r="D305" s="1123"/>
      <c r="E305" s="484" t="s">
        <v>436</v>
      </c>
      <c r="F305" s="485">
        <v>60</v>
      </c>
      <c r="G305" s="140" t="s">
        <v>149</v>
      </c>
      <c r="H305" s="486" t="s">
        <v>297</v>
      </c>
      <c r="I305" s="487">
        <v>54</v>
      </c>
      <c r="J305" s="488">
        <v>5</v>
      </c>
      <c r="K305" s="489">
        <f t="shared" si="169"/>
        <v>11.88</v>
      </c>
      <c r="L305" s="490">
        <f t="shared" si="170"/>
        <v>65.88</v>
      </c>
      <c r="M305" s="490">
        <f t="shared" si="178"/>
        <v>3240</v>
      </c>
      <c r="N305" s="491">
        <f t="shared" si="172"/>
        <v>712.8</v>
      </c>
      <c r="O305" s="492">
        <f t="shared" si="173"/>
        <v>3952.8</v>
      </c>
      <c r="P305" s="493">
        <f t="shared" si="177"/>
        <v>3952.8</v>
      </c>
      <c r="Q305" s="494">
        <f t="shared" si="175"/>
        <v>270</v>
      </c>
      <c r="R305" s="566" t="s">
        <v>997</v>
      </c>
      <c r="S305" s="496"/>
      <c r="T305" s="728"/>
      <c r="U305" s="1003"/>
    </row>
    <row r="306" spans="1:24" s="88" customFormat="1" ht="40.5" x14ac:dyDescent="0.35">
      <c r="A306" s="1118">
        <v>64</v>
      </c>
      <c r="B306" s="89" t="s">
        <v>134</v>
      </c>
      <c r="C306" s="1121" t="s">
        <v>160</v>
      </c>
      <c r="D306" s="1121" t="s">
        <v>225</v>
      </c>
      <c r="E306" s="461" t="s">
        <v>436</v>
      </c>
      <c r="F306" s="90">
        <v>800</v>
      </c>
      <c r="G306" s="98" t="s">
        <v>60</v>
      </c>
      <c r="H306" s="663" t="s">
        <v>1073</v>
      </c>
      <c r="I306" s="623">
        <v>12.15</v>
      </c>
      <c r="J306" s="624">
        <v>0.94599999999999995</v>
      </c>
      <c r="K306" s="625">
        <f t="shared" si="169"/>
        <v>2.673</v>
      </c>
      <c r="L306" s="626">
        <f t="shared" si="170"/>
        <v>14.823</v>
      </c>
      <c r="M306" s="626">
        <f t="shared" si="178"/>
        <v>9720</v>
      </c>
      <c r="N306" s="628">
        <f t="shared" si="172"/>
        <v>2138.4</v>
      </c>
      <c r="O306" s="629">
        <f t="shared" si="173"/>
        <v>11858.4</v>
      </c>
      <c r="P306" s="630">
        <f t="shared" si="177"/>
        <v>11858.4</v>
      </c>
      <c r="Q306" s="631">
        <f t="shared" si="175"/>
        <v>11.4939</v>
      </c>
      <c r="R306" s="559" t="s">
        <v>1008</v>
      </c>
      <c r="S306" s="111"/>
      <c r="T306" s="926" t="s">
        <v>1088</v>
      </c>
      <c r="U306" s="1000"/>
    </row>
    <row r="307" spans="1:24" s="88" customFormat="1" ht="23.25" x14ac:dyDescent="0.35">
      <c r="A307" s="1119"/>
      <c r="B307" s="503" t="s">
        <v>134</v>
      </c>
      <c r="C307" s="1122"/>
      <c r="D307" s="1122"/>
      <c r="E307" s="504" t="s">
        <v>436</v>
      </c>
      <c r="F307" s="505">
        <v>800</v>
      </c>
      <c r="G307" s="506" t="s">
        <v>60</v>
      </c>
      <c r="H307" s="964" t="s">
        <v>1073</v>
      </c>
      <c r="I307" s="554">
        <v>12.5</v>
      </c>
      <c r="J307" s="509">
        <v>0.94599999999999995</v>
      </c>
      <c r="K307" s="510">
        <f t="shared" si="169"/>
        <v>2.75</v>
      </c>
      <c r="L307" s="511">
        <f t="shared" si="170"/>
        <v>15.25</v>
      </c>
      <c r="M307" s="511">
        <f t="shared" si="178"/>
        <v>10000</v>
      </c>
      <c r="N307" s="512">
        <f t="shared" si="172"/>
        <v>2200</v>
      </c>
      <c r="O307" s="513">
        <f t="shared" si="173"/>
        <v>12200</v>
      </c>
      <c r="P307" s="514">
        <f t="shared" si="177"/>
        <v>12200</v>
      </c>
      <c r="Q307" s="515">
        <f t="shared" si="175"/>
        <v>11.824999999999999</v>
      </c>
      <c r="R307" s="576" t="s">
        <v>1014</v>
      </c>
      <c r="S307" s="517"/>
      <c r="T307" s="890"/>
      <c r="U307" s="1001"/>
    </row>
    <row r="308" spans="1:24" s="88" customFormat="1" ht="24" thickBot="1" x14ac:dyDescent="0.4">
      <c r="A308" s="1120"/>
      <c r="B308" s="483" t="s">
        <v>134</v>
      </c>
      <c r="C308" s="1123"/>
      <c r="D308" s="1123"/>
      <c r="E308" s="484" t="s">
        <v>436</v>
      </c>
      <c r="F308" s="485">
        <v>800</v>
      </c>
      <c r="G308" s="140" t="s">
        <v>60</v>
      </c>
      <c r="H308" s="964" t="s">
        <v>1073</v>
      </c>
      <c r="I308" s="487">
        <v>30</v>
      </c>
      <c r="J308" s="488">
        <v>0.95</v>
      </c>
      <c r="K308" s="489">
        <f t="shared" si="169"/>
        <v>6.6</v>
      </c>
      <c r="L308" s="490">
        <f t="shared" si="170"/>
        <v>36.6</v>
      </c>
      <c r="M308" s="490">
        <f t="shared" si="178"/>
        <v>24000</v>
      </c>
      <c r="N308" s="491">
        <f t="shared" si="172"/>
        <v>5280</v>
      </c>
      <c r="O308" s="492">
        <f t="shared" si="173"/>
        <v>29280</v>
      </c>
      <c r="P308" s="493">
        <f t="shared" si="177"/>
        <v>29280</v>
      </c>
      <c r="Q308" s="494">
        <f t="shared" si="175"/>
        <v>28.5</v>
      </c>
      <c r="R308" s="566" t="s">
        <v>997</v>
      </c>
      <c r="S308" s="496"/>
      <c r="T308" s="891"/>
      <c r="U308" s="999"/>
    </row>
    <row r="309" spans="1:24" s="88" customFormat="1" ht="23.25" x14ac:dyDescent="0.35">
      <c r="A309" s="1118">
        <v>65</v>
      </c>
      <c r="B309" s="89" t="s">
        <v>134</v>
      </c>
      <c r="C309" s="1124" t="s">
        <v>160</v>
      </c>
      <c r="D309" s="1124"/>
      <c r="E309" s="467" t="s">
        <v>3</v>
      </c>
      <c r="F309" s="94">
        <v>4</v>
      </c>
      <c r="G309" s="98" t="s">
        <v>202</v>
      </c>
      <c r="H309" s="227" t="s">
        <v>482</v>
      </c>
      <c r="I309" s="420">
        <v>48.15</v>
      </c>
      <c r="J309" s="397">
        <v>3.79</v>
      </c>
      <c r="K309" s="497">
        <f t="shared" si="169"/>
        <v>10.593</v>
      </c>
      <c r="L309" s="498">
        <f t="shared" si="170"/>
        <v>58.742999999999995</v>
      </c>
      <c r="M309" s="498">
        <f t="shared" si="178"/>
        <v>192.6</v>
      </c>
      <c r="N309" s="499">
        <f t="shared" si="172"/>
        <v>42.372</v>
      </c>
      <c r="O309" s="500">
        <f t="shared" si="173"/>
        <v>234.97199999999998</v>
      </c>
      <c r="P309" s="501">
        <f t="shared" si="177"/>
        <v>234.97199999999998</v>
      </c>
      <c r="Q309" s="502">
        <f t="shared" si="175"/>
        <v>182.48849999999999</v>
      </c>
      <c r="R309" s="559" t="s">
        <v>1008</v>
      </c>
      <c r="S309" s="111"/>
      <c r="T309" s="1048" t="s">
        <v>1027</v>
      </c>
      <c r="U309" s="984" t="s">
        <v>1028</v>
      </c>
    </row>
    <row r="310" spans="1:24" s="88" customFormat="1" ht="41.25" thickBot="1" x14ac:dyDescent="0.4">
      <c r="A310" s="1120"/>
      <c r="B310" s="483" t="s">
        <v>134</v>
      </c>
      <c r="C310" s="1126"/>
      <c r="D310" s="1126"/>
      <c r="E310" s="556" t="s">
        <v>3</v>
      </c>
      <c r="F310" s="557">
        <v>4</v>
      </c>
      <c r="G310" s="140" t="s">
        <v>202</v>
      </c>
      <c r="H310" s="670" t="s">
        <v>482</v>
      </c>
      <c r="I310" s="653">
        <v>331</v>
      </c>
      <c r="J310" s="654">
        <v>1</v>
      </c>
      <c r="K310" s="655">
        <f t="shared" si="169"/>
        <v>72.820000000000007</v>
      </c>
      <c r="L310" s="656">
        <f t="shared" si="170"/>
        <v>403.82</v>
      </c>
      <c r="M310" s="656">
        <f t="shared" si="178"/>
        <v>1324</v>
      </c>
      <c r="N310" s="657">
        <f t="shared" si="172"/>
        <v>291.28000000000003</v>
      </c>
      <c r="O310" s="658">
        <f t="shared" si="173"/>
        <v>1615.28</v>
      </c>
      <c r="P310" s="659">
        <f t="shared" si="177"/>
        <v>1615.28</v>
      </c>
      <c r="Q310" s="660">
        <f t="shared" si="175"/>
        <v>331</v>
      </c>
      <c r="R310" s="566" t="s">
        <v>997</v>
      </c>
      <c r="S310" s="496"/>
      <c r="T310" s="923" t="s">
        <v>1088</v>
      </c>
      <c r="U310" s="1004"/>
    </row>
    <row r="311" spans="1:24" s="88" customFormat="1" ht="40.5" x14ac:dyDescent="0.35">
      <c r="A311" s="1118">
        <v>66</v>
      </c>
      <c r="B311" s="89" t="s">
        <v>134</v>
      </c>
      <c r="C311" s="1124" t="s">
        <v>160</v>
      </c>
      <c r="D311" s="1121" t="s">
        <v>226</v>
      </c>
      <c r="E311" s="461" t="s">
        <v>436</v>
      </c>
      <c r="F311" s="90">
        <v>120</v>
      </c>
      <c r="G311" s="160" t="s">
        <v>178</v>
      </c>
      <c r="H311" s="662" t="s">
        <v>318</v>
      </c>
      <c r="I311" s="623">
        <v>81.680000000000007</v>
      </c>
      <c r="J311" s="624">
        <v>3.79</v>
      </c>
      <c r="K311" s="625">
        <f t="shared" si="169"/>
        <v>17.969600000000003</v>
      </c>
      <c r="L311" s="626">
        <f t="shared" si="170"/>
        <v>99.649600000000007</v>
      </c>
      <c r="M311" s="626">
        <f t="shared" si="178"/>
        <v>9801.6</v>
      </c>
      <c r="N311" s="628">
        <f t="shared" si="172"/>
        <v>2156.3520000000003</v>
      </c>
      <c r="O311" s="629">
        <f t="shared" si="173"/>
        <v>11957.952000000001</v>
      </c>
      <c r="P311" s="630">
        <f t="shared" si="177"/>
        <v>11957.952000000001</v>
      </c>
      <c r="Q311" s="631">
        <f t="shared" si="175"/>
        <v>309.56720000000001</v>
      </c>
      <c r="R311" s="559" t="s">
        <v>1008</v>
      </c>
      <c r="S311" s="111"/>
      <c r="T311" s="926" t="s">
        <v>1088</v>
      </c>
      <c r="U311" s="997"/>
    </row>
    <row r="312" spans="1:24" s="88" customFormat="1" ht="24" thickBot="1" x14ac:dyDescent="0.4">
      <c r="A312" s="1120"/>
      <c r="B312" s="483" t="s">
        <v>134</v>
      </c>
      <c r="C312" s="1126"/>
      <c r="D312" s="1123"/>
      <c r="E312" s="484" t="s">
        <v>436</v>
      </c>
      <c r="F312" s="485">
        <v>120</v>
      </c>
      <c r="G312" s="411" t="s">
        <v>178</v>
      </c>
      <c r="H312" s="486" t="s">
        <v>318</v>
      </c>
      <c r="I312" s="487">
        <v>134</v>
      </c>
      <c r="J312" s="488">
        <v>3.7850000000000001</v>
      </c>
      <c r="K312" s="489">
        <f t="shared" si="169"/>
        <v>29.48</v>
      </c>
      <c r="L312" s="490">
        <f t="shared" si="170"/>
        <v>163.47999999999999</v>
      </c>
      <c r="M312" s="490">
        <f t="shared" si="178"/>
        <v>16080</v>
      </c>
      <c r="N312" s="491">
        <f t="shared" si="172"/>
        <v>3537.6</v>
      </c>
      <c r="O312" s="492">
        <f t="shared" si="173"/>
        <v>19617.599999999999</v>
      </c>
      <c r="P312" s="493">
        <f t="shared" si="177"/>
        <v>19617.599999999999</v>
      </c>
      <c r="Q312" s="494">
        <f t="shared" si="175"/>
        <v>507.19</v>
      </c>
      <c r="R312" s="566" t="s">
        <v>997</v>
      </c>
      <c r="S312" s="496"/>
      <c r="T312" s="729"/>
      <c r="U312" s="999"/>
    </row>
    <row r="313" spans="1:24" s="88" customFormat="1" ht="41.25" thickBot="1" x14ac:dyDescent="0.4">
      <c r="A313" s="916">
        <v>67</v>
      </c>
      <c r="B313" s="89" t="s">
        <v>134</v>
      </c>
      <c r="C313" s="621" t="s">
        <v>27</v>
      </c>
      <c r="D313" s="621" t="s">
        <v>227</v>
      </c>
      <c r="E313" s="461" t="s">
        <v>436</v>
      </c>
      <c r="F313" s="90">
        <v>100</v>
      </c>
      <c r="G313" s="98" t="s">
        <v>118</v>
      </c>
      <c r="H313" s="225" t="s">
        <v>1023</v>
      </c>
      <c r="I313" s="420">
        <v>87</v>
      </c>
      <c r="J313" s="397">
        <v>18.93</v>
      </c>
      <c r="K313" s="235">
        <f t="shared" si="169"/>
        <v>19.14</v>
      </c>
      <c r="L313" s="236">
        <f t="shared" si="170"/>
        <v>106.14</v>
      </c>
      <c r="M313" s="236">
        <f t="shared" si="178"/>
        <v>8700</v>
      </c>
      <c r="N313" s="237">
        <f t="shared" si="172"/>
        <v>1914</v>
      </c>
      <c r="O313" s="238">
        <f t="shared" si="173"/>
        <v>10614</v>
      </c>
      <c r="P313" s="239">
        <f t="shared" si="177"/>
        <v>10614</v>
      </c>
      <c r="Q313" s="262">
        <f t="shared" si="175"/>
        <v>1646.91</v>
      </c>
      <c r="R313" s="384" t="s">
        <v>997</v>
      </c>
      <c r="S313" s="326"/>
      <c r="T313" s="926" t="s">
        <v>1088</v>
      </c>
      <c r="U313" s="997"/>
    </row>
    <row r="314" spans="1:24" s="88" customFormat="1" ht="40.5" x14ac:dyDescent="0.35">
      <c r="A314" s="1118">
        <v>68</v>
      </c>
      <c r="B314" s="89" t="s">
        <v>134</v>
      </c>
      <c r="C314" s="1121" t="s">
        <v>27</v>
      </c>
      <c r="D314" s="1150" t="s">
        <v>130</v>
      </c>
      <c r="E314" s="461" t="s">
        <v>436</v>
      </c>
      <c r="F314" s="90">
        <v>500</v>
      </c>
      <c r="G314" s="98" t="s">
        <v>61</v>
      </c>
      <c r="H314" s="662" t="s">
        <v>483</v>
      </c>
      <c r="I314" s="623">
        <v>18.23</v>
      </c>
      <c r="J314" s="624">
        <v>18.899999999999999</v>
      </c>
      <c r="K314" s="625">
        <f t="shared" si="169"/>
        <v>4.0106000000000002</v>
      </c>
      <c r="L314" s="626">
        <f t="shared" si="170"/>
        <v>22.240600000000001</v>
      </c>
      <c r="M314" s="626">
        <f t="shared" si="178"/>
        <v>9115</v>
      </c>
      <c r="N314" s="628">
        <f t="shared" si="172"/>
        <v>2005.3</v>
      </c>
      <c r="O314" s="629">
        <f t="shared" si="173"/>
        <v>11120.3</v>
      </c>
      <c r="P314" s="630">
        <f t="shared" si="177"/>
        <v>11120.3</v>
      </c>
      <c r="Q314" s="631">
        <f t="shared" si="175"/>
        <v>344.54699999999997</v>
      </c>
      <c r="R314" s="374" t="s">
        <v>1008</v>
      </c>
      <c r="S314" s="111"/>
      <c r="T314" s="926" t="s">
        <v>1088</v>
      </c>
      <c r="U314" s="997"/>
    </row>
    <row r="315" spans="1:24" s="88" customFormat="1" ht="23.25" x14ac:dyDescent="0.35">
      <c r="A315" s="1119"/>
      <c r="B315" s="503" t="s">
        <v>134</v>
      </c>
      <c r="C315" s="1122"/>
      <c r="D315" s="1151"/>
      <c r="E315" s="504" t="s">
        <v>436</v>
      </c>
      <c r="F315" s="505">
        <v>500</v>
      </c>
      <c r="G315" s="506" t="s">
        <v>61</v>
      </c>
      <c r="H315" s="507" t="s">
        <v>483</v>
      </c>
      <c r="I315" s="508">
        <v>68.356338624338633</v>
      </c>
      <c r="J315" s="509">
        <v>18.899999999999999</v>
      </c>
      <c r="K315" s="510">
        <f t="shared" si="169"/>
        <v>15.038394497354499</v>
      </c>
      <c r="L315" s="511">
        <f t="shared" si="170"/>
        <v>83.394733121693136</v>
      </c>
      <c r="M315" s="511">
        <f>IF(E315="lit", F315*I315, IF(E315="kos", F315*I315*J315, ""))</f>
        <v>34178.169312169317</v>
      </c>
      <c r="N315" s="512">
        <f t="shared" si="172"/>
        <v>7519.1972486772502</v>
      </c>
      <c r="O315" s="513">
        <f t="shared" si="173"/>
        <v>41697.366560846567</v>
      </c>
      <c r="P315" s="514">
        <f t="shared" si="177"/>
        <v>41697.366560846567</v>
      </c>
      <c r="Q315" s="515">
        <f t="shared" si="175"/>
        <v>1291.9348</v>
      </c>
      <c r="R315" s="516" t="s">
        <v>1015</v>
      </c>
      <c r="S315" s="517"/>
      <c r="T315" s="890"/>
      <c r="U315" s="998"/>
    </row>
    <row r="316" spans="1:24" s="88" customFormat="1" ht="23.25" x14ac:dyDescent="0.35">
      <c r="A316" s="1119"/>
      <c r="B316" s="503" t="s">
        <v>134</v>
      </c>
      <c r="C316" s="1122"/>
      <c r="D316" s="1151"/>
      <c r="E316" s="504" t="s">
        <v>436</v>
      </c>
      <c r="F316" s="505">
        <v>500</v>
      </c>
      <c r="G316" s="506" t="s">
        <v>61</v>
      </c>
      <c r="H316" s="507" t="s">
        <v>483</v>
      </c>
      <c r="I316" s="554">
        <v>22.5</v>
      </c>
      <c r="J316" s="509">
        <v>18.93</v>
      </c>
      <c r="K316" s="510">
        <f t="shared" si="169"/>
        <v>4.95</v>
      </c>
      <c r="L316" s="511">
        <f t="shared" si="170"/>
        <v>27.45</v>
      </c>
      <c r="M316" s="511">
        <f t="shared" ref="M316:M361" si="179">I316*F316</f>
        <v>11250</v>
      </c>
      <c r="N316" s="512">
        <f t="shared" si="172"/>
        <v>2475</v>
      </c>
      <c r="O316" s="513">
        <f t="shared" si="173"/>
        <v>13725</v>
      </c>
      <c r="P316" s="514">
        <f t="shared" si="177"/>
        <v>13725</v>
      </c>
      <c r="Q316" s="515">
        <f t="shared" si="175"/>
        <v>425.92500000000001</v>
      </c>
      <c r="R316" s="577" t="s">
        <v>1014</v>
      </c>
      <c r="S316" s="517"/>
      <c r="T316" s="890"/>
      <c r="U316" s="1001"/>
    </row>
    <row r="317" spans="1:24" s="88" customFormat="1" ht="24" thickBot="1" x14ac:dyDescent="0.4">
      <c r="A317" s="1120"/>
      <c r="B317" s="483" t="s">
        <v>134</v>
      </c>
      <c r="C317" s="1123"/>
      <c r="D317" s="1152"/>
      <c r="E317" s="484" t="s">
        <v>436</v>
      </c>
      <c r="F317" s="485">
        <v>500</v>
      </c>
      <c r="G317" s="140" t="s">
        <v>61</v>
      </c>
      <c r="H317" s="486" t="s">
        <v>483</v>
      </c>
      <c r="I317" s="487">
        <v>27</v>
      </c>
      <c r="J317" s="488">
        <v>18.93</v>
      </c>
      <c r="K317" s="489">
        <f t="shared" si="169"/>
        <v>5.94</v>
      </c>
      <c r="L317" s="490">
        <f t="shared" si="170"/>
        <v>32.94</v>
      </c>
      <c r="M317" s="490">
        <f t="shared" si="179"/>
        <v>13500</v>
      </c>
      <c r="N317" s="491">
        <f t="shared" si="172"/>
        <v>2970</v>
      </c>
      <c r="O317" s="492">
        <f t="shared" si="173"/>
        <v>16470</v>
      </c>
      <c r="P317" s="493">
        <f t="shared" si="177"/>
        <v>16470</v>
      </c>
      <c r="Q317" s="494">
        <f t="shared" si="175"/>
        <v>511.11</v>
      </c>
      <c r="R317" s="566" t="s">
        <v>997</v>
      </c>
      <c r="S317" s="496"/>
      <c r="T317" s="891"/>
      <c r="U317" s="999"/>
    </row>
    <row r="318" spans="1:24" s="88" customFormat="1" ht="23.25" x14ac:dyDescent="0.35">
      <c r="A318" s="1118">
        <v>69</v>
      </c>
      <c r="B318" s="89" t="s">
        <v>134</v>
      </c>
      <c r="C318" s="1121" t="s">
        <v>27</v>
      </c>
      <c r="D318" s="1121" t="s">
        <v>391</v>
      </c>
      <c r="E318" s="461" t="s">
        <v>436</v>
      </c>
      <c r="F318" s="90">
        <v>800</v>
      </c>
      <c r="G318" s="98" t="s">
        <v>61</v>
      </c>
      <c r="H318" s="225" t="s">
        <v>280</v>
      </c>
      <c r="I318" s="420">
        <v>12.68</v>
      </c>
      <c r="J318" s="397">
        <v>5</v>
      </c>
      <c r="K318" s="497">
        <f t="shared" si="169"/>
        <v>2.7896000000000001</v>
      </c>
      <c r="L318" s="498">
        <f t="shared" si="170"/>
        <v>15.4696</v>
      </c>
      <c r="M318" s="498">
        <f t="shared" si="179"/>
        <v>10144</v>
      </c>
      <c r="N318" s="499">
        <f t="shared" si="172"/>
        <v>2231.6799999999998</v>
      </c>
      <c r="O318" s="500">
        <f t="shared" si="173"/>
        <v>12375.68</v>
      </c>
      <c r="P318" s="501">
        <f t="shared" si="177"/>
        <v>12375.68</v>
      </c>
      <c r="Q318" s="502">
        <f t="shared" si="175"/>
        <v>63.4</v>
      </c>
      <c r="R318" s="559" t="s">
        <v>1008</v>
      </c>
      <c r="S318" s="111"/>
      <c r="T318" s="892"/>
      <c r="U318" s="1000"/>
      <c r="V318" s="2"/>
      <c r="W318" s="2"/>
      <c r="X318" s="2"/>
    </row>
    <row r="319" spans="1:24" s="88" customFormat="1" ht="40.5" x14ac:dyDescent="0.35">
      <c r="A319" s="1119"/>
      <c r="B319" s="503" t="s">
        <v>134</v>
      </c>
      <c r="C319" s="1122"/>
      <c r="D319" s="1122"/>
      <c r="E319" s="504" t="s">
        <v>436</v>
      </c>
      <c r="F319" s="505">
        <v>800</v>
      </c>
      <c r="G319" s="506" t="s">
        <v>61</v>
      </c>
      <c r="H319" s="671" t="s">
        <v>280</v>
      </c>
      <c r="I319" s="672">
        <v>12</v>
      </c>
      <c r="J319" s="673">
        <v>18.93</v>
      </c>
      <c r="K319" s="674">
        <f t="shared" si="169"/>
        <v>2.64</v>
      </c>
      <c r="L319" s="627">
        <f t="shared" si="170"/>
        <v>14.64</v>
      </c>
      <c r="M319" s="627">
        <f t="shared" si="179"/>
        <v>9600</v>
      </c>
      <c r="N319" s="675">
        <f t="shared" si="172"/>
        <v>2112</v>
      </c>
      <c r="O319" s="676">
        <f t="shared" si="173"/>
        <v>11712</v>
      </c>
      <c r="P319" s="677">
        <f t="shared" si="177"/>
        <v>11712</v>
      </c>
      <c r="Q319" s="678">
        <f t="shared" si="175"/>
        <v>227.16</v>
      </c>
      <c r="R319" s="577" t="s">
        <v>1014</v>
      </c>
      <c r="S319" s="517"/>
      <c r="T319" s="928" t="s">
        <v>1088</v>
      </c>
      <c r="U319" s="998"/>
      <c r="V319" s="2"/>
      <c r="W319" s="2"/>
      <c r="X319" s="2"/>
    </row>
    <row r="320" spans="1:24" s="88" customFormat="1" ht="24" thickBot="1" x14ac:dyDescent="0.4">
      <c r="A320" s="1120"/>
      <c r="B320" s="578" t="s">
        <v>134</v>
      </c>
      <c r="C320" s="1123"/>
      <c r="D320" s="1123"/>
      <c r="E320" s="484" t="s">
        <v>436</v>
      </c>
      <c r="F320" s="485">
        <v>800</v>
      </c>
      <c r="G320" s="140" t="s">
        <v>61</v>
      </c>
      <c r="H320" s="486" t="s">
        <v>280</v>
      </c>
      <c r="I320" s="554">
        <v>20</v>
      </c>
      <c r="J320" s="509">
        <v>18.93</v>
      </c>
      <c r="K320" s="489">
        <f t="shared" si="169"/>
        <v>4.4000000000000004</v>
      </c>
      <c r="L320" s="490">
        <f t="shared" si="170"/>
        <v>24.4</v>
      </c>
      <c r="M320" s="490">
        <f t="shared" si="179"/>
        <v>16000</v>
      </c>
      <c r="N320" s="491">
        <f t="shared" si="172"/>
        <v>3520</v>
      </c>
      <c r="O320" s="492">
        <f t="shared" si="173"/>
        <v>19520</v>
      </c>
      <c r="P320" s="493">
        <f t="shared" si="177"/>
        <v>19520</v>
      </c>
      <c r="Q320" s="574">
        <f t="shared" si="175"/>
        <v>378.6</v>
      </c>
      <c r="R320" s="579" t="s">
        <v>997</v>
      </c>
      <c r="S320" s="496"/>
      <c r="T320" s="891"/>
      <c r="U320" s="1003"/>
      <c r="V320" s="2"/>
      <c r="W320" s="2"/>
      <c r="X320" s="2"/>
    </row>
    <row r="321" spans="1:24" s="88" customFormat="1" ht="40.5" x14ac:dyDescent="0.35">
      <c r="A321" s="1118">
        <v>70</v>
      </c>
      <c r="B321" s="89" t="s">
        <v>135</v>
      </c>
      <c r="C321" s="1121" t="s">
        <v>27</v>
      </c>
      <c r="D321" s="1121" t="s">
        <v>391</v>
      </c>
      <c r="E321" s="461" t="s">
        <v>436</v>
      </c>
      <c r="F321" s="90">
        <v>800</v>
      </c>
      <c r="G321" s="98" t="s">
        <v>484</v>
      </c>
      <c r="H321" s="662" t="s">
        <v>280</v>
      </c>
      <c r="I321" s="623">
        <v>10.65</v>
      </c>
      <c r="J321" s="624">
        <v>203</v>
      </c>
      <c r="K321" s="625">
        <f t="shared" si="169"/>
        <v>2.343</v>
      </c>
      <c r="L321" s="626">
        <f t="shared" si="170"/>
        <v>12.993</v>
      </c>
      <c r="M321" s="626">
        <f t="shared" si="179"/>
        <v>8520</v>
      </c>
      <c r="N321" s="628">
        <f t="shared" si="172"/>
        <v>1874.4</v>
      </c>
      <c r="O321" s="629">
        <f t="shared" si="173"/>
        <v>10394.4</v>
      </c>
      <c r="P321" s="630">
        <f t="shared" si="177"/>
        <v>10394.4</v>
      </c>
      <c r="Q321" s="631">
        <f t="shared" si="175"/>
        <v>2161.9500000000003</v>
      </c>
      <c r="R321" s="559" t="s">
        <v>1008</v>
      </c>
      <c r="S321" s="111"/>
      <c r="T321" s="926" t="s">
        <v>1088</v>
      </c>
      <c r="U321" s="997"/>
      <c r="V321" s="2"/>
      <c r="W321" s="2"/>
      <c r="X321" s="2"/>
    </row>
    <row r="322" spans="1:24" s="88" customFormat="1" ht="23.25" x14ac:dyDescent="0.35">
      <c r="A322" s="1119"/>
      <c r="B322" s="503" t="s">
        <v>135</v>
      </c>
      <c r="C322" s="1122"/>
      <c r="D322" s="1122"/>
      <c r="E322" s="504" t="s">
        <v>436</v>
      </c>
      <c r="F322" s="505">
        <v>800</v>
      </c>
      <c r="G322" s="506" t="s">
        <v>484</v>
      </c>
      <c r="H322" s="507" t="s">
        <v>280</v>
      </c>
      <c r="I322" s="554">
        <v>11.5</v>
      </c>
      <c r="J322" s="509">
        <v>203</v>
      </c>
      <c r="K322" s="510">
        <f t="shared" si="169"/>
        <v>2.5299999999999998</v>
      </c>
      <c r="L322" s="511">
        <f t="shared" si="170"/>
        <v>14.03</v>
      </c>
      <c r="M322" s="511">
        <f t="shared" si="179"/>
        <v>9200</v>
      </c>
      <c r="N322" s="512">
        <f t="shared" si="172"/>
        <v>2024</v>
      </c>
      <c r="O322" s="513">
        <f t="shared" si="173"/>
        <v>11224</v>
      </c>
      <c r="P322" s="514">
        <f t="shared" si="177"/>
        <v>11224</v>
      </c>
      <c r="Q322" s="515">
        <f t="shared" si="175"/>
        <v>2334.5</v>
      </c>
      <c r="R322" s="576" t="s">
        <v>1014</v>
      </c>
      <c r="S322" s="517"/>
      <c r="T322" s="181"/>
      <c r="U322" s="1001"/>
      <c r="V322" s="2"/>
      <c r="W322" s="2"/>
      <c r="X322" s="2"/>
    </row>
    <row r="323" spans="1:24" s="88" customFormat="1" ht="24" thickBot="1" x14ac:dyDescent="0.4">
      <c r="A323" s="1120"/>
      <c r="B323" s="503" t="s">
        <v>135</v>
      </c>
      <c r="C323" s="1123"/>
      <c r="D323" s="1123"/>
      <c r="E323" s="504" t="s">
        <v>436</v>
      </c>
      <c r="F323" s="505">
        <v>800</v>
      </c>
      <c r="G323" s="506" t="s">
        <v>484</v>
      </c>
      <c r="H323" s="507" t="s">
        <v>280</v>
      </c>
      <c r="I323" s="554">
        <v>15</v>
      </c>
      <c r="J323" s="509">
        <v>203</v>
      </c>
      <c r="K323" s="489">
        <f t="shared" si="169"/>
        <v>3.3</v>
      </c>
      <c r="L323" s="490">
        <f t="shared" si="170"/>
        <v>18.3</v>
      </c>
      <c r="M323" s="490">
        <f t="shared" si="179"/>
        <v>12000</v>
      </c>
      <c r="N323" s="491">
        <f t="shared" si="172"/>
        <v>2640</v>
      </c>
      <c r="O323" s="492">
        <f t="shared" si="173"/>
        <v>14640</v>
      </c>
      <c r="P323" s="493">
        <f t="shared" si="177"/>
        <v>14640</v>
      </c>
      <c r="Q323" s="574">
        <f t="shared" si="175"/>
        <v>3045</v>
      </c>
      <c r="R323" s="579" t="s">
        <v>997</v>
      </c>
      <c r="S323" s="496"/>
      <c r="T323" s="181"/>
      <c r="U323" s="998"/>
      <c r="V323" s="2"/>
      <c r="W323" s="2"/>
      <c r="X323" s="2"/>
    </row>
    <row r="324" spans="1:24" s="88" customFormat="1" ht="23.25" x14ac:dyDescent="0.35">
      <c r="A324" s="1118">
        <v>71</v>
      </c>
      <c r="B324" s="89" t="s">
        <v>134</v>
      </c>
      <c r="C324" s="1121" t="s">
        <v>25</v>
      </c>
      <c r="D324" s="1121" t="s">
        <v>388</v>
      </c>
      <c r="E324" s="461" t="s">
        <v>3</v>
      </c>
      <c r="F324" s="90">
        <v>60</v>
      </c>
      <c r="G324" s="98" t="s">
        <v>202</v>
      </c>
      <c r="H324" s="225" t="s">
        <v>458</v>
      </c>
      <c r="I324" s="420">
        <v>221.5</v>
      </c>
      <c r="J324" s="397">
        <v>0.4</v>
      </c>
      <c r="K324" s="497">
        <f t="shared" si="169"/>
        <v>48.73</v>
      </c>
      <c r="L324" s="498">
        <f t="shared" si="170"/>
        <v>270.23</v>
      </c>
      <c r="M324" s="498">
        <f t="shared" si="179"/>
        <v>13290</v>
      </c>
      <c r="N324" s="499">
        <f t="shared" si="172"/>
        <v>2923.8</v>
      </c>
      <c r="O324" s="500">
        <f t="shared" si="173"/>
        <v>16213.8</v>
      </c>
      <c r="P324" s="501">
        <f t="shared" si="177"/>
        <v>16213.8</v>
      </c>
      <c r="Q324" s="502">
        <f t="shared" si="175"/>
        <v>88.600000000000009</v>
      </c>
      <c r="R324" s="559" t="s">
        <v>1008</v>
      </c>
      <c r="S324" s="111"/>
      <c r="T324" s="180"/>
      <c r="U324" s="997"/>
    </row>
    <row r="325" spans="1:24" s="88" customFormat="1" ht="40.5" x14ac:dyDescent="0.35">
      <c r="A325" s="1119"/>
      <c r="B325" s="503" t="s">
        <v>134</v>
      </c>
      <c r="C325" s="1122"/>
      <c r="D325" s="1122"/>
      <c r="E325" s="504" t="s">
        <v>3</v>
      </c>
      <c r="F325" s="505">
        <v>60</v>
      </c>
      <c r="G325" s="506" t="s">
        <v>202</v>
      </c>
      <c r="H325" s="671" t="s">
        <v>458</v>
      </c>
      <c r="I325" s="672">
        <v>99</v>
      </c>
      <c r="J325" s="673">
        <v>0.4</v>
      </c>
      <c r="K325" s="674">
        <f t="shared" si="169"/>
        <v>21.78</v>
      </c>
      <c r="L325" s="627">
        <f t="shared" si="170"/>
        <v>120.78</v>
      </c>
      <c r="M325" s="627">
        <f t="shared" si="179"/>
        <v>5940</v>
      </c>
      <c r="N325" s="675">
        <f t="shared" si="172"/>
        <v>1306.8</v>
      </c>
      <c r="O325" s="676">
        <f t="shared" si="173"/>
        <v>7246.8</v>
      </c>
      <c r="P325" s="677">
        <f t="shared" si="177"/>
        <v>7246.8</v>
      </c>
      <c r="Q325" s="678">
        <f t="shared" si="175"/>
        <v>39.6</v>
      </c>
      <c r="R325" s="576" t="s">
        <v>1014</v>
      </c>
      <c r="S325" s="517"/>
      <c r="T325" s="924" t="s">
        <v>1088</v>
      </c>
      <c r="U325" s="998"/>
    </row>
    <row r="326" spans="1:24" s="88" customFormat="1" ht="24" thickBot="1" x14ac:dyDescent="0.4">
      <c r="A326" s="1120"/>
      <c r="B326" s="578" t="s">
        <v>134</v>
      </c>
      <c r="C326" s="1123"/>
      <c r="D326" s="1123"/>
      <c r="E326" s="484" t="s">
        <v>3</v>
      </c>
      <c r="F326" s="485">
        <v>60</v>
      </c>
      <c r="G326" s="140" t="s">
        <v>202</v>
      </c>
      <c r="H326" s="486" t="s">
        <v>458</v>
      </c>
      <c r="I326" s="554">
        <v>178</v>
      </c>
      <c r="J326" s="509">
        <v>0.4</v>
      </c>
      <c r="K326" s="489">
        <f t="shared" si="169"/>
        <v>39.160000000000004</v>
      </c>
      <c r="L326" s="490">
        <f t="shared" si="170"/>
        <v>217.16</v>
      </c>
      <c r="M326" s="490">
        <f t="shared" si="179"/>
        <v>10680</v>
      </c>
      <c r="N326" s="491">
        <f t="shared" si="172"/>
        <v>2349.6</v>
      </c>
      <c r="O326" s="492">
        <f t="shared" si="173"/>
        <v>13029.6</v>
      </c>
      <c r="P326" s="493">
        <f t="shared" si="177"/>
        <v>13029.6</v>
      </c>
      <c r="Q326" s="574">
        <f t="shared" si="175"/>
        <v>71.2</v>
      </c>
      <c r="R326" s="579" t="s">
        <v>997</v>
      </c>
      <c r="S326" s="496"/>
      <c r="T326" s="728"/>
      <c r="U326" s="1003"/>
    </row>
    <row r="327" spans="1:24" s="88" customFormat="1" ht="23.25" x14ac:dyDescent="0.35">
      <c r="A327" s="1118">
        <v>72</v>
      </c>
      <c r="B327" s="89" t="s">
        <v>134</v>
      </c>
      <c r="C327" s="1121" t="s">
        <v>25</v>
      </c>
      <c r="D327" s="1121" t="s">
        <v>387</v>
      </c>
      <c r="E327" s="461" t="s">
        <v>3</v>
      </c>
      <c r="F327" s="90">
        <v>60</v>
      </c>
      <c r="G327" s="98" t="s">
        <v>202</v>
      </c>
      <c r="H327" s="225" t="s">
        <v>459</v>
      </c>
      <c r="I327" s="420">
        <v>72.25</v>
      </c>
      <c r="J327" s="397">
        <v>0.4</v>
      </c>
      <c r="K327" s="497">
        <f t="shared" si="169"/>
        <v>15.895</v>
      </c>
      <c r="L327" s="498">
        <f t="shared" si="170"/>
        <v>88.144999999999996</v>
      </c>
      <c r="M327" s="498">
        <f t="shared" si="179"/>
        <v>4335</v>
      </c>
      <c r="N327" s="499">
        <f t="shared" si="172"/>
        <v>953.7</v>
      </c>
      <c r="O327" s="500">
        <f t="shared" si="173"/>
        <v>5288.7</v>
      </c>
      <c r="P327" s="501">
        <f t="shared" si="177"/>
        <v>5288.7</v>
      </c>
      <c r="Q327" s="502">
        <f t="shared" si="175"/>
        <v>28.900000000000002</v>
      </c>
      <c r="R327" s="374" t="s">
        <v>1008</v>
      </c>
      <c r="S327" s="111"/>
      <c r="T327" s="892"/>
      <c r="U327" s="1000"/>
    </row>
    <row r="328" spans="1:24" s="88" customFormat="1" ht="40.5" x14ac:dyDescent="0.35">
      <c r="A328" s="1119"/>
      <c r="B328" s="503" t="s">
        <v>134</v>
      </c>
      <c r="C328" s="1122"/>
      <c r="D328" s="1122"/>
      <c r="E328" s="504" t="s">
        <v>3</v>
      </c>
      <c r="F328" s="505">
        <v>60</v>
      </c>
      <c r="G328" s="506" t="s">
        <v>202</v>
      </c>
      <c r="H328" s="671" t="s">
        <v>459</v>
      </c>
      <c r="I328" s="672">
        <v>36</v>
      </c>
      <c r="J328" s="673">
        <v>0.4</v>
      </c>
      <c r="K328" s="674">
        <f t="shared" si="169"/>
        <v>7.92</v>
      </c>
      <c r="L328" s="627">
        <f t="shared" si="170"/>
        <v>43.92</v>
      </c>
      <c r="M328" s="627">
        <f t="shared" si="179"/>
        <v>2160</v>
      </c>
      <c r="N328" s="675">
        <f t="shared" si="172"/>
        <v>475.2</v>
      </c>
      <c r="O328" s="676">
        <f t="shared" si="173"/>
        <v>2635.2</v>
      </c>
      <c r="P328" s="677">
        <f t="shared" si="177"/>
        <v>2635.2</v>
      </c>
      <c r="Q328" s="678">
        <f t="shared" si="175"/>
        <v>14.4</v>
      </c>
      <c r="R328" s="577" t="s">
        <v>1014</v>
      </c>
      <c r="S328" s="517"/>
      <c r="T328" s="928" t="s">
        <v>1088</v>
      </c>
      <c r="U328" s="998"/>
    </row>
    <row r="329" spans="1:24" s="88" customFormat="1" ht="24" thickBot="1" x14ac:dyDescent="0.4">
      <c r="A329" s="1120"/>
      <c r="B329" s="503" t="s">
        <v>134</v>
      </c>
      <c r="C329" s="1123"/>
      <c r="D329" s="1123"/>
      <c r="E329" s="504" t="s">
        <v>3</v>
      </c>
      <c r="F329" s="505">
        <v>60</v>
      </c>
      <c r="G329" s="140" t="s">
        <v>202</v>
      </c>
      <c r="H329" s="507" t="s">
        <v>459</v>
      </c>
      <c r="I329" s="554">
        <v>169</v>
      </c>
      <c r="J329" s="509">
        <v>0.4</v>
      </c>
      <c r="K329" s="489">
        <f t="shared" si="169"/>
        <v>37.18</v>
      </c>
      <c r="L329" s="490">
        <f t="shared" si="170"/>
        <v>206.18</v>
      </c>
      <c r="M329" s="490">
        <f t="shared" si="179"/>
        <v>10140</v>
      </c>
      <c r="N329" s="491">
        <f t="shared" si="172"/>
        <v>2230.8000000000002</v>
      </c>
      <c r="O329" s="492">
        <f t="shared" si="173"/>
        <v>12370.8</v>
      </c>
      <c r="P329" s="493">
        <f t="shared" si="177"/>
        <v>12370.8</v>
      </c>
      <c r="Q329" s="574">
        <f t="shared" si="175"/>
        <v>67.600000000000009</v>
      </c>
      <c r="R329" s="580" t="s">
        <v>997</v>
      </c>
      <c r="S329" s="496"/>
      <c r="T329" s="890"/>
      <c r="U329" s="998"/>
    </row>
    <row r="330" spans="1:24" ht="23.25" x14ac:dyDescent="0.35">
      <c r="A330" s="1118">
        <v>73</v>
      </c>
      <c r="B330" s="89" t="s">
        <v>134</v>
      </c>
      <c r="C330" s="1121" t="s">
        <v>25</v>
      </c>
      <c r="D330" s="1121" t="s">
        <v>385</v>
      </c>
      <c r="E330" s="461" t="s">
        <v>3</v>
      </c>
      <c r="F330" s="90">
        <v>40</v>
      </c>
      <c r="G330" s="98" t="s">
        <v>202</v>
      </c>
      <c r="H330" s="225" t="s">
        <v>460</v>
      </c>
      <c r="I330" s="420">
        <v>67</v>
      </c>
      <c r="J330" s="397">
        <v>0.4</v>
      </c>
      <c r="K330" s="497">
        <f t="shared" si="169"/>
        <v>14.74</v>
      </c>
      <c r="L330" s="498">
        <f t="shared" si="170"/>
        <v>81.739999999999995</v>
      </c>
      <c r="M330" s="498">
        <f t="shared" si="179"/>
        <v>2680</v>
      </c>
      <c r="N330" s="499">
        <f t="shared" si="172"/>
        <v>589.6</v>
      </c>
      <c r="O330" s="500">
        <f t="shared" si="173"/>
        <v>3269.6</v>
      </c>
      <c r="P330" s="501">
        <f t="shared" si="177"/>
        <v>3269.6</v>
      </c>
      <c r="Q330" s="502">
        <f t="shared" si="175"/>
        <v>26.8</v>
      </c>
      <c r="R330" s="374" t="s">
        <v>1008</v>
      </c>
      <c r="S330" s="111"/>
      <c r="T330" s="892"/>
      <c r="U330" s="997"/>
      <c r="V330" s="88"/>
      <c r="W330" s="88"/>
      <c r="X330" s="88"/>
    </row>
    <row r="331" spans="1:24" s="88" customFormat="1" ht="40.5" x14ac:dyDescent="0.35">
      <c r="A331" s="1119"/>
      <c r="B331" s="503" t="s">
        <v>134</v>
      </c>
      <c r="C331" s="1122"/>
      <c r="D331" s="1122"/>
      <c r="E331" s="504" t="s">
        <v>3</v>
      </c>
      <c r="F331" s="505">
        <v>40</v>
      </c>
      <c r="G331" s="506" t="s">
        <v>202</v>
      </c>
      <c r="H331" s="671" t="s">
        <v>460</v>
      </c>
      <c r="I331" s="672">
        <v>53</v>
      </c>
      <c r="J331" s="673">
        <v>0.4</v>
      </c>
      <c r="K331" s="674">
        <f t="shared" si="169"/>
        <v>11.66</v>
      </c>
      <c r="L331" s="627">
        <f t="shared" si="170"/>
        <v>64.66</v>
      </c>
      <c r="M331" s="627">
        <f t="shared" si="179"/>
        <v>2120</v>
      </c>
      <c r="N331" s="675">
        <f t="shared" si="172"/>
        <v>466.4</v>
      </c>
      <c r="O331" s="676">
        <f t="shared" si="173"/>
        <v>2586.4</v>
      </c>
      <c r="P331" s="677">
        <f t="shared" si="177"/>
        <v>2586.4</v>
      </c>
      <c r="Q331" s="678">
        <f t="shared" si="175"/>
        <v>21.200000000000003</v>
      </c>
      <c r="R331" s="576" t="s">
        <v>1014</v>
      </c>
      <c r="S331" s="517"/>
      <c r="T331" s="928" t="s">
        <v>1088</v>
      </c>
      <c r="U331" s="998"/>
    </row>
    <row r="332" spans="1:24" s="88" customFormat="1" ht="24" thickBot="1" x14ac:dyDescent="0.4">
      <c r="A332" s="1120"/>
      <c r="B332" s="503" t="s">
        <v>134</v>
      </c>
      <c r="C332" s="1123"/>
      <c r="D332" s="1123"/>
      <c r="E332" s="504" t="s">
        <v>3</v>
      </c>
      <c r="F332" s="505">
        <v>40</v>
      </c>
      <c r="G332" s="506" t="s">
        <v>202</v>
      </c>
      <c r="H332" s="507" t="s">
        <v>460</v>
      </c>
      <c r="I332" s="554">
        <v>237</v>
      </c>
      <c r="J332" s="509">
        <v>0.4</v>
      </c>
      <c r="K332" s="489">
        <f t="shared" si="169"/>
        <v>52.14</v>
      </c>
      <c r="L332" s="490">
        <f t="shared" si="170"/>
        <v>289.14</v>
      </c>
      <c r="M332" s="490">
        <f t="shared" si="179"/>
        <v>9480</v>
      </c>
      <c r="N332" s="491">
        <f t="shared" si="172"/>
        <v>2085.6</v>
      </c>
      <c r="O332" s="492">
        <f t="shared" si="173"/>
        <v>11565.6</v>
      </c>
      <c r="P332" s="493">
        <f t="shared" si="177"/>
        <v>11565.6</v>
      </c>
      <c r="Q332" s="574">
        <f t="shared" si="175"/>
        <v>94.800000000000011</v>
      </c>
      <c r="R332" s="579" t="s">
        <v>997</v>
      </c>
      <c r="S332" s="496"/>
      <c r="T332" s="891"/>
      <c r="U332" s="998"/>
    </row>
    <row r="333" spans="1:24" s="88" customFormat="1" ht="40.5" x14ac:dyDescent="0.35">
      <c r="A333" s="1118">
        <v>74</v>
      </c>
      <c r="B333" s="89" t="s">
        <v>134</v>
      </c>
      <c r="C333" s="1121" t="s">
        <v>25</v>
      </c>
      <c r="D333" s="1121" t="s">
        <v>390</v>
      </c>
      <c r="E333" s="461" t="s">
        <v>3</v>
      </c>
      <c r="F333" s="90">
        <v>60</v>
      </c>
      <c r="G333" s="98" t="s">
        <v>202</v>
      </c>
      <c r="H333" s="662" t="s">
        <v>290</v>
      </c>
      <c r="I333" s="623">
        <v>31.75</v>
      </c>
      <c r="J333" s="624">
        <v>0.4</v>
      </c>
      <c r="K333" s="625">
        <f t="shared" si="169"/>
        <v>6.9850000000000003</v>
      </c>
      <c r="L333" s="626">
        <f t="shared" si="170"/>
        <v>38.734999999999999</v>
      </c>
      <c r="M333" s="626">
        <f t="shared" si="179"/>
        <v>1905</v>
      </c>
      <c r="N333" s="628">
        <f t="shared" si="172"/>
        <v>419.1</v>
      </c>
      <c r="O333" s="629">
        <f t="shared" si="173"/>
        <v>2324.1</v>
      </c>
      <c r="P333" s="630">
        <f t="shared" si="177"/>
        <v>2324.1</v>
      </c>
      <c r="Q333" s="631">
        <f t="shared" si="175"/>
        <v>12.700000000000001</v>
      </c>
      <c r="R333" s="559" t="s">
        <v>1008</v>
      </c>
      <c r="S333" s="111"/>
      <c r="T333" s="926" t="s">
        <v>1088</v>
      </c>
      <c r="U333" s="1000"/>
    </row>
    <row r="334" spans="1:24" s="88" customFormat="1" ht="23.25" x14ac:dyDescent="0.35">
      <c r="A334" s="1119"/>
      <c r="B334" s="503" t="s">
        <v>134</v>
      </c>
      <c r="C334" s="1122"/>
      <c r="D334" s="1122"/>
      <c r="E334" s="504" t="s">
        <v>3</v>
      </c>
      <c r="F334" s="505">
        <v>60</v>
      </c>
      <c r="G334" s="506" t="s">
        <v>202</v>
      </c>
      <c r="H334" s="507" t="s">
        <v>290</v>
      </c>
      <c r="I334" s="554">
        <v>33.799999999999997</v>
      </c>
      <c r="J334" s="509">
        <v>0.4</v>
      </c>
      <c r="K334" s="510">
        <f t="shared" si="169"/>
        <v>7.4359999999999991</v>
      </c>
      <c r="L334" s="511">
        <f t="shared" si="170"/>
        <v>41.235999999999997</v>
      </c>
      <c r="M334" s="511">
        <f t="shared" si="179"/>
        <v>2027.9999999999998</v>
      </c>
      <c r="N334" s="512">
        <f t="shared" si="172"/>
        <v>446.15999999999997</v>
      </c>
      <c r="O334" s="513">
        <f t="shared" si="173"/>
        <v>2474.16</v>
      </c>
      <c r="P334" s="514">
        <f t="shared" si="177"/>
        <v>2474.16</v>
      </c>
      <c r="Q334" s="515">
        <f t="shared" si="175"/>
        <v>13.52</v>
      </c>
      <c r="R334" s="576" t="s">
        <v>1014</v>
      </c>
      <c r="S334" s="517"/>
      <c r="T334" s="890"/>
      <c r="U334" s="998"/>
    </row>
    <row r="335" spans="1:24" s="88" customFormat="1" ht="24" thickBot="1" x14ac:dyDescent="0.4">
      <c r="A335" s="1120"/>
      <c r="B335" s="503" t="s">
        <v>134</v>
      </c>
      <c r="C335" s="1123"/>
      <c r="D335" s="1123"/>
      <c r="E335" s="504" t="s">
        <v>3</v>
      </c>
      <c r="F335" s="505">
        <v>60</v>
      </c>
      <c r="G335" s="506" t="s">
        <v>202</v>
      </c>
      <c r="H335" s="507" t="s">
        <v>290</v>
      </c>
      <c r="I335" s="554">
        <v>172</v>
      </c>
      <c r="J335" s="509">
        <v>0.4</v>
      </c>
      <c r="K335" s="489">
        <f t="shared" si="169"/>
        <v>37.840000000000003</v>
      </c>
      <c r="L335" s="490">
        <f t="shared" si="170"/>
        <v>209.84</v>
      </c>
      <c r="M335" s="490">
        <f t="shared" si="179"/>
        <v>10320</v>
      </c>
      <c r="N335" s="491">
        <f t="shared" si="172"/>
        <v>2270.4</v>
      </c>
      <c r="O335" s="492">
        <f t="shared" si="173"/>
        <v>12590.4</v>
      </c>
      <c r="P335" s="493">
        <f t="shared" si="177"/>
        <v>12590.4</v>
      </c>
      <c r="Q335" s="574">
        <f t="shared" si="175"/>
        <v>68.8</v>
      </c>
      <c r="R335" s="566" t="s">
        <v>997</v>
      </c>
      <c r="S335" s="496"/>
      <c r="T335" s="893"/>
      <c r="U335" s="1005"/>
    </row>
    <row r="336" spans="1:24" s="88" customFormat="1" ht="40.5" x14ac:dyDescent="0.35">
      <c r="A336" s="1118">
        <v>75</v>
      </c>
      <c r="B336" s="89" t="s">
        <v>134</v>
      </c>
      <c r="C336" s="1121" t="s">
        <v>25</v>
      </c>
      <c r="D336" s="1121" t="s">
        <v>249</v>
      </c>
      <c r="E336" s="461" t="s">
        <v>3</v>
      </c>
      <c r="F336" s="90">
        <v>100</v>
      </c>
      <c r="G336" s="98" t="s">
        <v>202</v>
      </c>
      <c r="H336" s="662" t="s">
        <v>298</v>
      </c>
      <c r="I336" s="623">
        <v>42</v>
      </c>
      <c r="J336" s="624">
        <v>0.4</v>
      </c>
      <c r="K336" s="625">
        <f t="shared" si="169"/>
        <v>9.24</v>
      </c>
      <c r="L336" s="626">
        <f t="shared" si="170"/>
        <v>51.24</v>
      </c>
      <c r="M336" s="626">
        <f t="shared" si="179"/>
        <v>4200</v>
      </c>
      <c r="N336" s="628">
        <f t="shared" si="172"/>
        <v>924</v>
      </c>
      <c r="O336" s="629">
        <f t="shared" si="173"/>
        <v>5124</v>
      </c>
      <c r="P336" s="630">
        <f t="shared" si="177"/>
        <v>5124</v>
      </c>
      <c r="Q336" s="631">
        <f t="shared" si="175"/>
        <v>16.8</v>
      </c>
      <c r="R336" s="559" t="s">
        <v>1008</v>
      </c>
      <c r="S336" s="111"/>
      <c r="T336" s="926" t="s">
        <v>1088</v>
      </c>
      <c r="U336" s="997"/>
    </row>
    <row r="337" spans="1:24" s="88" customFormat="1" ht="23.25" x14ac:dyDescent="0.35">
      <c r="A337" s="1119"/>
      <c r="B337" s="503" t="s">
        <v>134</v>
      </c>
      <c r="C337" s="1122"/>
      <c r="D337" s="1122"/>
      <c r="E337" s="504" t="s">
        <v>3</v>
      </c>
      <c r="F337" s="505">
        <v>100</v>
      </c>
      <c r="G337" s="506" t="s">
        <v>202</v>
      </c>
      <c r="H337" s="507" t="s">
        <v>298</v>
      </c>
      <c r="I337" s="554">
        <v>46.9</v>
      </c>
      <c r="J337" s="509">
        <v>0.4</v>
      </c>
      <c r="K337" s="510">
        <f t="shared" si="169"/>
        <v>10.318</v>
      </c>
      <c r="L337" s="511">
        <f t="shared" si="170"/>
        <v>57.217999999999996</v>
      </c>
      <c r="M337" s="511">
        <f t="shared" si="179"/>
        <v>4690</v>
      </c>
      <c r="N337" s="512">
        <f t="shared" si="172"/>
        <v>1031.8</v>
      </c>
      <c r="O337" s="513">
        <f t="shared" si="173"/>
        <v>5721.8</v>
      </c>
      <c r="P337" s="514">
        <f t="shared" si="177"/>
        <v>5721.8</v>
      </c>
      <c r="Q337" s="515">
        <f t="shared" si="175"/>
        <v>18.760000000000002</v>
      </c>
      <c r="R337" s="577" t="s">
        <v>1014</v>
      </c>
      <c r="S337" s="517"/>
      <c r="T337" s="890"/>
      <c r="U337" s="1001"/>
    </row>
    <row r="338" spans="1:24" s="88" customFormat="1" ht="24" thickBot="1" x14ac:dyDescent="0.4">
      <c r="A338" s="1120"/>
      <c r="B338" s="483" t="s">
        <v>134</v>
      </c>
      <c r="C338" s="1123"/>
      <c r="D338" s="1123"/>
      <c r="E338" s="484" t="s">
        <v>3</v>
      </c>
      <c r="F338" s="485">
        <v>100</v>
      </c>
      <c r="G338" s="140" t="s">
        <v>202</v>
      </c>
      <c r="H338" s="486" t="s">
        <v>298</v>
      </c>
      <c r="I338" s="554">
        <v>192</v>
      </c>
      <c r="J338" s="509">
        <v>0.38</v>
      </c>
      <c r="K338" s="489">
        <f t="shared" si="169"/>
        <v>42.24</v>
      </c>
      <c r="L338" s="490">
        <f t="shared" si="170"/>
        <v>234.24</v>
      </c>
      <c r="M338" s="490">
        <f t="shared" si="179"/>
        <v>19200</v>
      </c>
      <c r="N338" s="491">
        <f t="shared" si="172"/>
        <v>4224</v>
      </c>
      <c r="O338" s="492">
        <f t="shared" si="173"/>
        <v>23424</v>
      </c>
      <c r="P338" s="493">
        <f t="shared" si="177"/>
        <v>23424</v>
      </c>
      <c r="Q338" s="574">
        <f t="shared" si="175"/>
        <v>72.960000000000008</v>
      </c>
      <c r="R338" s="495" t="s">
        <v>997</v>
      </c>
      <c r="S338" s="496"/>
      <c r="T338" s="891"/>
      <c r="U338" s="1003"/>
    </row>
    <row r="339" spans="1:24" s="88" customFormat="1" ht="40.5" x14ac:dyDescent="0.35">
      <c r="A339" s="1118">
        <v>76</v>
      </c>
      <c r="B339" s="89" t="s">
        <v>134</v>
      </c>
      <c r="C339" s="1121" t="s">
        <v>25</v>
      </c>
      <c r="D339" s="1121" t="s">
        <v>248</v>
      </c>
      <c r="E339" s="468" t="s">
        <v>3</v>
      </c>
      <c r="F339" s="101">
        <v>4</v>
      </c>
      <c r="G339" s="136" t="s">
        <v>202</v>
      </c>
      <c r="H339" s="679" t="s">
        <v>296</v>
      </c>
      <c r="I339" s="623">
        <v>48</v>
      </c>
      <c r="J339" s="624">
        <v>0.4</v>
      </c>
      <c r="K339" s="625">
        <f t="shared" si="169"/>
        <v>10.56</v>
      </c>
      <c r="L339" s="626">
        <f t="shared" si="170"/>
        <v>58.56</v>
      </c>
      <c r="M339" s="626">
        <f t="shared" si="179"/>
        <v>192</v>
      </c>
      <c r="N339" s="628">
        <f t="shared" si="172"/>
        <v>42.24</v>
      </c>
      <c r="O339" s="629">
        <f t="shared" si="173"/>
        <v>234.24</v>
      </c>
      <c r="P339" s="630">
        <f t="shared" si="177"/>
        <v>234.24</v>
      </c>
      <c r="Q339" s="631">
        <f t="shared" si="175"/>
        <v>19.200000000000003</v>
      </c>
      <c r="R339" s="559" t="s">
        <v>1008</v>
      </c>
      <c r="S339" s="111"/>
      <c r="T339" s="929" t="s">
        <v>1088</v>
      </c>
      <c r="U339" s="1006"/>
    </row>
    <row r="340" spans="1:24" s="88" customFormat="1" ht="23.25" x14ac:dyDescent="0.35">
      <c r="A340" s="1119"/>
      <c r="B340" s="503" t="s">
        <v>134</v>
      </c>
      <c r="C340" s="1122"/>
      <c r="D340" s="1122"/>
      <c r="E340" s="504" t="s">
        <v>3</v>
      </c>
      <c r="F340" s="505">
        <v>4</v>
      </c>
      <c r="G340" s="506" t="s">
        <v>202</v>
      </c>
      <c r="H340" s="507" t="s">
        <v>296</v>
      </c>
      <c r="I340" s="554">
        <v>59</v>
      </c>
      <c r="J340" s="509">
        <v>0.4</v>
      </c>
      <c r="K340" s="510">
        <f t="shared" si="169"/>
        <v>12.98</v>
      </c>
      <c r="L340" s="511">
        <f t="shared" si="170"/>
        <v>71.98</v>
      </c>
      <c r="M340" s="511">
        <f t="shared" si="179"/>
        <v>236</v>
      </c>
      <c r="N340" s="512">
        <f t="shared" si="172"/>
        <v>51.92</v>
      </c>
      <c r="O340" s="513">
        <f t="shared" si="173"/>
        <v>287.92</v>
      </c>
      <c r="P340" s="514">
        <f t="shared" si="177"/>
        <v>287.92</v>
      </c>
      <c r="Q340" s="515">
        <f t="shared" si="175"/>
        <v>23.6</v>
      </c>
      <c r="R340" s="577" t="s">
        <v>1014</v>
      </c>
      <c r="S340" s="517"/>
      <c r="T340" s="890"/>
      <c r="U340" s="998"/>
    </row>
    <row r="341" spans="1:24" s="88" customFormat="1" ht="24" thickBot="1" x14ac:dyDescent="0.4">
      <c r="A341" s="1120"/>
      <c r="B341" s="483" t="s">
        <v>134</v>
      </c>
      <c r="C341" s="1123"/>
      <c r="D341" s="1123"/>
      <c r="E341" s="504" t="s">
        <v>3</v>
      </c>
      <c r="F341" s="505">
        <v>4</v>
      </c>
      <c r="G341" s="506" t="s">
        <v>202</v>
      </c>
      <c r="H341" s="507" t="s">
        <v>296</v>
      </c>
      <c r="I341" s="554">
        <v>523</v>
      </c>
      <c r="J341" s="509">
        <v>0.4</v>
      </c>
      <c r="K341" s="489">
        <f t="shared" si="169"/>
        <v>115.06</v>
      </c>
      <c r="L341" s="490">
        <f t="shared" si="170"/>
        <v>638.05999999999995</v>
      </c>
      <c r="M341" s="490">
        <f t="shared" si="179"/>
        <v>2092</v>
      </c>
      <c r="N341" s="491">
        <f t="shared" si="172"/>
        <v>460.24</v>
      </c>
      <c r="O341" s="492">
        <f t="shared" si="173"/>
        <v>2552.2399999999998</v>
      </c>
      <c r="P341" s="493">
        <f t="shared" si="177"/>
        <v>2552.2399999999998</v>
      </c>
      <c r="Q341" s="574">
        <f t="shared" si="175"/>
        <v>209.20000000000002</v>
      </c>
      <c r="R341" s="579" t="s">
        <v>997</v>
      </c>
      <c r="S341" s="496"/>
      <c r="T341" s="890"/>
      <c r="U341" s="998"/>
    </row>
    <row r="342" spans="1:24" s="88" customFormat="1" ht="40.5" x14ac:dyDescent="0.35">
      <c r="A342" s="1118">
        <v>77</v>
      </c>
      <c r="B342" s="89" t="s">
        <v>134</v>
      </c>
      <c r="C342" s="1199" t="s">
        <v>594</v>
      </c>
      <c r="D342" s="1116"/>
      <c r="E342" s="469" t="s">
        <v>3</v>
      </c>
      <c r="F342" s="409">
        <v>24</v>
      </c>
      <c r="G342" s="412" t="s">
        <v>595</v>
      </c>
      <c r="H342" s="662" t="s">
        <v>596</v>
      </c>
      <c r="I342" s="623">
        <v>66.5</v>
      </c>
      <c r="J342" s="624">
        <v>3</v>
      </c>
      <c r="K342" s="625">
        <f t="shared" si="169"/>
        <v>14.63</v>
      </c>
      <c r="L342" s="626">
        <f t="shared" si="170"/>
        <v>81.13</v>
      </c>
      <c r="M342" s="626">
        <f t="shared" si="179"/>
        <v>1596</v>
      </c>
      <c r="N342" s="628">
        <f t="shared" si="172"/>
        <v>351.12</v>
      </c>
      <c r="O342" s="629">
        <f t="shared" si="173"/>
        <v>1947.12</v>
      </c>
      <c r="P342" s="630">
        <f t="shared" si="177"/>
        <v>1947.12</v>
      </c>
      <c r="Q342" s="631">
        <f t="shared" si="175"/>
        <v>199.5</v>
      </c>
      <c r="R342" s="559" t="s">
        <v>1008</v>
      </c>
      <c r="S342" s="111"/>
      <c r="T342" s="929" t="s">
        <v>1088</v>
      </c>
      <c r="U342" s="1007"/>
    </row>
    <row r="343" spans="1:24" s="88" customFormat="1" ht="24" thickBot="1" x14ac:dyDescent="0.4">
      <c r="A343" s="1120"/>
      <c r="B343" s="578" t="s">
        <v>134</v>
      </c>
      <c r="C343" s="1200"/>
      <c r="D343" s="1117"/>
      <c r="E343" s="581" t="s">
        <v>3</v>
      </c>
      <c r="F343" s="582">
        <v>24</v>
      </c>
      <c r="G343" s="583" t="s">
        <v>595</v>
      </c>
      <c r="H343" s="486" t="s">
        <v>596</v>
      </c>
      <c r="I343" s="554">
        <v>127</v>
      </c>
      <c r="J343" s="509">
        <v>3</v>
      </c>
      <c r="K343" s="489">
        <f t="shared" si="169"/>
        <v>27.94</v>
      </c>
      <c r="L343" s="490">
        <f t="shared" si="170"/>
        <v>154.94</v>
      </c>
      <c r="M343" s="490">
        <f t="shared" si="179"/>
        <v>3048</v>
      </c>
      <c r="N343" s="491">
        <f t="shared" si="172"/>
        <v>670.56000000000006</v>
      </c>
      <c r="O343" s="492">
        <f t="shared" si="173"/>
        <v>3718.56</v>
      </c>
      <c r="P343" s="493">
        <f t="shared" si="177"/>
        <v>3718.56</v>
      </c>
      <c r="Q343" s="574">
        <f t="shared" si="175"/>
        <v>381</v>
      </c>
      <c r="R343" s="566" t="s">
        <v>997</v>
      </c>
      <c r="S343" s="496"/>
      <c r="T343" s="728"/>
      <c r="U343" s="1008"/>
    </row>
    <row r="344" spans="1:24" s="88" customFormat="1" ht="40.5" x14ac:dyDescent="0.35">
      <c r="A344" s="1118">
        <v>78</v>
      </c>
      <c r="B344" s="89" t="s">
        <v>134</v>
      </c>
      <c r="C344" s="1121" t="s">
        <v>160</v>
      </c>
      <c r="D344" s="1121" t="s">
        <v>383</v>
      </c>
      <c r="E344" s="461" t="s">
        <v>436</v>
      </c>
      <c r="F344" s="90">
        <v>400</v>
      </c>
      <c r="G344" s="98" t="s">
        <v>60</v>
      </c>
      <c r="H344" s="662" t="s">
        <v>305</v>
      </c>
      <c r="I344" s="623">
        <v>10.050000000000001</v>
      </c>
      <c r="J344" s="624">
        <v>0.94599999999999995</v>
      </c>
      <c r="K344" s="625">
        <f t="shared" si="169"/>
        <v>2.2110000000000003</v>
      </c>
      <c r="L344" s="626">
        <f t="shared" si="170"/>
        <v>12.261000000000001</v>
      </c>
      <c r="M344" s="626">
        <f t="shared" si="179"/>
        <v>4020.0000000000005</v>
      </c>
      <c r="N344" s="628">
        <f t="shared" si="172"/>
        <v>884.40000000000009</v>
      </c>
      <c r="O344" s="629">
        <f t="shared" si="173"/>
        <v>4904.4000000000005</v>
      </c>
      <c r="P344" s="630">
        <f t="shared" si="177"/>
        <v>4904.4000000000005</v>
      </c>
      <c r="Q344" s="631">
        <f t="shared" si="175"/>
        <v>9.5073000000000008</v>
      </c>
      <c r="R344" s="559" t="s">
        <v>1008</v>
      </c>
      <c r="S344" s="111"/>
      <c r="T344" s="929" t="s">
        <v>1088</v>
      </c>
      <c r="U344" s="997"/>
    </row>
    <row r="345" spans="1:24" s="88" customFormat="1" ht="23.25" x14ac:dyDescent="0.35">
      <c r="A345" s="1119"/>
      <c r="B345" s="503" t="s">
        <v>134</v>
      </c>
      <c r="C345" s="1122"/>
      <c r="D345" s="1122"/>
      <c r="E345" s="504" t="s">
        <v>436</v>
      </c>
      <c r="F345" s="505">
        <v>400</v>
      </c>
      <c r="G345" s="506" t="s">
        <v>60</v>
      </c>
      <c r="H345" s="507" t="s">
        <v>305</v>
      </c>
      <c r="I345" s="554">
        <v>10.199999999999999</v>
      </c>
      <c r="J345" s="509">
        <v>0.94599999999999995</v>
      </c>
      <c r="K345" s="510">
        <f t="shared" si="169"/>
        <v>2.2439999999999998</v>
      </c>
      <c r="L345" s="511">
        <f t="shared" si="170"/>
        <v>12.443999999999999</v>
      </c>
      <c r="M345" s="511">
        <f t="shared" si="179"/>
        <v>4079.9999999999995</v>
      </c>
      <c r="N345" s="512">
        <f t="shared" si="172"/>
        <v>897.59999999999991</v>
      </c>
      <c r="O345" s="513">
        <f t="shared" si="173"/>
        <v>4977.5999999999995</v>
      </c>
      <c r="P345" s="514">
        <f t="shared" si="177"/>
        <v>4977.5999999999995</v>
      </c>
      <c r="Q345" s="515">
        <f t="shared" si="175"/>
        <v>9.6491999999999987</v>
      </c>
      <c r="R345" s="576" t="s">
        <v>1014</v>
      </c>
      <c r="S345" s="517"/>
      <c r="T345" s="181"/>
      <c r="U345" s="998"/>
    </row>
    <row r="346" spans="1:24" s="88" customFormat="1" ht="24" thickBot="1" x14ac:dyDescent="0.4">
      <c r="A346" s="1120"/>
      <c r="B346" s="503" t="s">
        <v>134</v>
      </c>
      <c r="C346" s="1123"/>
      <c r="D346" s="1123"/>
      <c r="E346" s="504" t="s">
        <v>436</v>
      </c>
      <c r="F346" s="505">
        <v>400</v>
      </c>
      <c r="G346" s="506" t="s">
        <v>60</v>
      </c>
      <c r="H346" s="507" t="s">
        <v>305</v>
      </c>
      <c r="I346" s="554">
        <v>29</v>
      </c>
      <c r="J346" s="509">
        <v>0.95</v>
      </c>
      <c r="K346" s="489">
        <f t="shared" si="169"/>
        <v>6.38</v>
      </c>
      <c r="L346" s="490">
        <f t="shared" si="170"/>
        <v>35.380000000000003</v>
      </c>
      <c r="M346" s="490">
        <f t="shared" si="179"/>
        <v>11600</v>
      </c>
      <c r="N346" s="491">
        <f t="shared" si="172"/>
        <v>2552</v>
      </c>
      <c r="O346" s="492">
        <f t="shared" si="173"/>
        <v>14152</v>
      </c>
      <c r="P346" s="493">
        <f t="shared" si="177"/>
        <v>14152</v>
      </c>
      <c r="Q346" s="574">
        <f t="shared" si="175"/>
        <v>27.549999999999997</v>
      </c>
      <c r="R346" s="579" t="s">
        <v>997</v>
      </c>
      <c r="S346" s="496"/>
      <c r="T346" s="181"/>
      <c r="U346" s="998"/>
    </row>
    <row r="347" spans="1:24" s="88" customFormat="1" ht="40.5" x14ac:dyDescent="0.35">
      <c r="A347" s="1118">
        <v>79</v>
      </c>
      <c r="B347" s="89" t="s">
        <v>134</v>
      </c>
      <c r="C347" s="1121" t="s">
        <v>255</v>
      </c>
      <c r="D347" s="1121" t="s">
        <v>256</v>
      </c>
      <c r="E347" s="461" t="s">
        <v>436</v>
      </c>
      <c r="F347" s="90">
        <v>200</v>
      </c>
      <c r="G347" s="98" t="s">
        <v>60</v>
      </c>
      <c r="H347" s="662" t="s">
        <v>310</v>
      </c>
      <c r="I347" s="623">
        <v>10.4</v>
      </c>
      <c r="J347" s="624">
        <v>0.94599999999999995</v>
      </c>
      <c r="K347" s="625">
        <f t="shared" si="169"/>
        <v>2.2880000000000003</v>
      </c>
      <c r="L347" s="626">
        <f t="shared" si="170"/>
        <v>12.688000000000001</v>
      </c>
      <c r="M347" s="626">
        <f t="shared" si="179"/>
        <v>2080</v>
      </c>
      <c r="N347" s="628">
        <f t="shared" si="172"/>
        <v>457.6</v>
      </c>
      <c r="O347" s="629">
        <f t="shared" si="173"/>
        <v>2537.6</v>
      </c>
      <c r="P347" s="630">
        <f t="shared" si="177"/>
        <v>2537.6</v>
      </c>
      <c r="Q347" s="631">
        <f t="shared" si="175"/>
        <v>9.8384</v>
      </c>
      <c r="R347" s="559" t="s">
        <v>1008</v>
      </c>
      <c r="S347" s="111"/>
      <c r="T347" s="929" t="s">
        <v>1088</v>
      </c>
      <c r="U347" s="1000"/>
    </row>
    <row r="348" spans="1:24" s="88" customFormat="1" ht="23.25" x14ac:dyDescent="0.35">
      <c r="A348" s="1119"/>
      <c r="B348" s="503" t="s">
        <v>134</v>
      </c>
      <c r="C348" s="1122"/>
      <c r="D348" s="1122"/>
      <c r="E348" s="504" t="s">
        <v>436</v>
      </c>
      <c r="F348" s="505">
        <v>200</v>
      </c>
      <c r="G348" s="506" t="s">
        <v>60</v>
      </c>
      <c r="H348" s="507" t="s">
        <v>310</v>
      </c>
      <c r="I348" s="554">
        <v>12.5</v>
      </c>
      <c r="J348" s="509">
        <v>0.94599999999999995</v>
      </c>
      <c r="K348" s="510">
        <f t="shared" si="169"/>
        <v>2.75</v>
      </c>
      <c r="L348" s="511">
        <f t="shared" si="170"/>
        <v>15.25</v>
      </c>
      <c r="M348" s="511">
        <f t="shared" si="179"/>
        <v>2500</v>
      </c>
      <c r="N348" s="512">
        <f t="shared" si="172"/>
        <v>550</v>
      </c>
      <c r="O348" s="513">
        <f t="shared" si="173"/>
        <v>3050</v>
      </c>
      <c r="P348" s="514">
        <f t="shared" si="177"/>
        <v>3050</v>
      </c>
      <c r="Q348" s="515">
        <f t="shared" si="175"/>
        <v>11.824999999999999</v>
      </c>
      <c r="R348" s="577" t="s">
        <v>1014</v>
      </c>
      <c r="S348" s="517"/>
      <c r="T348" s="890"/>
      <c r="U348" s="1001"/>
      <c r="V348" s="366"/>
    </row>
    <row r="349" spans="1:24" ht="24" thickBot="1" x14ac:dyDescent="0.4">
      <c r="A349" s="1120"/>
      <c r="B349" s="483" t="s">
        <v>134</v>
      </c>
      <c r="C349" s="1123"/>
      <c r="D349" s="1123"/>
      <c r="E349" s="484" t="s">
        <v>436</v>
      </c>
      <c r="F349" s="485">
        <v>200</v>
      </c>
      <c r="G349" s="140" t="s">
        <v>60</v>
      </c>
      <c r="H349" s="486" t="s">
        <v>310</v>
      </c>
      <c r="I349" s="554">
        <v>46</v>
      </c>
      <c r="J349" s="509">
        <v>0.94599999999999995</v>
      </c>
      <c r="K349" s="489">
        <f t="shared" si="169"/>
        <v>10.119999999999999</v>
      </c>
      <c r="L349" s="490">
        <f t="shared" si="170"/>
        <v>56.12</v>
      </c>
      <c r="M349" s="490">
        <f t="shared" si="179"/>
        <v>9200</v>
      </c>
      <c r="N349" s="491">
        <f t="shared" si="172"/>
        <v>2024</v>
      </c>
      <c r="O349" s="492">
        <f t="shared" si="173"/>
        <v>11224</v>
      </c>
      <c r="P349" s="493">
        <f t="shared" si="177"/>
        <v>11224</v>
      </c>
      <c r="Q349" s="574">
        <f t="shared" si="175"/>
        <v>43.515999999999998</v>
      </c>
      <c r="R349" s="584" t="s">
        <v>997</v>
      </c>
      <c r="S349" s="585"/>
      <c r="T349" s="891"/>
      <c r="U349" s="999"/>
      <c r="V349" s="88"/>
      <c r="W349" s="88"/>
      <c r="X349" s="88"/>
    </row>
    <row r="350" spans="1:24" s="88" customFormat="1" ht="23.25" x14ac:dyDescent="0.35">
      <c r="A350" s="1118">
        <v>80</v>
      </c>
      <c r="B350" s="89" t="s">
        <v>134</v>
      </c>
      <c r="C350" s="1124" t="s">
        <v>160</v>
      </c>
      <c r="D350" s="1124" t="s">
        <v>502</v>
      </c>
      <c r="E350" s="467" t="s">
        <v>436</v>
      </c>
      <c r="F350" s="94">
        <v>60</v>
      </c>
      <c r="G350" s="98" t="s">
        <v>503</v>
      </c>
      <c r="H350" s="586" t="s">
        <v>504</v>
      </c>
      <c r="I350" s="420">
        <v>14.09</v>
      </c>
      <c r="J350" s="397">
        <v>20</v>
      </c>
      <c r="K350" s="497">
        <f t="shared" ref="K350:K413" si="180">I350*0.22</f>
        <v>3.0998000000000001</v>
      </c>
      <c r="L350" s="498">
        <f t="shared" ref="L350:L413" si="181">I350+K350</f>
        <v>17.189799999999998</v>
      </c>
      <c r="M350" s="498">
        <f t="shared" si="179"/>
        <v>845.4</v>
      </c>
      <c r="N350" s="499">
        <f t="shared" ref="N350:N413" si="182">M350*0.22</f>
        <v>185.988</v>
      </c>
      <c r="O350" s="500">
        <f t="shared" ref="O350:O413" si="183">M350+N350</f>
        <v>1031.3879999999999</v>
      </c>
      <c r="P350" s="501">
        <f t="shared" si="177"/>
        <v>1031.3879999999999</v>
      </c>
      <c r="Q350" s="502">
        <f t="shared" ref="Q350:Q413" si="184">J350*I350</f>
        <v>281.8</v>
      </c>
      <c r="R350" s="559" t="s">
        <v>1008</v>
      </c>
      <c r="S350" s="111"/>
      <c r="T350" s="892"/>
      <c r="U350" s="1009"/>
    </row>
    <row r="351" spans="1:24" s="88" customFormat="1" ht="40.5" x14ac:dyDescent="0.35">
      <c r="A351" s="1119"/>
      <c r="B351" s="503" t="s">
        <v>134</v>
      </c>
      <c r="C351" s="1125"/>
      <c r="D351" s="1125"/>
      <c r="E351" s="550" t="s">
        <v>436</v>
      </c>
      <c r="F351" s="551">
        <v>60</v>
      </c>
      <c r="G351" s="506" t="s">
        <v>503</v>
      </c>
      <c r="H351" s="680" t="s">
        <v>504</v>
      </c>
      <c r="I351" s="672">
        <v>13.8</v>
      </c>
      <c r="J351" s="673">
        <v>20</v>
      </c>
      <c r="K351" s="674">
        <f t="shared" si="180"/>
        <v>3.036</v>
      </c>
      <c r="L351" s="627">
        <f t="shared" si="181"/>
        <v>16.836000000000002</v>
      </c>
      <c r="M351" s="627">
        <f t="shared" si="179"/>
        <v>828</v>
      </c>
      <c r="N351" s="675">
        <f t="shared" si="182"/>
        <v>182.16</v>
      </c>
      <c r="O351" s="676">
        <f t="shared" si="183"/>
        <v>1010.16</v>
      </c>
      <c r="P351" s="677">
        <f t="shared" si="177"/>
        <v>1010.16</v>
      </c>
      <c r="Q351" s="678">
        <f t="shared" si="184"/>
        <v>276</v>
      </c>
      <c r="R351" s="577" t="s">
        <v>1014</v>
      </c>
      <c r="S351" s="517"/>
      <c r="T351" s="924" t="s">
        <v>1088</v>
      </c>
      <c r="U351" s="1010"/>
      <c r="V351" s="366"/>
    </row>
    <row r="352" spans="1:24" s="88" customFormat="1" ht="24" thickBot="1" x14ac:dyDescent="0.4">
      <c r="A352" s="1120"/>
      <c r="B352" s="578" t="s">
        <v>134</v>
      </c>
      <c r="C352" s="1126"/>
      <c r="D352" s="1126"/>
      <c r="E352" s="556" t="s">
        <v>436</v>
      </c>
      <c r="F352" s="557">
        <v>60</v>
      </c>
      <c r="G352" s="140" t="s">
        <v>503</v>
      </c>
      <c r="H352" s="558" t="s">
        <v>504</v>
      </c>
      <c r="I352" s="554">
        <v>33</v>
      </c>
      <c r="J352" s="509">
        <v>20</v>
      </c>
      <c r="K352" s="489">
        <f t="shared" si="180"/>
        <v>7.26</v>
      </c>
      <c r="L352" s="490">
        <f t="shared" si="181"/>
        <v>40.26</v>
      </c>
      <c r="M352" s="490">
        <f t="shared" si="179"/>
        <v>1980</v>
      </c>
      <c r="N352" s="491">
        <f t="shared" si="182"/>
        <v>435.6</v>
      </c>
      <c r="O352" s="492">
        <f t="shared" si="183"/>
        <v>2415.6</v>
      </c>
      <c r="P352" s="493">
        <f t="shared" si="177"/>
        <v>2415.6</v>
      </c>
      <c r="Q352" s="574">
        <f t="shared" si="184"/>
        <v>660</v>
      </c>
      <c r="R352" s="584" t="s">
        <v>997</v>
      </c>
      <c r="S352" s="585"/>
      <c r="T352" s="891"/>
      <c r="U352" s="1004"/>
    </row>
    <row r="353" spans="1:24" s="88" customFormat="1" ht="40.5" x14ac:dyDescent="0.35">
      <c r="A353" s="1118">
        <v>81</v>
      </c>
      <c r="B353" s="89" t="s">
        <v>134</v>
      </c>
      <c r="C353" s="1121" t="s">
        <v>160</v>
      </c>
      <c r="D353" s="1121" t="s">
        <v>253</v>
      </c>
      <c r="E353" s="461" t="s">
        <v>436</v>
      </c>
      <c r="F353" s="90">
        <v>1500</v>
      </c>
      <c r="G353" s="98" t="s">
        <v>60</v>
      </c>
      <c r="H353" s="662" t="s">
        <v>303</v>
      </c>
      <c r="I353" s="623">
        <v>19.399999999999999</v>
      </c>
      <c r="J353" s="624">
        <v>0.94599999999999995</v>
      </c>
      <c r="K353" s="625">
        <f t="shared" si="180"/>
        <v>4.2679999999999998</v>
      </c>
      <c r="L353" s="626">
        <f t="shared" si="181"/>
        <v>23.667999999999999</v>
      </c>
      <c r="M353" s="626">
        <f t="shared" si="179"/>
        <v>29099.999999999996</v>
      </c>
      <c r="N353" s="628">
        <f t="shared" si="182"/>
        <v>6401.9999999999991</v>
      </c>
      <c r="O353" s="629">
        <f t="shared" si="183"/>
        <v>35501.999999999993</v>
      </c>
      <c r="P353" s="630">
        <f t="shared" si="177"/>
        <v>35501.999999999993</v>
      </c>
      <c r="Q353" s="631">
        <f t="shared" si="184"/>
        <v>18.352399999999999</v>
      </c>
      <c r="R353" s="374" t="s">
        <v>1008</v>
      </c>
      <c r="S353" s="111"/>
      <c r="T353" s="929" t="s">
        <v>1088</v>
      </c>
      <c r="U353" s="997"/>
    </row>
    <row r="354" spans="1:24" s="88" customFormat="1" ht="23.25" x14ac:dyDescent="0.35">
      <c r="A354" s="1119"/>
      <c r="B354" s="503" t="s">
        <v>134</v>
      </c>
      <c r="C354" s="1122"/>
      <c r="D354" s="1122"/>
      <c r="E354" s="504" t="s">
        <v>436</v>
      </c>
      <c r="F354" s="505">
        <v>1500</v>
      </c>
      <c r="G354" s="506" t="s">
        <v>60</v>
      </c>
      <c r="H354" s="507" t="s">
        <v>303</v>
      </c>
      <c r="I354" s="554">
        <v>19.8</v>
      </c>
      <c r="J354" s="509">
        <v>0.94599999999999995</v>
      </c>
      <c r="K354" s="510">
        <f t="shared" si="180"/>
        <v>4.3559999999999999</v>
      </c>
      <c r="L354" s="511">
        <f t="shared" si="181"/>
        <v>24.155999999999999</v>
      </c>
      <c r="M354" s="511">
        <f t="shared" si="179"/>
        <v>29700</v>
      </c>
      <c r="N354" s="512">
        <f t="shared" si="182"/>
        <v>6534</v>
      </c>
      <c r="O354" s="513">
        <f t="shared" si="183"/>
        <v>36234</v>
      </c>
      <c r="P354" s="514">
        <f t="shared" si="177"/>
        <v>36234</v>
      </c>
      <c r="Q354" s="515">
        <f t="shared" si="184"/>
        <v>18.730799999999999</v>
      </c>
      <c r="R354" s="576" t="s">
        <v>1014</v>
      </c>
      <c r="S354" s="517"/>
      <c r="T354" s="181"/>
      <c r="U354" s="998"/>
    </row>
    <row r="355" spans="1:24" s="88" customFormat="1" ht="24" thickBot="1" x14ac:dyDescent="0.4">
      <c r="A355" s="1120"/>
      <c r="B355" s="578" t="s">
        <v>134</v>
      </c>
      <c r="C355" s="1123"/>
      <c r="D355" s="1123"/>
      <c r="E355" s="484" t="s">
        <v>436</v>
      </c>
      <c r="F355" s="485">
        <v>1500</v>
      </c>
      <c r="G355" s="140" t="s">
        <v>60</v>
      </c>
      <c r="H355" s="507" t="s">
        <v>303</v>
      </c>
      <c r="I355" s="554">
        <v>41</v>
      </c>
      <c r="J355" s="509">
        <v>0.94599999999999995</v>
      </c>
      <c r="K355" s="489">
        <f t="shared" si="180"/>
        <v>9.02</v>
      </c>
      <c r="L355" s="490">
        <f t="shared" si="181"/>
        <v>50.019999999999996</v>
      </c>
      <c r="M355" s="490">
        <f t="shared" si="179"/>
        <v>61500</v>
      </c>
      <c r="N355" s="491">
        <f t="shared" si="182"/>
        <v>13530</v>
      </c>
      <c r="O355" s="492">
        <f t="shared" si="183"/>
        <v>75030</v>
      </c>
      <c r="P355" s="493">
        <f t="shared" si="177"/>
        <v>75030</v>
      </c>
      <c r="Q355" s="574">
        <f t="shared" si="184"/>
        <v>38.786000000000001</v>
      </c>
      <c r="R355" s="579" t="s">
        <v>997</v>
      </c>
      <c r="S355" s="496"/>
      <c r="T355" s="728"/>
      <c r="U355" s="1003"/>
    </row>
    <row r="356" spans="1:24" ht="40.5" x14ac:dyDescent="0.35">
      <c r="A356" s="1118">
        <v>82</v>
      </c>
      <c r="B356" s="89" t="s">
        <v>134</v>
      </c>
      <c r="C356" s="1121" t="s">
        <v>160</v>
      </c>
      <c r="D356" s="1121" t="s">
        <v>252</v>
      </c>
      <c r="E356" s="461" t="s">
        <v>436</v>
      </c>
      <c r="F356" s="90">
        <v>300</v>
      </c>
      <c r="G356" s="98" t="s">
        <v>60</v>
      </c>
      <c r="H356" s="662" t="s">
        <v>302</v>
      </c>
      <c r="I356" s="623">
        <v>21.65</v>
      </c>
      <c r="J356" s="624">
        <v>0.94599999999999995</v>
      </c>
      <c r="K356" s="625">
        <f t="shared" si="180"/>
        <v>4.7629999999999999</v>
      </c>
      <c r="L356" s="626">
        <f t="shared" si="181"/>
        <v>26.412999999999997</v>
      </c>
      <c r="M356" s="626">
        <f t="shared" si="179"/>
        <v>6495</v>
      </c>
      <c r="N356" s="628">
        <f t="shared" si="182"/>
        <v>1428.9</v>
      </c>
      <c r="O356" s="629">
        <f t="shared" si="183"/>
        <v>7923.9</v>
      </c>
      <c r="P356" s="630">
        <f t="shared" si="177"/>
        <v>7923.9</v>
      </c>
      <c r="Q356" s="631">
        <f t="shared" si="184"/>
        <v>20.480899999999998</v>
      </c>
      <c r="R356" s="374" t="s">
        <v>1008</v>
      </c>
      <c r="S356" s="111"/>
      <c r="T356" s="929" t="s">
        <v>1088</v>
      </c>
      <c r="U356" s="997"/>
      <c r="V356" s="88"/>
      <c r="W356" s="88"/>
      <c r="X356" s="88"/>
    </row>
    <row r="357" spans="1:24" s="103" customFormat="1" ht="23.25" x14ac:dyDescent="0.35">
      <c r="A357" s="1119"/>
      <c r="B357" s="503" t="s">
        <v>134</v>
      </c>
      <c r="C357" s="1122"/>
      <c r="D357" s="1122"/>
      <c r="E357" s="504" t="s">
        <v>436</v>
      </c>
      <c r="F357" s="505">
        <v>300</v>
      </c>
      <c r="G357" s="506" t="s">
        <v>60</v>
      </c>
      <c r="H357" s="507" t="s">
        <v>302</v>
      </c>
      <c r="I357" s="554">
        <v>22.4</v>
      </c>
      <c r="J357" s="509">
        <v>0.94599999999999995</v>
      </c>
      <c r="K357" s="510">
        <f t="shared" si="180"/>
        <v>4.9279999999999999</v>
      </c>
      <c r="L357" s="511">
        <f t="shared" si="181"/>
        <v>27.327999999999999</v>
      </c>
      <c r="M357" s="511">
        <f t="shared" si="179"/>
        <v>6720</v>
      </c>
      <c r="N357" s="512">
        <f t="shared" si="182"/>
        <v>1478.4</v>
      </c>
      <c r="O357" s="513">
        <f t="shared" si="183"/>
        <v>8198.4</v>
      </c>
      <c r="P357" s="514">
        <f t="shared" si="177"/>
        <v>8198.4</v>
      </c>
      <c r="Q357" s="515">
        <f t="shared" si="184"/>
        <v>21.190399999999997</v>
      </c>
      <c r="R357" s="577" t="s">
        <v>1014</v>
      </c>
      <c r="S357" s="517"/>
      <c r="T357" s="181"/>
      <c r="U357" s="998"/>
      <c r="V357" s="88"/>
      <c r="W357" s="88"/>
      <c r="X357" s="88"/>
    </row>
    <row r="358" spans="1:24" ht="24" thickBot="1" x14ac:dyDescent="0.4">
      <c r="A358" s="1120"/>
      <c r="B358" s="483" t="s">
        <v>134</v>
      </c>
      <c r="C358" s="1123"/>
      <c r="D358" s="1123"/>
      <c r="E358" s="484" t="s">
        <v>436</v>
      </c>
      <c r="F358" s="485">
        <v>300</v>
      </c>
      <c r="G358" s="140" t="s">
        <v>60</v>
      </c>
      <c r="H358" s="486" t="s">
        <v>302</v>
      </c>
      <c r="I358" s="487">
        <v>46</v>
      </c>
      <c r="J358" s="488">
        <v>1</v>
      </c>
      <c r="K358" s="489">
        <f t="shared" si="180"/>
        <v>10.119999999999999</v>
      </c>
      <c r="L358" s="490">
        <f t="shared" si="181"/>
        <v>56.12</v>
      </c>
      <c r="M358" s="490">
        <f t="shared" si="179"/>
        <v>13800</v>
      </c>
      <c r="N358" s="491">
        <f t="shared" si="182"/>
        <v>3036</v>
      </c>
      <c r="O358" s="492">
        <f t="shared" si="183"/>
        <v>16836</v>
      </c>
      <c r="P358" s="493">
        <f t="shared" si="177"/>
        <v>16836</v>
      </c>
      <c r="Q358" s="494">
        <f t="shared" si="184"/>
        <v>46</v>
      </c>
      <c r="R358" s="495" t="s">
        <v>997</v>
      </c>
      <c r="S358" s="496"/>
      <c r="T358" s="728"/>
      <c r="U358" s="999"/>
      <c r="V358" s="88"/>
      <c r="W358" s="88"/>
      <c r="X358" s="88"/>
    </row>
    <row r="359" spans="1:24" ht="40.5" x14ac:dyDescent="0.35">
      <c r="A359" s="1118">
        <v>83</v>
      </c>
      <c r="B359" s="89" t="s">
        <v>134</v>
      </c>
      <c r="C359" s="1121" t="s">
        <v>160</v>
      </c>
      <c r="D359" s="1121" t="s">
        <v>384</v>
      </c>
      <c r="E359" s="461" t="s">
        <v>436</v>
      </c>
      <c r="F359" s="90">
        <v>200</v>
      </c>
      <c r="G359" s="98" t="s">
        <v>60</v>
      </c>
      <c r="H359" s="662" t="s">
        <v>304</v>
      </c>
      <c r="I359" s="623">
        <v>19.5</v>
      </c>
      <c r="J359" s="624">
        <v>0.94599999999999995</v>
      </c>
      <c r="K359" s="625">
        <f t="shared" si="180"/>
        <v>4.29</v>
      </c>
      <c r="L359" s="626">
        <f t="shared" si="181"/>
        <v>23.79</v>
      </c>
      <c r="M359" s="626">
        <f t="shared" si="179"/>
        <v>3900</v>
      </c>
      <c r="N359" s="628">
        <f t="shared" si="182"/>
        <v>858</v>
      </c>
      <c r="O359" s="629">
        <f t="shared" si="183"/>
        <v>4758</v>
      </c>
      <c r="P359" s="630">
        <f t="shared" si="177"/>
        <v>4758</v>
      </c>
      <c r="Q359" s="631">
        <f t="shared" si="184"/>
        <v>18.446999999999999</v>
      </c>
      <c r="R359" s="559" t="s">
        <v>1008</v>
      </c>
      <c r="S359" s="111"/>
      <c r="T359" s="929" t="s">
        <v>1088</v>
      </c>
      <c r="U359" s="997"/>
      <c r="V359" s="88"/>
      <c r="W359" s="88"/>
      <c r="X359" s="88"/>
    </row>
    <row r="360" spans="1:24" s="88" customFormat="1" ht="23.25" x14ac:dyDescent="0.35">
      <c r="A360" s="1119"/>
      <c r="B360" s="503" t="s">
        <v>134</v>
      </c>
      <c r="C360" s="1122"/>
      <c r="D360" s="1122"/>
      <c r="E360" s="504" t="s">
        <v>436</v>
      </c>
      <c r="F360" s="505">
        <v>200</v>
      </c>
      <c r="G360" s="506" t="s">
        <v>60</v>
      </c>
      <c r="H360" s="507" t="s">
        <v>304</v>
      </c>
      <c r="I360" s="554">
        <v>19.8</v>
      </c>
      <c r="J360" s="509">
        <v>0.94599999999999995</v>
      </c>
      <c r="K360" s="510">
        <f t="shared" si="180"/>
        <v>4.3559999999999999</v>
      </c>
      <c r="L360" s="511">
        <f t="shared" si="181"/>
        <v>24.155999999999999</v>
      </c>
      <c r="M360" s="511">
        <f t="shared" si="179"/>
        <v>3960</v>
      </c>
      <c r="N360" s="512">
        <f t="shared" si="182"/>
        <v>871.2</v>
      </c>
      <c r="O360" s="513">
        <f t="shared" si="183"/>
        <v>4831.2</v>
      </c>
      <c r="P360" s="514">
        <f t="shared" si="177"/>
        <v>4831.2</v>
      </c>
      <c r="Q360" s="515">
        <f t="shared" si="184"/>
        <v>18.730799999999999</v>
      </c>
      <c r="R360" s="576" t="s">
        <v>1014</v>
      </c>
      <c r="S360" s="517"/>
      <c r="T360" s="181"/>
      <c r="U360" s="998"/>
    </row>
    <row r="361" spans="1:24" s="88" customFormat="1" ht="24" thickBot="1" x14ac:dyDescent="0.4">
      <c r="A361" s="1120"/>
      <c r="B361" s="483" t="s">
        <v>134</v>
      </c>
      <c r="C361" s="1123"/>
      <c r="D361" s="1123"/>
      <c r="E361" s="484" t="s">
        <v>436</v>
      </c>
      <c r="F361" s="485">
        <v>200</v>
      </c>
      <c r="G361" s="140" t="s">
        <v>60</v>
      </c>
      <c r="H361" s="486" t="s">
        <v>304</v>
      </c>
      <c r="I361" s="487">
        <v>97</v>
      </c>
      <c r="J361" s="488">
        <v>0.94599999999999995</v>
      </c>
      <c r="K361" s="489">
        <f t="shared" si="180"/>
        <v>21.34</v>
      </c>
      <c r="L361" s="490">
        <f t="shared" si="181"/>
        <v>118.34</v>
      </c>
      <c r="M361" s="490">
        <f t="shared" si="179"/>
        <v>19400</v>
      </c>
      <c r="N361" s="491">
        <f t="shared" si="182"/>
        <v>4268</v>
      </c>
      <c r="O361" s="492">
        <f t="shared" si="183"/>
        <v>23668</v>
      </c>
      <c r="P361" s="493">
        <f t="shared" si="177"/>
        <v>23668</v>
      </c>
      <c r="Q361" s="494">
        <f t="shared" si="184"/>
        <v>91.762</v>
      </c>
      <c r="R361" s="566" t="s">
        <v>997</v>
      </c>
      <c r="S361" s="496"/>
      <c r="T361" s="728"/>
      <c r="U361" s="999"/>
    </row>
    <row r="362" spans="1:24" ht="23.25" x14ac:dyDescent="0.35">
      <c r="A362" s="1118">
        <v>84</v>
      </c>
      <c r="B362" s="89" t="s">
        <v>134</v>
      </c>
      <c r="C362" s="1124" t="s">
        <v>170</v>
      </c>
      <c r="D362" s="1124" t="s">
        <v>579</v>
      </c>
      <c r="E362" s="461" t="s">
        <v>436</v>
      </c>
      <c r="F362" s="94">
        <v>10</v>
      </c>
      <c r="G362" s="105" t="s">
        <v>414</v>
      </c>
      <c r="H362" s="227" t="s">
        <v>580</v>
      </c>
      <c r="I362" s="433">
        <v>625.61400000000003</v>
      </c>
      <c r="J362" s="397">
        <v>1</v>
      </c>
      <c r="K362" s="477">
        <f t="shared" si="180"/>
        <v>137.63508000000002</v>
      </c>
      <c r="L362" s="478">
        <f t="shared" si="181"/>
        <v>763.24908000000005</v>
      </c>
      <c r="M362" s="478">
        <f>IF(E362="lit", F362*I362, IF(E362="kos", F362*I362*J362, ""))</f>
        <v>6256.14</v>
      </c>
      <c r="N362" s="479">
        <f t="shared" si="182"/>
        <v>1376.3508000000002</v>
      </c>
      <c r="O362" s="480">
        <f t="shared" si="183"/>
        <v>7632.4908000000005</v>
      </c>
      <c r="P362" s="481">
        <f t="shared" si="177"/>
        <v>7632.4908000000005</v>
      </c>
      <c r="Q362" s="482">
        <f t="shared" si="184"/>
        <v>625.61400000000003</v>
      </c>
      <c r="R362" s="387" t="s">
        <v>1015</v>
      </c>
      <c r="S362" s="327"/>
      <c r="T362" s="180"/>
      <c r="U362" s="1009"/>
      <c r="V362" s="2"/>
    </row>
    <row r="363" spans="1:24" ht="41.25" thickBot="1" x14ac:dyDescent="0.4">
      <c r="A363" s="1120"/>
      <c r="B363" s="483" t="s">
        <v>134</v>
      </c>
      <c r="C363" s="1126"/>
      <c r="D363" s="1126"/>
      <c r="E363" s="556" t="s">
        <v>436</v>
      </c>
      <c r="F363" s="557">
        <v>10</v>
      </c>
      <c r="G363" s="411" t="s">
        <v>414</v>
      </c>
      <c r="H363" s="670" t="s">
        <v>580</v>
      </c>
      <c r="I363" s="653">
        <v>318</v>
      </c>
      <c r="J363" s="654">
        <v>1</v>
      </c>
      <c r="K363" s="655">
        <f t="shared" si="180"/>
        <v>69.959999999999994</v>
      </c>
      <c r="L363" s="656">
        <f t="shared" si="181"/>
        <v>387.96</v>
      </c>
      <c r="M363" s="656">
        <f>I363*F363</f>
        <v>3180</v>
      </c>
      <c r="N363" s="657">
        <f t="shared" si="182"/>
        <v>699.6</v>
      </c>
      <c r="O363" s="658">
        <f t="shared" si="183"/>
        <v>3879.6</v>
      </c>
      <c r="P363" s="659">
        <f t="shared" si="177"/>
        <v>3879.6</v>
      </c>
      <c r="Q363" s="660">
        <f t="shared" si="184"/>
        <v>318</v>
      </c>
      <c r="R363" s="495" t="s">
        <v>997</v>
      </c>
      <c r="S363" s="496"/>
      <c r="T363" s="923" t="s">
        <v>1088</v>
      </c>
      <c r="U363" s="1011"/>
      <c r="V363" s="2"/>
    </row>
    <row r="364" spans="1:24" s="88" customFormat="1" ht="41.25" thickBot="1" x14ac:dyDescent="0.4">
      <c r="A364" s="916">
        <v>85</v>
      </c>
      <c r="B364" s="89" t="s">
        <v>134</v>
      </c>
      <c r="C364" s="621" t="s">
        <v>24</v>
      </c>
      <c r="D364" s="952" t="s">
        <v>1024</v>
      </c>
      <c r="E364" s="461" t="s">
        <v>436</v>
      </c>
      <c r="F364" s="90">
        <v>30</v>
      </c>
      <c r="G364" s="98" t="s">
        <v>178</v>
      </c>
      <c r="H364" s="227" t="s">
        <v>530</v>
      </c>
      <c r="I364" s="420">
        <v>486</v>
      </c>
      <c r="J364" s="397">
        <v>5</v>
      </c>
      <c r="K364" s="235">
        <f t="shared" si="180"/>
        <v>106.92</v>
      </c>
      <c r="L364" s="236">
        <f t="shared" si="181"/>
        <v>592.91999999999996</v>
      </c>
      <c r="M364" s="236">
        <f>I364*F364</f>
        <v>14580</v>
      </c>
      <c r="N364" s="237">
        <f t="shared" si="182"/>
        <v>3207.6</v>
      </c>
      <c r="O364" s="238">
        <f t="shared" si="183"/>
        <v>17787.599999999999</v>
      </c>
      <c r="P364" s="239">
        <f t="shared" ref="P364:P427" si="185">SUM(O364)</f>
        <v>17787.599999999999</v>
      </c>
      <c r="Q364" s="262">
        <f t="shared" si="184"/>
        <v>2430</v>
      </c>
      <c r="R364" s="386" t="s">
        <v>997</v>
      </c>
      <c r="S364" s="331"/>
      <c r="T364" s="923" t="s">
        <v>1088</v>
      </c>
      <c r="U364" s="1012"/>
    </row>
    <row r="365" spans="1:24" s="88" customFormat="1" ht="23.25" x14ac:dyDescent="0.35">
      <c r="A365" s="1118">
        <v>86</v>
      </c>
      <c r="B365" s="89" t="s">
        <v>134</v>
      </c>
      <c r="C365" s="1124" t="s">
        <v>24</v>
      </c>
      <c r="D365" s="1124" t="s">
        <v>524</v>
      </c>
      <c r="E365" s="467" t="s">
        <v>199</v>
      </c>
      <c r="F365" s="94">
        <v>10</v>
      </c>
      <c r="G365" s="105" t="s">
        <v>260</v>
      </c>
      <c r="H365" s="227" t="s">
        <v>525</v>
      </c>
      <c r="I365" s="433">
        <v>15767.3475</v>
      </c>
      <c r="J365" s="397">
        <v>0.04</v>
      </c>
      <c r="K365" s="477">
        <f t="shared" si="180"/>
        <v>3468.8164499999998</v>
      </c>
      <c r="L365" s="478">
        <f t="shared" si="181"/>
        <v>19236.163949999998</v>
      </c>
      <c r="M365" s="478">
        <f>IF(E365="liter", F365*I365, IF(E365="kos", F365*I365*J365, ""))</f>
        <v>6306.9390000000003</v>
      </c>
      <c r="N365" s="479">
        <f t="shared" si="182"/>
        <v>1387.52658</v>
      </c>
      <c r="O365" s="480">
        <f t="shared" si="183"/>
        <v>7694.46558</v>
      </c>
      <c r="P365" s="481">
        <f t="shared" si="185"/>
        <v>7694.46558</v>
      </c>
      <c r="Q365" s="482">
        <f t="shared" si="184"/>
        <v>630.69389999999999</v>
      </c>
      <c r="R365" s="575" t="s">
        <v>1015</v>
      </c>
      <c r="S365" s="327"/>
      <c r="T365" s="180"/>
      <c r="U365" s="997"/>
    </row>
    <row r="366" spans="1:24" s="88" customFormat="1" ht="41.25" thickBot="1" x14ac:dyDescent="0.4">
      <c r="A366" s="1120"/>
      <c r="B366" s="483" t="s">
        <v>134</v>
      </c>
      <c r="C366" s="1126"/>
      <c r="D366" s="1126"/>
      <c r="E366" s="556" t="s">
        <v>199</v>
      </c>
      <c r="F366" s="557">
        <v>10</v>
      </c>
      <c r="G366" s="411" t="s">
        <v>260</v>
      </c>
      <c r="H366" s="670" t="s">
        <v>525</v>
      </c>
      <c r="I366" s="653">
        <v>9943</v>
      </c>
      <c r="J366" s="654">
        <v>0.04</v>
      </c>
      <c r="K366" s="655">
        <f t="shared" si="180"/>
        <v>2187.46</v>
      </c>
      <c r="L366" s="656">
        <f t="shared" si="181"/>
        <v>12130.46</v>
      </c>
      <c r="M366" s="656">
        <f>IF(E366="liter", F366*I366, IF(E366="kos", F366*I366*J366, ""))</f>
        <v>3977.2000000000003</v>
      </c>
      <c r="N366" s="657">
        <f t="shared" si="182"/>
        <v>874.98400000000004</v>
      </c>
      <c r="O366" s="658">
        <f t="shared" si="183"/>
        <v>4852.1840000000002</v>
      </c>
      <c r="P366" s="659">
        <f t="shared" si="185"/>
        <v>4852.1840000000002</v>
      </c>
      <c r="Q366" s="660">
        <f t="shared" si="184"/>
        <v>397.72</v>
      </c>
      <c r="R366" s="566" t="s">
        <v>997</v>
      </c>
      <c r="S366" s="496"/>
      <c r="T366" s="923" t="s">
        <v>1088</v>
      </c>
      <c r="U366" s="1003"/>
    </row>
    <row r="367" spans="1:24" s="88" customFormat="1" ht="41.25" thickBot="1" x14ac:dyDescent="0.4">
      <c r="A367" s="916">
        <v>87</v>
      </c>
      <c r="B367" s="118" t="s">
        <v>134</v>
      </c>
      <c r="C367" s="621" t="s">
        <v>24</v>
      </c>
      <c r="D367" s="621"/>
      <c r="E367" s="463" t="s">
        <v>3</v>
      </c>
      <c r="F367" s="122">
        <v>3</v>
      </c>
      <c r="G367" s="123" t="s">
        <v>62</v>
      </c>
      <c r="H367" s="681" t="s">
        <v>1004</v>
      </c>
      <c r="I367" s="664">
        <v>633.76369999999997</v>
      </c>
      <c r="J367" s="624">
        <v>1</v>
      </c>
      <c r="K367" s="633">
        <f t="shared" si="180"/>
        <v>139.42801399999999</v>
      </c>
      <c r="L367" s="634">
        <f t="shared" si="181"/>
        <v>773.19171399999993</v>
      </c>
      <c r="M367" s="634">
        <f>I367*F367</f>
        <v>1901.2910999999999</v>
      </c>
      <c r="N367" s="635">
        <f t="shared" si="182"/>
        <v>418.284042</v>
      </c>
      <c r="O367" s="636">
        <f t="shared" si="183"/>
        <v>2319.5751419999997</v>
      </c>
      <c r="P367" s="637">
        <f t="shared" si="185"/>
        <v>2319.5751419999997</v>
      </c>
      <c r="Q367" s="638">
        <f t="shared" si="184"/>
        <v>633.76369999999997</v>
      </c>
      <c r="R367" s="414" t="s">
        <v>1015</v>
      </c>
      <c r="S367" s="418"/>
      <c r="T367" s="923" t="s">
        <v>1088</v>
      </c>
      <c r="U367" s="1013"/>
    </row>
    <row r="368" spans="1:24" s="110" customFormat="1" ht="41.25" thickBot="1" x14ac:dyDescent="0.4">
      <c r="A368" s="916">
        <v>88</v>
      </c>
      <c r="B368" s="91" t="s">
        <v>134</v>
      </c>
      <c r="C368" s="87" t="s">
        <v>24</v>
      </c>
      <c r="D368" s="87" t="s">
        <v>526</v>
      </c>
      <c r="E368" s="465" t="s">
        <v>3</v>
      </c>
      <c r="F368" s="95">
        <v>3</v>
      </c>
      <c r="G368" s="99" t="s">
        <v>62</v>
      </c>
      <c r="H368" s="682" t="s">
        <v>527</v>
      </c>
      <c r="I368" s="623">
        <v>577</v>
      </c>
      <c r="J368" s="624">
        <v>1</v>
      </c>
      <c r="K368" s="633">
        <f t="shared" si="180"/>
        <v>126.94</v>
      </c>
      <c r="L368" s="634">
        <f t="shared" si="181"/>
        <v>703.94</v>
      </c>
      <c r="M368" s="634">
        <f>I368*F368</f>
        <v>1731</v>
      </c>
      <c r="N368" s="635">
        <f t="shared" si="182"/>
        <v>380.82</v>
      </c>
      <c r="O368" s="636">
        <f t="shared" si="183"/>
        <v>2111.8200000000002</v>
      </c>
      <c r="P368" s="637">
        <f t="shared" si="185"/>
        <v>2111.8200000000002</v>
      </c>
      <c r="Q368" s="638">
        <f t="shared" si="184"/>
        <v>577</v>
      </c>
      <c r="R368" s="384" t="s">
        <v>997</v>
      </c>
      <c r="S368" s="326"/>
      <c r="T368" s="930" t="s">
        <v>1088</v>
      </c>
      <c r="U368" s="1014"/>
      <c r="V368" s="88"/>
      <c r="W368" s="88"/>
      <c r="X368" s="88"/>
    </row>
    <row r="369" spans="1:24" s="110" customFormat="1" ht="40.5" x14ac:dyDescent="0.35">
      <c r="A369" s="1118">
        <v>89</v>
      </c>
      <c r="B369" s="89" t="s">
        <v>134</v>
      </c>
      <c r="C369" s="1121" t="s">
        <v>24</v>
      </c>
      <c r="D369" s="1121" t="s">
        <v>261</v>
      </c>
      <c r="E369" s="467" t="s">
        <v>3</v>
      </c>
      <c r="F369" s="90">
        <v>5</v>
      </c>
      <c r="G369" s="105" t="s">
        <v>62</v>
      </c>
      <c r="H369" s="662" t="s">
        <v>1005</v>
      </c>
      <c r="I369" s="664">
        <v>579.27042553191484</v>
      </c>
      <c r="J369" s="624">
        <v>0.94</v>
      </c>
      <c r="K369" s="665">
        <f t="shared" si="180"/>
        <v>127.43949361702127</v>
      </c>
      <c r="L369" s="632">
        <f t="shared" si="181"/>
        <v>706.70991914893614</v>
      </c>
      <c r="M369" s="632">
        <f>I369*F369</f>
        <v>2896.3521276595743</v>
      </c>
      <c r="N369" s="666">
        <f t="shared" si="182"/>
        <v>637.19746808510638</v>
      </c>
      <c r="O369" s="667">
        <f t="shared" si="183"/>
        <v>3533.5495957446806</v>
      </c>
      <c r="P369" s="668">
        <f t="shared" si="185"/>
        <v>3533.5495957446806</v>
      </c>
      <c r="Q369" s="669">
        <f t="shared" si="184"/>
        <v>544.51419999999996</v>
      </c>
      <c r="R369" s="575" t="s">
        <v>1015</v>
      </c>
      <c r="S369" s="330"/>
      <c r="T369" s="929" t="s">
        <v>1088</v>
      </c>
      <c r="U369" s="1012"/>
      <c r="V369" s="88"/>
      <c r="W369" s="88"/>
      <c r="X369" s="88"/>
    </row>
    <row r="370" spans="1:24" s="110" customFormat="1" ht="24" thickBot="1" x14ac:dyDescent="0.4">
      <c r="A370" s="1120"/>
      <c r="B370" s="483" t="s">
        <v>134</v>
      </c>
      <c r="C370" s="1123"/>
      <c r="D370" s="1123"/>
      <c r="E370" s="556" t="s">
        <v>3</v>
      </c>
      <c r="F370" s="485">
        <v>5</v>
      </c>
      <c r="G370" s="411" t="s">
        <v>62</v>
      </c>
      <c r="H370" s="1072" t="s">
        <v>1083</v>
      </c>
      <c r="I370" s="487">
        <v>177</v>
      </c>
      <c r="J370" s="488">
        <v>3.7850000000000001</v>
      </c>
      <c r="K370" s="489">
        <f t="shared" si="180"/>
        <v>38.94</v>
      </c>
      <c r="L370" s="490">
        <f t="shared" si="181"/>
        <v>215.94</v>
      </c>
      <c r="M370" s="490">
        <f>I370*F370</f>
        <v>885</v>
      </c>
      <c r="N370" s="491">
        <f t="shared" si="182"/>
        <v>194.7</v>
      </c>
      <c r="O370" s="492">
        <f t="shared" si="183"/>
        <v>1079.7</v>
      </c>
      <c r="P370" s="493">
        <f t="shared" si="185"/>
        <v>1079.7</v>
      </c>
      <c r="Q370" s="494">
        <f t="shared" si="184"/>
        <v>669.94500000000005</v>
      </c>
      <c r="R370" s="566" t="s">
        <v>997</v>
      </c>
      <c r="S370" s="587"/>
      <c r="T370" s="1052" t="s">
        <v>1027</v>
      </c>
      <c r="U370" s="1011" t="s">
        <v>1028</v>
      </c>
      <c r="V370" s="88"/>
      <c r="W370" s="88"/>
      <c r="X370" s="88"/>
    </row>
    <row r="371" spans="1:24" s="5" customFormat="1" ht="41.25" thickBot="1" x14ac:dyDescent="0.4">
      <c r="A371" s="916">
        <v>90</v>
      </c>
      <c r="B371" s="117" t="s">
        <v>134</v>
      </c>
      <c r="C371" s="87" t="s">
        <v>28</v>
      </c>
      <c r="D371" s="87"/>
      <c r="E371" s="465" t="s">
        <v>3</v>
      </c>
      <c r="F371" s="95">
        <v>6</v>
      </c>
      <c r="G371" s="99" t="s">
        <v>62</v>
      </c>
      <c r="H371" s="228" t="s">
        <v>284</v>
      </c>
      <c r="I371" s="623">
        <v>719</v>
      </c>
      <c r="J371" s="624">
        <v>1</v>
      </c>
      <c r="K371" s="633">
        <f t="shared" si="180"/>
        <v>158.18</v>
      </c>
      <c r="L371" s="634">
        <f t="shared" si="181"/>
        <v>877.18000000000006</v>
      </c>
      <c r="M371" s="634">
        <f>I371*F371</f>
        <v>4314</v>
      </c>
      <c r="N371" s="635">
        <f t="shared" si="182"/>
        <v>949.08</v>
      </c>
      <c r="O371" s="636">
        <f t="shared" si="183"/>
        <v>5263.08</v>
      </c>
      <c r="P371" s="637">
        <f t="shared" si="185"/>
        <v>5263.08</v>
      </c>
      <c r="Q371" s="638">
        <f t="shared" si="184"/>
        <v>719</v>
      </c>
      <c r="R371" s="384" t="s">
        <v>997</v>
      </c>
      <c r="S371" s="79"/>
      <c r="T371" s="923" t="s">
        <v>1088</v>
      </c>
      <c r="U371" s="988"/>
      <c r="V371" s="88"/>
      <c r="W371" s="88"/>
      <c r="X371" s="88"/>
    </row>
    <row r="372" spans="1:24" s="5" customFormat="1" ht="40.5" x14ac:dyDescent="0.35">
      <c r="A372" s="1118">
        <v>91</v>
      </c>
      <c r="B372" s="89" t="s">
        <v>134</v>
      </c>
      <c r="C372" s="1121" t="s">
        <v>24</v>
      </c>
      <c r="D372" s="1121" t="s">
        <v>528</v>
      </c>
      <c r="E372" s="461" t="s">
        <v>199</v>
      </c>
      <c r="F372" s="90">
        <v>24</v>
      </c>
      <c r="G372" s="98" t="s">
        <v>63</v>
      </c>
      <c r="H372" s="662" t="s">
        <v>529</v>
      </c>
      <c r="I372" s="623">
        <v>118</v>
      </c>
      <c r="J372" s="624">
        <v>0.4</v>
      </c>
      <c r="K372" s="625">
        <f t="shared" si="180"/>
        <v>25.96</v>
      </c>
      <c r="L372" s="626">
        <f t="shared" si="181"/>
        <v>143.96</v>
      </c>
      <c r="M372" s="632">
        <f>IF(E372="liter", F372*I372, IF(E372="kos", F372*I372*J372, ""))</f>
        <v>1132.8</v>
      </c>
      <c r="N372" s="628">
        <f t="shared" si="182"/>
        <v>249.21599999999998</v>
      </c>
      <c r="O372" s="629">
        <f t="shared" si="183"/>
        <v>1382.0159999999998</v>
      </c>
      <c r="P372" s="630">
        <f t="shared" si="185"/>
        <v>1382.0159999999998</v>
      </c>
      <c r="Q372" s="631">
        <f t="shared" si="184"/>
        <v>47.2</v>
      </c>
      <c r="R372" s="559" t="s">
        <v>1008</v>
      </c>
      <c r="S372" s="547"/>
      <c r="T372" s="929" t="s">
        <v>1088</v>
      </c>
      <c r="U372" s="1000"/>
      <c r="V372" s="88"/>
      <c r="W372" s="88"/>
      <c r="X372" s="88"/>
    </row>
    <row r="373" spans="1:24" s="5" customFormat="1" ht="24" thickBot="1" x14ac:dyDescent="0.4">
      <c r="A373" s="1120"/>
      <c r="B373" s="483" t="s">
        <v>134</v>
      </c>
      <c r="C373" s="1123"/>
      <c r="D373" s="1123"/>
      <c r="E373" s="484" t="s">
        <v>199</v>
      </c>
      <c r="F373" s="485">
        <v>24</v>
      </c>
      <c r="G373" s="140" t="s">
        <v>63</v>
      </c>
      <c r="H373" s="486" t="s">
        <v>529</v>
      </c>
      <c r="I373" s="487">
        <v>380</v>
      </c>
      <c r="J373" s="488">
        <v>0.3</v>
      </c>
      <c r="K373" s="489">
        <f t="shared" si="180"/>
        <v>83.6</v>
      </c>
      <c r="L373" s="490">
        <f t="shared" si="181"/>
        <v>463.6</v>
      </c>
      <c r="M373" s="490">
        <f>IF(E373="liter", F373*I373, IF(E373="kos", F373*I373*J373, ""))</f>
        <v>2736</v>
      </c>
      <c r="N373" s="491">
        <f t="shared" si="182"/>
        <v>601.91999999999996</v>
      </c>
      <c r="O373" s="492">
        <f t="shared" si="183"/>
        <v>3337.92</v>
      </c>
      <c r="P373" s="493">
        <f t="shared" si="185"/>
        <v>3337.92</v>
      </c>
      <c r="Q373" s="494">
        <f t="shared" si="184"/>
        <v>114</v>
      </c>
      <c r="R373" s="566" t="s">
        <v>997</v>
      </c>
      <c r="S373" s="545"/>
      <c r="T373" s="728"/>
      <c r="U373" s="1003"/>
      <c r="V373" s="88"/>
      <c r="W373" s="88"/>
      <c r="X373" s="88"/>
    </row>
    <row r="374" spans="1:24" s="5" customFormat="1" ht="40.5" x14ac:dyDescent="0.35">
      <c r="A374" s="1118">
        <v>92</v>
      </c>
      <c r="B374" s="89" t="s">
        <v>134</v>
      </c>
      <c r="C374" s="1121" t="s">
        <v>265</v>
      </c>
      <c r="D374" s="1121"/>
      <c r="E374" s="461" t="s">
        <v>436</v>
      </c>
      <c r="F374" s="90">
        <v>250</v>
      </c>
      <c r="G374" s="98" t="s">
        <v>159</v>
      </c>
      <c r="H374" s="662" t="s">
        <v>540</v>
      </c>
      <c r="I374" s="623">
        <v>14.98</v>
      </c>
      <c r="J374" s="624">
        <v>25</v>
      </c>
      <c r="K374" s="625">
        <f t="shared" si="180"/>
        <v>3.2956000000000003</v>
      </c>
      <c r="L374" s="626">
        <f t="shared" si="181"/>
        <v>18.275600000000001</v>
      </c>
      <c r="M374" s="626">
        <f>I374*F374</f>
        <v>3745</v>
      </c>
      <c r="N374" s="628">
        <f t="shared" si="182"/>
        <v>823.9</v>
      </c>
      <c r="O374" s="629">
        <f t="shared" si="183"/>
        <v>4568.8999999999996</v>
      </c>
      <c r="P374" s="630">
        <f t="shared" si="185"/>
        <v>4568.8999999999996</v>
      </c>
      <c r="Q374" s="631">
        <f t="shared" si="184"/>
        <v>374.5</v>
      </c>
      <c r="R374" s="559" t="s">
        <v>1008</v>
      </c>
      <c r="S374" s="547"/>
      <c r="T374" s="929" t="s">
        <v>1088</v>
      </c>
      <c r="U374" s="1000"/>
      <c r="V374" s="88"/>
      <c r="W374" s="88"/>
      <c r="X374" s="88"/>
    </row>
    <row r="375" spans="1:24" s="5" customFormat="1" ht="23.25" x14ac:dyDescent="0.35">
      <c r="A375" s="1119"/>
      <c r="B375" s="503" t="s">
        <v>134</v>
      </c>
      <c r="C375" s="1122"/>
      <c r="D375" s="1122"/>
      <c r="E375" s="504" t="s">
        <v>436</v>
      </c>
      <c r="F375" s="505">
        <v>250</v>
      </c>
      <c r="G375" s="506" t="s">
        <v>159</v>
      </c>
      <c r="H375" s="507" t="s">
        <v>540</v>
      </c>
      <c r="I375" s="508">
        <v>75.693280000000001</v>
      </c>
      <c r="J375" s="509">
        <v>25</v>
      </c>
      <c r="K375" s="510">
        <f t="shared" si="180"/>
        <v>16.6525216</v>
      </c>
      <c r="L375" s="511">
        <f t="shared" si="181"/>
        <v>92.345801600000001</v>
      </c>
      <c r="M375" s="511">
        <f>IF(E375="lit", F375*I375, IF(E375="kos", F375*I375*J375, ""))</f>
        <v>18923.32</v>
      </c>
      <c r="N375" s="512">
        <f t="shared" si="182"/>
        <v>4163.1304</v>
      </c>
      <c r="O375" s="513">
        <f t="shared" si="183"/>
        <v>23086.450400000002</v>
      </c>
      <c r="P375" s="514">
        <f t="shared" si="185"/>
        <v>23086.450400000002</v>
      </c>
      <c r="Q375" s="515">
        <f t="shared" si="184"/>
        <v>1892.3320000000001</v>
      </c>
      <c r="R375" s="562" t="s">
        <v>1015</v>
      </c>
      <c r="S375" s="549"/>
      <c r="T375" s="181"/>
      <c r="U375" s="1001"/>
      <c r="V375" s="88"/>
      <c r="W375" s="88"/>
      <c r="X375" s="88"/>
    </row>
    <row r="376" spans="1:24" s="5" customFormat="1" ht="24" thickBot="1" x14ac:dyDescent="0.4">
      <c r="A376" s="1120"/>
      <c r="B376" s="483" t="s">
        <v>134</v>
      </c>
      <c r="C376" s="1123"/>
      <c r="D376" s="1123"/>
      <c r="E376" s="484" t="s">
        <v>436</v>
      </c>
      <c r="F376" s="485">
        <v>250</v>
      </c>
      <c r="G376" s="140" t="s">
        <v>159</v>
      </c>
      <c r="H376" s="486" t="s">
        <v>540</v>
      </c>
      <c r="I376" s="487">
        <v>52</v>
      </c>
      <c r="J376" s="488">
        <v>25</v>
      </c>
      <c r="K376" s="489">
        <f t="shared" si="180"/>
        <v>11.44</v>
      </c>
      <c r="L376" s="490">
        <f t="shared" si="181"/>
        <v>63.44</v>
      </c>
      <c r="M376" s="490">
        <f>I376*F376</f>
        <v>13000</v>
      </c>
      <c r="N376" s="491">
        <f t="shared" si="182"/>
        <v>2860</v>
      </c>
      <c r="O376" s="492">
        <f t="shared" si="183"/>
        <v>15860</v>
      </c>
      <c r="P376" s="493">
        <f t="shared" si="185"/>
        <v>15860</v>
      </c>
      <c r="Q376" s="494">
        <f t="shared" si="184"/>
        <v>1300</v>
      </c>
      <c r="R376" s="566" t="s">
        <v>997</v>
      </c>
      <c r="S376" s="545"/>
      <c r="T376" s="728"/>
      <c r="U376" s="1003"/>
      <c r="V376" s="88"/>
      <c r="W376" s="88"/>
      <c r="X376" s="88"/>
    </row>
    <row r="377" spans="1:24" s="5" customFormat="1" ht="40.5" x14ac:dyDescent="0.35">
      <c r="A377" s="1118">
        <v>93</v>
      </c>
      <c r="B377" s="89" t="s">
        <v>134</v>
      </c>
      <c r="C377" s="1121" t="s">
        <v>24</v>
      </c>
      <c r="D377" s="1121" t="s">
        <v>528</v>
      </c>
      <c r="E377" s="461" t="s">
        <v>199</v>
      </c>
      <c r="F377" s="90">
        <v>24</v>
      </c>
      <c r="G377" s="588" t="s">
        <v>63</v>
      </c>
      <c r="H377" s="662" t="s">
        <v>53</v>
      </c>
      <c r="I377" s="623">
        <v>179</v>
      </c>
      <c r="J377" s="624">
        <v>0.4</v>
      </c>
      <c r="K377" s="625">
        <f t="shared" si="180"/>
        <v>39.380000000000003</v>
      </c>
      <c r="L377" s="626">
        <f t="shared" si="181"/>
        <v>218.38</v>
      </c>
      <c r="M377" s="632">
        <f>IF(E377="liter", F377*I377, IF(E377="kos", F377*I377*J377, ""))</f>
        <v>1718.4</v>
      </c>
      <c r="N377" s="628">
        <f t="shared" si="182"/>
        <v>378.048</v>
      </c>
      <c r="O377" s="629">
        <f t="shared" si="183"/>
        <v>2096.4480000000003</v>
      </c>
      <c r="P377" s="630">
        <f t="shared" si="185"/>
        <v>2096.4480000000003</v>
      </c>
      <c r="Q377" s="631">
        <f t="shared" si="184"/>
        <v>71.600000000000009</v>
      </c>
      <c r="R377" s="559" t="s">
        <v>1008</v>
      </c>
      <c r="S377" s="547"/>
      <c r="T377" s="929" t="s">
        <v>1088</v>
      </c>
      <c r="U377" s="1000"/>
      <c r="V377" s="88"/>
      <c r="W377" s="88"/>
      <c r="X377" s="88"/>
    </row>
    <row r="378" spans="1:24" s="5" customFormat="1" ht="24" thickBot="1" x14ac:dyDescent="0.4">
      <c r="A378" s="1120"/>
      <c r="B378" s="483" t="s">
        <v>134</v>
      </c>
      <c r="C378" s="1123"/>
      <c r="D378" s="1123"/>
      <c r="E378" s="484" t="s">
        <v>199</v>
      </c>
      <c r="F378" s="485">
        <v>24</v>
      </c>
      <c r="G378" s="140" t="s">
        <v>63</v>
      </c>
      <c r="H378" s="486" t="s">
        <v>53</v>
      </c>
      <c r="I378" s="487">
        <v>378</v>
      </c>
      <c r="J378" s="488">
        <v>0.4</v>
      </c>
      <c r="K378" s="489">
        <f t="shared" si="180"/>
        <v>83.16</v>
      </c>
      <c r="L378" s="490">
        <f t="shared" si="181"/>
        <v>461.15999999999997</v>
      </c>
      <c r="M378" s="490">
        <f>IF(E378="liter", F378*I378, IF(E378="kos", F378*I378*J378, ""))</f>
        <v>3628.8</v>
      </c>
      <c r="N378" s="491">
        <f t="shared" si="182"/>
        <v>798.33600000000001</v>
      </c>
      <c r="O378" s="492">
        <f t="shared" si="183"/>
        <v>4427.1360000000004</v>
      </c>
      <c r="P378" s="493">
        <f t="shared" si="185"/>
        <v>4427.1360000000004</v>
      </c>
      <c r="Q378" s="494">
        <f t="shared" si="184"/>
        <v>151.20000000000002</v>
      </c>
      <c r="R378" s="566" t="s">
        <v>997</v>
      </c>
      <c r="S378" s="545"/>
      <c r="T378" s="546"/>
      <c r="U378" s="1003"/>
      <c r="V378" s="88"/>
      <c r="W378" s="88"/>
      <c r="X378" s="88"/>
    </row>
    <row r="379" spans="1:24" s="5" customFormat="1" ht="40.5" x14ac:dyDescent="0.35">
      <c r="A379" s="1118">
        <v>94</v>
      </c>
      <c r="B379" s="89" t="s">
        <v>134</v>
      </c>
      <c r="C379" s="1121" t="s">
        <v>24</v>
      </c>
      <c r="D379" s="1121" t="s">
        <v>528</v>
      </c>
      <c r="E379" s="461" t="s">
        <v>199</v>
      </c>
      <c r="F379" s="90">
        <v>24</v>
      </c>
      <c r="G379" s="98" t="s">
        <v>63</v>
      </c>
      <c r="H379" s="662" t="s">
        <v>54</v>
      </c>
      <c r="I379" s="623">
        <v>197</v>
      </c>
      <c r="J379" s="624">
        <v>0.4</v>
      </c>
      <c r="K379" s="625">
        <f t="shared" si="180"/>
        <v>43.34</v>
      </c>
      <c r="L379" s="626">
        <f t="shared" si="181"/>
        <v>240.34</v>
      </c>
      <c r="M379" s="632">
        <f>IF(E379="liter", F379*I379, IF(E379="kos", F379*I379*J379, ""))</f>
        <v>1891.2</v>
      </c>
      <c r="N379" s="628">
        <f t="shared" si="182"/>
        <v>416.06400000000002</v>
      </c>
      <c r="O379" s="629">
        <f t="shared" si="183"/>
        <v>2307.2640000000001</v>
      </c>
      <c r="P379" s="630">
        <f t="shared" si="185"/>
        <v>2307.2640000000001</v>
      </c>
      <c r="Q379" s="631">
        <f t="shared" si="184"/>
        <v>78.800000000000011</v>
      </c>
      <c r="R379" s="559" t="s">
        <v>1008</v>
      </c>
      <c r="S379" s="547"/>
      <c r="T379" s="929" t="s">
        <v>1088</v>
      </c>
      <c r="U379" s="1000"/>
      <c r="V379" s="88"/>
      <c r="W379" s="88"/>
      <c r="X379" s="88"/>
    </row>
    <row r="380" spans="1:24" s="5" customFormat="1" ht="24" thickBot="1" x14ac:dyDescent="0.4">
      <c r="A380" s="1120"/>
      <c r="B380" s="483" t="s">
        <v>134</v>
      </c>
      <c r="C380" s="1123"/>
      <c r="D380" s="1123"/>
      <c r="E380" s="484" t="s">
        <v>199</v>
      </c>
      <c r="F380" s="485">
        <v>24</v>
      </c>
      <c r="G380" s="140" t="s">
        <v>63</v>
      </c>
      <c r="H380" s="486" t="s">
        <v>54</v>
      </c>
      <c r="I380" s="487">
        <v>429</v>
      </c>
      <c r="J380" s="488">
        <v>0.4</v>
      </c>
      <c r="K380" s="489">
        <f t="shared" si="180"/>
        <v>94.38</v>
      </c>
      <c r="L380" s="490">
        <f t="shared" si="181"/>
        <v>523.38</v>
      </c>
      <c r="M380" s="490">
        <f>IF(E380="liter", F380*I380, IF(E380="kos", F380*I380*J380, ""))</f>
        <v>4118.4000000000005</v>
      </c>
      <c r="N380" s="491">
        <f t="shared" si="182"/>
        <v>906.04800000000012</v>
      </c>
      <c r="O380" s="492">
        <f t="shared" si="183"/>
        <v>5024.4480000000003</v>
      </c>
      <c r="P380" s="493">
        <f t="shared" si="185"/>
        <v>5024.4480000000003</v>
      </c>
      <c r="Q380" s="494">
        <f t="shared" si="184"/>
        <v>171.60000000000002</v>
      </c>
      <c r="R380" s="566" t="s">
        <v>997</v>
      </c>
      <c r="S380" s="545"/>
      <c r="T380" s="546"/>
      <c r="U380" s="1003"/>
      <c r="V380" s="88"/>
      <c r="W380" s="88"/>
      <c r="X380" s="88"/>
    </row>
    <row r="381" spans="1:24" s="5" customFormat="1" ht="40.5" x14ac:dyDescent="0.35">
      <c r="A381" s="1118">
        <v>95</v>
      </c>
      <c r="B381" s="89" t="s">
        <v>134</v>
      </c>
      <c r="C381" s="1121" t="s">
        <v>24</v>
      </c>
      <c r="D381" s="1121"/>
      <c r="E381" s="461" t="s">
        <v>436</v>
      </c>
      <c r="F381" s="90">
        <v>10</v>
      </c>
      <c r="G381" s="98" t="s">
        <v>414</v>
      </c>
      <c r="H381" s="662" t="s">
        <v>315</v>
      </c>
      <c r="I381" s="623">
        <v>112.62</v>
      </c>
      <c r="J381" s="624">
        <v>1</v>
      </c>
      <c r="K381" s="625">
        <f t="shared" si="180"/>
        <v>24.776400000000002</v>
      </c>
      <c r="L381" s="626">
        <f t="shared" si="181"/>
        <v>137.3964</v>
      </c>
      <c r="M381" s="626">
        <f>I381*F381</f>
        <v>1126.2</v>
      </c>
      <c r="N381" s="628">
        <f t="shared" si="182"/>
        <v>247.76400000000001</v>
      </c>
      <c r="O381" s="629">
        <f t="shared" si="183"/>
        <v>1373.9639999999999</v>
      </c>
      <c r="P381" s="630">
        <f t="shared" si="185"/>
        <v>1373.9639999999999</v>
      </c>
      <c r="Q381" s="631">
        <f t="shared" si="184"/>
        <v>112.62</v>
      </c>
      <c r="R381" s="559" t="s">
        <v>1008</v>
      </c>
      <c r="S381" s="547"/>
      <c r="T381" s="929" t="s">
        <v>1088</v>
      </c>
      <c r="U381" s="1000"/>
      <c r="V381" s="88"/>
      <c r="W381" s="88"/>
      <c r="X381" s="88"/>
    </row>
    <row r="382" spans="1:24" s="5" customFormat="1" ht="24" thickBot="1" x14ac:dyDescent="0.4">
      <c r="A382" s="1120"/>
      <c r="B382" s="483" t="s">
        <v>134</v>
      </c>
      <c r="C382" s="1123"/>
      <c r="D382" s="1123"/>
      <c r="E382" s="484" t="s">
        <v>436</v>
      </c>
      <c r="F382" s="485">
        <v>10</v>
      </c>
      <c r="G382" s="140" t="s">
        <v>414</v>
      </c>
      <c r="H382" s="486" t="s">
        <v>315</v>
      </c>
      <c r="I382" s="487">
        <v>401</v>
      </c>
      <c r="J382" s="488">
        <v>1</v>
      </c>
      <c r="K382" s="489">
        <f t="shared" si="180"/>
        <v>88.22</v>
      </c>
      <c r="L382" s="490">
        <f t="shared" si="181"/>
        <v>489.22</v>
      </c>
      <c r="M382" s="490">
        <f>I382*F382</f>
        <v>4010</v>
      </c>
      <c r="N382" s="491">
        <f t="shared" si="182"/>
        <v>882.2</v>
      </c>
      <c r="O382" s="492">
        <f t="shared" si="183"/>
        <v>4892.2</v>
      </c>
      <c r="P382" s="493">
        <f t="shared" si="185"/>
        <v>4892.2</v>
      </c>
      <c r="Q382" s="494">
        <f t="shared" si="184"/>
        <v>401</v>
      </c>
      <c r="R382" s="566" t="s">
        <v>997</v>
      </c>
      <c r="S382" s="545"/>
      <c r="T382" s="546"/>
      <c r="U382" s="1003"/>
      <c r="V382" s="88"/>
      <c r="W382" s="88"/>
      <c r="X382" s="88"/>
    </row>
    <row r="383" spans="1:24" s="5" customFormat="1" ht="40.5" x14ac:dyDescent="0.35">
      <c r="A383" s="1118">
        <v>96</v>
      </c>
      <c r="B383" s="89" t="s">
        <v>134</v>
      </c>
      <c r="C383" s="1121" t="s">
        <v>24</v>
      </c>
      <c r="D383" s="1121" t="s">
        <v>528</v>
      </c>
      <c r="E383" s="461" t="s">
        <v>199</v>
      </c>
      <c r="F383" s="90">
        <v>24</v>
      </c>
      <c r="G383" s="98" t="s">
        <v>63</v>
      </c>
      <c r="H383" s="662" t="s">
        <v>55</v>
      </c>
      <c r="I383" s="623">
        <v>174</v>
      </c>
      <c r="J383" s="624">
        <v>0.4</v>
      </c>
      <c r="K383" s="625">
        <f t="shared" si="180"/>
        <v>38.28</v>
      </c>
      <c r="L383" s="626">
        <f t="shared" si="181"/>
        <v>212.28</v>
      </c>
      <c r="M383" s="632">
        <f>IF(E383="liter", F383*I383, IF(E383="kos", F383*I383*J383, ""))</f>
        <v>1670.4</v>
      </c>
      <c r="N383" s="628">
        <f t="shared" si="182"/>
        <v>367.488</v>
      </c>
      <c r="O383" s="629">
        <f t="shared" si="183"/>
        <v>2037.8880000000001</v>
      </c>
      <c r="P383" s="630">
        <f t="shared" si="185"/>
        <v>2037.8880000000001</v>
      </c>
      <c r="Q383" s="631">
        <f t="shared" si="184"/>
        <v>69.600000000000009</v>
      </c>
      <c r="R383" s="559" t="s">
        <v>1008</v>
      </c>
      <c r="S383" s="547"/>
      <c r="T383" s="929" t="s">
        <v>1088</v>
      </c>
      <c r="U383" s="1000"/>
      <c r="V383" s="88"/>
      <c r="W383" s="88"/>
      <c r="X383" s="88"/>
    </row>
    <row r="384" spans="1:24" s="5" customFormat="1" ht="24" thickBot="1" x14ac:dyDescent="0.4">
      <c r="A384" s="1120"/>
      <c r="B384" s="483" t="s">
        <v>134</v>
      </c>
      <c r="C384" s="1123"/>
      <c r="D384" s="1123"/>
      <c r="E384" s="484" t="s">
        <v>199</v>
      </c>
      <c r="F384" s="485">
        <v>24</v>
      </c>
      <c r="G384" s="140" t="s">
        <v>63</v>
      </c>
      <c r="H384" s="486" t="s">
        <v>55</v>
      </c>
      <c r="I384" s="487">
        <v>350</v>
      </c>
      <c r="J384" s="488">
        <v>0.4</v>
      </c>
      <c r="K384" s="489">
        <f t="shared" si="180"/>
        <v>77</v>
      </c>
      <c r="L384" s="490">
        <f t="shared" si="181"/>
        <v>427</v>
      </c>
      <c r="M384" s="490">
        <f>IF(E384="liter", F384*I384, IF(E384="kos", F384*I384*J384, ""))</f>
        <v>3360</v>
      </c>
      <c r="N384" s="491">
        <f t="shared" si="182"/>
        <v>739.2</v>
      </c>
      <c r="O384" s="492">
        <f t="shared" si="183"/>
        <v>4099.2</v>
      </c>
      <c r="P384" s="493">
        <f t="shared" si="185"/>
        <v>4099.2</v>
      </c>
      <c r="Q384" s="494">
        <f t="shared" si="184"/>
        <v>140</v>
      </c>
      <c r="R384" s="566" t="s">
        <v>997</v>
      </c>
      <c r="S384" s="545"/>
      <c r="T384" s="546"/>
      <c r="U384" s="1003"/>
      <c r="V384" s="88"/>
      <c r="W384" s="88"/>
      <c r="X384" s="88"/>
    </row>
    <row r="385" spans="1:24" s="5" customFormat="1" ht="40.5" x14ac:dyDescent="0.35">
      <c r="A385" s="1118">
        <v>97</v>
      </c>
      <c r="B385" s="89" t="s">
        <v>134</v>
      </c>
      <c r="C385" s="1121" t="s">
        <v>28</v>
      </c>
      <c r="D385" s="1121"/>
      <c r="E385" s="461" t="s">
        <v>436</v>
      </c>
      <c r="F385" s="90">
        <v>10</v>
      </c>
      <c r="G385" s="98" t="s">
        <v>60</v>
      </c>
      <c r="H385" s="662" t="s">
        <v>282</v>
      </c>
      <c r="I385" s="623">
        <v>1686</v>
      </c>
      <c r="J385" s="624">
        <v>0.11799999999999999</v>
      </c>
      <c r="K385" s="625">
        <f t="shared" si="180"/>
        <v>370.92</v>
      </c>
      <c r="L385" s="626">
        <f t="shared" si="181"/>
        <v>2056.92</v>
      </c>
      <c r="M385" s="626">
        <f>I385*F385</f>
        <v>16860</v>
      </c>
      <c r="N385" s="628">
        <f t="shared" si="182"/>
        <v>3709.2</v>
      </c>
      <c r="O385" s="629">
        <f t="shared" si="183"/>
        <v>20569.2</v>
      </c>
      <c r="P385" s="630">
        <f t="shared" si="185"/>
        <v>20569.2</v>
      </c>
      <c r="Q385" s="631">
        <f t="shared" si="184"/>
        <v>198.94799999999998</v>
      </c>
      <c r="R385" s="559" t="s">
        <v>1008</v>
      </c>
      <c r="S385" s="547"/>
      <c r="T385" s="929" t="s">
        <v>1088</v>
      </c>
      <c r="U385" s="1000"/>
      <c r="V385" s="88"/>
      <c r="W385" s="88"/>
      <c r="X385" s="88"/>
    </row>
    <row r="386" spans="1:24" s="5" customFormat="1" ht="24" thickBot="1" x14ac:dyDescent="0.4">
      <c r="A386" s="1120"/>
      <c r="B386" s="483" t="s">
        <v>134</v>
      </c>
      <c r="C386" s="1123"/>
      <c r="D386" s="1123"/>
      <c r="E386" s="484" t="s">
        <v>436</v>
      </c>
      <c r="F386" s="485">
        <v>10</v>
      </c>
      <c r="G386" s="140" t="s">
        <v>60</v>
      </c>
      <c r="H386" s="486" t="s">
        <v>282</v>
      </c>
      <c r="I386" s="487">
        <v>2253</v>
      </c>
      <c r="J386" s="488">
        <v>0.113</v>
      </c>
      <c r="K386" s="489">
        <f t="shared" si="180"/>
        <v>495.66</v>
      </c>
      <c r="L386" s="490">
        <f t="shared" si="181"/>
        <v>2748.66</v>
      </c>
      <c r="M386" s="490">
        <f>I386*F386</f>
        <v>22530</v>
      </c>
      <c r="N386" s="491">
        <f t="shared" si="182"/>
        <v>4956.6000000000004</v>
      </c>
      <c r="O386" s="492">
        <f t="shared" si="183"/>
        <v>27486.6</v>
      </c>
      <c r="P386" s="493">
        <f t="shared" si="185"/>
        <v>27486.6</v>
      </c>
      <c r="Q386" s="494">
        <f t="shared" si="184"/>
        <v>254.589</v>
      </c>
      <c r="R386" s="566" t="s">
        <v>997</v>
      </c>
      <c r="S386" s="545"/>
      <c r="T386" s="546"/>
      <c r="U386" s="1003"/>
      <c r="V386" s="88"/>
      <c r="W386" s="88"/>
      <c r="X386" s="88"/>
    </row>
    <row r="387" spans="1:24" s="5" customFormat="1" ht="23.25" x14ac:dyDescent="0.35">
      <c r="A387" s="1358">
        <v>98</v>
      </c>
      <c r="B387" s="89" t="s">
        <v>134</v>
      </c>
      <c r="C387" s="1121" t="s">
        <v>24</v>
      </c>
      <c r="D387" s="1121"/>
      <c r="E387" s="461" t="s">
        <v>436</v>
      </c>
      <c r="F387" s="90">
        <v>3</v>
      </c>
      <c r="G387" s="98" t="s">
        <v>270</v>
      </c>
      <c r="H387" s="225" t="s">
        <v>316</v>
      </c>
      <c r="I387" s="433">
        <v>411.27275132275133</v>
      </c>
      <c r="J387" s="397">
        <v>3.78</v>
      </c>
      <c r="K387" s="477">
        <f t="shared" si="180"/>
        <v>90.480005291005298</v>
      </c>
      <c r="L387" s="478">
        <f t="shared" si="181"/>
        <v>501.75275661375662</v>
      </c>
      <c r="M387" s="478">
        <f>IF(E387="lit", F387*I387, IF(E387="kos", F387*I387*J387, ""))</f>
        <v>1233.8182539682539</v>
      </c>
      <c r="N387" s="479">
        <f t="shared" si="182"/>
        <v>271.44001587301585</v>
      </c>
      <c r="O387" s="480">
        <f t="shared" si="183"/>
        <v>1505.2582698412698</v>
      </c>
      <c r="P387" s="481">
        <f t="shared" si="185"/>
        <v>1505.2582698412698</v>
      </c>
      <c r="Q387" s="482">
        <f t="shared" si="184"/>
        <v>1554.6109999999999</v>
      </c>
      <c r="R387" s="575" t="s">
        <v>1015</v>
      </c>
      <c r="S387" s="544"/>
      <c r="T387" s="1049" t="s">
        <v>1027</v>
      </c>
      <c r="U387" s="984" t="s">
        <v>1028</v>
      </c>
      <c r="V387" s="88"/>
      <c r="W387" s="88"/>
      <c r="X387" s="88"/>
    </row>
    <row r="388" spans="1:24" s="5" customFormat="1" ht="24" thickBot="1" x14ac:dyDescent="0.4">
      <c r="A388" s="1359"/>
      <c r="B388" s="483" t="s">
        <v>134</v>
      </c>
      <c r="C388" s="1123"/>
      <c r="D388" s="1123"/>
      <c r="E388" s="484" t="s">
        <v>436</v>
      </c>
      <c r="F388" s="485">
        <v>3</v>
      </c>
      <c r="G388" s="140" t="s">
        <v>270</v>
      </c>
      <c r="H388" s="486" t="s">
        <v>316</v>
      </c>
      <c r="I388" s="487">
        <v>644</v>
      </c>
      <c r="J388" s="488">
        <v>0.94599999999999995</v>
      </c>
      <c r="K388" s="489">
        <f t="shared" si="180"/>
        <v>141.68</v>
      </c>
      <c r="L388" s="490">
        <f t="shared" si="181"/>
        <v>785.68000000000006</v>
      </c>
      <c r="M388" s="490">
        <f t="shared" ref="M388:M396" si="186">I388*F388</f>
        <v>1932</v>
      </c>
      <c r="N388" s="491">
        <f t="shared" si="182"/>
        <v>425.04</v>
      </c>
      <c r="O388" s="492">
        <f t="shared" si="183"/>
        <v>2357.04</v>
      </c>
      <c r="P388" s="493">
        <f t="shared" si="185"/>
        <v>2357.04</v>
      </c>
      <c r="Q388" s="494">
        <f t="shared" si="184"/>
        <v>609.22399999999993</v>
      </c>
      <c r="R388" s="566" t="s">
        <v>997</v>
      </c>
      <c r="S388" s="545"/>
      <c r="T388" s="1050" t="s">
        <v>1027</v>
      </c>
      <c r="U388" s="1011" t="s">
        <v>1028</v>
      </c>
      <c r="V388" s="88"/>
      <c r="W388" s="88"/>
      <c r="X388" s="88"/>
    </row>
    <row r="389" spans="1:24" s="5" customFormat="1" ht="23.25" x14ac:dyDescent="0.35">
      <c r="A389" s="1118">
        <v>99</v>
      </c>
      <c r="B389" s="89" t="s">
        <v>134</v>
      </c>
      <c r="C389" s="1121" t="s">
        <v>259</v>
      </c>
      <c r="D389" s="1121"/>
      <c r="E389" s="461" t="s">
        <v>3</v>
      </c>
      <c r="F389" s="165">
        <v>6</v>
      </c>
      <c r="G389" s="160">
        <v>1</v>
      </c>
      <c r="H389" s="225" t="s">
        <v>312</v>
      </c>
      <c r="I389" s="433">
        <v>671.34809999999993</v>
      </c>
      <c r="J389" s="397">
        <v>1</v>
      </c>
      <c r="K389" s="477">
        <f t="shared" si="180"/>
        <v>147.69658199999998</v>
      </c>
      <c r="L389" s="478">
        <f t="shared" si="181"/>
        <v>819.04468199999997</v>
      </c>
      <c r="M389" s="478">
        <f>I389*F389</f>
        <v>4028.0885999999996</v>
      </c>
      <c r="N389" s="479">
        <f t="shared" si="182"/>
        <v>886.17949199999987</v>
      </c>
      <c r="O389" s="480">
        <f t="shared" si="183"/>
        <v>4914.2680919999993</v>
      </c>
      <c r="P389" s="481">
        <f t="shared" si="185"/>
        <v>4914.2680919999993</v>
      </c>
      <c r="Q389" s="482">
        <f t="shared" si="184"/>
        <v>671.34809999999993</v>
      </c>
      <c r="R389" s="575" t="s">
        <v>1015</v>
      </c>
      <c r="S389" s="544"/>
      <c r="T389" s="180"/>
      <c r="U389" s="1378" t="s">
        <v>1029</v>
      </c>
      <c r="V389" s="88"/>
      <c r="W389" s="88"/>
      <c r="X389" s="88"/>
    </row>
    <row r="390" spans="1:24" s="5" customFormat="1" ht="41.25" thickBot="1" x14ac:dyDescent="0.4">
      <c r="A390" s="1120"/>
      <c r="B390" s="483" t="s">
        <v>134</v>
      </c>
      <c r="C390" s="1123"/>
      <c r="D390" s="1123"/>
      <c r="E390" s="484" t="s">
        <v>3</v>
      </c>
      <c r="F390" s="688">
        <v>6</v>
      </c>
      <c r="G390" s="955" t="s">
        <v>1025</v>
      </c>
      <c r="H390" s="661" t="s">
        <v>312</v>
      </c>
      <c r="I390" s="653">
        <v>145</v>
      </c>
      <c r="J390" s="654">
        <v>12</v>
      </c>
      <c r="K390" s="655">
        <f t="shared" si="180"/>
        <v>31.9</v>
      </c>
      <c r="L390" s="656">
        <f t="shared" si="181"/>
        <v>176.9</v>
      </c>
      <c r="M390" s="656">
        <f>I390*F390</f>
        <v>870</v>
      </c>
      <c r="N390" s="657">
        <f t="shared" si="182"/>
        <v>191.4</v>
      </c>
      <c r="O390" s="658">
        <f t="shared" si="183"/>
        <v>1061.4000000000001</v>
      </c>
      <c r="P390" s="659">
        <f t="shared" si="185"/>
        <v>1061.4000000000001</v>
      </c>
      <c r="Q390" s="660">
        <f t="shared" si="184"/>
        <v>1740</v>
      </c>
      <c r="R390" s="566" t="s">
        <v>997</v>
      </c>
      <c r="S390" s="545"/>
      <c r="T390" s="923" t="s">
        <v>1088</v>
      </c>
      <c r="U390" s="1379"/>
      <c r="V390" s="88"/>
      <c r="W390" s="88"/>
      <c r="X390" s="88"/>
    </row>
    <row r="391" spans="1:24" s="5" customFormat="1" ht="24" thickBot="1" x14ac:dyDescent="0.4">
      <c r="A391" s="686">
        <v>100</v>
      </c>
      <c r="B391" s="91" t="s">
        <v>134</v>
      </c>
      <c r="C391" s="87" t="s">
        <v>544</v>
      </c>
      <c r="D391" s="87" t="s">
        <v>545</v>
      </c>
      <c r="E391" s="465" t="s">
        <v>436</v>
      </c>
      <c r="F391" s="95">
        <v>12</v>
      </c>
      <c r="G391" s="96" t="s">
        <v>60</v>
      </c>
      <c r="H391" s="228" t="s">
        <v>546</v>
      </c>
      <c r="I391" s="420">
        <v>264</v>
      </c>
      <c r="J391" s="397">
        <v>3.7850000000000001</v>
      </c>
      <c r="K391" s="235">
        <f t="shared" si="180"/>
        <v>58.08</v>
      </c>
      <c r="L391" s="236">
        <f t="shared" si="181"/>
        <v>322.08</v>
      </c>
      <c r="M391" s="236">
        <f t="shared" si="186"/>
        <v>3168</v>
      </c>
      <c r="N391" s="237">
        <f t="shared" si="182"/>
        <v>696.96</v>
      </c>
      <c r="O391" s="238">
        <f t="shared" si="183"/>
        <v>3864.96</v>
      </c>
      <c r="P391" s="239">
        <f t="shared" si="185"/>
        <v>3864.96</v>
      </c>
      <c r="Q391" s="262">
        <f t="shared" si="184"/>
        <v>999.24</v>
      </c>
      <c r="R391" s="384" t="s">
        <v>997</v>
      </c>
      <c r="S391" s="342"/>
      <c r="T391" s="1051" t="s">
        <v>1027</v>
      </c>
      <c r="U391" s="1011" t="s">
        <v>1028</v>
      </c>
      <c r="V391" s="88"/>
      <c r="W391" s="88"/>
      <c r="X391" s="88"/>
    </row>
    <row r="392" spans="1:24" s="5" customFormat="1" ht="23.25" x14ac:dyDescent="0.35">
      <c r="A392" s="1118">
        <v>101</v>
      </c>
      <c r="B392" s="89" t="s">
        <v>134</v>
      </c>
      <c r="C392" s="1121" t="s">
        <v>24</v>
      </c>
      <c r="D392" s="1121" t="s">
        <v>262</v>
      </c>
      <c r="E392" s="461" t="s">
        <v>3</v>
      </c>
      <c r="F392" s="90">
        <v>1</v>
      </c>
      <c r="G392" s="98" t="s">
        <v>222</v>
      </c>
      <c r="H392" s="225" t="s">
        <v>314</v>
      </c>
      <c r="I392" s="433">
        <v>7567.9790000000003</v>
      </c>
      <c r="J392" s="397">
        <v>0.2</v>
      </c>
      <c r="K392" s="477">
        <f t="shared" si="180"/>
        <v>1664.9553800000001</v>
      </c>
      <c r="L392" s="478">
        <f t="shared" si="181"/>
        <v>9232.9343800000006</v>
      </c>
      <c r="M392" s="478">
        <f t="shared" si="186"/>
        <v>7567.9790000000003</v>
      </c>
      <c r="N392" s="479">
        <f t="shared" si="182"/>
        <v>1664.9553800000001</v>
      </c>
      <c r="O392" s="480">
        <f t="shared" si="183"/>
        <v>9232.9343800000006</v>
      </c>
      <c r="P392" s="481">
        <f t="shared" si="185"/>
        <v>9232.9343800000006</v>
      </c>
      <c r="Q392" s="482">
        <f t="shared" si="184"/>
        <v>1513.5958000000001</v>
      </c>
      <c r="R392" s="575" t="s">
        <v>1015</v>
      </c>
      <c r="S392" s="544"/>
      <c r="T392" s="180"/>
      <c r="U392" s="1000"/>
      <c r="V392" s="2"/>
      <c r="W392" s="2"/>
      <c r="X392" s="2"/>
    </row>
    <row r="393" spans="1:24" s="5" customFormat="1" ht="41.25" thickBot="1" x14ac:dyDescent="0.4">
      <c r="A393" s="1120"/>
      <c r="B393" s="483" t="s">
        <v>134</v>
      </c>
      <c r="C393" s="1123"/>
      <c r="D393" s="1123"/>
      <c r="E393" s="484" t="s">
        <v>3</v>
      </c>
      <c r="F393" s="485">
        <v>1</v>
      </c>
      <c r="G393" s="140" t="s">
        <v>222</v>
      </c>
      <c r="H393" s="486" t="s">
        <v>314</v>
      </c>
      <c r="I393" s="487">
        <v>4003</v>
      </c>
      <c r="J393" s="488">
        <v>0.2</v>
      </c>
      <c r="K393" s="489">
        <f t="shared" si="180"/>
        <v>880.66</v>
      </c>
      <c r="L393" s="490">
        <f t="shared" si="181"/>
        <v>4883.66</v>
      </c>
      <c r="M393" s="490">
        <f t="shared" si="186"/>
        <v>4003</v>
      </c>
      <c r="N393" s="491">
        <f t="shared" si="182"/>
        <v>880.66</v>
      </c>
      <c r="O393" s="492">
        <f t="shared" si="183"/>
        <v>4883.66</v>
      </c>
      <c r="P393" s="493">
        <f t="shared" si="185"/>
        <v>4883.66</v>
      </c>
      <c r="Q393" s="494">
        <f t="shared" si="184"/>
        <v>800.6</v>
      </c>
      <c r="R393" s="566" t="s">
        <v>997</v>
      </c>
      <c r="S393" s="545"/>
      <c r="T393" s="923" t="s">
        <v>1088</v>
      </c>
      <c r="U393" s="1003"/>
      <c r="V393" s="2"/>
      <c r="W393" s="2"/>
      <c r="X393" s="2"/>
    </row>
    <row r="394" spans="1:24" s="5" customFormat="1" ht="40.5" x14ac:dyDescent="0.35">
      <c r="A394" s="1118">
        <v>102</v>
      </c>
      <c r="B394" s="89" t="s">
        <v>134</v>
      </c>
      <c r="C394" s="1124" t="s">
        <v>160</v>
      </c>
      <c r="D394" s="1124" t="s">
        <v>547</v>
      </c>
      <c r="E394" s="467" t="s">
        <v>436</v>
      </c>
      <c r="F394" s="94">
        <v>100</v>
      </c>
      <c r="G394" s="98" t="s">
        <v>61</v>
      </c>
      <c r="H394" s="683" t="s">
        <v>548</v>
      </c>
      <c r="I394" s="623">
        <v>36.299999999999997</v>
      </c>
      <c r="J394" s="624">
        <v>18.899999999999999</v>
      </c>
      <c r="K394" s="625">
        <f t="shared" si="180"/>
        <v>7.9859999999999998</v>
      </c>
      <c r="L394" s="626">
        <f t="shared" si="181"/>
        <v>44.285999999999994</v>
      </c>
      <c r="M394" s="626">
        <f t="shared" si="186"/>
        <v>3629.9999999999995</v>
      </c>
      <c r="N394" s="628">
        <f t="shared" si="182"/>
        <v>798.59999999999991</v>
      </c>
      <c r="O394" s="629">
        <f t="shared" si="183"/>
        <v>4428.5999999999995</v>
      </c>
      <c r="P394" s="630">
        <f t="shared" si="185"/>
        <v>4428.5999999999995</v>
      </c>
      <c r="Q394" s="631">
        <f t="shared" si="184"/>
        <v>686.06999999999994</v>
      </c>
      <c r="R394" s="559" t="s">
        <v>1008</v>
      </c>
      <c r="S394" s="111"/>
      <c r="T394" s="929" t="s">
        <v>1088</v>
      </c>
      <c r="U394" s="1009"/>
      <c r="V394" s="88"/>
      <c r="W394" s="88"/>
      <c r="X394" s="88"/>
    </row>
    <row r="395" spans="1:24" s="5" customFormat="1" ht="24" thickBot="1" x14ac:dyDescent="0.4">
      <c r="A395" s="1120"/>
      <c r="B395" s="483" t="s">
        <v>134</v>
      </c>
      <c r="C395" s="1126"/>
      <c r="D395" s="1126"/>
      <c r="E395" s="556" t="s">
        <v>436</v>
      </c>
      <c r="F395" s="557">
        <v>100</v>
      </c>
      <c r="G395" s="140" t="s">
        <v>61</v>
      </c>
      <c r="H395" s="558" t="s">
        <v>548</v>
      </c>
      <c r="I395" s="487">
        <v>61</v>
      </c>
      <c r="J395" s="488">
        <v>18.93</v>
      </c>
      <c r="K395" s="489">
        <f t="shared" si="180"/>
        <v>13.42</v>
      </c>
      <c r="L395" s="490">
        <f t="shared" si="181"/>
        <v>74.42</v>
      </c>
      <c r="M395" s="490">
        <f t="shared" si="186"/>
        <v>6100</v>
      </c>
      <c r="N395" s="491">
        <f t="shared" si="182"/>
        <v>1342</v>
      </c>
      <c r="O395" s="492">
        <f t="shared" si="183"/>
        <v>7442</v>
      </c>
      <c r="P395" s="493">
        <f t="shared" si="185"/>
        <v>7442</v>
      </c>
      <c r="Q395" s="494">
        <f t="shared" si="184"/>
        <v>1154.73</v>
      </c>
      <c r="R395" s="566" t="s">
        <v>997</v>
      </c>
      <c r="S395" s="496"/>
      <c r="T395" s="546"/>
      <c r="U395" s="1004"/>
      <c r="V395" s="88"/>
      <c r="W395" s="88"/>
      <c r="X395" s="88"/>
    </row>
    <row r="396" spans="1:24" s="7" customFormat="1" ht="40.5" x14ac:dyDescent="0.35">
      <c r="A396" s="1118">
        <v>103</v>
      </c>
      <c r="B396" s="89" t="s">
        <v>134</v>
      </c>
      <c r="C396" s="1121" t="s">
        <v>170</v>
      </c>
      <c r="D396" s="1121"/>
      <c r="E396" s="461" t="s">
        <v>436</v>
      </c>
      <c r="F396" s="165">
        <v>20</v>
      </c>
      <c r="G396" s="160" t="s">
        <v>178</v>
      </c>
      <c r="H396" s="662" t="s">
        <v>541</v>
      </c>
      <c r="I396" s="623">
        <v>67</v>
      </c>
      <c r="J396" s="624">
        <v>3</v>
      </c>
      <c r="K396" s="625">
        <f t="shared" si="180"/>
        <v>14.74</v>
      </c>
      <c r="L396" s="626">
        <f t="shared" si="181"/>
        <v>81.739999999999995</v>
      </c>
      <c r="M396" s="626">
        <f t="shared" si="186"/>
        <v>1340</v>
      </c>
      <c r="N396" s="628">
        <f t="shared" si="182"/>
        <v>294.8</v>
      </c>
      <c r="O396" s="629">
        <f t="shared" si="183"/>
        <v>1634.8</v>
      </c>
      <c r="P396" s="630">
        <f t="shared" si="185"/>
        <v>1634.8</v>
      </c>
      <c r="Q396" s="631">
        <f t="shared" si="184"/>
        <v>201</v>
      </c>
      <c r="R396" s="559" t="s">
        <v>1008</v>
      </c>
      <c r="S396" s="589"/>
      <c r="T396" s="929" t="s">
        <v>1088</v>
      </c>
      <c r="U396" s="1012"/>
      <c r="V396" s="88"/>
      <c r="W396" s="88"/>
      <c r="X396" s="88"/>
    </row>
    <row r="397" spans="1:24" s="5" customFormat="1" ht="26.25" thickBot="1" x14ac:dyDescent="0.4">
      <c r="A397" s="1120"/>
      <c r="B397" s="483" t="s">
        <v>134</v>
      </c>
      <c r="C397" s="1123"/>
      <c r="D397" s="1123"/>
      <c r="E397" s="484" t="s">
        <v>436</v>
      </c>
      <c r="F397" s="590">
        <v>20</v>
      </c>
      <c r="G397" s="411" t="s">
        <v>178</v>
      </c>
      <c r="H397" s="1072" t="s">
        <v>1006</v>
      </c>
      <c r="I397" s="1074">
        <v>16.5</v>
      </c>
      <c r="J397" s="1075">
        <v>20</v>
      </c>
      <c r="K397" s="489">
        <f t="shared" si="180"/>
        <v>3.63</v>
      </c>
      <c r="L397" s="490">
        <f t="shared" si="181"/>
        <v>20.13</v>
      </c>
      <c r="M397" s="490">
        <f>IF(E397="lit", F397*I397, IF(E397="kos", F397*I397*J397, ""))</f>
        <v>330</v>
      </c>
      <c r="N397" s="491">
        <f t="shared" si="182"/>
        <v>72.599999999999994</v>
      </c>
      <c r="O397" s="492">
        <f t="shared" si="183"/>
        <v>402.6</v>
      </c>
      <c r="P397" s="493">
        <f t="shared" si="185"/>
        <v>402.6</v>
      </c>
      <c r="Q397" s="494">
        <f t="shared" si="184"/>
        <v>330</v>
      </c>
      <c r="R397" s="591" t="s">
        <v>1015</v>
      </c>
      <c r="S397" s="587"/>
      <c r="T397" s="1050" t="s">
        <v>1027</v>
      </c>
      <c r="U397" s="1015" t="s">
        <v>1030</v>
      </c>
      <c r="V397" s="88"/>
      <c r="W397" s="88"/>
      <c r="X397" s="88"/>
    </row>
    <row r="398" spans="1:24" s="5" customFormat="1" ht="40.5" x14ac:dyDescent="0.35">
      <c r="A398" s="1118">
        <v>104</v>
      </c>
      <c r="B398" s="89" t="s">
        <v>134</v>
      </c>
      <c r="C398" s="1121" t="s">
        <v>25</v>
      </c>
      <c r="D398" s="1121" t="s">
        <v>31</v>
      </c>
      <c r="E398" s="461" t="s">
        <v>3</v>
      </c>
      <c r="F398" s="90">
        <v>10</v>
      </c>
      <c r="G398" s="98" t="s">
        <v>62</v>
      </c>
      <c r="H398" s="662" t="s">
        <v>327</v>
      </c>
      <c r="I398" s="623">
        <v>248</v>
      </c>
      <c r="J398" s="624">
        <v>0.1</v>
      </c>
      <c r="K398" s="625">
        <f t="shared" si="180"/>
        <v>54.56</v>
      </c>
      <c r="L398" s="626">
        <f t="shared" si="181"/>
        <v>302.56</v>
      </c>
      <c r="M398" s="626">
        <f>I398*F398</f>
        <v>2480</v>
      </c>
      <c r="N398" s="628">
        <f t="shared" si="182"/>
        <v>545.6</v>
      </c>
      <c r="O398" s="629">
        <f t="shared" si="183"/>
        <v>3025.6</v>
      </c>
      <c r="P398" s="630">
        <f t="shared" si="185"/>
        <v>3025.6</v>
      </c>
      <c r="Q398" s="631">
        <f t="shared" si="184"/>
        <v>24.8</v>
      </c>
      <c r="R398" s="559" t="s">
        <v>1008</v>
      </c>
      <c r="S398" s="111"/>
      <c r="T398" s="929" t="s">
        <v>1088</v>
      </c>
      <c r="U398" s="1000"/>
      <c r="V398" s="88"/>
      <c r="W398" s="88"/>
      <c r="X398" s="88"/>
    </row>
    <row r="399" spans="1:24" s="5" customFormat="1" ht="24" thickBot="1" x14ac:dyDescent="0.4">
      <c r="A399" s="1120"/>
      <c r="B399" s="483" t="s">
        <v>134</v>
      </c>
      <c r="C399" s="1123"/>
      <c r="D399" s="1123"/>
      <c r="E399" s="484" t="s">
        <v>3</v>
      </c>
      <c r="F399" s="485">
        <v>10</v>
      </c>
      <c r="G399" s="140" t="s">
        <v>62</v>
      </c>
      <c r="H399" s="486" t="s">
        <v>327</v>
      </c>
      <c r="I399" s="487">
        <v>309</v>
      </c>
      <c r="J399" s="488">
        <v>1</v>
      </c>
      <c r="K399" s="489">
        <f t="shared" si="180"/>
        <v>67.98</v>
      </c>
      <c r="L399" s="490">
        <f t="shared" si="181"/>
        <v>376.98</v>
      </c>
      <c r="M399" s="490">
        <f>I399*F399</f>
        <v>3090</v>
      </c>
      <c r="N399" s="491">
        <f t="shared" si="182"/>
        <v>679.8</v>
      </c>
      <c r="O399" s="492">
        <f t="shared" si="183"/>
        <v>3769.8</v>
      </c>
      <c r="P399" s="493">
        <f t="shared" si="185"/>
        <v>3769.8</v>
      </c>
      <c r="Q399" s="494">
        <f t="shared" si="184"/>
        <v>309</v>
      </c>
      <c r="R399" s="566" t="s">
        <v>997</v>
      </c>
      <c r="S399" s="496"/>
      <c r="T399" s="546"/>
      <c r="U399" s="1003"/>
      <c r="V399" s="88"/>
      <c r="W399" s="88"/>
      <c r="X399" s="88"/>
    </row>
    <row r="400" spans="1:24" s="5" customFormat="1" ht="40.5" x14ac:dyDescent="0.35">
      <c r="A400" s="1118">
        <v>105</v>
      </c>
      <c r="B400" s="89" t="s">
        <v>134</v>
      </c>
      <c r="C400" s="1121" t="s">
        <v>160</v>
      </c>
      <c r="D400" s="1121"/>
      <c r="E400" s="461" t="s">
        <v>436</v>
      </c>
      <c r="F400" s="90">
        <v>6</v>
      </c>
      <c r="G400" s="98" t="s">
        <v>60</v>
      </c>
      <c r="H400" s="662" t="s">
        <v>505</v>
      </c>
      <c r="I400" s="623">
        <v>17.899999999999999</v>
      </c>
      <c r="J400" s="624">
        <v>1</v>
      </c>
      <c r="K400" s="625">
        <f t="shared" si="180"/>
        <v>3.9379999999999997</v>
      </c>
      <c r="L400" s="626">
        <f t="shared" si="181"/>
        <v>21.837999999999997</v>
      </c>
      <c r="M400" s="626">
        <f>I400*F400</f>
        <v>107.39999999999999</v>
      </c>
      <c r="N400" s="628">
        <f t="shared" si="182"/>
        <v>23.627999999999997</v>
      </c>
      <c r="O400" s="629">
        <f t="shared" si="183"/>
        <v>131.02799999999999</v>
      </c>
      <c r="P400" s="630">
        <f t="shared" si="185"/>
        <v>131.02799999999999</v>
      </c>
      <c r="Q400" s="631">
        <f t="shared" si="184"/>
        <v>17.899999999999999</v>
      </c>
      <c r="R400" s="559" t="s">
        <v>1008</v>
      </c>
      <c r="S400" s="547"/>
      <c r="T400" s="929" t="s">
        <v>1088</v>
      </c>
      <c r="U400" s="1000"/>
      <c r="V400" s="88"/>
      <c r="W400" s="88"/>
      <c r="X400" s="88"/>
    </row>
    <row r="401" spans="1:24" s="5" customFormat="1" ht="24" thickBot="1" x14ac:dyDescent="0.4">
      <c r="A401" s="1120"/>
      <c r="B401" s="483" t="s">
        <v>134</v>
      </c>
      <c r="C401" s="1123"/>
      <c r="D401" s="1123"/>
      <c r="E401" s="484" t="s">
        <v>436</v>
      </c>
      <c r="F401" s="485">
        <v>6</v>
      </c>
      <c r="G401" s="140" t="s">
        <v>60</v>
      </c>
      <c r="H401" s="486" t="s">
        <v>505</v>
      </c>
      <c r="I401" s="487">
        <v>115</v>
      </c>
      <c r="J401" s="488">
        <v>1</v>
      </c>
      <c r="K401" s="489">
        <f t="shared" si="180"/>
        <v>25.3</v>
      </c>
      <c r="L401" s="490">
        <f t="shared" si="181"/>
        <v>140.30000000000001</v>
      </c>
      <c r="M401" s="490">
        <f>I401*F401</f>
        <v>690</v>
      </c>
      <c r="N401" s="491">
        <f t="shared" si="182"/>
        <v>151.80000000000001</v>
      </c>
      <c r="O401" s="492">
        <f t="shared" si="183"/>
        <v>841.8</v>
      </c>
      <c r="P401" s="493">
        <f t="shared" si="185"/>
        <v>841.8</v>
      </c>
      <c r="Q401" s="494">
        <f t="shared" si="184"/>
        <v>115</v>
      </c>
      <c r="R401" s="566" t="s">
        <v>997</v>
      </c>
      <c r="S401" s="545"/>
      <c r="T401" s="546"/>
      <c r="U401" s="1003"/>
      <c r="V401" s="88"/>
      <c r="W401" s="88"/>
      <c r="X401" s="88"/>
    </row>
    <row r="402" spans="1:24" s="5" customFormat="1" ht="41.25" thickBot="1" x14ac:dyDescent="0.4">
      <c r="A402" s="917">
        <v>106</v>
      </c>
      <c r="B402" s="91" t="s">
        <v>134</v>
      </c>
      <c r="C402" s="87" t="s">
        <v>28</v>
      </c>
      <c r="D402" s="87" t="s">
        <v>549</v>
      </c>
      <c r="E402" s="465" t="s">
        <v>436</v>
      </c>
      <c r="F402" s="95">
        <v>4</v>
      </c>
      <c r="G402" s="99" t="s">
        <v>64</v>
      </c>
      <c r="H402" s="228" t="s">
        <v>550</v>
      </c>
      <c r="I402" s="420">
        <v>7587</v>
      </c>
      <c r="J402" s="397">
        <v>0.05</v>
      </c>
      <c r="K402" s="235">
        <f t="shared" si="180"/>
        <v>1669.14</v>
      </c>
      <c r="L402" s="236">
        <f t="shared" si="181"/>
        <v>9256.14</v>
      </c>
      <c r="M402" s="236">
        <f>I402*F402</f>
        <v>30348</v>
      </c>
      <c r="N402" s="237">
        <f t="shared" si="182"/>
        <v>6676.56</v>
      </c>
      <c r="O402" s="238">
        <f t="shared" si="183"/>
        <v>37024.559999999998</v>
      </c>
      <c r="P402" s="239">
        <f t="shared" si="185"/>
        <v>37024.559999999998</v>
      </c>
      <c r="Q402" s="262">
        <f>J402*I402</f>
        <v>379.35</v>
      </c>
      <c r="R402" s="384" t="s">
        <v>997</v>
      </c>
      <c r="S402" s="334"/>
      <c r="T402" s="741" t="s">
        <v>1088</v>
      </c>
      <c r="U402" s="1016" t="s">
        <v>1052</v>
      </c>
      <c r="V402" s="88"/>
      <c r="W402" s="88"/>
      <c r="X402" s="88"/>
    </row>
    <row r="403" spans="1:24" s="5" customFormat="1" ht="23.25" x14ac:dyDescent="0.35">
      <c r="A403" s="1118">
        <v>107</v>
      </c>
      <c r="B403" s="89" t="s">
        <v>134</v>
      </c>
      <c r="C403" s="1124" t="s">
        <v>534</v>
      </c>
      <c r="D403" s="1124" t="s">
        <v>535</v>
      </c>
      <c r="E403" s="461" t="s">
        <v>199</v>
      </c>
      <c r="F403" s="94">
        <v>36</v>
      </c>
      <c r="G403" s="105" t="s">
        <v>72</v>
      </c>
      <c r="H403" s="227" t="s">
        <v>536</v>
      </c>
      <c r="I403" s="433">
        <v>1148.8333333333333</v>
      </c>
      <c r="J403" s="397">
        <v>0.09</v>
      </c>
      <c r="K403" s="477">
        <f t="shared" si="180"/>
        <v>252.74333333333331</v>
      </c>
      <c r="L403" s="478">
        <f t="shared" si="181"/>
        <v>1401.5766666666666</v>
      </c>
      <c r="M403" s="478">
        <f>IF(E403="liter", F403*I403, IF(E403="kos", F403*I403*J403, ""))</f>
        <v>3722.22</v>
      </c>
      <c r="N403" s="479">
        <f t="shared" si="182"/>
        <v>818.88839999999993</v>
      </c>
      <c r="O403" s="480">
        <f t="shared" si="183"/>
        <v>4541.1084000000001</v>
      </c>
      <c r="P403" s="481">
        <f t="shared" si="185"/>
        <v>4541.1084000000001</v>
      </c>
      <c r="Q403" s="482">
        <f t="shared" si="184"/>
        <v>103.395</v>
      </c>
      <c r="R403" s="575" t="s">
        <v>1015</v>
      </c>
      <c r="S403" s="544"/>
      <c r="T403" s="894"/>
      <c r="U403" s="1009"/>
      <c r="V403" s="88"/>
      <c r="W403" s="88"/>
      <c r="X403" s="88"/>
    </row>
    <row r="404" spans="1:24" s="5" customFormat="1" ht="41.25" thickBot="1" x14ac:dyDescent="0.4">
      <c r="A404" s="1120"/>
      <c r="B404" s="483" t="s">
        <v>134</v>
      </c>
      <c r="C404" s="1126"/>
      <c r="D404" s="1126"/>
      <c r="E404" s="484" t="s">
        <v>199</v>
      </c>
      <c r="F404" s="557">
        <v>36</v>
      </c>
      <c r="G404" s="411" t="s">
        <v>72</v>
      </c>
      <c r="H404" s="670" t="s">
        <v>536</v>
      </c>
      <c r="I404" s="653">
        <v>720</v>
      </c>
      <c r="J404" s="654">
        <v>0.09</v>
      </c>
      <c r="K404" s="655">
        <f t="shared" si="180"/>
        <v>158.4</v>
      </c>
      <c r="L404" s="656">
        <f t="shared" si="181"/>
        <v>878.4</v>
      </c>
      <c r="M404" s="656">
        <f>IF(E404="liter", F404*I404, IF(E404="kos", F404*I404*J404, ""))</f>
        <v>2332.7999999999997</v>
      </c>
      <c r="N404" s="657">
        <f t="shared" si="182"/>
        <v>513.21599999999989</v>
      </c>
      <c r="O404" s="658">
        <f t="shared" si="183"/>
        <v>2846.0159999999996</v>
      </c>
      <c r="P404" s="659">
        <f t="shared" si="185"/>
        <v>2846.0159999999996</v>
      </c>
      <c r="Q404" s="660">
        <f t="shared" si="184"/>
        <v>64.8</v>
      </c>
      <c r="R404" s="566" t="s">
        <v>997</v>
      </c>
      <c r="S404" s="545"/>
      <c r="T404" s="923" t="s">
        <v>1088</v>
      </c>
      <c r="U404" s="1004"/>
      <c r="V404" s="88"/>
      <c r="W404" s="88"/>
      <c r="X404" s="88"/>
    </row>
    <row r="405" spans="1:24" s="5" customFormat="1" ht="23.25" x14ac:dyDescent="0.35">
      <c r="A405" s="1118">
        <v>108</v>
      </c>
      <c r="B405" s="89" t="s">
        <v>134</v>
      </c>
      <c r="C405" s="1121" t="s">
        <v>499</v>
      </c>
      <c r="D405" s="1124" t="s">
        <v>500</v>
      </c>
      <c r="E405" s="467" t="s">
        <v>199</v>
      </c>
      <c r="F405" s="94">
        <v>10</v>
      </c>
      <c r="G405" s="105" t="s">
        <v>251</v>
      </c>
      <c r="H405" s="227" t="s">
        <v>501</v>
      </c>
      <c r="I405" s="433">
        <v>3375.0395480225993</v>
      </c>
      <c r="J405" s="446">
        <v>0.17699999999999999</v>
      </c>
      <c r="K405" s="477">
        <f t="shared" si="180"/>
        <v>742.50870056497183</v>
      </c>
      <c r="L405" s="478">
        <f t="shared" si="181"/>
        <v>4117.5482485875709</v>
      </c>
      <c r="M405" s="478">
        <f>IF(E405="liter", F405*I405, IF(E405="kos", F405*I405*J405, ""))</f>
        <v>5973.82</v>
      </c>
      <c r="N405" s="479">
        <f t="shared" si="182"/>
        <v>1314.2403999999999</v>
      </c>
      <c r="O405" s="480">
        <f t="shared" si="183"/>
        <v>7288.0603999999994</v>
      </c>
      <c r="P405" s="481">
        <f t="shared" si="185"/>
        <v>7288.0603999999994</v>
      </c>
      <c r="Q405" s="482">
        <f t="shared" si="184"/>
        <v>597.38200000000006</v>
      </c>
      <c r="R405" s="575" t="s">
        <v>1015</v>
      </c>
      <c r="S405" s="544"/>
      <c r="T405" s="548"/>
      <c r="U405" s="1000"/>
      <c r="V405" s="88"/>
      <c r="W405" s="88"/>
      <c r="X405" s="88"/>
    </row>
    <row r="406" spans="1:24" s="5" customFormat="1" ht="41.25" thickBot="1" x14ac:dyDescent="0.4">
      <c r="A406" s="1120"/>
      <c r="B406" s="483" t="s">
        <v>134</v>
      </c>
      <c r="C406" s="1123"/>
      <c r="D406" s="1126"/>
      <c r="E406" s="556" t="s">
        <v>199</v>
      </c>
      <c r="F406" s="557">
        <v>10</v>
      </c>
      <c r="G406" s="411" t="s">
        <v>251</v>
      </c>
      <c r="H406" s="670" t="s">
        <v>501</v>
      </c>
      <c r="I406" s="653">
        <v>1801</v>
      </c>
      <c r="J406" s="685">
        <v>0.17699999999999999</v>
      </c>
      <c r="K406" s="655">
        <f t="shared" si="180"/>
        <v>396.22</v>
      </c>
      <c r="L406" s="656">
        <f t="shared" si="181"/>
        <v>2197.2200000000003</v>
      </c>
      <c r="M406" s="656">
        <f>IF(E406="liter", F406*I406, IF(E406="kos", F406*I406*J406, ""))</f>
        <v>3187.77</v>
      </c>
      <c r="N406" s="657">
        <f t="shared" si="182"/>
        <v>701.30939999999998</v>
      </c>
      <c r="O406" s="658">
        <f t="shared" si="183"/>
        <v>3889.0794000000001</v>
      </c>
      <c r="P406" s="659">
        <f t="shared" si="185"/>
        <v>3889.0794000000001</v>
      </c>
      <c r="Q406" s="660">
        <f t="shared" si="184"/>
        <v>318.77699999999999</v>
      </c>
      <c r="R406" s="566" t="s">
        <v>997</v>
      </c>
      <c r="S406" s="545"/>
      <c r="T406" s="923" t="s">
        <v>1088</v>
      </c>
      <c r="U406" s="1003"/>
      <c r="V406" s="88"/>
      <c r="W406" s="88"/>
      <c r="X406" s="88"/>
    </row>
    <row r="407" spans="1:24" s="5" customFormat="1" ht="24" thickBot="1" x14ac:dyDescent="0.4">
      <c r="A407" s="686">
        <v>109</v>
      </c>
      <c r="B407" s="91" t="s">
        <v>134</v>
      </c>
      <c r="C407" s="87" t="s">
        <v>170</v>
      </c>
      <c r="D407" s="87" t="s">
        <v>551</v>
      </c>
      <c r="E407" s="465" t="s">
        <v>436</v>
      </c>
      <c r="F407" s="95">
        <v>20</v>
      </c>
      <c r="G407" s="1053" t="s">
        <v>178</v>
      </c>
      <c r="H407" s="975" t="s">
        <v>552</v>
      </c>
      <c r="I407" s="976"/>
      <c r="J407" s="977"/>
      <c r="K407" s="978">
        <f t="shared" si="180"/>
        <v>0</v>
      </c>
      <c r="L407" s="979">
        <f t="shared" si="181"/>
        <v>0</v>
      </c>
      <c r="M407" s="979">
        <f>I407*F407</f>
        <v>0</v>
      </c>
      <c r="N407" s="980">
        <f t="shared" si="182"/>
        <v>0</v>
      </c>
      <c r="O407" s="981">
        <f t="shared" si="183"/>
        <v>0</v>
      </c>
      <c r="P407" s="982">
        <f t="shared" si="185"/>
        <v>0</v>
      </c>
      <c r="Q407" s="973">
        <f t="shared" si="184"/>
        <v>0</v>
      </c>
      <c r="R407" s="895"/>
      <c r="S407" s="747"/>
      <c r="T407" s="895"/>
      <c r="U407" s="1017"/>
      <c r="V407" s="88"/>
      <c r="W407" s="88"/>
      <c r="X407" s="88"/>
    </row>
    <row r="408" spans="1:24" s="5" customFormat="1" ht="40.5" x14ac:dyDescent="0.35">
      <c r="A408" s="1118">
        <v>110</v>
      </c>
      <c r="B408" s="77" t="s">
        <v>134</v>
      </c>
      <c r="C408" s="1150" t="s">
        <v>28</v>
      </c>
      <c r="D408" s="1150" t="s">
        <v>32</v>
      </c>
      <c r="E408" s="119" t="s">
        <v>199</v>
      </c>
      <c r="F408" s="119">
        <v>25</v>
      </c>
      <c r="G408" s="135" t="s">
        <v>65</v>
      </c>
      <c r="H408" s="223" t="s">
        <v>609</v>
      </c>
      <c r="I408" s="623">
        <v>1807</v>
      </c>
      <c r="J408" s="689">
        <v>4.1500000000000002E-2</v>
      </c>
      <c r="K408" s="625">
        <f t="shared" si="180"/>
        <v>397.54</v>
      </c>
      <c r="L408" s="626">
        <f t="shared" si="181"/>
        <v>2204.54</v>
      </c>
      <c r="M408" s="632">
        <f>IF(E408="liter", F408*I408, IF(E408="kos", F408*I408*J408, ""))</f>
        <v>1874.7625</v>
      </c>
      <c r="N408" s="628">
        <f t="shared" si="182"/>
        <v>412.44774999999998</v>
      </c>
      <c r="O408" s="629">
        <f t="shared" si="183"/>
        <v>2287.2102500000001</v>
      </c>
      <c r="P408" s="630">
        <f t="shared" si="185"/>
        <v>2287.2102500000001</v>
      </c>
      <c r="Q408" s="631">
        <f t="shared" si="184"/>
        <v>74.990499999999997</v>
      </c>
      <c r="R408" s="559" t="s">
        <v>1008</v>
      </c>
      <c r="S408" s="592"/>
      <c r="T408" s="929" t="s">
        <v>1088</v>
      </c>
      <c r="U408" s="593"/>
      <c r="V408" s="88"/>
      <c r="W408" s="88"/>
      <c r="X408" s="88"/>
    </row>
    <row r="409" spans="1:24" s="5" customFormat="1" ht="23.25" x14ac:dyDescent="0.35">
      <c r="A409" s="1119"/>
      <c r="B409" s="560" t="s">
        <v>134</v>
      </c>
      <c r="C409" s="1151"/>
      <c r="D409" s="1151"/>
      <c r="E409" s="550" t="s">
        <v>199</v>
      </c>
      <c r="F409" s="551">
        <v>25</v>
      </c>
      <c r="G409" s="552" t="s">
        <v>65</v>
      </c>
      <c r="H409" s="553" t="s">
        <v>609</v>
      </c>
      <c r="I409" s="508">
        <v>576</v>
      </c>
      <c r="J409" s="687">
        <v>0.25</v>
      </c>
      <c r="K409" s="510">
        <f t="shared" si="180"/>
        <v>126.72</v>
      </c>
      <c r="L409" s="511">
        <f t="shared" si="181"/>
        <v>702.72</v>
      </c>
      <c r="M409" s="511">
        <f>IF(E409="liter", F409*I409, IF(E409="kos", F409*I409*J409, ""))</f>
        <v>3600</v>
      </c>
      <c r="N409" s="512">
        <f t="shared" si="182"/>
        <v>792</v>
      </c>
      <c r="O409" s="513">
        <f t="shared" si="183"/>
        <v>4392</v>
      </c>
      <c r="P409" s="514">
        <f t="shared" si="185"/>
        <v>4392</v>
      </c>
      <c r="Q409" s="515">
        <f t="shared" si="184"/>
        <v>144</v>
      </c>
      <c r="R409" s="562" t="s">
        <v>1015</v>
      </c>
      <c r="S409" s="594"/>
      <c r="T409" s="1063" t="s">
        <v>1027</v>
      </c>
      <c r="U409" s="1018" t="s">
        <v>1028</v>
      </c>
      <c r="V409" s="88"/>
      <c r="W409" s="88"/>
      <c r="X409" s="88"/>
    </row>
    <row r="410" spans="1:24" s="5" customFormat="1" ht="24" thickBot="1" x14ac:dyDescent="0.4">
      <c r="A410" s="1120"/>
      <c r="B410" s="564" t="s">
        <v>134</v>
      </c>
      <c r="C410" s="1152"/>
      <c r="D410" s="1152"/>
      <c r="E410" s="556" t="s">
        <v>199</v>
      </c>
      <c r="F410" s="557">
        <v>25</v>
      </c>
      <c r="G410" s="411" t="s">
        <v>65</v>
      </c>
      <c r="H410" s="558" t="s">
        <v>609</v>
      </c>
      <c r="I410" s="487">
        <v>3529</v>
      </c>
      <c r="J410" s="684">
        <v>4.1500000000000002E-2</v>
      </c>
      <c r="K410" s="489">
        <f t="shared" si="180"/>
        <v>776.38</v>
      </c>
      <c r="L410" s="490">
        <f t="shared" si="181"/>
        <v>4305.38</v>
      </c>
      <c r="M410" s="490">
        <f>IF(E410="liter", F410*I410, IF(E410="kos", F410*I410*J410, ""))</f>
        <v>3661.3375000000001</v>
      </c>
      <c r="N410" s="491">
        <f t="shared" si="182"/>
        <v>805.49425000000008</v>
      </c>
      <c r="O410" s="492">
        <f t="shared" si="183"/>
        <v>4466.8317500000003</v>
      </c>
      <c r="P410" s="493">
        <f t="shared" si="185"/>
        <v>4466.8317500000003</v>
      </c>
      <c r="Q410" s="494">
        <f t="shared" si="184"/>
        <v>146.45350000000002</v>
      </c>
      <c r="R410" s="566" t="s">
        <v>997</v>
      </c>
      <c r="S410" s="595"/>
      <c r="T410" s="896"/>
      <c r="U410" s="996"/>
      <c r="V410" s="88"/>
      <c r="W410" s="88"/>
      <c r="X410" s="88"/>
    </row>
    <row r="411" spans="1:24" s="5" customFormat="1" ht="41.25" thickBot="1" x14ac:dyDescent="0.4">
      <c r="A411" s="916">
        <v>111</v>
      </c>
      <c r="B411" s="117" t="s">
        <v>134</v>
      </c>
      <c r="C411" s="87" t="s">
        <v>28</v>
      </c>
      <c r="D411" s="87"/>
      <c r="E411" s="465" t="s">
        <v>199</v>
      </c>
      <c r="F411" s="95">
        <v>10</v>
      </c>
      <c r="G411" s="166" t="s">
        <v>508</v>
      </c>
      <c r="H411" s="682" t="s">
        <v>610</v>
      </c>
      <c r="I411" s="623">
        <v>1979</v>
      </c>
      <c r="J411" s="624">
        <v>0.2</v>
      </c>
      <c r="K411" s="633">
        <f t="shared" si="180"/>
        <v>435.38</v>
      </c>
      <c r="L411" s="634">
        <f t="shared" si="181"/>
        <v>2414.38</v>
      </c>
      <c r="M411" s="634">
        <f>IF(E411="liter", F411*I411, IF(E411="kos", F411*I411*J411, ""))</f>
        <v>3958</v>
      </c>
      <c r="N411" s="635">
        <f t="shared" si="182"/>
        <v>870.76</v>
      </c>
      <c r="O411" s="636">
        <f t="shared" si="183"/>
        <v>4828.76</v>
      </c>
      <c r="P411" s="637">
        <f t="shared" si="185"/>
        <v>4828.76</v>
      </c>
      <c r="Q411" s="638">
        <f t="shared" si="184"/>
        <v>395.8</v>
      </c>
      <c r="R411" s="442" t="s">
        <v>997</v>
      </c>
      <c r="S411" s="748"/>
      <c r="T411" s="925" t="s">
        <v>1088</v>
      </c>
      <c r="U411" s="1019"/>
      <c r="V411" s="88"/>
      <c r="W411" s="88"/>
      <c r="X411" s="88"/>
    </row>
    <row r="412" spans="1:24" s="5" customFormat="1" ht="40.5" x14ac:dyDescent="0.35">
      <c r="A412" s="1118">
        <v>112</v>
      </c>
      <c r="B412" s="89" t="s">
        <v>134</v>
      </c>
      <c r="C412" s="1121" t="s">
        <v>125</v>
      </c>
      <c r="D412" s="1121"/>
      <c r="E412" s="461" t="s">
        <v>436</v>
      </c>
      <c r="F412" s="90">
        <v>20</v>
      </c>
      <c r="G412" s="98" t="s">
        <v>60</v>
      </c>
      <c r="H412" s="662" t="s">
        <v>514</v>
      </c>
      <c r="I412" s="623">
        <v>148</v>
      </c>
      <c r="J412" s="624">
        <v>1</v>
      </c>
      <c r="K412" s="625">
        <f t="shared" si="180"/>
        <v>32.56</v>
      </c>
      <c r="L412" s="626">
        <f t="shared" si="181"/>
        <v>180.56</v>
      </c>
      <c r="M412" s="626">
        <f>I412*F412</f>
        <v>2960</v>
      </c>
      <c r="N412" s="628">
        <f t="shared" si="182"/>
        <v>651.20000000000005</v>
      </c>
      <c r="O412" s="629">
        <f t="shared" si="183"/>
        <v>3611.2</v>
      </c>
      <c r="P412" s="630">
        <f t="shared" si="185"/>
        <v>3611.2</v>
      </c>
      <c r="Q412" s="631">
        <f t="shared" si="184"/>
        <v>148</v>
      </c>
      <c r="R412" s="559" t="s">
        <v>1008</v>
      </c>
      <c r="S412" s="547"/>
      <c r="T412" s="929" t="s">
        <v>1088</v>
      </c>
      <c r="U412" s="1000"/>
      <c r="V412" s="88"/>
      <c r="W412" s="88"/>
      <c r="X412" s="88"/>
    </row>
    <row r="413" spans="1:24" s="5" customFormat="1" ht="24" thickBot="1" x14ac:dyDescent="0.4">
      <c r="A413" s="1120"/>
      <c r="B413" s="483" t="s">
        <v>134</v>
      </c>
      <c r="C413" s="1123"/>
      <c r="D413" s="1123"/>
      <c r="E413" s="484" t="s">
        <v>436</v>
      </c>
      <c r="F413" s="485">
        <v>20</v>
      </c>
      <c r="G413" s="140" t="s">
        <v>60</v>
      </c>
      <c r="H413" s="486" t="s">
        <v>514</v>
      </c>
      <c r="I413" s="487">
        <v>279</v>
      </c>
      <c r="J413" s="488">
        <v>1</v>
      </c>
      <c r="K413" s="489">
        <f t="shared" si="180"/>
        <v>61.38</v>
      </c>
      <c r="L413" s="490">
        <f t="shared" si="181"/>
        <v>340.38</v>
      </c>
      <c r="M413" s="490">
        <f>I413*F413</f>
        <v>5580</v>
      </c>
      <c r="N413" s="491">
        <f t="shared" si="182"/>
        <v>1227.5999999999999</v>
      </c>
      <c r="O413" s="492">
        <f t="shared" si="183"/>
        <v>6807.6</v>
      </c>
      <c r="P413" s="493">
        <f t="shared" si="185"/>
        <v>6807.6</v>
      </c>
      <c r="Q413" s="494">
        <f t="shared" si="184"/>
        <v>279</v>
      </c>
      <c r="R413" s="579" t="s">
        <v>997</v>
      </c>
      <c r="S413" s="742"/>
      <c r="T413" s="743"/>
      <c r="U413" s="1020"/>
      <c r="V413" s="88"/>
      <c r="W413" s="88"/>
      <c r="X413" s="88"/>
    </row>
    <row r="414" spans="1:24" s="5" customFormat="1" ht="23.25" x14ac:dyDescent="0.35">
      <c r="A414" s="1118">
        <v>113</v>
      </c>
      <c r="B414" s="116" t="s">
        <v>134</v>
      </c>
      <c r="C414" s="1124" t="s">
        <v>160</v>
      </c>
      <c r="D414" s="1124"/>
      <c r="E414" s="467" t="s">
        <v>436</v>
      </c>
      <c r="F414" s="94">
        <v>6</v>
      </c>
      <c r="G414" s="956" t="s">
        <v>178</v>
      </c>
      <c r="H414" s="957" t="s">
        <v>1007</v>
      </c>
      <c r="I414" s="958">
        <v>13.9125</v>
      </c>
      <c r="J414" s="959">
        <v>20</v>
      </c>
      <c r="K414" s="477">
        <f t="shared" ref="K414:K477" si="187">I414*0.22</f>
        <v>3.0607500000000001</v>
      </c>
      <c r="L414" s="478">
        <f t="shared" ref="L414:L477" si="188">I414+K414</f>
        <v>16.97325</v>
      </c>
      <c r="M414" s="478">
        <f>IF(E414="lit", F414*I414, IF(E414="kos", F414*I414*J414, ""))</f>
        <v>83.474999999999994</v>
      </c>
      <c r="N414" s="479">
        <f t="shared" ref="N414:N477" si="189">M414*0.22</f>
        <v>18.3645</v>
      </c>
      <c r="O414" s="480">
        <f t="shared" ref="O414:O477" si="190">M414+N414</f>
        <v>101.83949999999999</v>
      </c>
      <c r="P414" s="481">
        <f t="shared" si="185"/>
        <v>101.83949999999999</v>
      </c>
      <c r="Q414" s="482">
        <f t="shared" ref="Q414:Q477" si="191">J414*I414</f>
        <v>278.25</v>
      </c>
      <c r="R414" s="575" t="s">
        <v>1015</v>
      </c>
      <c r="S414" s="596"/>
      <c r="T414" s="1049" t="s">
        <v>1027</v>
      </c>
      <c r="U414" s="1021" t="s">
        <v>1030</v>
      </c>
      <c r="V414" s="88"/>
      <c r="W414" s="88"/>
      <c r="X414" s="88"/>
    </row>
    <row r="415" spans="1:24" s="5" customFormat="1" ht="41.25" thickBot="1" x14ac:dyDescent="0.4">
      <c r="A415" s="1120"/>
      <c r="B415" s="564" t="s">
        <v>134</v>
      </c>
      <c r="C415" s="1126"/>
      <c r="D415" s="1126"/>
      <c r="E415" s="556" t="s">
        <v>436</v>
      </c>
      <c r="F415" s="557">
        <v>6</v>
      </c>
      <c r="G415" s="960" t="s">
        <v>178</v>
      </c>
      <c r="H415" s="961" t="s">
        <v>306</v>
      </c>
      <c r="I415" s="962">
        <v>118</v>
      </c>
      <c r="J415" s="963">
        <v>5</v>
      </c>
      <c r="K415" s="489">
        <f t="shared" si="187"/>
        <v>25.96</v>
      </c>
      <c r="L415" s="490">
        <f t="shared" si="188"/>
        <v>143.96</v>
      </c>
      <c r="M415" s="490">
        <f t="shared" ref="M415:M428" si="192">I415*F415</f>
        <v>708</v>
      </c>
      <c r="N415" s="491">
        <f t="shared" si="189"/>
        <v>155.76</v>
      </c>
      <c r="O415" s="492">
        <f t="shared" si="190"/>
        <v>863.76</v>
      </c>
      <c r="P415" s="493">
        <f t="shared" si="185"/>
        <v>863.76</v>
      </c>
      <c r="Q415" s="494">
        <f t="shared" si="191"/>
        <v>590</v>
      </c>
      <c r="R415" s="566" t="s">
        <v>997</v>
      </c>
      <c r="S415" s="595"/>
      <c r="T415" s="923" t="s">
        <v>1088</v>
      </c>
      <c r="U415" s="996"/>
      <c r="V415" s="88"/>
      <c r="W415" s="88"/>
      <c r="X415" s="88"/>
    </row>
    <row r="416" spans="1:24" s="5" customFormat="1" ht="41.25" thickBot="1" x14ac:dyDescent="0.4">
      <c r="A416" s="916">
        <v>114</v>
      </c>
      <c r="B416" s="91" t="s">
        <v>134</v>
      </c>
      <c r="C416" s="106" t="s">
        <v>453</v>
      </c>
      <c r="D416" s="107" t="s">
        <v>454</v>
      </c>
      <c r="E416" s="74" t="s">
        <v>436</v>
      </c>
      <c r="F416" s="108">
        <v>100</v>
      </c>
      <c r="G416" s="137" t="s">
        <v>590</v>
      </c>
      <c r="H416" s="690" t="s">
        <v>456</v>
      </c>
      <c r="I416" s="623">
        <v>35</v>
      </c>
      <c r="J416" s="624">
        <v>1</v>
      </c>
      <c r="K416" s="633">
        <f t="shared" si="187"/>
        <v>7.7</v>
      </c>
      <c r="L416" s="634">
        <f t="shared" si="188"/>
        <v>42.7</v>
      </c>
      <c r="M416" s="634">
        <f t="shared" si="192"/>
        <v>3500</v>
      </c>
      <c r="N416" s="635">
        <f t="shared" si="189"/>
        <v>770</v>
      </c>
      <c r="O416" s="636">
        <f t="shared" si="190"/>
        <v>4270</v>
      </c>
      <c r="P416" s="637">
        <f t="shared" si="185"/>
        <v>4270</v>
      </c>
      <c r="Q416" s="638">
        <f t="shared" si="191"/>
        <v>35</v>
      </c>
      <c r="R416" s="442" t="s">
        <v>997</v>
      </c>
      <c r="S416" s="749"/>
      <c r="T416" s="931" t="s">
        <v>1088</v>
      </c>
      <c r="U416" s="1022"/>
      <c r="V416" s="88"/>
      <c r="W416" s="88"/>
      <c r="X416" s="88"/>
    </row>
    <row r="417" spans="1:24" s="5" customFormat="1" ht="26.25" thickBot="1" x14ac:dyDescent="0.4">
      <c r="A417" s="700">
        <v>115</v>
      </c>
      <c r="B417" s="91" t="s">
        <v>134</v>
      </c>
      <c r="C417" s="92" t="s">
        <v>102</v>
      </c>
      <c r="D417" s="92" t="s">
        <v>370</v>
      </c>
      <c r="E417" s="464" t="s">
        <v>199</v>
      </c>
      <c r="F417" s="93">
        <v>10</v>
      </c>
      <c r="G417" s="96" t="s">
        <v>69</v>
      </c>
      <c r="H417" s="224" t="s">
        <v>171</v>
      </c>
      <c r="I417" s="420">
        <v>1331</v>
      </c>
      <c r="J417" s="397">
        <v>0.5</v>
      </c>
      <c r="K417" s="235">
        <f t="shared" si="187"/>
        <v>292.82</v>
      </c>
      <c r="L417" s="236">
        <f t="shared" si="188"/>
        <v>1623.82</v>
      </c>
      <c r="M417" s="236">
        <f>IF(E417="lit", F417*I417, IF(E417="kos", F417*I417*J417, ""))</f>
        <v>6655</v>
      </c>
      <c r="N417" s="237">
        <f t="shared" si="189"/>
        <v>1464.1</v>
      </c>
      <c r="O417" s="238">
        <f t="shared" si="190"/>
        <v>8119.1</v>
      </c>
      <c r="P417" s="239">
        <f t="shared" si="185"/>
        <v>8119.1</v>
      </c>
      <c r="Q417" s="262">
        <f t="shared" si="191"/>
        <v>665.5</v>
      </c>
      <c r="R417" s="384" t="s">
        <v>997</v>
      </c>
      <c r="S417" s="334"/>
      <c r="T417" s="1051" t="s">
        <v>1027</v>
      </c>
      <c r="U417" s="1016" t="s">
        <v>1028</v>
      </c>
      <c r="V417" s="88"/>
      <c r="W417" s="88"/>
      <c r="X417" s="88"/>
    </row>
    <row r="418" spans="1:24" s="5" customFormat="1" ht="40.5" x14ac:dyDescent="0.35">
      <c r="A418" s="1118">
        <v>116</v>
      </c>
      <c r="B418" s="89" t="s">
        <v>134</v>
      </c>
      <c r="C418" s="1121" t="s">
        <v>520</v>
      </c>
      <c r="D418" s="1121" t="s">
        <v>186</v>
      </c>
      <c r="E418" s="461" t="s">
        <v>3</v>
      </c>
      <c r="F418" s="90">
        <v>254</v>
      </c>
      <c r="G418" s="98" t="s">
        <v>187</v>
      </c>
      <c r="H418" s="662" t="s">
        <v>186</v>
      </c>
      <c r="I418" s="623">
        <v>36.85</v>
      </c>
      <c r="J418" s="624">
        <v>12.7</v>
      </c>
      <c r="K418" s="625">
        <f t="shared" si="187"/>
        <v>8.1070000000000011</v>
      </c>
      <c r="L418" s="626">
        <f t="shared" si="188"/>
        <v>44.957000000000001</v>
      </c>
      <c r="M418" s="626">
        <f t="shared" si="192"/>
        <v>9359.9</v>
      </c>
      <c r="N418" s="628">
        <f t="shared" si="189"/>
        <v>2059.1779999999999</v>
      </c>
      <c r="O418" s="629">
        <f t="shared" si="190"/>
        <v>11419.078</v>
      </c>
      <c r="P418" s="630">
        <f t="shared" si="185"/>
        <v>11419.078</v>
      </c>
      <c r="Q418" s="631">
        <f t="shared" si="191"/>
        <v>467.995</v>
      </c>
      <c r="R418" s="559" t="s">
        <v>1008</v>
      </c>
      <c r="S418" s="597"/>
      <c r="T418" s="929" t="s">
        <v>1088</v>
      </c>
      <c r="U418" s="1023"/>
      <c r="V418" s="88"/>
      <c r="W418" s="88"/>
      <c r="X418" s="88"/>
    </row>
    <row r="419" spans="1:24" s="5" customFormat="1" ht="24" thickBot="1" x14ac:dyDescent="0.4">
      <c r="A419" s="1120"/>
      <c r="B419" s="483" t="s">
        <v>134</v>
      </c>
      <c r="C419" s="1123"/>
      <c r="D419" s="1123"/>
      <c r="E419" s="484" t="s">
        <v>3</v>
      </c>
      <c r="F419" s="485">
        <v>254</v>
      </c>
      <c r="G419" s="140" t="s">
        <v>187</v>
      </c>
      <c r="H419" s="486" t="s">
        <v>186</v>
      </c>
      <c r="I419" s="487">
        <v>80</v>
      </c>
      <c r="J419" s="488">
        <v>12</v>
      </c>
      <c r="K419" s="489">
        <f t="shared" si="187"/>
        <v>17.600000000000001</v>
      </c>
      <c r="L419" s="490">
        <f t="shared" si="188"/>
        <v>97.6</v>
      </c>
      <c r="M419" s="490">
        <f t="shared" si="192"/>
        <v>20320</v>
      </c>
      <c r="N419" s="491">
        <f t="shared" si="189"/>
        <v>4470.3999999999996</v>
      </c>
      <c r="O419" s="492">
        <f t="shared" si="190"/>
        <v>24790.400000000001</v>
      </c>
      <c r="P419" s="493">
        <f t="shared" si="185"/>
        <v>24790.400000000001</v>
      </c>
      <c r="Q419" s="494">
        <f t="shared" si="191"/>
        <v>960</v>
      </c>
      <c r="R419" s="566" t="s">
        <v>997</v>
      </c>
      <c r="S419" s="598"/>
      <c r="T419" s="897"/>
      <c r="U419" s="1024"/>
      <c r="V419" s="88"/>
      <c r="W419" s="88"/>
      <c r="X419" s="88"/>
    </row>
    <row r="420" spans="1:24" s="5" customFormat="1" ht="23.25" x14ac:dyDescent="0.35">
      <c r="A420" s="1118">
        <v>117</v>
      </c>
      <c r="B420" s="116" t="s">
        <v>134</v>
      </c>
      <c r="C420" s="1360" t="s">
        <v>583</v>
      </c>
      <c r="D420" s="1363" t="s">
        <v>584</v>
      </c>
      <c r="E420" s="599" t="s">
        <v>436</v>
      </c>
      <c r="F420" s="121">
        <v>1000</v>
      </c>
      <c r="G420" s="138" t="s">
        <v>585</v>
      </c>
      <c r="H420" s="229" t="s">
        <v>586</v>
      </c>
      <c r="I420" s="420">
        <v>21.55</v>
      </c>
      <c r="J420" s="397">
        <v>200</v>
      </c>
      <c r="K420" s="497">
        <f t="shared" si="187"/>
        <v>4.7410000000000005</v>
      </c>
      <c r="L420" s="498">
        <f t="shared" si="188"/>
        <v>26.291</v>
      </c>
      <c r="M420" s="498">
        <f t="shared" si="192"/>
        <v>21550</v>
      </c>
      <c r="N420" s="499">
        <f t="shared" si="189"/>
        <v>4741</v>
      </c>
      <c r="O420" s="500">
        <f t="shared" si="190"/>
        <v>26291</v>
      </c>
      <c r="P420" s="501">
        <f t="shared" si="185"/>
        <v>26291</v>
      </c>
      <c r="Q420" s="502">
        <f t="shared" si="191"/>
        <v>4310</v>
      </c>
      <c r="R420" s="559" t="s">
        <v>1008</v>
      </c>
      <c r="S420" s="600"/>
      <c r="T420" s="182"/>
      <c r="U420" s="1009"/>
      <c r="V420" s="88"/>
      <c r="W420" s="88"/>
      <c r="X420" s="88"/>
    </row>
    <row r="421" spans="1:24" s="5" customFormat="1" ht="23.25" x14ac:dyDescent="0.35">
      <c r="A421" s="1119"/>
      <c r="B421" s="560" t="s">
        <v>134</v>
      </c>
      <c r="C421" s="1361"/>
      <c r="D421" s="1364"/>
      <c r="E421" s="78" t="s">
        <v>436</v>
      </c>
      <c r="F421" s="344">
        <v>1000</v>
      </c>
      <c r="G421" s="345" t="s">
        <v>585</v>
      </c>
      <c r="H421" s="601" t="s">
        <v>586</v>
      </c>
      <c r="I421" s="554">
        <v>17.5</v>
      </c>
      <c r="J421" s="509">
        <v>200</v>
      </c>
      <c r="K421" s="510">
        <f t="shared" si="187"/>
        <v>3.85</v>
      </c>
      <c r="L421" s="511">
        <f t="shared" si="188"/>
        <v>21.35</v>
      </c>
      <c r="M421" s="511">
        <f t="shared" si="192"/>
        <v>17500</v>
      </c>
      <c r="N421" s="512">
        <f t="shared" si="189"/>
        <v>3850</v>
      </c>
      <c r="O421" s="513">
        <f t="shared" si="190"/>
        <v>21350</v>
      </c>
      <c r="P421" s="514">
        <f t="shared" si="185"/>
        <v>21350</v>
      </c>
      <c r="Q421" s="515">
        <f t="shared" si="191"/>
        <v>3500</v>
      </c>
      <c r="R421" s="382" t="s">
        <v>1013</v>
      </c>
      <c r="S421" s="602"/>
      <c r="T421" s="954"/>
      <c r="U421" s="1010"/>
      <c r="V421" s="88"/>
      <c r="W421" s="88"/>
      <c r="X421" s="88"/>
    </row>
    <row r="422" spans="1:24" s="5" customFormat="1" ht="41.25" thickBot="1" x14ac:dyDescent="0.4">
      <c r="A422" s="1120"/>
      <c r="B422" s="564" t="s">
        <v>134</v>
      </c>
      <c r="C422" s="1362"/>
      <c r="D422" s="1365"/>
      <c r="E422" s="603" t="s">
        <v>436</v>
      </c>
      <c r="F422" s="604">
        <v>1000</v>
      </c>
      <c r="G422" s="605" t="s">
        <v>585</v>
      </c>
      <c r="H422" s="691" t="s">
        <v>586</v>
      </c>
      <c r="I422" s="653">
        <v>17.36</v>
      </c>
      <c r="J422" s="654">
        <v>200</v>
      </c>
      <c r="K422" s="655">
        <f t="shared" si="187"/>
        <v>3.8191999999999999</v>
      </c>
      <c r="L422" s="656">
        <f t="shared" si="188"/>
        <v>21.179199999999998</v>
      </c>
      <c r="M422" s="656">
        <f t="shared" si="192"/>
        <v>17360</v>
      </c>
      <c r="N422" s="657">
        <f t="shared" si="189"/>
        <v>3819.2</v>
      </c>
      <c r="O422" s="658">
        <f t="shared" si="190"/>
        <v>21179.200000000001</v>
      </c>
      <c r="P422" s="659">
        <f t="shared" si="185"/>
        <v>21179.200000000001</v>
      </c>
      <c r="Q422" s="660">
        <f t="shared" si="191"/>
        <v>3472</v>
      </c>
      <c r="R422" s="566" t="s">
        <v>997</v>
      </c>
      <c r="S422" s="607"/>
      <c r="T422" s="923" t="s">
        <v>1088</v>
      </c>
      <c r="U422" s="1004"/>
      <c r="V422" s="88"/>
      <c r="W422" s="88"/>
      <c r="X422" s="88"/>
    </row>
    <row r="423" spans="1:24" s="5" customFormat="1" ht="23.25" x14ac:dyDescent="0.35">
      <c r="A423" s="1118">
        <v>118</v>
      </c>
      <c r="B423" s="116" t="s">
        <v>134</v>
      </c>
      <c r="C423" s="1360" t="s">
        <v>583</v>
      </c>
      <c r="D423" s="1363" t="s">
        <v>584</v>
      </c>
      <c r="E423" s="599" t="s">
        <v>436</v>
      </c>
      <c r="F423" s="121">
        <v>2000</v>
      </c>
      <c r="G423" s="138" t="s">
        <v>587</v>
      </c>
      <c r="H423" s="229" t="s">
        <v>586</v>
      </c>
      <c r="I423" s="420">
        <v>16.86</v>
      </c>
      <c r="J423" s="397">
        <v>1000</v>
      </c>
      <c r="K423" s="497">
        <f t="shared" si="187"/>
        <v>3.7092000000000001</v>
      </c>
      <c r="L423" s="498">
        <f t="shared" si="188"/>
        <v>20.569199999999999</v>
      </c>
      <c r="M423" s="498">
        <f t="shared" si="192"/>
        <v>33720</v>
      </c>
      <c r="N423" s="499">
        <f t="shared" si="189"/>
        <v>7418.4</v>
      </c>
      <c r="O423" s="500">
        <f t="shared" si="190"/>
        <v>41138.400000000001</v>
      </c>
      <c r="P423" s="501">
        <f t="shared" si="185"/>
        <v>41138.400000000001</v>
      </c>
      <c r="Q423" s="502">
        <f t="shared" si="191"/>
        <v>16860</v>
      </c>
      <c r="R423" s="559" t="s">
        <v>1008</v>
      </c>
      <c r="S423" s="600"/>
      <c r="T423" s="182"/>
      <c r="U423" s="1009"/>
      <c r="V423" s="88"/>
      <c r="W423" s="88"/>
      <c r="X423" s="88"/>
    </row>
    <row r="424" spans="1:24" s="5" customFormat="1" ht="40.5" x14ac:dyDescent="0.35">
      <c r="A424" s="1119"/>
      <c r="B424" s="560" t="s">
        <v>134</v>
      </c>
      <c r="C424" s="1361"/>
      <c r="D424" s="1364"/>
      <c r="E424" s="78" t="s">
        <v>436</v>
      </c>
      <c r="F424" s="344">
        <v>2000</v>
      </c>
      <c r="G424" s="345" t="s">
        <v>587</v>
      </c>
      <c r="H424" s="692" t="s">
        <v>586</v>
      </c>
      <c r="I424" s="672">
        <v>12.05</v>
      </c>
      <c r="J424" s="673">
        <v>1000</v>
      </c>
      <c r="K424" s="674">
        <f t="shared" si="187"/>
        <v>2.6510000000000002</v>
      </c>
      <c r="L424" s="627">
        <f t="shared" si="188"/>
        <v>14.701000000000001</v>
      </c>
      <c r="M424" s="627">
        <f t="shared" si="192"/>
        <v>24100</v>
      </c>
      <c r="N424" s="675">
        <f t="shared" si="189"/>
        <v>5302</v>
      </c>
      <c r="O424" s="676">
        <f t="shared" si="190"/>
        <v>29402</v>
      </c>
      <c r="P424" s="677">
        <f t="shared" si="185"/>
        <v>29402</v>
      </c>
      <c r="Q424" s="678">
        <f t="shared" si="191"/>
        <v>12050</v>
      </c>
      <c r="R424" s="382" t="s">
        <v>1013</v>
      </c>
      <c r="S424" s="602"/>
      <c r="T424" s="945" t="s">
        <v>1088</v>
      </c>
      <c r="U424" s="1010"/>
      <c r="V424" s="88"/>
      <c r="W424" s="88"/>
      <c r="X424" s="88"/>
    </row>
    <row r="425" spans="1:24" s="5" customFormat="1" ht="24" thickBot="1" x14ac:dyDescent="0.4">
      <c r="A425" s="1120"/>
      <c r="B425" s="564" t="s">
        <v>134</v>
      </c>
      <c r="C425" s="1362"/>
      <c r="D425" s="1365"/>
      <c r="E425" s="603" t="s">
        <v>436</v>
      </c>
      <c r="F425" s="604">
        <v>2000</v>
      </c>
      <c r="G425" s="605" t="s">
        <v>587</v>
      </c>
      <c r="H425" s="606" t="s">
        <v>586</v>
      </c>
      <c r="I425" s="487">
        <v>15.81</v>
      </c>
      <c r="J425" s="488">
        <v>1000</v>
      </c>
      <c r="K425" s="489">
        <f t="shared" si="187"/>
        <v>3.4782000000000002</v>
      </c>
      <c r="L425" s="490">
        <f t="shared" si="188"/>
        <v>19.2882</v>
      </c>
      <c r="M425" s="490">
        <f t="shared" si="192"/>
        <v>31620</v>
      </c>
      <c r="N425" s="491">
        <f t="shared" si="189"/>
        <v>6956.4</v>
      </c>
      <c r="O425" s="492">
        <f t="shared" si="190"/>
        <v>38576.400000000001</v>
      </c>
      <c r="P425" s="493">
        <f t="shared" si="185"/>
        <v>38576.400000000001</v>
      </c>
      <c r="Q425" s="494">
        <f t="shared" si="191"/>
        <v>15810</v>
      </c>
      <c r="R425" s="566" t="s">
        <v>997</v>
      </c>
      <c r="S425" s="607"/>
      <c r="T425" s="953"/>
      <c r="U425" s="1004"/>
      <c r="V425" s="88"/>
      <c r="W425" s="88"/>
      <c r="X425" s="88"/>
    </row>
    <row r="426" spans="1:24" s="5" customFormat="1" ht="41.25" thickBot="1" x14ac:dyDescent="0.4">
      <c r="A426" s="916">
        <v>119</v>
      </c>
      <c r="B426" s="91" t="s">
        <v>134</v>
      </c>
      <c r="C426" s="92" t="s">
        <v>102</v>
      </c>
      <c r="D426" s="92" t="s">
        <v>371</v>
      </c>
      <c r="E426" s="464" t="s">
        <v>3</v>
      </c>
      <c r="F426" s="93">
        <v>4</v>
      </c>
      <c r="G426" s="96" t="s">
        <v>62</v>
      </c>
      <c r="H426" s="693" t="s">
        <v>441</v>
      </c>
      <c r="I426" s="623">
        <v>302</v>
      </c>
      <c r="J426" s="624">
        <v>1</v>
      </c>
      <c r="K426" s="633">
        <f t="shared" si="187"/>
        <v>66.44</v>
      </c>
      <c r="L426" s="634">
        <f t="shared" si="188"/>
        <v>368.44</v>
      </c>
      <c r="M426" s="634">
        <f t="shared" si="192"/>
        <v>1208</v>
      </c>
      <c r="N426" s="635">
        <f t="shared" si="189"/>
        <v>265.76</v>
      </c>
      <c r="O426" s="636">
        <f t="shared" si="190"/>
        <v>1473.76</v>
      </c>
      <c r="P426" s="637">
        <f t="shared" si="185"/>
        <v>1473.76</v>
      </c>
      <c r="Q426" s="638">
        <f t="shared" si="191"/>
        <v>302</v>
      </c>
      <c r="R426" s="384" t="s">
        <v>997</v>
      </c>
      <c r="S426" s="334"/>
      <c r="T426" s="929" t="s">
        <v>1088</v>
      </c>
      <c r="U426" s="1025"/>
      <c r="V426" s="88"/>
      <c r="W426" s="88"/>
      <c r="X426" s="88"/>
    </row>
    <row r="427" spans="1:24" s="1" customFormat="1" ht="21" thickBot="1" x14ac:dyDescent="0.25">
      <c r="A427" s="686">
        <v>120</v>
      </c>
      <c r="B427" s="77" t="s">
        <v>134</v>
      </c>
      <c r="C427" s="86" t="s">
        <v>172</v>
      </c>
      <c r="D427" s="86"/>
      <c r="E427" s="76" t="s">
        <v>436</v>
      </c>
      <c r="F427" s="76">
        <v>4</v>
      </c>
      <c r="G427" s="142" t="s">
        <v>63</v>
      </c>
      <c r="H427" s="1054" t="s">
        <v>173</v>
      </c>
      <c r="I427" s="976"/>
      <c r="J427" s="977"/>
      <c r="K427" s="978">
        <f t="shared" si="187"/>
        <v>0</v>
      </c>
      <c r="L427" s="979">
        <f t="shared" si="188"/>
        <v>0</v>
      </c>
      <c r="M427" s="979">
        <f t="shared" si="192"/>
        <v>0</v>
      </c>
      <c r="N427" s="980">
        <f t="shared" si="189"/>
        <v>0</v>
      </c>
      <c r="O427" s="981">
        <f t="shared" si="190"/>
        <v>0</v>
      </c>
      <c r="P427" s="982">
        <f t="shared" si="185"/>
        <v>0</v>
      </c>
      <c r="Q427" s="973">
        <f t="shared" si="191"/>
        <v>0</v>
      </c>
      <c r="R427" s="1055"/>
      <c r="S427" s="45"/>
      <c r="T427" s="898"/>
      <c r="U427" s="744"/>
      <c r="V427" s="2"/>
      <c r="W427" s="2"/>
      <c r="X427" s="2"/>
    </row>
    <row r="428" spans="1:24" s="1" customFormat="1" ht="23.25" x14ac:dyDescent="0.35">
      <c r="A428" s="1118">
        <v>121</v>
      </c>
      <c r="B428" s="77" t="s">
        <v>134</v>
      </c>
      <c r="C428" s="1150" t="s">
        <v>356</v>
      </c>
      <c r="D428" s="1150"/>
      <c r="E428" s="119" t="s">
        <v>436</v>
      </c>
      <c r="F428" s="119">
        <v>9</v>
      </c>
      <c r="G428" s="135" t="s">
        <v>60</v>
      </c>
      <c r="H428" s="223" t="s">
        <v>608</v>
      </c>
      <c r="I428" s="420">
        <v>725.15</v>
      </c>
      <c r="J428" s="397">
        <v>0.94599999999999995</v>
      </c>
      <c r="K428" s="497">
        <f t="shared" si="187"/>
        <v>159.53299999999999</v>
      </c>
      <c r="L428" s="498">
        <f t="shared" si="188"/>
        <v>884.68299999999999</v>
      </c>
      <c r="M428" s="498">
        <f t="shared" si="192"/>
        <v>6526.3499999999995</v>
      </c>
      <c r="N428" s="499">
        <f t="shared" si="189"/>
        <v>1435.7969999999998</v>
      </c>
      <c r="O428" s="500">
        <f t="shared" si="190"/>
        <v>7962.146999999999</v>
      </c>
      <c r="P428" s="501">
        <f t="shared" ref="P428:P491" si="193">SUM(O428)</f>
        <v>7962.146999999999</v>
      </c>
      <c r="Q428" s="502">
        <f t="shared" si="191"/>
        <v>685.99189999999999</v>
      </c>
      <c r="R428" s="559" t="s">
        <v>1008</v>
      </c>
      <c r="S428" s="592"/>
      <c r="T428" s="899"/>
      <c r="U428" s="593"/>
      <c r="V428" s="88"/>
      <c r="W428" s="88"/>
      <c r="X428" s="88"/>
    </row>
    <row r="429" spans="1:24" s="1" customFormat="1" ht="23.25" x14ac:dyDescent="0.35">
      <c r="A429" s="1119"/>
      <c r="B429" s="560" t="s">
        <v>134</v>
      </c>
      <c r="C429" s="1151"/>
      <c r="D429" s="1151"/>
      <c r="E429" s="550" t="s">
        <v>436</v>
      </c>
      <c r="F429" s="551">
        <v>9</v>
      </c>
      <c r="G429" s="552" t="s">
        <v>60</v>
      </c>
      <c r="H429" s="553" t="s">
        <v>608</v>
      </c>
      <c r="I429" s="508">
        <v>1032.5087737843553</v>
      </c>
      <c r="J429" s="509">
        <v>0.94599999999999995</v>
      </c>
      <c r="K429" s="510">
        <f t="shared" si="187"/>
        <v>227.15193023255816</v>
      </c>
      <c r="L429" s="511">
        <f t="shared" si="188"/>
        <v>1259.6607040169135</v>
      </c>
      <c r="M429" s="511">
        <f>IF(E429="lit", F429*I429, IF(E429="kos", F429*I429*J429, ""))</f>
        <v>9292.5789640591975</v>
      </c>
      <c r="N429" s="512">
        <f t="shared" si="189"/>
        <v>2044.3673720930235</v>
      </c>
      <c r="O429" s="513">
        <f t="shared" si="190"/>
        <v>11336.946336152221</v>
      </c>
      <c r="P429" s="514">
        <f t="shared" si="193"/>
        <v>11336.946336152221</v>
      </c>
      <c r="Q429" s="515">
        <f t="shared" si="191"/>
        <v>976.75330000000008</v>
      </c>
      <c r="R429" s="562" t="s">
        <v>1015</v>
      </c>
      <c r="S429" s="594"/>
      <c r="T429" s="900"/>
      <c r="U429" s="995"/>
      <c r="V429" s="88"/>
      <c r="W429" s="88"/>
      <c r="X429" s="88"/>
    </row>
    <row r="430" spans="1:24" s="1" customFormat="1" ht="23.25" x14ac:dyDescent="0.35">
      <c r="A430" s="1119"/>
      <c r="B430" s="560" t="s">
        <v>134</v>
      </c>
      <c r="C430" s="1151"/>
      <c r="D430" s="1151"/>
      <c r="E430" s="550" t="s">
        <v>436</v>
      </c>
      <c r="F430" s="551">
        <v>9</v>
      </c>
      <c r="G430" s="552" t="s">
        <v>60</v>
      </c>
      <c r="H430" s="553" t="s">
        <v>608</v>
      </c>
      <c r="I430" s="554">
        <v>1220</v>
      </c>
      <c r="J430" s="509">
        <v>0.94599999999999995</v>
      </c>
      <c r="K430" s="510">
        <f t="shared" si="187"/>
        <v>268.39999999999998</v>
      </c>
      <c r="L430" s="511">
        <f t="shared" si="188"/>
        <v>1488.4</v>
      </c>
      <c r="M430" s="511">
        <f>I430*F430</f>
        <v>10980</v>
      </c>
      <c r="N430" s="512">
        <f t="shared" si="189"/>
        <v>2415.6</v>
      </c>
      <c r="O430" s="513">
        <f t="shared" si="190"/>
        <v>13395.6</v>
      </c>
      <c r="P430" s="514">
        <f t="shared" si="193"/>
        <v>13395.6</v>
      </c>
      <c r="Q430" s="515">
        <f t="shared" si="191"/>
        <v>1154.1199999999999</v>
      </c>
      <c r="R430" s="873" t="s">
        <v>1009</v>
      </c>
      <c r="S430" s="594"/>
      <c r="T430" s="900"/>
      <c r="U430" s="995"/>
      <c r="V430" s="88"/>
      <c r="W430" s="88"/>
      <c r="X430" s="88"/>
    </row>
    <row r="431" spans="1:24" s="1" customFormat="1" ht="41.25" thickBot="1" x14ac:dyDescent="0.4">
      <c r="A431" s="1120"/>
      <c r="B431" s="564" t="s">
        <v>134</v>
      </c>
      <c r="C431" s="1152"/>
      <c r="D431" s="1152"/>
      <c r="E431" s="556" t="s">
        <v>436</v>
      </c>
      <c r="F431" s="557">
        <v>9</v>
      </c>
      <c r="G431" s="411" t="s">
        <v>60</v>
      </c>
      <c r="H431" s="670" t="s">
        <v>608</v>
      </c>
      <c r="I431" s="653">
        <v>697</v>
      </c>
      <c r="J431" s="654">
        <v>0.94599999999999995</v>
      </c>
      <c r="K431" s="655">
        <f t="shared" si="187"/>
        <v>153.34</v>
      </c>
      <c r="L431" s="656">
        <f t="shared" si="188"/>
        <v>850.34</v>
      </c>
      <c r="M431" s="656">
        <f>I431*F431</f>
        <v>6273</v>
      </c>
      <c r="N431" s="657">
        <f t="shared" si="189"/>
        <v>1380.06</v>
      </c>
      <c r="O431" s="658">
        <f t="shared" si="190"/>
        <v>7653.0599999999995</v>
      </c>
      <c r="P431" s="659">
        <f t="shared" si="193"/>
        <v>7653.0599999999995</v>
      </c>
      <c r="Q431" s="660">
        <f t="shared" si="191"/>
        <v>659.36199999999997</v>
      </c>
      <c r="R431" s="566" t="s">
        <v>997</v>
      </c>
      <c r="S431" s="595"/>
      <c r="T431" s="923" t="s">
        <v>1088</v>
      </c>
      <c r="U431" s="996"/>
      <c r="V431" s="88"/>
      <c r="W431" s="88"/>
      <c r="X431" s="88"/>
    </row>
    <row r="432" spans="1:24" s="1" customFormat="1" ht="23.25" x14ac:dyDescent="0.35">
      <c r="A432" s="1366">
        <v>122</v>
      </c>
      <c r="B432" s="116" t="s">
        <v>134</v>
      </c>
      <c r="C432" s="1124" t="s">
        <v>28</v>
      </c>
      <c r="D432" s="1124" t="s">
        <v>237</v>
      </c>
      <c r="E432" s="467" t="s">
        <v>3</v>
      </c>
      <c r="F432" s="94">
        <v>1.2</v>
      </c>
      <c r="G432" s="105" t="s">
        <v>238</v>
      </c>
      <c r="H432" s="227" t="s">
        <v>611</v>
      </c>
      <c r="I432" s="420">
        <v>1190</v>
      </c>
      <c r="J432" s="694">
        <v>0.94599999999999995</v>
      </c>
      <c r="K432" s="477">
        <f t="shared" si="187"/>
        <v>261.8</v>
      </c>
      <c r="L432" s="478">
        <f t="shared" si="188"/>
        <v>1451.8</v>
      </c>
      <c r="M432" s="478">
        <f>I432*F432</f>
        <v>1428</v>
      </c>
      <c r="N432" s="479">
        <f t="shared" si="189"/>
        <v>314.16000000000003</v>
      </c>
      <c r="O432" s="480">
        <f t="shared" si="190"/>
        <v>1742.16</v>
      </c>
      <c r="P432" s="481">
        <f t="shared" si="193"/>
        <v>1742.16</v>
      </c>
      <c r="Q432" s="482">
        <f t="shared" si="191"/>
        <v>1125.74</v>
      </c>
      <c r="R432" s="874" t="s">
        <v>1009</v>
      </c>
      <c r="S432" s="596"/>
      <c r="T432" s="1049" t="s">
        <v>1027</v>
      </c>
      <c r="U432" s="984" t="s">
        <v>1028</v>
      </c>
      <c r="V432" s="88"/>
      <c r="W432" s="88"/>
      <c r="X432" s="88"/>
    </row>
    <row r="433" spans="1:24" s="1" customFormat="1" ht="24" thickBot="1" x14ac:dyDescent="0.4">
      <c r="A433" s="1367"/>
      <c r="B433" s="564" t="s">
        <v>134</v>
      </c>
      <c r="C433" s="1126"/>
      <c r="D433" s="1126"/>
      <c r="E433" s="556" t="s">
        <v>3</v>
      </c>
      <c r="F433" s="557">
        <v>1.2</v>
      </c>
      <c r="G433" s="411" t="s">
        <v>238</v>
      </c>
      <c r="H433" s="558" t="s">
        <v>611</v>
      </c>
      <c r="I433" s="487">
        <v>6328</v>
      </c>
      <c r="J433" s="695">
        <v>0.05</v>
      </c>
      <c r="K433" s="489">
        <f t="shared" si="187"/>
        <v>1392.16</v>
      </c>
      <c r="L433" s="490">
        <f t="shared" si="188"/>
        <v>7720.16</v>
      </c>
      <c r="M433" s="490">
        <f>I433*F433</f>
        <v>7593.5999999999995</v>
      </c>
      <c r="N433" s="491">
        <f t="shared" si="189"/>
        <v>1670.5919999999999</v>
      </c>
      <c r="O433" s="492">
        <f t="shared" si="190"/>
        <v>9264.1919999999991</v>
      </c>
      <c r="P433" s="493">
        <f t="shared" si="193"/>
        <v>9264.1919999999991</v>
      </c>
      <c r="Q433" s="494">
        <f t="shared" si="191"/>
        <v>316.40000000000003</v>
      </c>
      <c r="R433" s="566" t="s">
        <v>997</v>
      </c>
      <c r="S433" s="595"/>
      <c r="T433" s="1050" t="s">
        <v>1027</v>
      </c>
      <c r="U433" s="1011" t="s">
        <v>1028</v>
      </c>
      <c r="V433" s="88"/>
      <c r="W433" s="88"/>
      <c r="X433" s="88"/>
    </row>
    <row r="434" spans="1:24" s="1" customFormat="1" ht="23.25" x14ac:dyDescent="0.35">
      <c r="A434" s="1118">
        <v>123</v>
      </c>
      <c r="B434" s="116" t="s">
        <v>134</v>
      </c>
      <c r="C434" s="1124" t="s">
        <v>28</v>
      </c>
      <c r="D434" s="1124" t="s">
        <v>33</v>
      </c>
      <c r="E434" s="467" t="s">
        <v>199</v>
      </c>
      <c r="F434" s="94">
        <v>15</v>
      </c>
      <c r="G434" s="105" t="s">
        <v>66</v>
      </c>
      <c r="H434" s="227" t="s">
        <v>612</v>
      </c>
      <c r="I434" s="433">
        <v>6386.4164556962023</v>
      </c>
      <c r="J434" s="446">
        <v>7.9000000000000001E-2</v>
      </c>
      <c r="K434" s="477">
        <f t="shared" si="187"/>
        <v>1405.0116202531644</v>
      </c>
      <c r="L434" s="478">
        <f t="shared" si="188"/>
        <v>7791.4280759493668</v>
      </c>
      <c r="M434" s="478">
        <f>IF(E434="liter", F434*I434, IF(E434="kos", F434*I434*J434, ""))</f>
        <v>7567.9034999999994</v>
      </c>
      <c r="N434" s="479">
        <f t="shared" si="189"/>
        <v>1664.93877</v>
      </c>
      <c r="O434" s="480">
        <f t="shared" si="190"/>
        <v>9232.8422699999992</v>
      </c>
      <c r="P434" s="481">
        <f t="shared" si="193"/>
        <v>9232.8422699999992</v>
      </c>
      <c r="Q434" s="482">
        <f t="shared" si="191"/>
        <v>504.52690000000001</v>
      </c>
      <c r="R434" s="575" t="s">
        <v>1015</v>
      </c>
      <c r="S434" s="596"/>
      <c r="T434" s="899"/>
      <c r="U434" s="1026"/>
      <c r="V434" s="88"/>
      <c r="W434" s="88"/>
      <c r="X434" s="88"/>
    </row>
    <row r="435" spans="1:24" s="1" customFormat="1" ht="23.25" x14ac:dyDescent="0.35">
      <c r="A435" s="1119"/>
      <c r="B435" s="560" t="s">
        <v>134</v>
      </c>
      <c r="C435" s="1125"/>
      <c r="D435" s="1125"/>
      <c r="E435" s="550" t="s">
        <v>199</v>
      </c>
      <c r="F435" s="551">
        <v>15</v>
      </c>
      <c r="G435" s="552" t="s">
        <v>66</v>
      </c>
      <c r="H435" s="553" t="s">
        <v>612</v>
      </c>
      <c r="I435" s="554">
        <v>6500</v>
      </c>
      <c r="J435" s="687">
        <v>7.4999999999999997E-2</v>
      </c>
      <c r="K435" s="510">
        <f t="shared" si="187"/>
        <v>1430</v>
      </c>
      <c r="L435" s="511">
        <f t="shared" si="188"/>
        <v>7930</v>
      </c>
      <c r="M435" s="511">
        <f>IF(E435="liter", F435*I435, IF(E435="kos", F435*I435*J435, ""))</f>
        <v>7312.5</v>
      </c>
      <c r="N435" s="512">
        <f t="shared" si="189"/>
        <v>1608.75</v>
      </c>
      <c r="O435" s="513">
        <f t="shared" si="190"/>
        <v>8921.25</v>
      </c>
      <c r="P435" s="514">
        <f t="shared" si="193"/>
        <v>8921.25</v>
      </c>
      <c r="Q435" s="515">
        <f t="shared" si="191"/>
        <v>487.5</v>
      </c>
      <c r="R435" s="873" t="s">
        <v>1009</v>
      </c>
      <c r="S435" s="594"/>
      <c r="T435" s="900"/>
      <c r="U435" s="995"/>
      <c r="V435" s="88"/>
      <c r="W435" s="88"/>
      <c r="X435" s="88"/>
    </row>
    <row r="436" spans="1:24" s="1" customFormat="1" ht="41.25" thickBot="1" x14ac:dyDescent="0.4">
      <c r="A436" s="1120"/>
      <c r="B436" s="564" t="s">
        <v>134</v>
      </c>
      <c r="C436" s="1126"/>
      <c r="D436" s="1126"/>
      <c r="E436" s="556" t="s">
        <v>199</v>
      </c>
      <c r="F436" s="557">
        <v>15</v>
      </c>
      <c r="G436" s="411" t="s">
        <v>66</v>
      </c>
      <c r="H436" s="670" t="s">
        <v>612</v>
      </c>
      <c r="I436" s="653">
        <v>3511</v>
      </c>
      <c r="J436" s="685">
        <v>7.4999999999999997E-2</v>
      </c>
      <c r="K436" s="655">
        <f t="shared" si="187"/>
        <v>772.42</v>
      </c>
      <c r="L436" s="656">
        <f t="shared" si="188"/>
        <v>4283.42</v>
      </c>
      <c r="M436" s="656">
        <f>IF(E436="liter", F436*I436, IF(E436="kos", F436*I436*J436, ""))</f>
        <v>3949.875</v>
      </c>
      <c r="N436" s="657">
        <f t="shared" si="189"/>
        <v>868.97249999999997</v>
      </c>
      <c r="O436" s="658">
        <f t="shared" si="190"/>
        <v>4818.8474999999999</v>
      </c>
      <c r="P436" s="659">
        <f t="shared" si="193"/>
        <v>4818.8474999999999</v>
      </c>
      <c r="Q436" s="660">
        <f t="shared" si="191"/>
        <v>263.32499999999999</v>
      </c>
      <c r="R436" s="566" t="s">
        <v>997</v>
      </c>
      <c r="S436" s="595"/>
      <c r="T436" s="923" t="s">
        <v>1088</v>
      </c>
      <c r="U436" s="996"/>
      <c r="V436" s="88"/>
      <c r="W436" s="88"/>
      <c r="X436" s="88"/>
    </row>
    <row r="437" spans="1:24" s="1" customFormat="1" ht="23.25" x14ac:dyDescent="0.35">
      <c r="A437" s="1118">
        <v>124</v>
      </c>
      <c r="B437" s="116" t="s">
        <v>134</v>
      </c>
      <c r="C437" s="1124" t="s">
        <v>28</v>
      </c>
      <c r="D437" s="1124" t="s">
        <v>236</v>
      </c>
      <c r="E437" s="467" t="s">
        <v>3</v>
      </c>
      <c r="F437" s="94">
        <v>1.8</v>
      </c>
      <c r="G437" s="105" t="s">
        <v>62</v>
      </c>
      <c r="H437" s="227" t="s">
        <v>613</v>
      </c>
      <c r="I437" s="433">
        <v>1232.0393234672304</v>
      </c>
      <c r="J437" s="397">
        <v>0.94599999999999995</v>
      </c>
      <c r="K437" s="477">
        <f t="shared" si="187"/>
        <v>271.04865116279069</v>
      </c>
      <c r="L437" s="478">
        <f t="shared" si="188"/>
        <v>1503.0879746300211</v>
      </c>
      <c r="M437" s="478">
        <f t="shared" ref="M437:M442" si="194">I437*F437</f>
        <v>2217.6707822410149</v>
      </c>
      <c r="N437" s="479">
        <f t="shared" si="189"/>
        <v>487.88757209302327</v>
      </c>
      <c r="O437" s="480">
        <f t="shared" si="190"/>
        <v>2705.5583543340381</v>
      </c>
      <c r="P437" s="481">
        <f t="shared" si="193"/>
        <v>2705.5583543340381</v>
      </c>
      <c r="Q437" s="482">
        <f t="shared" si="191"/>
        <v>1165.5092</v>
      </c>
      <c r="R437" s="575" t="s">
        <v>1015</v>
      </c>
      <c r="S437" s="596"/>
      <c r="T437" s="899"/>
      <c r="U437" s="1026"/>
      <c r="V437" s="88"/>
      <c r="W437" s="88"/>
      <c r="X437" s="88"/>
    </row>
    <row r="438" spans="1:24" s="1" customFormat="1" ht="40.5" x14ac:dyDescent="0.35">
      <c r="A438" s="1119"/>
      <c r="B438" s="560" t="s">
        <v>134</v>
      </c>
      <c r="C438" s="1125"/>
      <c r="D438" s="1125"/>
      <c r="E438" s="550" t="s">
        <v>3</v>
      </c>
      <c r="F438" s="551">
        <v>1.8</v>
      </c>
      <c r="G438" s="552" t="s">
        <v>62</v>
      </c>
      <c r="H438" s="680" t="s">
        <v>613</v>
      </c>
      <c r="I438" s="672">
        <v>1210</v>
      </c>
      <c r="J438" s="673">
        <v>0.94599999999999995</v>
      </c>
      <c r="K438" s="674">
        <f t="shared" si="187"/>
        <v>266.2</v>
      </c>
      <c r="L438" s="627">
        <f t="shared" si="188"/>
        <v>1476.2</v>
      </c>
      <c r="M438" s="627">
        <f t="shared" si="194"/>
        <v>2178</v>
      </c>
      <c r="N438" s="675">
        <f t="shared" si="189"/>
        <v>479.16</v>
      </c>
      <c r="O438" s="676">
        <f t="shared" si="190"/>
        <v>2657.16</v>
      </c>
      <c r="P438" s="677">
        <f t="shared" si="193"/>
        <v>2657.16</v>
      </c>
      <c r="Q438" s="678">
        <f t="shared" si="191"/>
        <v>1144.6599999999999</v>
      </c>
      <c r="R438" s="873" t="s">
        <v>1009</v>
      </c>
      <c r="S438" s="594"/>
      <c r="T438" s="924" t="s">
        <v>1088</v>
      </c>
      <c r="U438" s="995"/>
      <c r="V438" s="88"/>
      <c r="W438" s="88"/>
      <c r="X438" s="88"/>
    </row>
    <row r="439" spans="1:24" s="9" customFormat="1" ht="24" thickBot="1" x14ac:dyDescent="0.4">
      <c r="A439" s="1120"/>
      <c r="B439" s="564" t="s">
        <v>134</v>
      </c>
      <c r="C439" s="1126"/>
      <c r="D439" s="1126"/>
      <c r="E439" s="556" t="s">
        <v>3</v>
      </c>
      <c r="F439" s="557">
        <v>1.8</v>
      </c>
      <c r="G439" s="411" t="s">
        <v>62</v>
      </c>
      <c r="H439" s="558" t="s">
        <v>613</v>
      </c>
      <c r="I439" s="487">
        <v>2051</v>
      </c>
      <c r="J439" s="488">
        <v>0.47299999999999998</v>
      </c>
      <c r="K439" s="489">
        <f t="shared" si="187"/>
        <v>451.22</v>
      </c>
      <c r="L439" s="490">
        <f t="shared" si="188"/>
        <v>2502.2200000000003</v>
      </c>
      <c r="M439" s="490">
        <f t="shared" si="194"/>
        <v>3691.8</v>
      </c>
      <c r="N439" s="491">
        <f t="shared" si="189"/>
        <v>812.19600000000003</v>
      </c>
      <c r="O439" s="492">
        <f t="shared" si="190"/>
        <v>4503.9960000000001</v>
      </c>
      <c r="P439" s="493">
        <f t="shared" si="193"/>
        <v>4503.9960000000001</v>
      </c>
      <c r="Q439" s="494">
        <f t="shared" si="191"/>
        <v>970.12299999999993</v>
      </c>
      <c r="R439" s="566" t="s">
        <v>997</v>
      </c>
      <c r="S439" s="595"/>
      <c r="T439" s="896"/>
      <c r="U439" s="996"/>
      <c r="V439" s="88"/>
      <c r="W439" s="88"/>
      <c r="X439" s="88"/>
    </row>
    <row r="440" spans="1:24" s="9" customFormat="1" ht="23.25" x14ac:dyDescent="0.35">
      <c r="A440" s="1118">
        <v>125</v>
      </c>
      <c r="B440" s="116" t="s">
        <v>134</v>
      </c>
      <c r="C440" s="1124" t="s">
        <v>28</v>
      </c>
      <c r="D440" s="1124" t="s">
        <v>239</v>
      </c>
      <c r="E440" s="467" t="s">
        <v>3</v>
      </c>
      <c r="F440" s="94">
        <v>5.4</v>
      </c>
      <c r="G440" s="105" t="s">
        <v>240</v>
      </c>
      <c r="H440" s="227" t="s">
        <v>614</v>
      </c>
      <c r="I440" s="420">
        <v>3068</v>
      </c>
      <c r="J440" s="397">
        <v>0.94599999999999995</v>
      </c>
      <c r="K440" s="477">
        <f t="shared" si="187"/>
        <v>674.96</v>
      </c>
      <c r="L440" s="478">
        <f t="shared" si="188"/>
        <v>3742.96</v>
      </c>
      <c r="M440" s="478">
        <f t="shared" si="194"/>
        <v>16567.2</v>
      </c>
      <c r="N440" s="479">
        <f t="shared" si="189"/>
        <v>3644.7840000000001</v>
      </c>
      <c r="O440" s="480">
        <f t="shared" si="190"/>
        <v>20211.984</v>
      </c>
      <c r="P440" s="481">
        <f t="shared" si="193"/>
        <v>20211.984</v>
      </c>
      <c r="Q440" s="482">
        <f t="shared" si="191"/>
        <v>2902.328</v>
      </c>
      <c r="R440" s="875" t="s">
        <v>1009</v>
      </c>
      <c r="S440" s="750"/>
      <c r="T440" s="899"/>
      <c r="U440" s="1380" t="s">
        <v>1031</v>
      </c>
      <c r="V440" s="88"/>
      <c r="W440" s="88"/>
      <c r="X440" s="88"/>
    </row>
    <row r="441" spans="1:24" s="1" customFormat="1" ht="41.25" thickBot="1" x14ac:dyDescent="0.4">
      <c r="A441" s="1120"/>
      <c r="B441" s="564" t="s">
        <v>134</v>
      </c>
      <c r="C441" s="1126"/>
      <c r="D441" s="1126"/>
      <c r="E441" s="556" t="s">
        <v>3</v>
      </c>
      <c r="F441" s="557">
        <v>5.4</v>
      </c>
      <c r="G441" s="411" t="s">
        <v>240</v>
      </c>
      <c r="H441" s="670" t="s">
        <v>614</v>
      </c>
      <c r="I441" s="653">
        <v>1321</v>
      </c>
      <c r="J441" s="654">
        <v>0.94599999999999995</v>
      </c>
      <c r="K441" s="655">
        <f t="shared" si="187"/>
        <v>290.62</v>
      </c>
      <c r="L441" s="656">
        <f t="shared" si="188"/>
        <v>1611.62</v>
      </c>
      <c r="M441" s="656">
        <f t="shared" si="194"/>
        <v>7133.4000000000005</v>
      </c>
      <c r="N441" s="657">
        <f t="shared" si="189"/>
        <v>1569.3480000000002</v>
      </c>
      <c r="O441" s="658">
        <f t="shared" si="190"/>
        <v>8702.7480000000014</v>
      </c>
      <c r="P441" s="659">
        <f t="shared" si="193"/>
        <v>8702.7480000000014</v>
      </c>
      <c r="Q441" s="660">
        <f t="shared" si="191"/>
        <v>1249.6659999999999</v>
      </c>
      <c r="R441" s="566" t="s">
        <v>997</v>
      </c>
      <c r="S441" s="595"/>
      <c r="T441" s="923" t="s">
        <v>1088</v>
      </c>
      <c r="U441" s="1274"/>
      <c r="V441" s="88"/>
      <c r="W441" s="88"/>
      <c r="X441" s="88"/>
    </row>
    <row r="442" spans="1:24" s="1" customFormat="1" ht="40.5" x14ac:dyDescent="0.35">
      <c r="A442" s="1118">
        <v>126</v>
      </c>
      <c r="B442" s="89" t="s">
        <v>134</v>
      </c>
      <c r="C442" s="1121" t="s">
        <v>177</v>
      </c>
      <c r="D442" s="1124" t="s">
        <v>481</v>
      </c>
      <c r="E442" s="467" t="s">
        <v>436</v>
      </c>
      <c r="F442" s="333">
        <v>200</v>
      </c>
      <c r="G442" s="105" t="s">
        <v>60</v>
      </c>
      <c r="H442" s="696" t="s">
        <v>480</v>
      </c>
      <c r="I442" s="623">
        <v>7.33</v>
      </c>
      <c r="J442" s="624">
        <v>1</v>
      </c>
      <c r="K442" s="625">
        <f t="shared" si="187"/>
        <v>1.6126</v>
      </c>
      <c r="L442" s="626">
        <f t="shared" si="188"/>
        <v>8.9426000000000005</v>
      </c>
      <c r="M442" s="626">
        <f t="shared" si="194"/>
        <v>1466</v>
      </c>
      <c r="N442" s="628">
        <f t="shared" si="189"/>
        <v>322.52</v>
      </c>
      <c r="O442" s="629">
        <f t="shared" si="190"/>
        <v>1788.52</v>
      </c>
      <c r="P442" s="630">
        <f t="shared" si="193"/>
        <v>1788.52</v>
      </c>
      <c r="Q442" s="631">
        <f t="shared" si="191"/>
        <v>7.33</v>
      </c>
      <c r="R442" s="559" t="s">
        <v>1008</v>
      </c>
      <c r="S442" s="547"/>
      <c r="T442" s="925" t="s">
        <v>1088</v>
      </c>
      <c r="U442" s="1027"/>
      <c r="V442" s="88"/>
      <c r="W442" s="88"/>
      <c r="X442" s="88"/>
    </row>
    <row r="443" spans="1:24" s="1" customFormat="1" ht="23.25" x14ac:dyDescent="0.35">
      <c r="A443" s="1119"/>
      <c r="B443" s="503" t="s">
        <v>134</v>
      </c>
      <c r="C443" s="1122"/>
      <c r="D443" s="1125"/>
      <c r="E443" s="550" t="s">
        <v>436</v>
      </c>
      <c r="F443" s="608">
        <v>200</v>
      </c>
      <c r="G443" s="552" t="s">
        <v>60</v>
      </c>
      <c r="H443" s="601" t="s">
        <v>480</v>
      </c>
      <c r="I443" s="508">
        <v>190.35</v>
      </c>
      <c r="J443" s="509">
        <v>1</v>
      </c>
      <c r="K443" s="510">
        <f t="shared" si="187"/>
        <v>41.877000000000002</v>
      </c>
      <c r="L443" s="511">
        <f t="shared" si="188"/>
        <v>232.227</v>
      </c>
      <c r="M443" s="511">
        <f>IF(E443="lit", F443*I443, IF(E443="kos", F443*I443*J443, ""))</f>
        <v>38070</v>
      </c>
      <c r="N443" s="512">
        <f t="shared" si="189"/>
        <v>8375.4</v>
      </c>
      <c r="O443" s="513">
        <f t="shared" si="190"/>
        <v>46445.4</v>
      </c>
      <c r="P443" s="514">
        <f t="shared" si="193"/>
        <v>46445.4</v>
      </c>
      <c r="Q443" s="515">
        <f t="shared" si="191"/>
        <v>190.35</v>
      </c>
      <c r="R443" s="562" t="s">
        <v>1015</v>
      </c>
      <c r="S443" s="549"/>
      <c r="T443" s="731"/>
      <c r="U443" s="1028"/>
      <c r="V443" s="88"/>
      <c r="W443" s="88"/>
      <c r="X443" s="88"/>
    </row>
    <row r="444" spans="1:24" s="1" customFormat="1" ht="23.25" x14ac:dyDescent="0.35">
      <c r="A444" s="1119"/>
      <c r="B444" s="503" t="s">
        <v>134</v>
      </c>
      <c r="C444" s="1122"/>
      <c r="D444" s="1125"/>
      <c r="E444" s="550" t="s">
        <v>436</v>
      </c>
      <c r="F444" s="608">
        <v>200</v>
      </c>
      <c r="G444" s="552" t="s">
        <v>60</v>
      </c>
      <c r="H444" s="601" t="s">
        <v>480</v>
      </c>
      <c r="I444" s="554">
        <v>8</v>
      </c>
      <c r="J444" s="509">
        <v>1</v>
      </c>
      <c r="K444" s="510">
        <f t="shared" si="187"/>
        <v>1.76</v>
      </c>
      <c r="L444" s="511">
        <f t="shared" si="188"/>
        <v>9.76</v>
      </c>
      <c r="M444" s="511">
        <f t="shared" ref="M444:M460" si="195">I444*F444</f>
        <v>1600</v>
      </c>
      <c r="N444" s="512">
        <f t="shared" si="189"/>
        <v>352</v>
      </c>
      <c r="O444" s="513">
        <f t="shared" si="190"/>
        <v>1952</v>
      </c>
      <c r="P444" s="514">
        <f t="shared" si="193"/>
        <v>1952</v>
      </c>
      <c r="Q444" s="515">
        <f t="shared" si="191"/>
        <v>8</v>
      </c>
      <c r="R444" s="873" t="s">
        <v>1009</v>
      </c>
      <c r="S444" s="549"/>
      <c r="T444" s="731"/>
      <c r="U444" s="1028"/>
      <c r="V444" s="88"/>
      <c r="W444" s="88"/>
      <c r="X444" s="88"/>
    </row>
    <row r="445" spans="1:24" s="5" customFormat="1" ht="24" thickBot="1" x14ac:dyDescent="0.4">
      <c r="A445" s="1120"/>
      <c r="B445" s="483" t="s">
        <v>134</v>
      </c>
      <c r="C445" s="1123"/>
      <c r="D445" s="1126"/>
      <c r="E445" s="556" t="s">
        <v>436</v>
      </c>
      <c r="F445" s="590">
        <v>200</v>
      </c>
      <c r="G445" s="411" t="s">
        <v>60</v>
      </c>
      <c r="H445" s="606" t="s">
        <v>480</v>
      </c>
      <c r="I445" s="487">
        <v>36.14</v>
      </c>
      <c r="J445" s="488">
        <v>1</v>
      </c>
      <c r="K445" s="489">
        <f t="shared" si="187"/>
        <v>7.9508000000000001</v>
      </c>
      <c r="L445" s="490">
        <f t="shared" si="188"/>
        <v>44.090800000000002</v>
      </c>
      <c r="M445" s="490">
        <f t="shared" si="195"/>
        <v>7228</v>
      </c>
      <c r="N445" s="491">
        <f t="shared" si="189"/>
        <v>1590.16</v>
      </c>
      <c r="O445" s="492">
        <f t="shared" si="190"/>
        <v>8818.16</v>
      </c>
      <c r="P445" s="493">
        <f t="shared" si="193"/>
        <v>8818.16</v>
      </c>
      <c r="Q445" s="494">
        <f t="shared" si="191"/>
        <v>36.14</v>
      </c>
      <c r="R445" s="566" t="s">
        <v>997</v>
      </c>
      <c r="S445" s="545"/>
      <c r="T445" s="546"/>
      <c r="U445" s="1029"/>
      <c r="V445" s="88"/>
      <c r="W445" s="88"/>
      <c r="X445" s="88"/>
    </row>
    <row r="446" spans="1:24" s="5" customFormat="1" ht="41.25" thickBot="1" x14ac:dyDescent="0.4">
      <c r="A446" s="918">
        <v>127</v>
      </c>
      <c r="B446" s="91" t="s">
        <v>134</v>
      </c>
      <c r="C446" s="92" t="s">
        <v>177</v>
      </c>
      <c r="D446" s="92"/>
      <c r="E446" s="464" t="s">
        <v>436</v>
      </c>
      <c r="F446" s="93">
        <v>200</v>
      </c>
      <c r="G446" s="96" t="s">
        <v>60</v>
      </c>
      <c r="H446" s="693" t="s">
        <v>276</v>
      </c>
      <c r="I446" s="623">
        <v>40.1</v>
      </c>
      <c r="J446" s="624">
        <v>1</v>
      </c>
      <c r="K446" s="633">
        <f t="shared" si="187"/>
        <v>8.822000000000001</v>
      </c>
      <c r="L446" s="634">
        <f t="shared" si="188"/>
        <v>48.922000000000004</v>
      </c>
      <c r="M446" s="634">
        <f t="shared" si="195"/>
        <v>8020</v>
      </c>
      <c r="N446" s="635">
        <f t="shared" si="189"/>
        <v>1764.4</v>
      </c>
      <c r="O446" s="636">
        <f t="shared" si="190"/>
        <v>9784.4</v>
      </c>
      <c r="P446" s="637">
        <f t="shared" si="193"/>
        <v>9784.4</v>
      </c>
      <c r="Q446" s="638">
        <f t="shared" si="191"/>
        <v>40.1</v>
      </c>
      <c r="R446" s="384" t="s">
        <v>997</v>
      </c>
      <c r="S446" s="334"/>
      <c r="T446" s="929" t="s">
        <v>1088</v>
      </c>
      <c r="U446" s="1025"/>
      <c r="V446" s="2"/>
      <c r="W446" s="2"/>
      <c r="X446" s="2"/>
    </row>
    <row r="447" spans="1:24" s="5" customFormat="1" ht="40.5" x14ac:dyDescent="0.35">
      <c r="A447" s="1118">
        <v>128</v>
      </c>
      <c r="B447" s="89" t="s">
        <v>134</v>
      </c>
      <c r="C447" s="1368" t="s">
        <v>152</v>
      </c>
      <c r="D447" s="1368" t="s">
        <v>507</v>
      </c>
      <c r="E447" s="461" t="s">
        <v>3</v>
      </c>
      <c r="F447" s="90">
        <v>6</v>
      </c>
      <c r="G447" s="139" t="s">
        <v>154</v>
      </c>
      <c r="H447" s="230" t="s">
        <v>420</v>
      </c>
      <c r="I447" s="420">
        <v>1250</v>
      </c>
      <c r="J447" s="397">
        <v>1</v>
      </c>
      <c r="K447" s="477">
        <f t="shared" si="187"/>
        <v>275</v>
      </c>
      <c r="L447" s="478">
        <f t="shared" si="188"/>
        <v>1525</v>
      </c>
      <c r="M447" s="478">
        <f t="shared" si="195"/>
        <v>7500</v>
      </c>
      <c r="N447" s="479">
        <f t="shared" si="189"/>
        <v>1650</v>
      </c>
      <c r="O447" s="480">
        <f t="shared" si="190"/>
        <v>9150</v>
      </c>
      <c r="P447" s="481">
        <f t="shared" si="193"/>
        <v>9150</v>
      </c>
      <c r="Q447" s="482">
        <f t="shared" si="191"/>
        <v>1250</v>
      </c>
      <c r="R447" s="609" t="s">
        <v>1014</v>
      </c>
      <c r="S447" s="544"/>
      <c r="T447" s="929" t="s">
        <v>1088</v>
      </c>
      <c r="U447" s="1000"/>
      <c r="V447" s="103"/>
      <c r="W447" s="103"/>
      <c r="X447" s="103"/>
    </row>
    <row r="448" spans="1:24" s="5" customFormat="1" ht="24" thickBot="1" x14ac:dyDescent="0.4">
      <c r="A448" s="1120"/>
      <c r="B448" s="483" t="s">
        <v>134</v>
      </c>
      <c r="C448" s="1369"/>
      <c r="D448" s="1369"/>
      <c r="E448" s="484" t="s">
        <v>3</v>
      </c>
      <c r="F448" s="485">
        <v>6</v>
      </c>
      <c r="G448" s="410" t="s">
        <v>154</v>
      </c>
      <c r="H448" s="610" t="s">
        <v>420</v>
      </c>
      <c r="I448" s="487">
        <v>2348</v>
      </c>
      <c r="J448" s="488">
        <v>1</v>
      </c>
      <c r="K448" s="489">
        <f t="shared" si="187"/>
        <v>516.56000000000006</v>
      </c>
      <c r="L448" s="490">
        <f t="shared" si="188"/>
        <v>2864.56</v>
      </c>
      <c r="M448" s="490">
        <f t="shared" si="195"/>
        <v>14088</v>
      </c>
      <c r="N448" s="491">
        <f t="shared" si="189"/>
        <v>3099.36</v>
      </c>
      <c r="O448" s="492">
        <f t="shared" si="190"/>
        <v>17187.36</v>
      </c>
      <c r="P448" s="493">
        <f t="shared" si="193"/>
        <v>17187.36</v>
      </c>
      <c r="Q448" s="494">
        <f t="shared" si="191"/>
        <v>2348</v>
      </c>
      <c r="R448" s="566" t="s">
        <v>997</v>
      </c>
      <c r="S448" s="545"/>
      <c r="T448" s="546"/>
      <c r="U448" s="1003"/>
      <c r="V448" s="103"/>
      <c r="W448" s="103"/>
      <c r="X448" s="103"/>
    </row>
    <row r="449" spans="1:24" s="5" customFormat="1" ht="40.5" x14ac:dyDescent="0.35">
      <c r="A449" s="1118">
        <v>129</v>
      </c>
      <c r="B449" s="89" t="s">
        <v>134</v>
      </c>
      <c r="C449" s="1368" t="s">
        <v>157</v>
      </c>
      <c r="D449" s="1370" t="s">
        <v>158</v>
      </c>
      <c r="E449" s="461" t="s">
        <v>3</v>
      </c>
      <c r="F449" s="90">
        <v>2</v>
      </c>
      <c r="G449" s="139" t="s">
        <v>154</v>
      </c>
      <c r="H449" s="697" t="s">
        <v>421</v>
      </c>
      <c r="I449" s="623">
        <v>240</v>
      </c>
      <c r="J449" s="624">
        <v>0.6</v>
      </c>
      <c r="K449" s="665">
        <f t="shared" si="187"/>
        <v>52.8</v>
      </c>
      <c r="L449" s="632">
        <f t="shared" si="188"/>
        <v>292.8</v>
      </c>
      <c r="M449" s="632">
        <f t="shared" si="195"/>
        <v>480</v>
      </c>
      <c r="N449" s="666">
        <f t="shared" si="189"/>
        <v>105.6</v>
      </c>
      <c r="O449" s="667">
        <f t="shared" si="190"/>
        <v>585.6</v>
      </c>
      <c r="P449" s="668">
        <f t="shared" si="193"/>
        <v>585.6</v>
      </c>
      <c r="Q449" s="669">
        <f t="shared" si="191"/>
        <v>144</v>
      </c>
      <c r="R449" s="609" t="s">
        <v>1014</v>
      </c>
      <c r="S449" s="544"/>
      <c r="T449" s="929" t="s">
        <v>1088</v>
      </c>
      <c r="U449" s="1000"/>
      <c r="V449" s="2"/>
      <c r="W449" s="2"/>
      <c r="X449" s="2"/>
    </row>
    <row r="450" spans="1:24" s="5" customFormat="1" ht="24" thickBot="1" x14ac:dyDescent="0.4">
      <c r="A450" s="1120"/>
      <c r="B450" s="483" t="s">
        <v>134</v>
      </c>
      <c r="C450" s="1369"/>
      <c r="D450" s="1371"/>
      <c r="E450" s="484" t="s">
        <v>3</v>
      </c>
      <c r="F450" s="485">
        <v>2</v>
      </c>
      <c r="G450" s="410" t="s">
        <v>154</v>
      </c>
      <c r="H450" s="610" t="s">
        <v>421</v>
      </c>
      <c r="I450" s="487">
        <v>5573</v>
      </c>
      <c r="J450" s="488">
        <v>0.06</v>
      </c>
      <c r="K450" s="489">
        <f t="shared" si="187"/>
        <v>1226.06</v>
      </c>
      <c r="L450" s="490">
        <f t="shared" si="188"/>
        <v>6799.0599999999995</v>
      </c>
      <c r="M450" s="490">
        <f t="shared" si="195"/>
        <v>11146</v>
      </c>
      <c r="N450" s="491">
        <f t="shared" si="189"/>
        <v>2452.12</v>
      </c>
      <c r="O450" s="492">
        <f t="shared" si="190"/>
        <v>13598.119999999999</v>
      </c>
      <c r="P450" s="493">
        <f t="shared" si="193"/>
        <v>13598.119999999999</v>
      </c>
      <c r="Q450" s="494">
        <f t="shared" si="191"/>
        <v>334.38</v>
      </c>
      <c r="R450" s="566" t="s">
        <v>997</v>
      </c>
      <c r="S450" s="545"/>
      <c r="T450" s="546"/>
      <c r="U450" s="1003"/>
      <c r="V450" s="2"/>
      <c r="W450" s="2"/>
      <c r="X450" s="2"/>
    </row>
    <row r="451" spans="1:24" s="5" customFormat="1" ht="40.5" x14ac:dyDescent="0.35">
      <c r="A451" s="1118">
        <v>130</v>
      </c>
      <c r="B451" s="89" t="s">
        <v>134</v>
      </c>
      <c r="C451" s="1121" t="s">
        <v>102</v>
      </c>
      <c r="D451" s="1121"/>
      <c r="E451" s="461" t="s">
        <v>3</v>
      </c>
      <c r="F451" s="90">
        <v>3</v>
      </c>
      <c r="G451" s="98" t="s">
        <v>202</v>
      </c>
      <c r="H451" s="662" t="s">
        <v>103</v>
      </c>
      <c r="I451" s="623">
        <v>210</v>
      </c>
      <c r="J451" s="624">
        <v>0.4</v>
      </c>
      <c r="K451" s="665">
        <f t="shared" si="187"/>
        <v>46.2</v>
      </c>
      <c r="L451" s="632">
        <f t="shared" si="188"/>
        <v>256.2</v>
      </c>
      <c r="M451" s="632">
        <f t="shared" si="195"/>
        <v>630</v>
      </c>
      <c r="N451" s="666">
        <f t="shared" si="189"/>
        <v>138.6</v>
      </c>
      <c r="O451" s="667">
        <f t="shared" si="190"/>
        <v>768.6</v>
      </c>
      <c r="P451" s="668">
        <f t="shared" si="193"/>
        <v>768.6</v>
      </c>
      <c r="Q451" s="669">
        <f t="shared" si="191"/>
        <v>84</v>
      </c>
      <c r="R451" s="609" t="s">
        <v>1014</v>
      </c>
      <c r="S451" s="544"/>
      <c r="T451" s="929" t="s">
        <v>1088</v>
      </c>
      <c r="U451" s="1000"/>
      <c r="V451" s="2"/>
      <c r="W451" s="2"/>
      <c r="X451" s="2"/>
    </row>
    <row r="452" spans="1:24" s="1" customFormat="1" ht="24" thickBot="1" x14ac:dyDescent="0.4">
      <c r="A452" s="1120"/>
      <c r="B452" s="483" t="s">
        <v>134</v>
      </c>
      <c r="C452" s="1123"/>
      <c r="D452" s="1123"/>
      <c r="E452" s="484" t="s">
        <v>3</v>
      </c>
      <c r="F452" s="485">
        <v>3</v>
      </c>
      <c r="G452" s="140" t="s">
        <v>202</v>
      </c>
      <c r="H452" s="486" t="s">
        <v>103</v>
      </c>
      <c r="I452" s="487">
        <v>1152</v>
      </c>
      <c r="J452" s="488">
        <v>0.4</v>
      </c>
      <c r="K452" s="489">
        <f t="shared" si="187"/>
        <v>253.44</v>
      </c>
      <c r="L452" s="490">
        <f t="shared" si="188"/>
        <v>1405.44</v>
      </c>
      <c r="M452" s="490">
        <f t="shared" si="195"/>
        <v>3456</v>
      </c>
      <c r="N452" s="491">
        <f t="shared" si="189"/>
        <v>760.32</v>
      </c>
      <c r="O452" s="492">
        <f t="shared" si="190"/>
        <v>4216.32</v>
      </c>
      <c r="P452" s="493">
        <f t="shared" si="193"/>
        <v>4216.32</v>
      </c>
      <c r="Q452" s="494">
        <f t="shared" si="191"/>
        <v>460.8</v>
      </c>
      <c r="R452" s="566" t="s">
        <v>997</v>
      </c>
      <c r="S452" s="545"/>
      <c r="T452" s="546"/>
      <c r="U452" s="1003"/>
      <c r="V452" s="2"/>
      <c r="W452" s="2"/>
      <c r="X452" s="2"/>
    </row>
    <row r="453" spans="1:24" s="88" customFormat="1" ht="40.5" x14ac:dyDescent="0.35">
      <c r="A453" s="1118">
        <v>131</v>
      </c>
      <c r="B453" s="89" t="s">
        <v>134</v>
      </c>
      <c r="C453" s="1121" t="s">
        <v>102</v>
      </c>
      <c r="D453" s="1121"/>
      <c r="E453" s="461" t="s">
        <v>3</v>
      </c>
      <c r="F453" s="90">
        <v>3</v>
      </c>
      <c r="G453" s="98" t="s">
        <v>202</v>
      </c>
      <c r="H453" s="662" t="s">
        <v>101</v>
      </c>
      <c r="I453" s="623">
        <v>220</v>
      </c>
      <c r="J453" s="624">
        <v>0.37</v>
      </c>
      <c r="K453" s="665">
        <f t="shared" si="187"/>
        <v>48.4</v>
      </c>
      <c r="L453" s="632">
        <f t="shared" si="188"/>
        <v>268.39999999999998</v>
      </c>
      <c r="M453" s="632">
        <f t="shared" si="195"/>
        <v>660</v>
      </c>
      <c r="N453" s="666">
        <f t="shared" si="189"/>
        <v>145.19999999999999</v>
      </c>
      <c r="O453" s="667">
        <f t="shared" si="190"/>
        <v>805.2</v>
      </c>
      <c r="P453" s="668">
        <f t="shared" si="193"/>
        <v>805.2</v>
      </c>
      <c r="Q453" s="669">
        <f t="shared" si="191"/>
        <v>81.400000000000006</v>
      </c>
      <c r="R453" s="609" t="s">
        <v>1014</v>
      </c>
      <c r="S453" s="327"/>
      <c r="T453" s="929" t="s">
        <v>1088</v>
      </c>
      <c r="U453" s="997"/>
    </row>
    <row r="454" spans="1:24" s="110" customFormat="1" ht="24" thickBot="1" x14ac:dyDescent="0.4">
      <c r="A454" s="1120"/>
      <c r="B454" s="483" t="s">
        <v>134</v>
      </c>
      <c r="C454" s="1123"/>
      <c r="D454" s="1123"/>
      <c r="E454" s="484" t="s">
        <v>3</v>
      </c>
      <c r="F454" s="485">
        <v>3</v>
      </c>
      <c r="G454" s="140" t="s">
        <v>202</v>
      </c>
      <c r="H454" s="486" t="s">
        <v>101</v>
      </c>
      <c r="I454" s="487">
        <v>1190</v>
      </c>
      <c r="J454" s="488">
        <v>0.37</v>
      </c>
      <c r="K454" s="489">
        <f t="shared" si="187"/>
        <v>261.8</v>
      </c>
      <c r="L454" s="490">
        <f t="shared" si="188"/>
        <v>1451.8</v>
      </c>
      <c r="M454" s="490">
        <f t="shared" si="195"/>
        <v>3570</v>
      </c>
      <c r="N454" s="491">
        <f t="shared" si="189"/>
        <v>785.4</v>
      </c>
      <c r="O454" s="492">
        <f t="shared" si="190"/>
        <v>4355.3999999999996</v>
      </c>
      <c r="P454" s="493">
        <f t="shared" si="193"/>
        <v>4355.3999999999996</v>
      </c>
      <c r="Q454" s="494">
        <f t="shared" si="191"/>
        <v>440.3</v>
      </c>
      <c r="R454" s="566" t="s">
        <v>997</v>
      </c>
      <c r="S454" s="496"/>
      <c r="T454" s="728"/>
      <c r="U454" s="999"/>
      <c r="V454" s="88"/>
      <c r="W454" s="88"/>
      <c r="X454" s="88"/>
    </row>
    <row r="455" spans="1:24" s="110" customFormat="1" ht="40.5" x14ac:dyDescent="0.35">
      <c r="A455" s="1118">
        <v>132</v>
      </c>
      <c r="B455" s="89" t="s">
        <v>134</v>
      </c>
      <c r="C455" s="1368" t="s">
        <v>155</v>
      </c>
      <c r="D455" s="1368" t="s">
        <v>156</v>
      </c>
      <c r="E455" s="461" t="s">
        <v>3</v>
      </c>
      <c r="F455" s="90">
        <v>2</v>
      </c>
      <c r="G455" s="139" t="s">
        <v>154</v>
      </c>
      <c r="H455" s="697" t="s">
        <v>422</v>
      </c>
      <c r="I455" s="623">
        <v>55</v>
      </c>
      <c r="J455" s="624">
        <v>1</v>
      </c>
      <c r="K455" s="665">
        <f t="shared" si="187"/>
        <v>12.1</v>
      </c>
      <c r="L455" s="632">
        <f t="shared" si="188"/>
        <v>67.099999999999994</v>
      </c>
      <c r="M455" s="632">
        <f t="shared" si="195"/>
        <v>110</v>
      </c>
      <c r="N455" s="666">
        <f t="shared" si="189"/>
        <v>24.2</v>
      </c>
      <c r="O455" s="667">
        <f t="shared" si="190"/>
        <v>134.19999999999999</v>
      </c>
      <c r="P455" s="668">
        <f t="shared" si="193"/>
        <v>134.19999999999999</v>
      </c>
      <c r="Q455" s="669">
        <f t="shared" si="191"/>
        <v>55</v>
      </c>
      <c r="R455" s="609" t="s">
        <v>1014</v>
      </c>
      <c r="S455" s="327"/>
      <c r="T455" s="929" t="s">
        <v>1088</v>
      </c>
      <c r="U455" s="997"/>
      <c r="V455" s="88"/>
      <c r="W455" s="88"/>
      <c r="X455" s="88"/>
    </row>
    <row r="456" spans="1:24" s="88" customFormat="1" ht="24" thickBot="1" x14ac:dyDescent="0.4">
      <c r="A456" s="1120"/>
      <c r="B456" s="483" t="s">
        <v>134</v>
      </c>
      <c r="C456" s="1369"/>
      <c r="D456" s="1369"/>
      <c r="E456" s="484" t="s">
        <v>3</v>
      </c>
      <c r="F456" s="485">
        <v>2</v>
      </c>
      <c r="G456" s="410" t="s">
        <v>154</v>
      </c>
      <c r="H456" s="610" t="s">
        <v>422</v>
      </c>
      <c r="I456" s="487">
        <v>389</v>
      </c>
      <c r="J456" s="488">
        <v>1</v>
      </c>
      <c r="K456" s="489">
        <f t="shared" si="187"/>
        <v>85.58</v>
      </c>
      <c r="L456" s="490">
        <f t="shared" si="188"/>
        <v>474.58</v>
      </c>
      <c r="M456" s="490">
        <f t="shared" si="195"/>
        <v>778</v>
      </c>
      <c r="N456" s="491">
        <f t="shared" si="189"/>
        <v>171.16</v>
      </c>
      <c r="O456" s="492">
        <f t="shared" si="190"/>
        <v>949.16</v>
      </c>
      <c r="P456" s="493">
        <f t="shared" si="193"/>
        <v>949.16</v>
      </c>
      <c r="Q456" s="494">
        <f t="shared" si="191"/>
        <v>389</v>
      </c>
      <c r="R456" s="566" t="s">
        <v>997</v>
      </c>
      <c r="S456" s="545"/>
      <c r="T456" s="546"/>
      <c r="U456" s="1003"/>
    </row>
    <row r="457" spans="1:24" s="88" customFormat="1" ht="40.5" x14ac:dyDescent="0.35">
      <c r="A457" s="1118">
        <v>133</v>
      </c>
      <c r="B457" s="89" t="s">
        <v>134</v>
      </c>
      <c r="C457" s="1121" t="s">
        <v>102</v>
      </c>
      <c r="D457" s="1368" t="s">
        <v>510</v>
      </c>
      <c r="E457" s="461" t="s">
        <v>3</v>
      </c>
      <c r="F457" s="90">
        <v>2</v>
      </c>
      <c r="G457" s="139" t="s">
        <v>154</v>
      </c>
      <c r="H457" s="697" t="s">
        <v>511</v>
      </c>
      <c r="I457" s="623">
        <v>220</v>
      </c>
      <c r="J457" s="624">
        <v>0.6</v>
      </c>
      <c r="K457" s="665">
        <f t="shared" si="187"/>
        <v>48.4</v>
      </c>
      <c r="L457" s="632">
        <f t="shared" si="188"/>
        <v>268.39999999999998</v>
      </c>
      <c r="M457" s="632">
        <f t="shared" si="195"/>
        <v>440</v>
      </c>
      <c r="N457" s="666">
        <f t="shared" si="189"/>
        <v>96.8</v>
      </c>
      <c r="O457" s="667">
        <f t="shared" si="190"/>
        <v>536.79999999999995</v>
      </c>
      <c r="P457" s="668">
        <f t="shared" si="193"/>
        <v>536.79999999999995</v>
      </c>
      <c r="Q457" s="669">
        <f t="shared" si="191"/>
        <v>132</v>
      </c>
      <c r="R457" s="609" t="s">
        <v>1014</v>
      </c>
      <c r="S457" s="544"/>
      <c r="T457" s="929" t="s">
        <v>1088</v>
      </c>
      <c r="U457" s="1000"/>
      <c r="V457" s="2"/>
      <c r="W457" s="2"/>
      <c r="X457" s="2"/>
    </row>
    <row r="458" spans="1:24" s="88" customFormat="1" ht="24" thickBot="1" x14ac:dyDescent="0.4">
      <c r="A458" s="1120"/>
      <c r="B458" s="483" t="s">
        <v>134</v>
      </c>
      <c r="C458" s="1123"/>
      <c r="D458" s="1369"/>
      <c r="E458" s="484" t="s">
        <v>3</v>
      </c>
      <c r="F458" s="485">
        <v>2</v>
      </c>
      <c r="G458" s="410" t="s">
        <v>154</v>
      </c>
      <c r="H458" s="610" t="s">
        <v>511</v>
      </c>
      <c r="I458" s="487">
        <v>834</v>
      </c>
      <c r="J458" s="488">
        <v>0.5</v>
      </c>
      <c r="K458" s="489">
        <f t="shared" si="187"/>
        <v>183.48</v>
      </c>
      <c r="L458" s="490">
        <f t="shared" si="188"/>
        <v>1017.48</v>
      </c>
      <c r="M458" s="490">
        <f t="shared" si="195"/>
        <v>1668</v>
      </c>
      <c r="N458" s="491">
        <f t="shared" si="189"/>
        <v>366.96</v>
      </c>
      <c r="O458" s="492">
        <f t="shared" si="190"/>
        <v>2034.96</v>
      </c>
      <c r="P458" s="493">
        <f t="shared" si="193"/>
        <v>2034.96</v>
      </c>
      <c r="Q458" s="494">
        <f t="shared" si="191"/>
        <v>417</v>
      </c>
      <c r="R458" s="566" t="s">
        <v>997</v>
      </c>
      <c r="S458" s="545"/>
      <c r="T458" s="546"/>
      <c r="U458" s="1003"/>
      <c r="V458" s="2"/>
      <c r="W458" s="2"/>
      <c r="X458" s="2"/>
    </row>
    <row r="459" spans="1:24" s="88" customFormat="1" ht="40.5" x14ac:dyDescent="0.35">
      <c r="A459" s="1118">
        <v>134</v>
      </c>
      <c r="B459" s="89" t="s">
        <v>134</v>
      </c>
      <c r="C459" s="1121" t="s">
        <v>258</v>
      </c>
      <c r="D459" s="1121" t="s">
        <v>509</v>
      </c>
      <c r="E459" s="461" t="s">
        <v>436</v>
      </c>
      <c r="F459" s="90">
        <v>80</v>
      </c>
      <c r="G459" s="98" t="s">
        <v>118</v>
      </c>
      <c r="H459" s="662" t="s">
        <v>461</v>
      </c>
      <c r="I459" s="623">
        <v>24.5</v>
      </c>
      <c r="J459" s="624">
        <v>20</v>
      </c>
      <c r="K459" s="665">
        <f t="shared" si="187"/>
        <v>5.39</v>
      </c>
      <c r="L459" s="632">
        <f t="shared" si="188"/>
        <v>29.89</v>
      </c>
      <c r="M459" s="632">
        <f t="shared" si="195"/>
        <v>1960</v>
      </c>
      <c r="N459" s="666">
        <f t="shared" si="189"/>
        <v>431.2</v>
      </c>
      <c r="O459" s="667">
        <f t="shared" si="190"/>
        <v>2391.1999999999998</v>
      </c>
      <c r="P459" s="668">
        <f t="shared" si="193"/>
        <v>2391.1999999999998</v>
      </c>
      <c r="Q459" s="669">
        <f t="shared" si="191"/>
        <v>490</v>
      </c>
      <c r="R459" s="609" t="s">
        <v>1014</v>
      </c>
      <c r="S459" s="544"/>
      <c r="T459" s="929" t="s">
        <v>1088</v>
      </c>
      <c r="U459" s="1000"/>
      <c r="V459" s="2"/>
      <c r="W459" s="2"/>
      <c r="X459" s="2"/>
    </row>
    <row r="460" spans="1:24" s="88" customFormat="1" ht="24" thickBot="1" x14ac:dyDescent="0.4">
      <c r="A460" s="1120"/>
      <c r="B460" s="483" t="s">
        <v>134</v>
      </c>
      <c r="C460" s="1123"/>
      <c r="D460" s="1123"/>
      <c r="E460" s="484" t="s">
        <v>436</v>
      </c>
      <c r="F460" s="485">
        <v>80</v>
      </c>
      <c r="G460" s="140" t="s">
        <v>118</v>
      </c>
      <c r="H460" s="486" t="s">
        <v>461</v>
      </c>
      <c r="I460" s="487">
        <v>66</v>
      </c>
      <c r="J460" s="488">
        <v>20</v>
      </c>
      <c r="K460" s="489">
        <f t="shared" si="187"/>
        <v>14.52</v>
      </c>
      <c r="L460" s="490">
        <f t="shared" si="188"/>
        <v>80.52</v>
      </c>
      <c r="M460" s="490">
        <f t="shared" si="195"/>
        <v>5280</v>
      </c>
      <c r="N460" s="491">
        <f t="shared" si="189"/>
        <v>1161.5999999999999</v>
      </c>
      <c r="O460" s="492">
        <f t="shared" si="190"/>
        <v>6441.6</v>
      </c>
      <c r="P460" s="493">
        <f t="shared" si="193"/>
        <v>6441.6</v>
      </c>
      <c r="Q460" s="494">
        <f t="shared" si="191"/>
        <v>1320</v>
      </c>
      <c r="R460" s="566" t="s">
        <v>997</v>
      </c>
      <c r="S460" s="545"/>
      <c r="T460" s="546"/>
      <c r="U460" s="1003"/>
      <c r="V460" s="2"/>
      <c r="W460" s="2"/>
      <c r="X460" s="2"/>
    </row>
    <row r="461" spans="1:24" s="88" customFormat="1" ht="40.5" x14ac:dyDescent="0.35">
      <c r="A461" s="1118">
        <v>135</v>
      </c>
      <c r="B461" s="89" t="s">
        <v>134</v>
      </c>
      <c r="C461" s="1124" t="s">
        <v>560</v>
      </c>
      <c r="D461" s="1124" t="s">
        <v>561</v>
      </c>
      <c r="E461" s="467" t="s">
        <v>199</v>
      </c>
      <c r="F461" s="94">
        <v>10</v>
      </c>
      <c r="G461" s="105" t="s">
        <v>97</v>
      </c>
      <c r="H461" s="683" t="s">
        <v>562</v>
      </c>
      <c r="I461" s="623">
        <v>3666</v>
      </c>
      <c r="J461" s="624">
        <v>0.02</v>
      </c>
      <c r="K461" s="665">
        <f t="shared" si="187"/>
        <v>806.52</v>
      </c>
      <c r="L461" s="632">
        <f t="shared" si="188"/>
        <v>4472.5200000000004</v>
      </c>
      <c r="M461" s="632">
        <f>IF(E461="lit", F461*I461, IF(E461="kos", F461*I461*J461, ""))</f>
        <v>733.2</v>
      </c>
      <c r="N461" s="666">
        <f t="shared" si="189"/>
        <v>161.304</v>
      </c>
      <c r="O461" s="667">
        <f t="shared" si="190"/>
        <v>894.50400000000002</v>
      </c>
      <c r="P461" s="668">
        <f t="shared" si="193"/>
        <v>894.50400000000002</v>
      </c>
      <c r="Q461" s="669">
        <f t="shared" si="191"/>
        <v>73.320000000000007</v>
      </c>
      <c r="R461" s="381" t="s">
        <v>1013</v>
      </c>
      <c r="S461" s="327"/>
      <c r="T461" s="929" t="s">
        <v>1088</v>
      </c>
      <c r="U461" s="984"/>
      <c r="V461" s="2"/>
      <c r="W461" s="2"/>
      <c r="X461" s="2"/>
    </row>
    <row r="462" spans="1:24" s="88" customFormat="1" ht="24" thickBot="1" x14ac:dyDescent="0.4">
      <c r="A462" s="1120"/>
      <c r="B462" s="483" t="s">
        <v>134</v>
      </c>
      <c r="C462" s="1126"/>
      <c r="D462" s="1126"/>
      <c r="E462" s="556" t="s">
        <v>199</v>
      </c>
      <c r="F462" s="557">
        <v>10</v>
      </c>
      <c r="G462" s="411" t="s">
        <v>97</v>
      </c>
      <c r="H462" s="558" t="s">
        <v>562</v>
      </c>
      <c r="I462" s="487">
        <v>7649</v>
      </c>
      <c r="J462" s="488">
        <v>0.02</v>
      </c>
      <c r="K462" s="489">
        <f t="shared" si="187"/>
        <v>1682.78</v>
      </c>
      <c r="L462" s="490">
        <f t="shared" si="188"/>
        <v>9331.7800000000007</v>
      </c>
      <c r="M462" s="490">
        <f>IF(E462="lit", F462*I462, IF(E462="kos", F462*I462*J462, ""))</f>
        <v>1529.8</v>
      </c>
      <c r="N462" s="491">
        <f t="shared" si="189"/>
        <v>336.55599999999998</v>
      </c>
      <c r="O462" s="492">
        <f t="shared" si="190"/>
        <v>1866.356</v>
      </c>
      <c r="P462" s="493">
        <f t="shared" si="193"/>
        <v>1866.356</v>
      </c>
      <c r="Q462" s="494">
        <f t="shared" si="191"/>
        <v>152.97999999999999</v>
      </c>
      <c r="R462" s="566" t="s">
        <v>997</v>
      </c>
      <c r="S462" s="496"/>
      <c r="T462" s="728"/>
      <c r="U462" s="1004"/>
      <c r="V462" s="2"/>
      <c r="W462" s="2"/>
      <c r="X462" s="2"/>
    </row>
    <row r="463" spans="1:24" s="88" customFormat="1" ht="41.25" thickBot="1" x14ac:dyDescent="0.4">
      <c r="A463" s="916">
        <v>136</v>
      </c>
      <c r="B463" s="91" t="s">
        <v>134</v>
      </c>
      <c r="C463" s="92" t="s">
        <v>28</v>
      </c>
      <c r="D463" s="92"/>
      <c r="E463" s="464" t="s">
        <v>199</v>
      </c>
      <c r="F463" s="93">
        <v>10</v>
      </c>
      <c r="G463" s="96" t="s">
        <v>64</v>
      </c>
      <c r="H463" s="693" t="s">
        <v>283</v>
      </c>
      <c r="I463" s="699">
        <v>1094</v>
      </c>
      <c r="J463" s="624">
        <v>0.05</v>
      </c>
      <c r="K463" s="633">
        <f t="shared" si="187"/>
        <v>240.68</v>
      </c>
      <c r="L463" s="634">
        <f t="shared" si="188"/>
        <v>1334.68</v>
      </c>
      <c r="M463" s="634">
        <f>IF(E463="lit", F463*I463, IF(E463="kos", F463*I463*J463, ""))</f>
        <v>547</v>
      </c>
      <c r="N463" s="635">
        <f t="shared" si="189"/>
        <v>120.34</v>
      </c>
      <c r="O463" s="636">
        <f t="shared" si="190"/>
        <v>667.34</v>
      </c>
      <c r="P463" s="637">
        <f t="shared" si="193"/>
        <v>667.34</v>
      </c>
      <c r="Q463" s="638">
        <f t="shared" si="191"/>
        <v>54.7</v>
      </c>
      <c r="R463" s="872" t="s">
        <v>1009</v>
      </c>
      <c r="S463" s="334"/>
      <c r="T463" s="929" t="s">
        <v>1088</v>
      </c>
      <c r="U463" s="1025"/>
    </row>
    <row r="464" spans="1:24" s="88" customFormat="1" ht="40.5" x14ac:dyDescent="0.35">
      <c r="A464" s="1118">
        <v>137</v>
      </c>
      <c r="B464" s="89" t="s">
        <v>134</v>
      </c>
      <c r="C464" s="1121" t="s">
        <v>28</v>
      </c>
      <c r="D464" s="1124" t="s">
        <v>486</v>
      </c>
      <c r="E464" s="467" t="s">
        <v>199</v>
      </c>
      <c r="F464" s="333">
        <v>30</v>
      </c>
      <c r="G464" s="105" t="s">
        <v>64</v>
      </c>
      <c r="H464" s="683" t="s">
        <v>487</v>
      </c>
      <c r="I464" s="623">
        <v>830</v>
      </c>
      <c r="J464" s="624">
        <v>0.05</v>
      </c>
      <c r="K464" s="625">
        <f t="shared" si="187"/>
        <v>182.6</v>
      </c>
      <c r="L464" s="626">
        <f t="shared" si="188"/>
        <v>1012.6</v>
      </c>
      <c r="M464" s="632">
        <f>IF(E464="lit", F464*I464, IF(E464="kos", F464*I464*J464, ""))</f>
        <v>1245</v>
      </c>
      <c r="N464" s="628">
        <f t="shared" si="189"/>
        <v>273.89999999999998</v>
      </c>
      <c r="O464" s="629">
        <f t="shared" si="190"/>
        <v>1518.9</v>
      </c>
      <c r="P464" s="630">
        <f t="shared" si="193"/>
        <v>1518.9</v>
      </c>
      <c r="Q464" s="631">
        <f t="shared" si="191"/>
        <v>41.5</v>
      </c>
      <c r="R464" s="559" t="s">
        <v>1008</v>
      </c>
      <c r="S464" s="547"/>
      <c r="T464" s="929" t="s">
        <v>1088</v>
      </c>
      <c r="U464" s="1000"/>
    </row>
    <row r="465" spans="1:21" s="88" customFormat="1" ht="23.25" x14ac:dyDescent="0.35">
      <c r="A465" s="1119"/>
      <c r="B465" s="503" t="s">
        <v>134</v>
      </c>
      <c r="C465" s="1122"/>
      <c r="D465" s="1125"/>
      <c r="E465" s="550" t="s">
        <v>199</v>
      </c>
      <c r="F465" s="608">
        <v>30</v>
      </c>
      <c r="G465" s="552" t="s">
        <v>64</v>
      </c>
      <c r="H465" s="553" t="s">
        <v>487</v>
      </c>
      <c r="I465" s="508">
        <v>4729.03</v>
      </c>
      <c r="J465" s="509">
        <v>0.05</v>
      </c>
      <c r="K465" s="510">
        <f t="shared" si="187"/>
        <v>1040.3866</v>
      </c>
      <c r="L465" s="511">
        <f t="shared" si="188"/>
        <v>5769.4165999999996</v>
      </c>
      <c r="M465" s="511">
        <f t="shared" ref="M465:M479" si="196">IF(E465="liter", F465*I465, IF(E465="kos", F465*I465*J465, ""))</f>
        <v>7093.5450000000001</v>
      </c>
      <c r="N465" s="512">
        <f t="shared" si="189"/>
        <v>1560.5799</v>
      </c>
      <c r="O465" s="513">
        <f t="shared" si="190"/>
        <v>8654.1249000000007</v>
      </c>
      <c r="P465" s="514">
        <f t="shared" si="193"/>
        <v>8654.1249000000007</v>
      </c>
      <c r="Q465" s="515">
        <f t="shared" si="191"/>
        <v>236.45150000000001</v>
      </c>
      <c r="R465" s="562" t="s">
        <v>1015</v>
      </c>
      <c r="S465" s="549"/>
      <c r="T465" s="901"/>
      <c r="U465" s="1001"/>
    </row>
    <row r="466" spans="1:21" s="88" customFormat="1" ht="24" thickBot="1" x14ac:dyDescent="0.4">
      <c r="A466" s="1120"/>
      <c r="B466" s="483" t="s">
        <v>134</v>
      </c>
      <c r="C466" s="1123"/>
      <c r="D466" s="1126"/>
      <c r="E466" s="556" t="s">
        <v>199</v>
      </c>
      <c r="F466" s="590">
        <v>30</v>
      </c>
      <c r="G466" s="411" t="s">
        <v>64</v>
      </c>
      <c r="H466" s="558" t="s">
        <v>487</v>
      </c>
      <c r="I466" s="487">
        <v>905.4</v>
      </c>
      <c r="J466" s="488">
        <v>0.05</v>
      </c>
      <c r="K466" s="489">
        <f t="shared" si="187"/>
        <v>199.18799999999999</v>
      </c>
      <c r="L466" s="490">
        <f t="shared" si="188"/>
        <v>1104.588</v>
      </c>
      <c r="M466" s="490">
        <f t="shared" si="196"/>
        <v>1358.1000000000001</v>
      </c>
      <c r="N466" s="491">
        <f t="shared" si="189"/>
        <v>298.78200000000004</v>
      </c>
      <c r="O466" s="492">
        <f t="shared" si="190"/>
        <v>1656.8820000000001</v>
      </c>
      <c r="P466" s="493">
        <f t="shared" si="193"/>
        <v>1656.8820000000001</v>
      </c>
      <c r="Q466" s="494">
        <f t="shared" si="191"/>
        <v>45.27</v>
      </c>
      <c r="R466" s="876" t="s">
        <v>1009</v>
      </c>
      <c r="S466" s="545"/>
      <c r="T466" s="902"/>
      <c r="U466" s="1003"/>
    </row>
    <row r="467" spans="1:21" s="88" customFormat="1" ht="40.5" x14ac:dyDescent="0.35">
      <c r="A467" s="1118">
        <v>138</v>
      </c>
      <c r="B467" s="89" t="s">
        <v>134</v>
      </c>
      <c r="C467" s="1121" t="s">
        <v>28</v>
      </c>
      <c r="D467" s="1124" t="s">
        <v>488</v>
      </c>
      <c r="E467" s="467" t="s">
        <v>199</v>
      </c>
      <c r="F467" s="333">
        <v>30</v>
      </c>
      <c r="G467" s="105" t="s">
        <v>64</v>
      </c>
      <c r="H467" s="683" t="s">
        <v>13</v>
      </c>
      <c r="I467" s="623">
        <v>1124</v>
      </c>
      <c r="J467" s="624">
        <v>0.05</v>
      </c>
      <c r="K467" s="625">
        <f t="shared" si="187"/>
        <v>247.28</v>
      </c>
      <c r="L467" s="626">
        <f t="shared" si="188"/>
        <v>1371.28</v>
      </c>
      <c r="M467" s="632">
        <f t="shared" si="196"/>
        <v>1686</v>
      </c>
      <c r="N467" s="628">
        <f t="shared" si="189"/>
        <v>370.92</v>
      </c>
      <c r="O467" s="629">
        <f t="shared" si="190"/>
        <v>2056.92</v>
      </c>
      <c r="P467" s="630">
        <f t="shared" si="193"/>
        <v>2056.92</v>
      </c>
      <c r="Q467" s="631">
        <f t="shared" si="191"/>
        <v>56.2</v>
      </c>
      <c r="R467" s="559" t="s">
        <v>1008</v>
      </c>
      <c r="S467" s="547"/>
      <c r="T467" s="929" t="s">
        <v>1088</v>
      </c>
      <c r="U467" s="1000"/>
    </row>
    <row r="468" spans="1:21" s="88" customFormat="1" ht="23.25" x14ac:dyDescent="0.35">
      <c r="A468" s="1119"/>
      <c r="B468" s="503" t="s">
        <v>134</v>
      </c>
      <c r="C468" s="1122"/>
      <c r="D468" s="1125"/>
      <c r="E468" s="550" t="s">
        <v>199</v>
      </c>
      <c r="F468" s="608">
        <v>30</v>
      </c>
      <c r="G468" s="552" t="s">
        <v>64</v>
      </c>
      <c r="H468" s="553" t="s">
        <v>13</v>
      </c>
      <c r="I468" s="508">
        <v>4439.75</v>
      </c>
      <c r="J468" s="509">
        <v>0.05</v>
      </c>
      <c r="K468" s="510">
        <f t="shared" si="187"/>
        <v>976.745</v>
      </c>
      <c r="L468" s="511">
        <f t="shared" si="188"/>
        <v>5416.4949999999999</v>
      </c>
      <c r="M468" s="511">
        <f t="shared" si="196"/>
        <v>6659.625</v>
      </c>
      <c r="N468" s="512">
        <f t="shared" si="189"/>
        <v>1465.1175000000001</v>
      </c>
      <c r="O468" s="513">
        <f t="shared" si="190"/>
        <v>8124.7425000000003</v>
      </c>
      <c r="P468" s="514">
        <f t="shared" si="193"/>
        <v>8124.7425000000003</v>
      </c>
      <c r="Q468" s="515">
        <f t="shared" si="191"/>
        <v>221.98750000000001</v>
      </c>
      <c r="R468" s="562" t="s">
        <v>1015</v>
      </c>
      <c r="S468" s="517"/>
      <c r="T468" s="890"/>
      <c r="U468" s="1001"/>
    </row>
    <row r="469" spans="1:21" s="88" customFormat="1" ht="24" thickBot="1" x14ac:dyDescent="0.4">
      <c r="A469" s="1120"/>
      <c r="B469" s="483" t="s">
        <v>134</v>
      </c>
      <c r="C469" s="1123"/>
      <c r="D469" s="1126"/>
      <c r="E469" s="556" t="s">
        <v>199</v>
      </c>
      <c r="F469" s="590">
        <v>30</v>
      </c>
      <c r="G469" s="411" t="s">
        <v>64</v>
      </c>
      <c r="H469" s="558" t="s">
        <v>13</v>
      </c>
      <c r="I469" s="487">
        <v>1403</v>
      </c>
      <c r="J469" s="488">
        <v>0.05</v>
      </c>
      <c r="K469" s="489">
        <f t="shared" si="187"/>
        <v>308.66000000000003</v>
      </c>
      <c r="L469" s="490">
        <f t="shared" si="188"/>
        <v>1711.66</v>
      </c>
      <c r="M469" s="490">
        <f t="shared" si="196"/>
        <v>2104.5</v>
      </c>
      <c r="N469" s="491">
        <f t="shared" si="189"/>
        <v>462.99</v>
      </c>
      <c r="O469" s="492">
        <f t="shared" si="190"/>
        <v>2567.4899999999998</v>
      </c>
      <c r="P469" s="493">
        <f t="shared" si="193"/>
        <v>2567.4899999999998</v>
      </c>
      <c r="Q469" s="494">
        <f t="shared" si="191"/>
        <v>70.150000000000006</v>
      </c>
      <c r="R469" s="876" t="s">
        <v>1009</v>
      </c>
      <c r="S469" s="496"/>
      <c r="T469" s="891"/>
      <c r="U469" s="1003"/>
    </row>
    <row r="470" spans="1:21" s="88" customFormat="1" ht="23.25" x14ac:dyDescent="0.35">
      <c r="A470" s="1118">
        <v>139</v>
      </c>
      <c r="B470" s="89" t="s">
        <v>134</v>
      </c>
      <c r="C470" s="1121" t="s">
        <v>28</v>
      </c>
      <c r="D470" s="1124" t="s">
        <v>489</v>
      </c>
      <c r="E470" s="467" t="s">
        <v>199</v>
      </c>
      <c r="F470" s="333">
        <v>30</v>
      </c>
      <c r="G470" s="105" t="s">
        <v>64</v>
      </c>
      <c r="H470" s="227" t="s">
        <v>14</v>
      </c>
      <c r="I470" s="420">
        <v>883</v>
      </c>
      <c r="J470" s="397">
        <v>0.05</v>
      </c>
      <c r="K470" s="497">
        <f t="shared" si="187"/>
        <v>194.26</v>
      </c>
      <c r="L470" s="498">
        <f t="shared" si="188"/>
        <v>1077.26</v>
      </c>
      <c r="M470" s="478">
        <f t="shared" si="196"/>
        <v>1324.5</v>
      </c>
      <c r="N470" s="499">
        <f t="shared" si="189"/>
        <v>291.39</v>
      </c>
      <c r="O470" s="500">
        <f t="shared" si="190"/>
        <v>1615.8899999999999</v>
      </c>
      <c r="P470" s="501">
        <f t="shared" si="193"/>
        <v>1615.8899999999999</v>
      </c>
      <c r="Q470" s="502">
        <f t="shared" si="191"/>
        <v>44.150000000000006</v>
      </c>
      <c r="R470" s="559" t="s">
        <v>1008</v>
      </c>
      <c r="S470" s="111"/>
      <c r="T470" s="892"/>
      <c r="U470" s="1000"/>
    </row>
    <row r="471" spans="1:21" s="88" customFormat="1" ht="23.25" x14ac:dyDescent="0.35">
      <c r="A471" s="1119"/>
      <c r="B471" s="503" t="s">
        <v>134</v>
      </c>
      <c r="C471" s="1122"/>
      <c r="D471" s="1125"/>
      <c r="E471" s="550" t="s">
        <v>199</v>
      </c>
      <c r="F471" s="608">
        <v>30</v>
      </c>
      <c r="G471" s="552" t="s">
        <v>64</v>
      </c>
      <c r="H471" s="553" t="s">
        <v>14</v>
      </c>
      <c r="I471" s="508">
        <v>4287.49</v>
      </c>
      <c r="J471" s="509">
        <v>0.05</v>
      </c>
      <c r="K471" s="510">
        <f t="shared" si="187"/>
        <v>943.24779999999998</v>
      </c>
      <c r="L471" s="511">
        <f t="shared" si="188"/>
        <v>5230.7377999999999</v>
      </c>
      <c r="M471" s="511">
        <f t="shared" si="196"/>
        <v>6431.2350000000006</v>
      </c>
      <c r="N471" s="512">
        <f t="shared" si="189"/>
        <v>1414.8717000000001</v>
      </c>
      <c r="O471" s="513">
        <f t="shared" si="190"/>
        <v>7846.1067000000003</v>
      </c>
      <c r="P471" s="514">
        <f t="shared" si="193"/>
        <v>7846.1067000000003</v>
      </c>
      <c r="Q471" s="515">
        <f t="shared" si="191"/>
        <v>214.37450000000001</v>
      </c>
      <c r="R471" s="562" t="s">
        <v>1015</v>
      </c>
      <c r="S471" s="517"/>
      <c r="T471" s="890"/>
      <c r="U471" s="998"/>
    </row>
    <row r="472" spans="1:21" s="88" customFormat="1" ht="40.5" x14ac:dyDescent="0.35">
      <c r="A472" s="1119"/>
      <c r="B472" s="503" t="s">
        <v>134</v>
      </c>
      <c r="C472" s="1122"/>
      <c r="D472" s="1125"/>
      <c r="E472" s="550" t="s">
        <v>199</v>
      </c>
      <c r="F472" s="608">
        <v>30</v>
      </c>
      <c r="G472" s="552" t="s">
        <v>64</v>
      </c>
      <c r="H472" s="680" t="s">
        <v>14</v>
      </c>
      <c r="I472" s="672">
        <v>715.8</v>
      </c>
      <c r="J472" s="673">
        <v>0.05</v>
      </c>
      <c r="K472" s="674">
        <f t="shared" si="187"/>
        <v>157.476</v>
      </c>
      <c r="L472" s="627">
        <f t="shared" si="188"/>
        <v>873.27599999999995</v>
      </c>
      <c r="M472" s="627">
        <f t="shared" si="196"/>
        <v>1073.7</v>
      </c>
      <c r="N472" s="675">
        <f t="shared" si="189"/>
        <v>236.214</v>
      </c>
      <c r="O472" s="676">
        <f t="shared" si="190"/>
        <v>1309.914</v>
      </c>
      <c r="P472" s="677">
        <f t="shared" si="193"/>
        <v>1309.914</v>
      </c>
      <c r="Q472" s="678">
        <f t="shared" si="191"/>
        <v>35.79</v>
      </c>
      <c r="R472" s="611" t="s">
        <v>1011</v>
      </c>
      <c r="S472" s="517"/>
      <c r="T472" s="924" t="s">
        <v>1088</v>
      </c>
      <c r="U472" s="998"/>
    </row>
    <row r="473" spans="1:21" s="88" customFormat="1" ht="24" thickBot="1" x14ac:dyDescent="0.4">
      <c r="A473" s="1120"/>
      <c r="B473" s="483" t="s">
        <v>134</v>
      </c>
      <c r="C473" s="1123"/>
      <c r="D473" s="1126"/>
      <c r="E473" s="556" t="s">
        <v>199</v>
      </c>
      <c r="F473" s="590">
        <v>30</v>
      </c>
      <c r="G473" s="411" t="s">
        <v>64</v>
      </c>
      <c r="H473" s="558" t="s">
        <v>14</v>
      </c>
      <c r="I473" s="487">
        <v>824</v>
      </c>
      <c r="J473" s="488">
        <v>0.05</v>
      </c>
      <c r="K473" s="489">
        <f t="shared" si="187"/>
        <v>181.28</v>
      </c>
      <c r="L473" s="490">
        <f t="shared" si="188"/>
        <v>1005.28</v>
      </c>
      <c r="M473" s="490">
        <f t="shared" si="196"/>
        <v>1236</v>
      </c>
      <c r="N473" s="491">
        <f t="shared" si="189"/>
        <v>271.92</v>
      </c>
      <c r="O473" s="492">
        <f t="shared" si="190"/>
        <v>1507.92</v>
      </c>
      <c r="P473" s="493">
        <f t="shared" si="193"/>
        <v>1507.92</v>
      </c>
      <c r="Q473" s="494">
        <f t="shared" si="191"/>
        <v>41.2</v>
      </c>
      <c r="R473" s="876" t="s">
        <v>1009</v>
      </c>
      <c r="S473" s="496"/>
      <c r="T473" s="891"/>
      <c r="U473" s="1003"/>
    </row>
    <row r="474" spans="1:21" s="88" customFormat="1" ht="23.25" x14ac:dyDescent="0.35">
      <c r="A474" s="1118">
        <v>140</v>
      </c>
      <c r="B474" s="89" t="s">
        <v>134</v>
      </c>
      <c r="C474" s="1121" t="s">
        <v>28</v>
      </c>
      <c r="D474" s="1124"/>
      <c r="E474" s="467" t="s">
        <v>199</v>
      </c>
      <c r="F474" s="333">
        <v>30</v>
      </c>
      <c r="G474" s="105" t="s">
        <v>64</v>
      </c>
      <c r="H474" s="227" t="s">
        <v>56</v>
      </c>
      <c r="I474" s="420">
        <v>846</v>
      </c>
      <c r="J474" s="397">
        <v>0.05</v>
      </c>
      <c r="K474" s="497">
        <f t="shared" si="187"/>
        <v>186.12</v>
      </c>
      <c r="L474" s="498">
        <f t="shared" si="188"/>
        <v>1032.1199999999999</v>
      </c>
      <c r="M474" s="478">
        <f t="shared" si="196"/>
        <v>1269</v>
      </c>
      <c r="N474" s="499">
        <f t="shared" si="189"/>
        <v>279.18</v>
      </c>
      <c r="O474" s="500">
        <f t="shared" si="190"/>
        <v>1548.18</v>
      </c>
      <c r="P474" s="501">
        <f t="shared" si="193"/>
        <v>1548.18</v>
      </c>
      <c r="Q474" s="502">
        <f t="shared" si="191"/>
        <v>42.300000000000004</v>
      </c>
      <c r="R474" s="559" t="s">
        <v>1008</v>
      </c>
      <c r="S474" s="111"/>
      <c r="T474" s="892"/>
      <c r="U474" s="997"/>
    </row>
    <row r="475" spans="1:21" s="88" customFormat="1" ht="23.25" x14ac:dyDescent="0.35">
      <c r="A475" s="1119"/>
      <c r="B475" s="503" t="s">
        <v>134</v>
      </c>
      <c r="C475" s="1122"/>
      <c r="D475" s="1125"/>
      <c r="E475" s="550" t="s">
        <v>199</v>
      </c>
      <c r="F475" s="608">
        <v>30</v>
      </c>
      <c r="G475" s="552" t="s">
        <v>64</v>
      </c>
      <c r="H475" s="553" t="s">
        <v>56</v>
      </c>
      <c r="I475" s="508">
        <v>4287.49</v>
      </c>
      <c r="J475" s="509">
        <v>0.05</v>
      </c>
      <c r="K475" s="510">
        <f t="shared" si="187"/>
        <v>943.24779999999998</v>
      </c>
      <c r="L475" s="511">
        <f t="shared" si="188"/>
        <v>5230.7377999999999</v>
      </c>
      <c r="M475" s="511">
        <f t="shared" si="196"/>
        <v>6431.2350000000006</v>
      </c>
      <c r="N475" s="512">
        <f t="shared" si="189"/>
        <v>1414.8717000000001</v>
      </c>
      <c r="O475" s="513">
        <f t="shared" si="190"/>
        <v>7846.1067000000003</v>
      </c>
      <c r="P475" s="514">
        <f t="shared" si="193"/>
        <v>7846.1067000000003</v>
      </c>
      <c r="Q475" s="515">
        <f t="shared" si="191"/>
        <v>214.37450000000001</v>
      </c>
      <c r="R475" s="562" t="s">
        <v>1015</v>
      </c>
      <c r="S475" s="517"/>
      <c r="T475" s="890"/>
      <c r="U475" s="998"/>
    </row>
    <row r="476" spans="1:21" s="88" customFormat="1" ht="40.5" x14ac:dyDescent="0.35">
      <c r="A476" s="1119"/>
      <c r="B476" s="503" t="s">
        <v>134</v>
      </c>
      <c r="C476" s="1122"/>
      <c r="D476" s="1125"/>
      <c r="E476" s="550" t="s">
        <v>199</v>
      </c>
      <c r="F476" s="608">
        <v>30</v>
      </c>
      <c r="G476" s="552" t="s">
        <v>64</v>
      </c>
      <c r="H476" s="680" t="s">
        <v>56</v>
      </c>
      <c r="I476" s="672">
        <v>711.2</v>
      </c>
      <c r="J476" s="673">
        <v>0.05</v>
      </c>
      <c r="K476" s="674">
        <f t="shared" si="187"/>
        <v>156.464</v>
      </c>
      <c r="L476" s="627">
        <f t="shared" si="188"/>
        <v>867.66399999999999</v>
      </c>
      <c r="M476" s="627">
        <f t="shared" si="196"/>
        <v>1066.8</v>
      </c>
      <c r="N476" s="675">
        <f t="shared" si="189"/>
        <v>234.696</v>
      </c>
      <c r="O476" s="676">
        <f t="shared" si="190"/>
        <v>1301.4959999999999</v>
      </c>
      <c r="P476" s="677">
        <f t="shared" si="193"/>
        <v>1301.4959999999999</v>
      </c>
      <c r="Q476" s="678">
        <f t="shared" si="191"/>
        <v>35.56</v>
      </c>
      <c r="R476" s="611" t="s">
        <v>1011</v>
      </c>
      <c r="S476" s="517"/>
      <c r="T476" s="924" t="s">
        <v>1088</v>
      </c>
      <c r="U476" s="998"/>
    </row>
    <row r="477" spans="1:21" s="88" customFormat="1" ht="24" thickBot="1" x14ac:dyDescent="0.4">
      <c r="A477" s="1120"/>
      <c r="B477" s="483" t="s">
        <v>134</v>
      </c>
      <c r="C477" s="1123"/>
      <c r="D477" s="1126"/>
      <c r="E477" s="556" t="s">
        <v>199</v>
      </c>
      <c r="F477" s="590">
        <v>30</v>
      </c>
      <c r="G477" s="411" t="s">
        <v>64</v>
      </c>
      <c r="H477" s="558" t="s">
        <v>56</v>
      </c>
      <c r="I477" s="487">
        <v>804.8</v>
      </c>
      <c r="J477" s="488">
        <v>0.05</v>
      </c>
      <c r="K477" s="489">
        <f t="shared" si="187"/>
        <v>177.05599999999998</v>
      </c>
      <c r="L477" s="490">
        <f t="shared" si="188"/>
        <v>981.85599999999999</v>
      </c>
      <c r="M477" s="490">
        <f t="shared" si="196"/>
        <v>1207.2</v>
      </c>
      <c r="N477" s="491">
        <f t="shared" si="189"/>
        <v>265.584</v>
      </c>
      <c r="O477" s="492">
        <f t="shared" si="190"/>
        <v>1472.7840000000001</v>
      </c>
      <c r="P477" s="493">
        <f t="shared" si="193"/>
        <v>1472.7840000000001</v>
      </c>
      <c r="Q477" s="494">
        <f t="shared" si="191"/>
        <v>40.24</v>
      </c>
      <c r="R477" s="876" t="s">
        <v>1009</v>
      </c>
      <c r="S477" s="496"/>
      <c r="T477" s="891"/>
      <c r="U477" s="1003"/>
    </row>
    <row r="478" spans="1:21" s="88" customFormat="1" ht="40.5" x14ac:dyDescent="0.35">
      <c r="A478" s="1118">
        <v>141</v>
      </c>
      <c r="B478" s="89" t="s">
        <v>134</v>
      </c>
      <c r="C478" s="1121" t="s">
        <v>28</v>
      </c>
      <c r="D478" s="1121" t="s">
        <v>34</v>
      </c>
      <c r="E478" s="461" t="s">
        <v>199</v>
      </c>
      <c r="F478" s="90">
        <v>30</v>
      </c>
      <c r="G478" s="98" t="s">
        <v>64</v>
      </c>
      <c r="H478" s="662" t="s">
        <v>281</v>
      </c>
      <c r="I478" s="623">
        <v>1368</v>
      </c>
      <c r="J478" s="624">
        <v>0.25</v>
      </c>
      <c r="K478" s="625">
        <f t="shared" ref="K478:K541" si="197">I478*0.22</f>
        <v>300.95999999999998</v>
      </c>
      <c r="L478" s="626">
        <f t="shared" ref="L478:L541" si="198">I478+K478</f>
        <v>1668.96</v>
      </c>
      <c r="M478" s="632">
        <f t="shared" si="196"/>
        <v>10260</v>
      </c>
      <c r="N478" s="628">
        <f t="shared" ref="N478:N541" si="199">M478*0.22</f>
        <v>2257.1999999999998</v>
      </c>
      <c r="O478" s="629">
        <f t="shared" ref="O478:O541" si="200">M478+N478</f>
        <v>12517.2</v>
      </c>
      <c r="P478" s="630">
        <f t="shared" si="193"/>
        <v>12517.2</v>
      </c>
      <c r="Q478" s="631">
        <f t="shared" ref="Q478:Q541" si="201">J478*I478</f>
        <v>342</v>
      </c>
      <c r="R478" s="559" t="s">
        <v>1008</v>
      </c>
      <c r="S478" s="111"/>
      <c r="T478" s="924" t="s">
        <v>1088</v>
      </c>
      <c r="U478" s="997"/>
    </row>
    <row r="479" spans="1:21" s="88" customFormat="1" ht="23.25" x14ac:dyDescent="0.35">
      <c r="A479" s="1119"/>
      <c r="B479" s="503" t="s">
        <v>134</v>
      </c>
      <c r="C479" s="1122"/>
      <c r="D479" s="1122"/>
      <c r="E479" s="504" t="s">
        <v>199</v>
      </c>
      <c r="F479" s="505">
        <v>30</v>
      </c>
      <c r="G479" s="506" t="s">
        <v>64</v>
      </c>
      <c r="H479" s="507" t="s">
        <v>281</v>
      </c>
      <c r="I479" s="508">
        <v>4287.49</v>
      </c>
      <c r="J479" s="509">
        <v>0.05</v>
      </c>
      <c r="K479" s="510">
        <f t="shared" si="197"/>
        <v>943.24779999999998</v>
      </c>
      <c r="L479" s="511">
        <f t="shared" si="198"/>
        <v>5230.7377999999999</v>
      </c>
      <c r="M479" s="511">
        <f t="shared" si="196"/>
        <v>6431.2350000000006</v>
      </c>
      <c r="N479" s="512">
        <f t="shared" si="199"/>
        <v>1414.8717000000001</v>
      </c>
      <c r="O479" s="513">
        <f t="shared" si="200"/>
        <v>7846.1067000000003</v>
      </c>
      <c r="P479" s="514">
        <f t="shared" si="193"/>
        <v>7846.1067000000003</v>
      </c>
      <c r="Q479" s="515">
        <f t="shared" si="201"/>
        <v>214.37450000000001</v>
      </c>
      <c r="R479" s="562" t="s">
        <v>1015</v>
      </c>
      <c r="S479" s="517"/>
      <c r="T479" s="181"/>
      <c r="U479" s="998"/>
    </row>
    <row r="480" spans="1:21" s="88" customFormat="1" ht="24" thickBot="1" x14ac:dyDescent="0.4">
      <c r="A480" s="1120"/>
      <c r="B480" s="483" t="s">
        <v>134</v>
      </c>
      <c r="C480" s="1123"/>
      <c r="D480" s="1123"/>
      <c r="E480" s="484" t="s">
        <v>199</v>
      </c>
      <c r="F480" s="485">
        <v>30</v>
      </c>
      <c r="G480" s="140" t="s">
        <v>64</v>
      </c>
      <c r="H480" s="486" t="s">
        <v>281</v>
      </c>
      <c r="I480" s="487">
        <v>1640</v>
      </c>
      <c r="J480" s="488">
        <v>0.05</v>
      </c>
      <c r="K480" s="489">
        <f t="shared" si="197"/>
        <v>360.8</v>
      </c>
      <c r="L480" s="490">
        <f t="shared" si="198"/>
        <v>2000.8</v>
      </c>
      <c r="M480" s="490">
        <f t="shared" ref="M480:M481" si="202">IF(E480="liter", F480*I480, IF(E480="kos", F480*I480*J480, ""))</f>
        <v>2460</v>
      </c>
      <c r="N480" s="491">
        <f t="shared" si="199"/>
        <v>541.20000000000005</v>
      </c>
      <c r="O480" s="492">
        <f t="shared" si="200"/>
        <v>3001.2</v>
      </c>
      <c r="P480" s="493">
        <f t="shared" si="193"/>
        <v>3001.2</v>
      </c>
      <c r="Q480" s="494">
        <f t="shared" si="201"/>
        <v>82</v>
      </c>
      <c r="R480" s="876" t="s">
        <v>1009</v>
      </c>
      <c r="S480" s="496"/>
      <c r="T480" s="728"/>
      <c r="U480" s="999"/>
    </row>
    <row r="481" spans="1:24" s="110" customFormat="1" ht="40.5" x14ac:dyDescent="0.35">
      <c r="A481" s="1118">
        <v>142</v>
      </c>
      <c r="B481" s="89" t="s">
        <v>134</v>
      </c>
      <c r="C481" s="1121" t="s">
        <v>28</v>
      </c>
      <c r="D481" s="1121"/>
      <c r="E481" s="461" t="s">
        <v>199</v>
      </c>
      <c r="F481" s="90">
        <v>20</v>
      </c>
      <c r="G481" s="98" t="s">
        <v>64</v>
      </c>
      <c r="H481" s="662" t="s">
        <v>88</v>
      </c>
      <c r="I481" s="623">
        <v>859</v>
      </c>
      <c r="J481" s="624">
        <v>0.05</v>
      </c>
      <c r="K481" s="625">
        <f t="shared" si="197"/>
        <v>188.98</v>
      </c>
      <c r="L481" s="626">
        <f t="shared" si="198"/>
        <v>1047.98</v>
      </c>
      <c r="M481" s="632">
        <f t="shared" si="202"/>
        <v>859</v>
      </c>
      <c r="N481" s="628">
        <f t="shared" si="199"/>
        <v>188.98</v>
      </c>
      <c r="O481" s="629">
        <f t="shared" si="200"/>
        <v>1047.98</v>
      </c>
      <c r="P481" s="630">
        <f t="shared" si="193"/>
        <v>1047.98</v>
      </c>
      <c r="Q481" s="631">
        <f t="shared" si="201"/>
        <v>42.95</v>
      </c>
      <c r="R481" s="559" t="s">
        <v>1008</v>
      </c>
      <c r="S481" s="111"/>
      <c r="T481" s="924" t="s">
        <v>1088</v>
      </c>
      <c r="U481" s="997"/>
      <c r="V481" s="88"/>
      <c r="W481" s="88"/>
      <c r="X481" s="88"/>
    </row>
    <row r="482" spans="1:24" s="110" customFormat="1" ht="23.25" x14ac:dyDescent="0.35">
      <c r="A482" s="1119"/>
      <c r="B482" s="503" t="s">
        <v>134</v>
      </c>
      <c r="C482" s="1122"/>
      <c r="D482" s="1122"/>
      <c r="E482" s="504" t="s">
        <v>199</v>
      </c>
      <c r="F482" s="505">
        <v>20</v>
      </c>
      <c r="G482" s="506" t="s">
        <v>64</v>
      </c>
      <c r="H482" s="507" t="s">
        <v>88</v>
      </c>
      <c r="I482" s="508">
        <v>4287.49</v>
      </c>
      <c r="J482" s="509">
        <v>0.05</v>
      </c>
      <c r="K482" s="510">
        <f t="shared" si="197"/>
        <v>943.24779999999998</v>
      </c>
      <c r="L482" s="511">
        <f t="shared" si="198"/>
        <v>5230.7377999999999</v>
      </c>
      <c r="M482" s="511">
        <f>IF(E482="liter", F482*I482, IF(E482="kos", F482*I482*J482, ""))</f>
        <v>4287.49</v>
      </c>
      <c r="N482" s="512">
        <f t="shared" si="199"/>
        <v>943.24779999999998</v>
      </c>
      <c r="O482" s="513">
        <f t="shared" si="200"/>
        <v>5230.7377999999999</v>
      </c>
      <c r="P482" s="514">
        <f t="shared" si="193"/>
        <v>5230.7377999999999</v>
      </c>
      <c r="Q482" s="515">
        <f t="shared" si="201"/>
        <v>214.37450000000001</v>
      </c>
      <c r="R482" s="562" t="s">
        <v>1015</v>
      </c>
      <c r="S482" s="517"/>
      <c r="T482" s="890"/>
      <c r="U482" s="998"/>
      <c r="V482" s="88"/>
      <c r="W482" s="88"/>
      <c r="X482" s="88"/>
    </row>
    <row r="483" spans="1:24" s="110" customFormat="1" ht="24" thickBot="1" x14ac:dyDescent="0.4">
      <c r="A483" s="1120"/>
      <c r="B483" s="483" t="s">
        <v>134</v>
      </c>
      <c r="C483" s="1123"/>
      <c r="D483" s="1123"/>
      <c r="E483" s="484" t="s">
        <v>199</v>
      </c>
      <c r="F483" s="485">
        <v>20</v>
      </c>
      <c r="G483" s="140" t="s">
        <v>64</v>
      </c>
      <c r="H483" s="486" t="s">
        <v>88</v>
      </c>
      <c r="I483" s="487">
        <v>986</v>
      </c>
      <c r="J483" s="488">
        <v>0.05</v>
      </c>
      <c r="K483" s="489">
        <f t="shared" si="197"/>
        <v>216.92</v>
      </c>
      <c r="L483" s="490">
        <f t="shared" si="198"/>
        <v>1202.92</v>
      </c>
      <c r="M483" s="490">
        <f t="shared" ref="M483:M484" si="203">IF(E483="liter", F483*I483, IF(E483="kos", F483*I483*J483, ""))</f>
        <v>986</v>
      </c>
      <c r="N483" s="491">
        <f t="shared" si="199"/>
        <v>216.92</v>
      </c>
      <c r="O483" s="492">
        <f t="shared" si="200"/>
        <v>1202.92</v>
      </c>
      <c r="P483" s="493">
        <f t="shared" si="193"/>
        <v>1202.92</v>
      </c>
      <c r="Q483" s="494">
        <f t="shared" si="201"/>
        <v>49.300000000000004</v>
      </c>
      <c r="R483" s="876" t="s">
        <v>1009</v>
      </c>
      <c r="S483" s="496"/>
      <c r="T483" s="891"/>
      <c r="U483" s="999"/>
      <c r="V483" s="88"/>
      <c r="W483" s="88"/>
      <c r="X483" s="88"/>
    </row>
    <row r="484" spans="1:24" s="110" customFormat="1" ht="23.25" x14ac:dyDescent="0.35">
      <c r="A484" s="1118">
        <v>143</v>
      </c>
      <c r="B484" s="89" t="s">
        <v>134</v>
      </c>
      <c r="C484" s="1121" t="s">
        <v>491</v>
      </c>
      <c r="D484" s="1121"/>
      <c r="E484" s="461" t="s">
        <v>199</v>
      </c>
      <c r="F484" s="90">
        <v>10</v>
      </c>
      <c r="G484" s="98" t="s">
        <v>492</v>
      </c>
      <c r="H484" s="225" t="s">
        <v>493</v>
      </c>
      <c r="I484" s="420">
        <v>570</v>
      </c>
      <c r="J484" s="446">
        <v>0.05</v>
      </c>
      <c r="K484" s="497">
        <f t="shared" si="197"/>
        <v>125.4</v>
      </c>
      <c r="L484" s="498">
        <f t="shared" si="198"/>
        <v>695.4</v>
      </c>
      <c r="M484" s="478">
        <f t="shared" si="203"/>
        <v>285</v>
      </c>
      <c r="N484" s="499">
        <f t="shared" si="199"/>
        <v>62.7</v>
      </c>
      <c r="O484" s="500">
        <f t="shared" si="200"/>
        <v>347.7</v>
      </c>
      <c r="P484" s="501">
        <f t="shared" si="193"/>
        <v>347.7</v>
      </c>
      <c r="Q484" s="502">
        <f t="shared" si="201"/>
        <v>28.5</v>
      </c>
      <c r="R484" s="559" t="s">
        <v>1008</v>
      </c>
      <c r="S484" s="111"/>
      <c r="T484" s="180"/>
      <c r="U484" s="997"/>
    </row>
    <row r="485" spans="1:24" s="88" customFormat="1" ht="23.25" x14ac:dyDescent="0.35">
      <c r="A485" s="1119"/>
      <c r="B485" s="503" t="s">
        <v>134</v>
      </c>
      <c r="C485" s="1122"/>
      <c r="D485" s="1122"/>
      <c r="E485" s="504" t="s">
        <v>199</v>
      </c>
      <c r="F485" s="505">
        <v>10</v>
      </c>
      <c r="G485" s="506" t="s">
        <v>492</v>
      </c>
      <c r="H485" s="507" t="s">
        <v>493</v>
      </c>
      <c r="I485" s="508">
        <v>7102.333333333333</v>
      </c>
      <c r="J485" s="687">
        <v>2.4E-2</v>
      </c>
      <c r="K485" s="510">
        <f t="shared" si="197"/>
        <v>1562.5133333333333</v>
      </c>
      <c r="L485" s="511">
        <f t="shared" si="198"/>
        <v>8664.8466666666664</v>
      </c>
      <c r="M485" s="511">
        <f>IF(E485="liter", F485*I485, IF(E485="kos", F485*I485*J485, ""))</f>
        <v>1704.56</v>
      </c>
      <c r="N485" s="512">
        <f t="shared" si="199"/>
        <v>375.00319999999999</v>
      </c>
      <c r="O485" s="513">
        <f t="shared" si="200"/>
        <v>2079.5632000000001</v>
      </c>
      <c r="P485" s="514">
        <f t="shared" si="193"/>
        <v>2079.5632000000001</v>
      </c>
      <c r="Q485" s="515">
        <f t="shared" si="201"/>
        <v>170.45599999999999</v>
      </c>
      <c r="R485" s="562" t="s">
        <v>1015</v>
      </c>
      <c r="S485" s="549"/>
      <c r="T485" s="731"/>
      <c r="U485" s="1001"/>
      <c r="V485" s="110"/>
      <c r="W485" s="110"/>
      <c r="X485" s="110"/>
    </row>
    <row r="486" spans="1:24" s="88" customFormat="1" ht="40.5" x14ac:dyDescent="0.35">
      <c r="A486" s="1119"/>
      <c r="B486" s="503" t="s">
        <v>134</v>
      </c>
      <c r="C486" s="1122"/>
      <c r="D486" s="1122"/>
      <c r="E486" s="504" t="s">
        <v>199</v>
      </c>
      <c r="F486" s="505">
        <v>10</v>
      </c>
      <c r="G486" s="506" t="s">
        <v>492</v>
      </c>
      <c r="H486" s="671" t="s">
        <v>493</v>
      </c>
      <c r="I486" s="672">
        <v>515.20000000000005</v>
      </c>
      <c r="J486" s="732">
        <v>2.4E-2</v>
      </c>
      <c r="K486" s="674">
        <f t="shared" si="197"/>
        <v>113.34400000000001</v>
      </c>
      <c r="L486" s="627">
        <f t="shared" si="198"/>
        <v>628.5440000000001</v>
      </c>
      <c r="M486" s="627">
        <f t="shared" ref="M486:M488" si="204">IF(E486="liter", F486*I486, IF(E486="kos", F486*I486*J486, ""))</f>
        <v>123.648</v>
      </c>
      <c r="N486" s="675">
        <f t="shared" si="199"/>
        <v>27.202559999999998</v>
      </c>
      <c r="O486" s="676">
        <f t="shared" si="200"/>
        <v>150.85056</v>
      </c>
      <c r="P486" s="677">
        <f t="shared" si="193"/>
        <v>150.85056</v>
      </c>
      <c r="Q486" s="678">
        <f t="shared" si="201"/>
        <v>12.364800000000001</v>
      </c>
      <c r="R486" s="611" t="s">
        <v>1011</v>
      </c>
      <c r="S486" s="549"/>
      <c r="T486" s="924" t="s">
        <v>1088</v>
      </c>
      <c r="U486" s="1001"/>
      <c r="V486" s="110"/>
      <c r="W486" s="110"/>
      <c r="X486" s="110"/>
    </row>
    <row r="487" spans="1:24" s="88" customFormat="1" ht="24" thickBot="1" x14ac:dyDescent="0.4">
      <c r="A487" s="1120"/>
      <c r="B487" s="483" t="s">
        <v>134</v>
      </c>
      <c r="C487" s="1123"/>
      <c r="D487" s="1123"/>
      <c r="E487" s="484" t="s">
        <v>199</v>
      </c>
      <c r="F487" s="485">
        <v>10</v>
      </c>
      <c r="G487" s="140" t="s">
        <v>492</v>
      </c>
      <c r="H487" s="486" t="s">
        <v>493</v>
      </c>
      <c r="I487" s="487">
        <v>690</v>
      </c>
      <c r="J487" s="684">
        <v>2.4E-2</v>
      </c>
      <c r="K487" s="489">
        <f t="shared" si="197"/>
        <v>151.80000000000001</v>
      </c>
      <c r="L487" s="490">
        <f t="shared" si="198"/>
        <v>841.8</v>
      </c>
      <c r="M487" s="490">
        <f t="shared" si="204"/>
        <v>165.6</v>
      </c>
      <c r="N487" s="491">
        <f t="shared" si="199"/>
        <v>36.432000000000002</v>
      </c>
      <c r="O487" s="492">
        <f t="shared" si="200"/>
        <v>202.03199999999998</v>
      </c>
      <c r="P487" s="493">
        <f t="shared" si="193"/>
        <v>202.03199999999998</v>
      </c>
      <c r="Q487" s="494">
        <f t="shared" si="201"/>
        <v>16.559999999999999</v>
      </c>
      <c r="R487" s="876" t="s">
        <v>1009</v>
      </c>
      <c r="S487" s="545"/>
      <c r="T487" s="546"/>
      <c r="U487" s="1003"/>
      <c r="V487" s="110"/>
      <c r="W487" s="110"/>
      <c r="X487" s="110"/>
    </row>
    <row r="488" spans="1:24" s="88" customFormat="1" ht="23.25" x14ac:dyDescent="0.35">
      <c r="A488" s="1118">
        <v>144</v>
      </c>
      <c r="B488" s="89" t="s">
        <v>134</v>
      </c>
      <c r="C488" s="1121" t="s">
        <v>669</v>
      </c>
      <c r="D488" s="1121"/>
      <c r="E488" s="461" t="s">
        <v>199</v>
      </c>
      <c r="F488" s="90">
        <v>10</v>
      </c>
      <c r="G488" s="98" t="s">
        <v>492</v>
      </c>
      <c r="H488" s="225" t="s">
        <v>668</v>
      </c>
      <c r="I488" s="420">
        <v>1072</v>
      </c>
      <c r="J488" s="446">
        <v>2.5000000000000001E-2</v>
      </c>
      <c r="K488" s="497">
        <f t="shared" si="197"/>
        <v>235.84</v>
      </c>
      <c r="L488" s="498">
        <f t="shared" si="198"/>
        <v>1307.8399999999999</v>
      </c>
      <c r="M488" s="478">
        <f t="shared" si="204"/>
        <v>268</v>
      </c>
      <c r="N488" s="499">
        <f t="shared" si="199"/>
        <v>58.96</v>
      </c>
      <c r="O488" s="500">
        <f t="shared" si="200"/>
        <v>326.95999999999998</v>
      </c>
      <c r="P488" s="501">
        <f t="shared" si="193"/>
        <v>326.95999999999998</v>
      </c>
      <c r="Q488" s="502">
        <f t="shared" si="201"/>
        <v>26.8</v>
      </c>
      <c r="R488" s="559" t="s">
        <v>1008</v>
      </c>
      <c r="S488" s="547"/>
      <c r="T488" s="548"/>
      <c r="U488" s="1000"/>
      <c r="V488" s="110"/>
      <c r="W488" s="110"/>
      <c r="X488" s="110"/>
    </row>
    <row r="489" spans="1:24" s="88" customFormat="1" ht="23.25" x14ac:dyDescent="0.35">
      <c r="A489" s="1119"/>
      <c r="B489" s="503" t="s">
        <v>134</v>
      </c>
      <c r="C489" s="1122"/>
      <c r="D489" s="1122"/>
      <c r="E489" s="504" t="s">
        <v>199</v>
      </c>
      <c r="F489" s="505">
        <v>10</v>
      </c>
      <c r="G489" s="506" t="s">
        <v>492</v>
      </c>
      <c r="H489" s="507" t="s">
        <v>668</v>
      </c>
      <c r="I489" s="508">
        <v>7042.7199999999993</v>
      </c>
      <c r="J489" s="687">
        <v>2.5000000000000001E-2</v>
      </c>
      <c r="K489" s="510">
        <f t="shared" si="197"/>
        <v>1549.3983999999998</v>
      </c>
      <c r="L489" s="511">
        <f t="shared" si="198"/>
        <v>8592.1183999999994</v>
      </c>
      <c r="M489" s="511">
        <f>IF(E489="liter", F489*I489, IF(E489="kos", F489*I489*J489, ""))</f>
        <v>1760.68</v>
      </c>
      <c r="N489" s="512">
        <f t="shared" si="199"/>
        <v>387.34960000000001</v>
      </c>
      <c r="O489" s="513">
        <f t="shared" si="200"/>
        <v>2148.0295999999998</v>
      </c>
      <c r="P489" s="514">
        <f t="shared" si="193"/>
        <v>2148.0295999999998</v>
      </c>
      <c r="Q489" s="515">
        <f t="shared" si="201"/>
        <v>176.06799999999998</v>
      </c>
      <c r="R489" s="562" t="s">
        <v>1015</v>
      </c>
      <c r="S489" s="549"/>
      <c r="T489" s="731"/>
      <c r="U489" s="1001"/>
      <c r="V489" s="110"/>
      <c r="W489" s="110"/>
      <c r="X489" s="110"/>
    </row>
    <row r="490" spans="1:24" s="88" customFormat="1" ht="40.5" x14ac:dyDescent="0.35">
      <c r="A490" s="1119"/>
      <c r="B490" s="503" t="s">
        <v>134</v>
      </c>
      <c r="C490" s="1122"/>
      <c r="D490" s="1122"/>
      <c r="E490" s="504" t="s">
        <v>199</v>
      </c>
      <c r="F490" s="505">
        <v>10</v>
      </c>
      <c r="G490" s="506" t="s">
        <v>492</v>
      </c>
      <c r="H490" s="671" t="s">
        <v>668</v>
      </c>
      <c r="I490" s="672">
        <v>382.4</v>
      </c>
      <c r="J490" s="732">
        <v>2.5000000000000001E-2</v>
      </c>
      <c r="K490" s="674">
        <f t="shared" si="197"/>
        <v>84.128</v>
      </c>
      <c r="L490" s="627">
        <f t="shared" si="198"/>
        <v>466.52799999999996</v>
      </c>
      <c r="M490" s="627">
        <f>IF(E490="liter", F490*I490, IF(E490="kos", F490*I490*J490, ""))</f>
        <v>95.600000000000009</v>
      </c>
      <c r="N490" s="675">
        <f t="shared" si="199"/>
        <v>21.032000000000004</v>
      </c>
      <c r="O490" s="676">
        <f t="shared" si="200"/>
        <v>116.63200000000001</v>
      </c>
      <c r="P490" s="677">
        <f t="shared" si="193"/>
        <v>116.63200000000001</v>
      </c>
      <c r="Q490" s="678">
        <f t="shared" si="201"/>
        <v>9.56</v>
      </c>
      <c r="R490" s="611" t="s">
        <v>1011</v>
      </c>
      <c r="S490" s="549"/>
      <c r="T490" s="924" t="s">
        <v>1088</v>
      </c>
      <c r="U490" s="1001" t="s">
        <v>1032</v>
      </c>
      <c r="V490" s="110"/>
      <c r="W490" s="110"/>
      <c r="X490" s="110"/>
    </row>
    <row r="491" spans="1:24" s="88" customFormat="1" ht="24" thickBot="1" x14ac:dyDescent="0.4">
      <c r="A491" s="1120"/>
      <c r="B491" s="483" t="s">
        <v>134</v>
      </c>
      <c r="C491" s="1123"/>
      <c r="D491" s="1123"/>
      <c r="E491" s="484" t="s">
        <v>199</v>
      </c>
      <c r="F491" s="485">
        <v>10</v>
      </c>
      <c r="G491" s="140" t="s">
        <v>492</v>
      </c>
      <c r="H491" s="486" t="s">
        <v>668</v>
      </c>
      <c r="I491" s="487">
        <v>615</v>
      </c>
      <c r="J491" s="684">
        <v>2.4E-2</v>
      </c>
      <c r="K491" s="489">
        <f t="shared" si="197"/>
        <v>135.30000000000001</v>
      </c>
      <c r="L491" s="490">
        <f t="shared" si="198"/>
        <v>750.3</v>
      </c>
      <c r="M491" s="490">
        <f>IF(E491="liter", F491*I491, IF(E491="kos", F491*I491*J491, ""))</f>
        <v>147.6</v>
      </c>
      <c r="N491" s="491">
        <f t="shared" si="199"/>
        <v>32.472000000000001</v>
      </c>
      <c r="O491" s="492">
        <f t="shared" si="200"/>
        <v>180.072</v>
      </c>
      <c r="P491" s="493">
        <f t="shared" si="193"/>
        <v>180.072</v>
      </c>
      <c r="Q491" s="494">
        <f t="shared" si="201"/>
        <v>14.76</v>
      </c>
      <c r="R491" s="876" t="s">
        <v>1009</v>
      </c>
      <c r="S491" s="545"/>
      <c r="T491" s="546"/>
      <c r="U491" s="1003"/>
      <c r="V491" s="110"/>
      <c r="W491" s="110"/>
      <c r="X491" s="110"/>
    </row>
    <row r="492" spans="1:24" s="88" customFormat="1" ht="23.25" x14ac:dyDescent="0.35">
      <c r="A492" s="1118">
        <v>145</v>
      </c>
      <c r="B492" s="89" t="s">
        <v>134</v>
      </c>
      <c r="C492" s="1121" t="s">
        <v>28</v>
      </c>
      <c r="D492" s="1121"/>
      <c r="E492" s="461" t="s">
        <v>199</v>
      </c>
      <c r="F492" s="90">
        <v>20</v>
      </c>
      <c r="G492" s="98" t="s">
        <v>64</v>
      </c>
      <c r="H492" s="225" t="s">
        <v>91</v>
      </c>
      <c r="I492" s="420">
        <v>995</v>
      </c>
      <c r="J492" s="397">
        <v>0.02</v>
      </c>
      <c r="K492" s="497">
        <f t="shared" si="197"/>
        <v>218.9</v>
      </c>
      <c r="L492" s="498">
        <f t="shared" si="198"/>
        <v>1213.9000000000001</v>
      </c>
      <c r="M492" s="478">
        <f>IF(E492="liter", F492*I492, IF(E492="kos", F492*I492*J492, ""))</f>
        <v>398</v>
      </c>
      <c r="N492" s="499">
        <f t="shared" si="199"/>
        <v>87.56</v>
      </c>
      <c r="O492" s="500">
        <f t="shared" si="200"/>
        <v>485.56</v>
      </c>
      <c r="P492" s="501">
        <f t="shared" ref="P492:P555" si="205">SUM(O492)</f>
        <v>485.56</v>
      </c>
      <c r="Q492" s="502">
        <f t="shared" si="201"/>
        <v>19.900000000000002</v>
      </c>
      <c r="R492" s="559" t="s">
        <v>1008</v>
      </c>
      <c r="S492" s="547"/>
      <c r="T492" s="548"/>
      <c r="U492" s="1000"/>
      <c r="V492" s="110"/>
      <c r="W492" s="110"/>
      <c r="X492" s="110"/>
    </row>
    <row r="493" spans="1:24" s="88" customFormat="1" ht="23.25" x14ac:dyDescent="0.35">
      <c r="A493" s="1119"/>
      <c r="B493" s="503" t="s">
        <v>134</v>
      </c>
      <c r="C493" s="1122"/>
      <c r="D493" s="1122"/>
      <c r="E493" s="504" t="s">
        <v>199</v>
      </c>
      <c r="F493" s="505">
        <v>20</v>
      </c>
      <c r="G493" s="612" t="s">
        <v>64</v>
      </c>
      <c r="H493" s="507" t="s">
        <v>91</v>
      </c>
      <c r="I493" s="508">
        <v>4062.0899999999992</v>
      </c>
      <c r="J493" s="509">
        <v>0.05</v>
      </c>
      <c r="K493" s="510">
        <f t="shared" si="197"/>
        <v>893.65979999999979</v>
      </c>
      <c r="L493" s="511">
        <f t="shared" si="198"/>
        <v>4955.7497999999987</v>
      </c>
      <c r="M493" s="511">
        <f>IF(E493="liter", F493*I493, IF(E493="kos", F493*I493*J493, ""))</f>
        <v>4062.0899999999997</v>
      </c>
      <c r="N493" s="512">
        <f t="shared" si="199"/>
        <v>893.6597999999999</v>
      </c>
      <c r="O493" s="513">
        <f t="shared" si="200"/>
        <v>4955.7497999999996</v>
      </c>
      <c r="P493" s="514">
        <f t="shared" si="205"/>
        <v>4955.7497999999996</v>
      </c>
      <c r="Q493" s="515">
        <f t="shared" si="201"/>
        <v>203.10449999999997</v>
      </c>
      <c r="R493" s="562" t="s">
        <v>1015</v>
      </c>
      <c r="S493" s="549"/>
      <c r="T493" s="731"/>
      <c r="U493" s="1001"/>
      <c r="V493" s="110"/>
      <c r="W493" s="110"/>
      <c r="X493" s="110"/>
    </row>
    <row r="494" spans="1:24" s="88" customFormat="1" ht="40.5" x14ac:dyDescent="0.35">
      <c r="A494" s="1119"/>
      <c r="B494" s="503" t="s">
        <v>134</v>
      </c>
      <c r="C494" s="1122"/>
      <c r="D494" s="1122"/>
      <c r="E494" s="504" t="s">
        <v>199</v>
      </c>
      <c r="F494" s="505">
        <v>20</v>
      </c>
      <c r="G494" s="506" t="s">
        <v>64</v>
      </c>
      <c r="H494" s="671" t="s">
        <v>91</v>
      </c>
      <c r="I494" s="672">
        <v>688.8</v>
      </c>
      <c r="J494" s="673">
        <v>0.05</v>
      </c>
      <c r="K494" s="674">
        <f t="shared" si="197"/>
        <v>151.536</v>
      </c>
      <c r="L494" s="627">
        <f t="shared" si="198"/>
        <v>840.33600000000001</v>
      </c>
      <c r="M494" s="627">
        <f t="shared" ref="M494:M496" si="206">IF(E494="liter", F494*I494, IF(E494="kos", F494*I494*J494, ""))</f>
        <v>688.80000000000007</v>
      </c>
      <c r="N494" s="675">
        <f t="shared" si="199"/>
        <v>151.53600000000003</v>
      </c>
      <c r="O494" s="676">
        <f t="shared" si="200"/>
        <v>840.33600000000013</v>
      </c>
      <c r="P494" s="677">
        <f t="shared" si="205"/>
        <v>840.33600000000013</v>
      </c>
      <c r="Q494" s="678">
        <f t="shared" si="201"/>
        <v>34.44</v>
      </c>
      <c r="R494" s="611" t="s">
        <v>1011</v>
      </c>
      <c r="S494" s="549"/>
      <c r="T494" s="924" t="s">
        <v>1088</v>
      </c>
      <c r="U494" s="1001"/>
      <c r="V494" s="110"/>
      <c r="W494" s="110"/>
      <c r="X494" s="110"/>
    </row>
    <row r="495" spans="1:24" s="88" customFormat="1" ht="24" thickBot="1" x14ac:dyDescent="0.4">
      <c r="A495" s="1120"/>
      <c r="B495" s="483" t="s">
        <v>134</v>
      </c>
      <c r="C495" s="1123"/>
      <c r="D495" s="1123"/>
      <c r="E495" s="484" t="s">
        <v>199</v>
      </c>
      <c r="F495" s="485">
        <v>20</v>
      </c>
      <c r="G495" s="140" t="s">
        <v>64</v>
      </c>
      <c r="H495" s="486" t="s">
        <v>91</v>
      </c>
      <c r="I495" s="487">
        <v>760</v>
      </c>
      <c r="J495" s="488">
        <v>0.05</v>
      </c>
      <c r="K495" s="489">
        <f t="shared" si="197"/>
        <v>167.2</v>
      </c>
      <c r="L495" s="490">
        <f t="shared" si="198"/>
        <v>927.2</v>
      </c>
      <c r="M495" s="490">
        <f t="shared" si="206"/>
        <v>760</v>
      </c>
      <c r="N495" s="491">
        <f t="shared" si="199"/>
        <v>167.2</v>
      </c>
      <c r="O495" s="492">
        <f t="shared" si="200"/>
        <v>927.2</v>
      </c>
      <c r="P495" s="493">
        <f t="shared" si="205"/>
        <v>927.2</v>
      </c>
      <c r="Q495" s="494">
        <f t="shared" si="201"/>
        <v>38</v>
      </c>
      <c r="R495" s="876" t="s">
        <v>1009</v>
      </c>
      <c r="S495" s="545"/>
      <c r="T495" s="546"/>
      <c r="U495" s="1003"/>
      <c r="V495" s="110"/>
      <c r="W495" s="110"/>
      <c r="X495" s="110"/>
    </row>
    <row r="496" spans="1:24" s="88" customFormat="1" ht="23.25" x14ac:dyDescent="0.35">
      <c r="A496" s="1118">
        <v>146</v>
      </c>
      <c r="B496" s="89" t="s">
        <v>134</v>
      </c>
      <c r="C496" s="1121" t="s">
        <v>28</v>
      </c>
      <c r="D496" s="1121"/>
      <c r="E496" s="461" t="s">
        <v>199</v>
      </c>
      <c r="F496" s="90">
        <v>30</v>
      </c>
      <c r="G496" s="98" t="s">
        <v>97</v>
      </c>
      <c r="H496" s="225" t="s">
        <v>96</v>
      </c>
      <c r="I496" s="420">
        <v>1038</v>
      </c>
      <c r="J496" s="397">
        <v>0.02</v>
      </c>
      <c r="K496" s="497">
        <f t="shared" si="197"/>
        <v>228.36</v>
      </c>
      <c r="L496" s="498">
        <f t="shared" si="198"/>
        <v>1266.3600000000001</v>
      </c>
      <c r="M496" s="478">
        <f t="shared" si="206"/>
        <v>622.80000000000007</v>
      </c>
      <c r="N496" s="499">
        <f t="shared" si="199"/>
        <v>137.01600000000002</v>
      </c>
      <c r="O496" s="500">
        <f t="shared" si="200"/>
        <v>759.81600000000003</v>
      </c>
      <c r="P496" s="501">
        <f t="shared" si="205"/>
        <v>759.81600000000003</v>
      </c>
      <c r="Q496" s="502">
        <f t="shared" si="201"/>
        <v>20.76</v>
      </c>
      <c r="R496" s="559" t="s">
        <v>1008</v>
      </c>
      <c r="S496" s="547"/>
      <c r="T496" s="894"/>
      <c r="U496" s="1000"/>
      <c r="V496" s="110"/>
      <c r="W496" s="110"/>
      <c r="X496" s="110"/>
    </row>
    <row r="497" spans="1:24" s="88" customFormat="1" ht="23.25" x14ac:dyDescent="0.35">
      <c r="A497" s="1119"/>
      <c r="B497" s="503" t="s">
        <v>134</v>
      </c>
      <c r="C497" s="1122"/>
      <c r="D497" s="1122"/>
      <c r="E497" s="504" t="s">
        <v>199</v>
      </c>
      <c r="F497" s="505">
        <v>30</v>
      </c>
      <c r="G497" s="506" t="s">
        <v>97</v>
      </c>
      <c r="H497" s="507" t="s">
        <v>96</v>
      </c>
      <c r="I497" s="508">
        <v>9014.4249999999993</v>
      </c>
      <c r="J497" s="509">
        <v>0.02</v>
      </c>
      <c r="K497" s="510">
        <f t="shared" si="197"/>
        <v>1983.1734999999999</v>
      </c>
      <c r="L497" s="511">
        <f t="shared" si="198"/>
        <v>10997.5985</v>
      </c>
      <c r="M497" s="511">
        <f>IF(E497="liter", F497*I497, IF(E497="kos", F497*I497*J497, ""))</f>
        <v>5408.6549999999997</v>
      </c>
      <c r="N497" s="512">
        <f t="shared" si="199"/>
        <v>1189.9041</v>
      </c>
      <c r="O497" s="513">
        <f t="shared" si="200"/>
        <v>6598.5590999999995</v>
      </c>
      <c r="P497" s="514">
        <f t="shared" si="205"/>
        <v>6598.5590999999995</v>
      </c>
      <c r="Q497" s="515">
        <f t="shared" si="201"/>
        <v>180.2885</v>
      </c>
      <c r="R497" s="562" t="s">
        <v>1015</v>
      </c>
      <c r="S497" s="549"/>
      <c r="T497" s="901"/>
      <c r="U497" s="1001"/>
      <c r="V497" s="110"/>
      <c r="W497" s="110"/>
      <c r="X497" s="110"/>
    </row>
    <row r="498" spans="1:24" s="88" customFormat="1" ht="41.25" thickBot="1" x14ac:dyDescent="0.4">
      <c r="A498" s="1120"/>
      <c r="B498" s="483" t="s">
        <v>134</v>
      </c>
      <c r="C498" s="1123"/>
      <c r="D498" s="1123"/>
      <c r="E498" s="484" t="s">
        <v>199</v>
      </c>
      <c r="F498" s="485">
        <v>30</v>
      </c>
      <c r="G498" s="140" t="s">
        <v>97</v>
      </c>
      <c r="H498" s="661" t="s">
        <v>96</v>
      </c>
      <c r="I498" s="653">
        <v>968</v>
      </c>
      <c r="J498" s="654">
        <v>0.02</v>
      </c>
      <c r="K498" s="655">
        <f t="shared" si="197"/>
        <v>212.96</v>
      </c>
      <c r="L498" s="656">
        <f t="shared" si="198"/>
        <v>1180.96</v>
      </c>
      <c r="M498" s="656">
        <f t="shared" ref="M498:M499" si="207">IF(E498="liter", F498*I498, IF(E498="kos", F498*I498*J498, ""))</f>
        <v>580.80000000000007</v>
      </c>
      <c r="N498" s="657">
        <f t="shared" si="199"/>
        <v>127.77600000000001</v>
      </c>
      <c r="O498" s="658">
        <f t="shared" si="200"/>
        <v>708.57600000000002</v>
      </c>
      <c r="P498" s="659">
        <f t="shared" si="205"/>
        <v>708.57600000000002</v>
      </c>
      <c r="Q498" s="660">
        <f t="shared" si="201"/>
        <v>19.36</v>
      </c>
      <c r="R498" s="876" t="s">
        <v>1009</v>
      </c>
      <c r="S498" s="545"/>
      <c r="T498" s="932" t="s">
        <v>1088</v>
      </c>
      <c r="U498" s="1003"/>
      <c r="V498" s="110"/>
      <c r="W498" s="110"/>
      <c r="X498" s="110"/>
    </row>
    <row r="499" spans="1:24" s="88" customFormat="1" ht="23.25" x14ac:dyDescent="0.35">
      <c r="A499" s="1118">
        <v>147</v>
      </c>
      <c r="B499" s="89" t="s">
        <v>134</v>
      </c>
      <c r="C499" s="1121" t="s">
        <v>28</v>
      </c>
      <c r="D499" s="1116"/>
      <c r="E499" s="469" t="s">
        <v>199</v>
      </c>
      <c r="F499" s="409">
        <v>40</v>
      </c>
      <c r="G499" s="412" t="s">
        <v>437</v>
      </c>
      <c r="H499" s="225" t="s">
        <v>438</v>
      </c>
      <c r="I499" s="420">
        <v>1334</v>
      </c>
      <c r="J499" s="397">
        <v>0.02</v>
      </c>
      <c r="K499" s="497">
        <f t="shared" si="197"/>
        <v>293.48</v>
      </c>
      <c r="L499" s="498">
        <f t="shared" si="198"/>
        <v>1627.48</v>
      </c>
      <c r="M499" s="478">
        <f t="shared" si="207"/>
        <v>1067.2</v>
      </c>
      <c r="N499" s="499">
        <f t="shared" si="199"/>
        <v>234.78400000000002</v>
      </c>
      <c r="O499" s="500">
        <f t="shared" si="200"/>
        <v>1301.9840000000002</v>
      </c>
      <c r="P499" s="501">
        <f t="shared" si="205"/>
        <v>1301.9840000000002</v>
      </c>
      <c r="Q499" s="502">
        <f t="shared" si="201"/>
        <v>26.68</v>
      </c>
      <c r="R499" s="559" t="s">
        <v>1008</v>
      </c>
      <c r="S499" s="547"/>
      <c r="T499" s="894"/>
      <c r="U499" s="1030"/>
      <c r="V499" s="46"/>
      <c r="W499" s="5"/>
      <c r="X499" s="5"/>
    </row>
    <row r="500" spans="1:24" s="88" customFormat="1" ht="23.25" x14ac:dyDescent="0.35">
      <c r="A500" s="1119"/>
      <c r="B500" s="503" t="s">
        <v>134</v>
      </c>
      <c r="C500" s="1122"/>
      <c r="D500" s="1372"/>
      <c r="E500" s="613" t="s">
        <v>199</v>
      </c>
      <c r="F500" s="614">
        <v>40</v>
      </c>
      <c r="G500" s="615" t="s">
        <v>437</v>
      </c>
      <c r="H500" s="507" t="s">
        <v>438</v>
      </c>
      <c r="I500" s="508">
        <v>9326.0750000000007</v>
      </c>
      <c r="J500" s="509">
        <v>0.02</v>
      </c>
      <c r="K500" s="510">
        <f t="shared" si="197"/>
        <v>2051.7365</v>
      </c>
      <c r="L500" s="511">
        <f t="shared" si="198"/>
        <v>11377.8115</v>
      </c>
      <c r="M500" s="511">
        <f>IF(E500="liter", F500*I500, IF(E500="kos", F500*I500*J500, ""))</f>
        <v>7460.8600000000006</v>
      </c>
      <c r="N500" s="512">
        <f t="shared" si="199"/>
        <v>1641.3892000000001</v>
      </c>
      <c r="O500" s="513">
        <f t="shared" si="200"/>
        <v>9102.2492000000002</v>
      </c>
      <c r="P500" s="514">
        <f t="shared" si="205"/>
        <v>9102.2492000000002</v>
      </c>
      <c r="Q500" s="515">
        <f t="shared" si="201"/>
        <v>186.52150000000003</v>
      </c>
      <c r="R500" s="562" t="s">
        <v>1015</v>
      </c>
      <c r="S500" s="549"/>
      <c r="T500" s="901"/>
      <c r="U500" s="1031"/>
      <c r="V500" s="263"/>
    </row>
    <row r="501" spans="1:24" s="88" customFormat="1" ht="41.25" thickBot="1" x14ac:dyDescent="0.4">
      <c r="A501" s="1120"/>
      <c r="B501" s="483" t="s">
        <v>134</v>
      </c>
      <c r="C501" s="1123"/>
      <c r="D501" s="1117"/>
      <c r="E501" s="581" t="s">
        <v>199</v>
      </c>
      <c r="F501" s="582">
        <v>40</v>
      </c>
      <c r="G501" s="583" t="s">
        <v>437</v>
      </c>
      <c r="H501" s="661" t="s">
        <v>438</v>
      </c>
      <c r="I501" s="653">
        <v>1244</v>
      </c>
      <c r="J501" s="654">
        <v>0.02</v>
      </c>
      <c r="K501" s="655">
        <f t="shared" si="197"/>
        <v>273.68</v>
      </c>
      <c r="L501" s="656">
        <f t="shared" si="198"/>
        <v>1517.68</v>
      </c>
      <c r="M501" s="656">
        <f t="shared" ref="M501:M502" si="208">IF(E501="liter", F501*I501, IF(E501="kos", F501*I501*J501, ""))</f>
        <v>995.2</v>
      </c>
      <c r="N501" s="657">
        <f t="shared" si="199"/>
        <v>218.94400000000002</v>
      </c>
      <c r="O501" s="658">
        <f t="shared" si="200"/>
        <v>1214.144</v>
      </c>
      <c r="P501" s="659">
        <f t="shared" si="205"/>
        <v>1214.144</v>
      </c>
      <c r="Q501" s="660">
        <f t="shared" si="201"/>
        <v>24.88</v>
      </c>
      <c r="R501" s="876" t="s">
        <v>1009</v>
      </c>
      <c r="S501" s="545"/>
      <c r="T501" s="923" t="s">
        <v>1088</v>
      </c>
      <c r="U501" s="1032"/>
      <c r="V501" s="263"/>
    </row>
    <row r="502" spans="1:24" s="88" customFormat="1" ht="40.5" x14ac:dyDescent="0.35">
      <c r="A502" s="1118">
        <v>148</v>
      </c>
      <c r="B502" s="89" t="s">
        <v>134</v>
      </c>
      <c r="C502" s="1121" t="s">
        <v>271</v>
      </c>
      <c r="D502" s="1121"/>
      <c r="E502" s="469" t="s">
        <v>199</v>
      </c>
      <c r="F502" s="90">
        <v>20</v>
      </c>
      <c r="G502" s="98" t="s">
        <v>64</v>
      </c>
      <c r="H502" s="662" t="s">
        <v>93</v>
      </c>
      <c r="I502" s="623">
        <v>624</v>
      </c>
      <c r="J502" s="624">
        <v>0.05</v>
      </c>
      <c r="K502" s="625">
        <f t="shared" si="197"/>
        <v>137.28</v>
      </c>
      <c r="L502" s="626">
        <f t="shared" si="198"/>
        <v>761.28</v>
      </c>
      <c r="M502" s="632">
        <f t="shared" si="208"/>
        <v>624</v>
      </c>
      <c r="N502" s="628">
        <f t="shared" si="199"/>
        <v>137.28</v>
      </c>
      <c r="O502" s="629">
        <f t="shared" si="200"/>
        <v>761.28</v>
      </c>
      <c r="P502" s="630">
        <f t="shared" si="205"/>
        <v>761.28</v>
      </c>
      <c r="Q502" s="631">
        <f t="shared" si="201"/>
        <v>31.200000000000003</v>
      </c>
      <c r="R502" s="559" t="s">
        <v>1008</v>
      </c>
      <c r="S502" s="547"/>
      <c r="T502" s="925" t="s">
        <v>1088</v>
      </c>
      <c r="U502" s="1000"/>
      <c r="V502" s="46"/>
      <c r="W502" s="5"/>
      <c r="X502" s="5"/>
    </row>
    <row r="503" spans="1:24" s="88" customFormat="1" ht="23.25" x14ac:dyDescent="0.35">
      <c r="A503" s="1119"/>
      <c r="B503" s="503" t="s">
        <v>134</v>
      </c>
      <c r="C503" s="1122"/>
      <c r="D503" s="1122"/>
      <c r="E503" s="613" t="s">
        <v>199</v>
      </c>
      <c r="F503" s="505">
        <v>20</v>
      </c>
      <c r="G503" s="506" t="s">
        <v>64</v>
      </c>
      <c r="H503" s="507" t="s">
        <v>93</v>
      </c>
      <c r="I503" s="508">
        <v>2287.9799999999996</v>
      </c>
      <c r="J503" s="509">
        <v>0.05</v>
      </c>
      <c r="K503" s="510">
        <f t="shared" si="197"/>
        <v>503.35559999999992</v>
      </c>
      <c r="L503" s="511">
        <f t="shared" si="198"/>
        <v>2791.3355999999994</v>
      </c>
      <c r="M503" s="511">
        <f>IF(E503="liter", F503*I503, IF(E503="kos", F503*I503*J503, ""))</f>
        <v>2287.9799999999996</v>
      </c>
      <c r="N503" s="512">
        <f t="shared" si="199"/>
        <v>503.35559999999992</v>
      </c>
      <c r="O503" s="513">
        <f t="shared" si="200"/>
        <v>2791.3355999999994</v>
      </c>
      <c r="P503" s="514">
        <f t="shared" si="205"/>
        <v>2791.3355999999994</v>
      </c>
      <c r="Q503" s="515">
        <f t="shared" si="201"/>
        <v>114.39899999999999</v>
      </c>
      <c r="R503" s="562" t="s">
        <v>1015</v>
      </c>
      <c r="S503" s="549"/>
      <c r="T503" s="901"/>
      <c r="U503" s="1001"/>
      <c r="V503" s="263"/>
    </row>
    <row r="504" spans="1:24" s="88" customFormat="1" ht="24" thickBot="1" x14ac:dyDescent="0.4">
      <c r="A504" s="1120"/>
      <c r="B504" s="483" t="s">
        <v>134</v>
      </c>
      <c r="C504" s="1123"/>
      <c r="D504" s="1123"/>
      <c r="E504" s="581" t="s">
        <v>199</v>
      </c>
      <c r="F504" s="485">
        <v>20</v>
      </c>
      <c r="G504" s="140" t="s">
        <v>64</v>
      </c>
      <c r="H504" s="486" t="s">
        <v>93</v>
      </c>
      <c r="I504" s="487">
        <v>687.6</v>
      </c>
      <c r="J504" s="488">
        <v>0.05</v>
      </c>
      <c r="K504" s="489">
        <f t="shared" si="197"/>
        <v>151.27200000000002</v>
      </c>
      <c r="L504" s="490">
        <f t="shared" si="198"/>
        <v>838.87200000000007</v>
      </c>
      <c r="M504" s="490">
        <f t="shared" ref="M504:M507" si="209">IF(E504="liter", F504*I504, IF(E504="kos", F504*I504*J504, ""))</f>
        <v>687.6</v>
      </c>
      <c r="N504" s="491">
        <f t="shared" si="199"/>
        <v>151.27200000000002</v>
      </c>
      <c r="O504" s="492">
        <f t="shared" si="200"/>
        <v>838.87200000000007</v>
      </c>
      <c r="P504" s="493">
        <f t="shared" si="205"/>
        <v>838.87200000000007</v>
      </c>
      <c r="Q504" s="494">
        <f t="shared" si="201"/>
        <v>34.380000000000003</v>
      </c>
      <c r="R504" s="876" t="s">
        <v>1009</v>
      </c>
      <c r="S504" s="545"/>
      <c r="T504" s="181"/>
      <c r="U504" s="1003"/>
      <c r="V504" s="263"/>
    </row>
    <row r="505" spans="1:24" s="88" customFormat="1" ht="23.25" x14ac:dyDescent="0.35">
      <c r="A505" s="1118">
        <v>149</v>
      </c>
      <c r="B505" s="89" t="s">
        <v>134</v>
      </c>
      <c r="C505" s="1121" t="s">
        <v>28</v>
      </c>
      <c r="D505" s="1116"/>
      <c r="E505" s="469" t="s">
        <v>199</v>
      </c>
      <c r="F505" s="409">
        <v>30</v>
      </c>
      <c r="G505" s="412" t="s">
        <v>64</v>
      </c>
      <c r="H505" s="225" t="s">
        <v>439</v>
      </c>
      <c r="I505" s="433">
        <v>2287.9799999999996</v>
      </c>
      <c r="J505" s="397">
        <v>0.05</v>
      </c>
      <c r="K505" s="477">
        <f t="shared" si="197"/>
        <v>503.35559999999992</v>
      </c>
      <c r="L505" s="478">
        <f t="shared" si="198"/>
        <v>2791.3355999999994</v>
      </c>
      <c r="M505" s="478">
        <f t="shared" si="209"/>
        <v>3431.97</v>
      </c>
      <c r="N505" s="479">
        <f t="shared" si="199"/>
        <v>755.03339999999992</v>
      </c>
      <c r="O505" s="480">
        <f t="shared" si="200"/>
        <v>4187.0033999999996</v>
      </c>
      <c r="P505" s="481">
        <f t="shared" si="205"/>
        <v>4187.0033999999996</v>
      </c>
      <c r="Q505" s="482">
        <f t="shared" si="201"/>
        <v>114.39899999999999</v>
      </c>
      <c r="R505" s="575" t="s">
        <v>1015</v>
      </c>
      <c r="S505" s="544"/>
      <c r="T505" s="548"/>
      <c r="U505" s="1030"/>
      <c r="V505" s="263"/>
    </row>
    <row r="506" spans="1:24" s="88" customFormat="1" ht="40.5" x14ac:dyDescent="0.35">
      <c r="A506" s="1119"/>
      <c r="B506" s="503" t="s">
        <v>134</v>
      </c>
      <c r="C506" s="1122"/>
      <c r="D506" s="1372"/>
      <c r="E506" s="613" t="s">
        <v>199</v>
      </c>
      <c r="F506" s="614">
        <v>30</v>
      </c>
      <c r="G506" s="615" t="s">
        <v>64</v>
      </c>
      <c r="H506" s="671" t="s">
        <v>439</v>
      </c>
      <c r="I506" s="672">
        <v>568.4</v>
      </c>
      <c r="J506" s="673">
        <v>0.05</v>
      </c>
      <c r="K506" s="674">
        <f t="shared" si="197"/>
        <v>125.048</v>
      </c>
      <c r="L506" s="627">
        <f t="shared" si="198"/>
        <v>693.44799999999998</v>
      </c>
      <c r="M506" s="627">
        <f t="shared" si="209"/>
        <v>852.6</v>
      </c>
      <c r="N506" s="675">
        <f t="shared" si="199"/>
        <v>187.572</v>
      </c>
      <c r="O506" s="676">
        <f t="shared" si="200"/>
        <v>1040.172</v>
      </c>
      <c r="P506" s="677">
        <f t="shared" si="205"/>
        <v>1040.172</v>
      </c>
      <c r="Q506" s="678">
        <f t="shared" si="201"/>
        <v>28.42</v>
      </c>
      <c r="R506" s="611" t="s">
        <v>1011</v>
      </c>
      <c r="S506" s="549"/>
      <c r="T506" s="924" t="s">
        <v>1088</v>
      </c>
      <c r="U506" s="1031"/>
    </row>
    <row r="507" spans="1:24" s="88" customFormat="1" ht="24" thickBot="1" x14ac:dyDescent="0.4">
      <c r="A507" s="1120"/>
      <c r="B507" s="483" t="s">
        <v>134</v>
      </c>
      <c r="C507" s="1123"/>
      <c r="D507" s="1117"/>
      <c r="E507" s="581" t="s">
        <v>199</v>
      </c>
      <c r="F507" s="582">
        <v>30</v>
      </c>
      <c r="G507" s="583" t="s">
        <v>64</v>
      </c>
      <c r="H507" s="486" t="s">
        <v>439</v>
      </c>
      <c r="I507" s="487">
        <v>684</v>
      </c>
      <c r="J507" s="488">
        <v>0.05</v>
      </c>
      <c r="K507" s="489">
        <f t="shared" si="197"/>
        <v>150.47999999999999</v>
      </c>
      <c r="L507" s="490">
        <f t="shared" si="198"/>
        <v>834.48</v>
      </c>
      <c r="M507" s="490">
        <f t="shared" si="209"/>
        <v>1026</v>
      </c>
      <c r="N507" s="491">
        <f t="shared" si="199"/>
        <v>225.72</v>
      </c>
      <c r="O507" s="492">
        <f t="shared" si="200"/>
        <v>1251.72</v>
      </c>
      <c r="P507" s="493">
        <f t="shared" si="205"/>
        <v>1251.72</v>
      </c>
      <c r="Q507" s="494">
        <f t="shared" si="201"/>
        <v>34.200000000000003</v>
      </c>
      <c r="R507" s="876" t="s">
        <v>1009</v>
      </c>
      <c r="S507" s="545"/>
      <c r="T507" s="546"/>
      <c r="U507" s="1032"/>
      <c r="V507" s="263"/>
    </row>
    <row r="508" spans="1:24" s="88" customFormat="1" ht="23.25" x14ac:dyDescent="0.35">
      <c r="A508" s="1118">
        <v>150</v>
      </c>
      <c r="B508" s="89" t="s">
        <v>134</v>
      </c>
      <c r="C508" s="1121" t="s">
        <v>494</v>
      </c>
      <c r="D508" s="1121" t="s">
        <v>495</v>
      </c>
      <c r="E508" s="461" t="s">
        <v>199</v>
      </c>
      <c r="F508" s="90">
        <v>10</v>
      </c>
      <c r="G508" s="98" t="s">
        <v>64</v>
      </c>
      <c r="H508" s="225" t="s">
        <v>496</v>
      </c>
      <c r="I508" s="433">
        <v>1906.0203333333334</v>
      </c>
      <c r="J508" s="397">
        <v>0.3</v>
      </c>
      <c r="K508" s="477">
        <f t="shared" si="197"/>
        <v>419.32447333333334</v>
      </c>
      <c r="L508" s="478">
        <f t="shared" si="198"/>
        <v>2325.344806666667</v>
      </c>
      <c r="M508" s="478">
        <f>IF(E508="liter", F508*I508, IF(E508="kos", F508*I508*J508, ""))</f>
        <v>5718.0610000000006</v>
      </c>
      <c r="N508" s="479">
        <f t="shared" si="199"/>
        <v>1257.97342</v>
      </c>
      <c r="O508" s="480">
        <f t="shared" si="200"/>
        <v>6976.0344200000009</v>
      </c>
      <c r="P508" s="481">
        <f t="shared" si="205"/>
        <v>6976.0344200000009</v>
      </c>
      <c r="Q508" s="482">
        <f t="shared" si="201"/>
        <v>571.80610000000001</v>
      </c>
      <c r="R508" s="575" t="s">
        <v>1015</v>
      </c>
      <c r="S508" s="544"/>
      <c r="T508" s="548"/>
      <c r="U508" s="1000"/>
      <c r="V508" s="263"/>
    </row>
    <row r="509" spans="1:24" s="88" customFormat="1" ht="41.25" thickBot="1" x14ac:dyDescent="0.4">
      <c r="A509" s="1120"/>
      <c r="B509" s="483" t="s">
        <v>134</v>
      </c>
      <c r="C509" s="1123"/>
      <c r="D509" s="1123"/>
      <c r="E509" s="484" t="s">
        <v>199</v>
      </c>
      <c r="F509" s="485">
        <v>10</v>
      </c>
      <c r="G509" s="140" t="s">
        <v>64</v>
      </c>
      <c r="H509" s="661" t="s">
        <v>496</v>
      </c>
      <c r="I509" s="653">
        <v>1600</v>
      </c>
      <c r="J509" s="654">
        <v>0.05</v>
      </c>
      <c r="K509" s="655">
        <f t="shared" si="197"/>
        <v>352</v>
      </c>
      <c r="L509" s="656">
        <f t="shared" si="198"/>
        <v>1952</v>
      </c>
      <c r="M509" s="656">
        <f t="shared" ref="M509:M510" si="210">IF(E509="liter", F509*I509, IF(E509="kos", F509*I509*J509, ""))</f>
        <v>800</v>
      </c>
      <c r="N509" s="657">
        <f t="shared" si="199"/>
        <v>176</v>
      </c>
      <c r="O509" s="658">
        <f t="shared" si="200"/>
        <v>976</v>
      </c>
      <c r="P509" s="659">
        <f t="shared" si="205"/>
        <v>976</v>
      </c>
      <c r="Q509" s="660">
        <f t="shared" si="201"/>
        <v>80</v>
      </c>
      <c r="R509" s="876" t="s">
        <v>1009</v>
      </c>
      <c r="S509" s="545"/>
      <c r="T509" s="932" t="s">
        <v>1088</v>
      </c>
      <c r="U509" s="1003"/>
      <c r="V509" s="263"/>
    </row>
    <row r="510" spans="1:24" s="88" customFormat="1" ht="23.25" x14ac:dyDescent="0.35">
      <c r="A510" s="1118">
        <v>151</v>
      </c>
      <c r="B510" s="89" t="s">
        <v>134</v>
      </c>
      <c r="C510" s="1121" t="s">
        <v>271</v>
      </c>
      <c r="D510" s="1121"/>
      <c r="E510" s="461" t="s">
        <v>199</v>
      </c>
      <c r="F510" s="90">
        <v>20</v>
      </c>
      <c r="G510" s="98" t="s">
        <v>64</v>
      </c>
      <c r="H510" s="225" t="s">
        <v>92</v>
      </c>
      <c r="I510" s="420">
        <v>770</v>
      </c>
      <c r="J510" s="397">
        <v>0.05</v>
      </c>
      <c r="K510" s="497">
        <f t="shared" si="197"/>
        <v>169.4</v>
      </c>
      <c r="L510" s="498">
        <f t="shared" si="198"/>
        <v>939.4</v>
      </c>
      <c r="M510" s="478">
        <f t="shared" si="210"/>
        <v>770</v>
      </c>
      <c r="N510" s="499">
        <f t="shared" si="199"/>
        <v>169.4</v>
      </c>
      <c r="O510" s="500">
        <f t="shared" si="200"/>
        <v>939.4</v>
      </c>
      <c r="P510" s="501">
        <f t="shared" si="205"/>
        <v>939.4</v>
      </c>
      <c r="Q510" s="502">
        <f t="shared" si="201"/>
        <v>38.5</v>
      </c>
      <c r="R510" s="559" t="s">
        <v>1008</v>
      </c>
      <c r="S510" s="547"/>
      <c r="T510" s="894"/>
      <c r="U510" s="1000"/>
      <c r="V510" s="46"/>
      <c r="W510" s="5"/>
      <c r="X510" s="5"/>
    </row>
    <row r="511" spans="1:24" s="88" customFormat="1" ht="23.25" x14ac:dyDescent="0.35">
      <c r="A511" s="1119"/>
      <c r="B511" s="503" t="s">
        <v>134</v>
      </c>
      <c r="C511" s="1122"/>
      <c r="D511" s="1122"/>
      <c r="E511" s="504" t="s">
        <v>199</v>
      </c>
      <c r="F511" s="505">
        <v>20</v>
      </c>
      <c r="G511" s="506" t="s">
        <v>64</v>
      </c>
      <c r="H511" s="507" t="s">
        <v>92</v>
      </c>
      <c r="I511" s="508">
        <v>4132.9299999999994</v>
      </c>
      <c r="J511" s="509">
        <v>0.05</v>
      </c>
      <c r="K511" s="510">
        <f t="shared" si="197"/>
        <v>909.24459999999988</v>
      </c>
      <c r="L511" s="511">
        <f t="shared" si="198"/>
        <v>5042.1745999999994</v>
      </c>
      <c r="M511" s="511">
        <f>IF(E511="liter", F511*I511, IF(E511="kos", F511*I511*J511, ""))</f>
        <v>4132.9299999999994</v>
      </c>
      <c r="N511" s="512">
        <f t="shared" si="199"/>
        <v>909.24459999999988</v>
      </c>
      <c r="O511" s="513">
        <f t="shared" si="200"/>
        <v>5042.1745999999994</v>
      </c>
      <c r="P511" s="514">
        <f t="shared" si="205"/>
        <v>5042.1745999999994</v>
      </c>
      <c r="Q511" s="515">
        <f t="shared" si="201"/>
        <v>206.64649999999997</v>
      </c>
      <c r="R511" s="562" t="s">
        <v>1015</v>
      </c>
      <c r="S511" s="549"/>
      <c r="T511" s="901"/>
      <c r="U511" s="1001"/>
      <c r="V511" s="263"/>
    </row>
    <row r="512" spans="1:24" s="88" customFormat="1" ht="41.25" thickBot="1" x14ac:dyDescent="0.4">
      <c r="A512" s="1120"/>
      <c r="B512" s="483" t="s">
        <v>134</v>
      </c>
      <c r="C512" s="1123"/>
      <c r="D512" s="1123"/>
      <c r="E512" s="484" t="s">
        <v>199</v>
      </c>
      <c r="F512" s="485">
        <v>20</v>
      </c>
      <c r="G512" s="140" t="s">
        <v>64</v>
      </c>
      <c r="H512" s="661" t="s">
        <v>92</v>
      </c>
      <c r="I512" s="653">
        <v>713.6</v>
      </c>
      <c r="J512" s="654">
        <v>0.05</v>
      </c>
      <c r="K512" s="655">
        <f t="shared" si="197"/>
        <v>156.99200000000002</v>
      </c>
      <c r="L512" s="656">
        <f t="shared" si="198"/>
        <v>870.5920000000001</v>
      </c>
      <c r="M512" s="656">
        <f t="shared" ref="M512:M513" si="211">IF(E512="liter", F512*I512, IF(E512="kos", F512*I512*J512, ""))</f>
        <v>713.6</v>
      </c>
      <c r="N512" s="657">
        <f t="shared" si="199"/>
        <v>156.99200000000002</v>
      </c>
      <c r="O512" s="658">
        <f t="shared" si="200"/>
        <v>870.5920000000001</v>
      </c>
      <c r="P512" s="659">
        <f t="shared" si="205"/>
        <v>870.5920000000001</v>
      </c>
      <c r="Q512" s="660">
        <f t="shared" si="201"/>
        <v>35.68</v>
      </c>
      <c r="R512" s="876" t="s">
        <v>1009</v>
      </c>
      <c r="S512" s="545"/>
      <c r="T512" s="923" t="s">
        <v>1088</v>
      </c>
      <c r="U512" s="1003"/>
      <c r="V512" s="263"/>
    </row>
    <row r="513" spans="1:24" s="88" customFormat="1" ht="40.5" x14ac:dyDescent="0.35">
      <c r="A513" s="1118">
        <v>152</v>
      </c>
      <c r="B513" s="89" t="s">
        <v>134</v>
      </c>
      <c r="C513" s="1121" t="s">
        <v>28</v>
      </c>
      <c r="D513" s="1121"/>
      <c r="E513" s="469" t="s">
        <v>199</v>
      </c>
      <c r="F513" s="90">
        <v>10</v>
      </c>
      <c r="G513" s="98" t="s">
        <v>64</v>
      </c>
      <c r="H513" s="662" t="s">
        <v>89</v>
      </c>
      <c r="I513" s="623">
        <v>676</v>
      </c>
      <c r="J513" s="624">
        <v>0.05</v>
      </c>
      <c r="K513" s="625">
        <f t="shared" si="197"/>
        <v>148.72</v>
      </c>
      <c r="L513" s="626">
        <f t="shared" si="198"/>
        <v>824.72</v>
      </c>
      <c r="M513" s="632">
        <f t="shared" si="211"/>
        <v>338</v>
      </c>
      <c r="N513" s="628">
        <f t="shared" si="199"/>
        <v>74.36</v>
      </c>
      <c r="O513" s="629">
        <f t="shared" si="200"/>
        <v>412.36</v>
      </c>
      <c r="P513" s="630">
        <f t="shared" si="205"/>
        <v>412.36</v>
      </c>
      <c r="Q513" s="631">
        <f t="shared" si="201"/>
        <v>33.800000000000004</v>
      </c>
      <c r="R513" s="374" t="s">
        <v>1008</v>
      </c>
      <c r="S513" s="111"/>
      <c r="T513" s="925" t="s">
        <v>1088</v>
      </c>
      <c r="U513" s="1000"/>
      <c r="V513" s="46"/>
      <c r="W513" s="5"/>
      <c r="X513" s="5"/>
    </row>
    <row r="514" spans="1:24" s="88" customFormat="1" ht="23.25" x14ac:dyDescent="0.35">
      <c r="A514" s="1119"/>
      <c r="B514" s="503" t="s">
        <v>134</v>
      </c>
      <c r="C514" s="1122"/>
      <c r="D514" s="1122"/>
      <c r="E514" s="613" t="s">
        <v>199</v>
      </c>
      <c r="F514" s="505">
        <v>10</v>
      </c>
      <c r="G514" s="506" t="s">
        <v>64</v>
      </c>
      <c r="H514" s="507" t="s">
        <v>89</v>
      </c>
      <c r="I514" s="508">
        <v>3775.5099999999998</v>
      </c>
      <c r="J514" s="509">
        <v>0.05</v>
      </c>
      <c r="K514" s="510">
        <f t="shared" si="197"/>
        <v>830.61219999999992</v>
      </c>
      <c r="L514" s="511">
        <f t="shared" si="198"/>
        <v>4606.1221999999998</v>
      </c>
      <c r="M514" s="511">
        <f>IF(E514="liter", F514*I514, IF(E514="kos", F514*I514*J514, ""))</f>
        <v>1887.7550000000001</v>
      </c>
      <c r="N514" s="512">
        <f t="shared" si="199"/>
        <v>415.30610000000001</v>
      </c>
      <c r="O514" s="513">
        <f t="shared" si="200"/>
        <v>2303.0610999999999</v>
      </c>
      <c r="P514" s="514">
        <f t="shared" si="205"/>
        <v>2303.0610999999999</v>
      </c>
      <c r="Q514" s="515">
        <f t="shared" si="201"/>
        <v>188.77549999999999</v>
      </c>
      <c r="R514" s="516" t="s">
        <v>1015</v>
      </c>
      <c r="S514" s="517"/>
      <c r="T514" s="181"/>
      <c r="U514" s="998"/>
      <c r="V514" s="263"/>
    </row>
    <row r="515" spans="1:24" ht="24" thickBot="1" x14ac:dyDescent="0.4">
      <c r="A515" s="1120"/>
      <c r="B515" s="483" t="s">
        <v>134</v>
      </c>
      <c r="C515" s="1123"/>
      <c r="D515" s="1123"/>
      <c r="E515" s="581" t="s">
        <v>199</v>
      </c>
      <c r="F515" s="485">
        <v>10</v>
      </c>
      <c r="G515" s="140" t="s">
        <v>64</v>
      </c>
      <c r="H515" s="486" t="s">
        <v>89</v>
      </c>
      <c r="I515" s="487">
        <v>725.4</v>
      </c>
      <c r="J515" s="488">
        <v>0.05</v>
      </c>
      <c r="K515" s="489">
        <f t="shared" si="197"/>
        <v>159.58799999999999</v>
      </c>
      <c r="L515" s="490">
        <f t="shared" si="198"/>
        <v>884.98799999999994</v>
      </c>
      <c r="M515" s="490">
        <f>IF(E515="liter", F515*I515, IF(E515="kos", F515*I515*J515, ""))</f>
        <v>362.70000000000005</v>
      </c>
      <c r="N515" s="491">
        <f t="shared" si="199"/>
        <v>79.794000000000011</v>
      </c>
      <c r="O515" s="492">
        <f t="shared" si="200"/>
        <v>442.49400000000003</v>
      </c>
      <c r="P515" s="493">
        <f t="shared" si="205"/>
        <v>442.49400000000003</v>
      </c>
      <c r="Q515" s="494">
        <f t="shared" si="201"/>
        <v>36.270000000000003</v>
      </c>
      <c r="R515" s="877" t="s">
        <v>1009</v>
      </c>
      <c r="S515" s="496"/>
      <c r="T515" s="728"/>
      <c r="U515" s="999"/>
      <c r="V515" s="263"/>
      <c r="W515" s="88"/>
      <c r="X515" s="88"/>
    </row>
    <row r="516" spans="1:24" ht="23.25" x14ac:dyDescent="0.35">
      <c r="A516" s="1118">
        <v>153</v>
      </c>
      <c r="B516" s="89" t="s">
        <v>134</v>
      </c>
      <c r="C516" s="1121" t="s">
        <v>28</v>
      </c>
      <c r="D516" s="1121"/>
      <c r="E516" s="469" t="s">
        <v>199</v>
      </c>
      <c r="F516" s="90">
        <v>10</v>
      </c>
      <c r="G516" s="98" t="s">
        <v>64</v>
      </c>
      <c r="H516" s="225" t="s">
        <v>90</v>
      </c>
      <c r="I516" s="433">
        <v>3808.6299999999997</v>
      </c>
      <c r="J516" s="397">
        <v>0.05</v>
      </c>
      <c r="K516" s="477">
        <f t="shared" si="197"/>
        <v>837.89859999999987</v>
      </c>
      <c r="L516" s="478">
        <f t="shared" si="198"/>
        <v>4646.5285999999996</v>
      </c>
      <c r="M516" s="478">
        <f>IF(E516="liter", F516*I516, IF(E516="kos", F516*I516*J516, ""))</f>
        <v>1904.3149999999998</v>
      </c>
      <c r="N516" s="479">
        <f t="shared" si="199"/>
        <v>418.94929999999994</v>
      </c>
      <c r="O516" s="480">
        <f t="shared" si="200"/>
        <v>2323.2642999999998</v>
      </c>
      <c r="P516" s="481">
        <f t="shared" si="205"/>
        <v>2323.2642999999998</v>
      </c>
      <c r="Q516" s="482">
        <f t="shared" si="201"/>
        <v>190.4315</v>
      </c>
      <c r="R516" s="387" t="s">
        <v>1015</v>
      </c>
      <c r="S516" s="327"/>
      <c r="T516" s="180"/>
      <c r="U516" s="997"/>
      <c r="V516" s="263"/>
      <c r="W516" s="88"/>
      <c r="X516" s="88"/>
    </row>
    <row r="517" spans="1:24" s="88" customFormat="1" ht="40.5" x14ac:dyDescent="0.35">
      <c r="A517" s="1119"/>
      <c r="B517" s="503" t="s">
        <v>134</v>
      </c>
      <c r="C517" s="1122"/>
      <c r="D517" s="1122"/>
      <c r="E517" s="613" t="s">
        <v>199</v>
      </c>
      <c r="F517" s="505">
        <v>10</v>
      </c>
      <c r="G517" s="506" t="s">
        <v>64</v>
      </c>
      <c r="H517" s="671" t="s">
        <v>90</v>
      </c>
      <c r="I517" s="672">
        <v>655.20000000000005</v>
      </c>
      <c r="J517" s="673">
        <v>0.05</v>
      </c>
      <c r="K517" s="674">
        <f t="shared" si="197"/>
        <v>144.14400000000001</v>
      </c>
      <c r="L517" s="627">
        <f t="shared" si="198"/>
        <v>799.34400000000005</v>
      </c>
      <c r="M517" s="627">
        <f t="shared" ref="M517:M519" si="212">IF(E517="liter", F517*I517, IF(E517="kos", F517*I517*J517, ""))</f>
        <v>327.60000000000002</v>
      </c>
      <c r="N517" s="675">
        <f t="shared" si="199"/>
        <v>72.072000000000003</v>
      </c>
      <c r="O517" s="676">
        <f t="shared" si="200"/>
        <v>399.67200000000003</v>
      </c>
      <c r="P517" s="677">
        <f t="shared" si="205"/>
        <v>399.67200000000003</v>
      </c>
      <c r="Q517" s="678">
        <f t="shared" si="201"/>
        <v>32.760000000000005</v>
      </c>
      <c r="R517" s="616" t="s">
        <v>1011</v>
      </c>
      <c r="S517" s="517"/>
      <c r="T517" s="924" t="s">
        <v>1088</v>
      </c>
      <c r="U517" s="1001"/>
    </row>
    <row r="518" spans="1:24" s="88" customFormat="1" ht="24" thickBot="1" x14ac:dyDescent="0.4">
      <c r="A518" s="1120"/>
      <c r="B518" s="483" t="s">
        <v>134</v>
      </c>
      <c r="C518" s="1123"/>
      <c r="D518" s="1123"/>
      <c r="E518" s="581" t="s">
        <v>199</v>
      </c>
      <c r="F518" s="485">
        <v>10</v>
      </c>
      <c r="G518" s="140" t="s">
        <v>64</v>
      </c>
      <c r="H518" s="486" t="s">
        <v>90</v>
      </c>
      <c r="I518" s="487">
        <v>764</v>
      </c>
      <c r="J518" s="488">
        <v>0.05</v>
      </c>
      <c r="K518" s="489">
        <f t="shared" si="197"/>
        <v>168.08</v>
      </c>
      <c r="L518" s="490">
        <f t="shared" si="198"/>
        <v>932.08</v>
      </c>
      <c r="M518" s="490">
        <f t="shared" si="212"/>
        <v>382</v>
      </c>
      <c r="N518" s="491">
        <f t="shared" si="199"/>
        <v>84.04</v>
      </c>
      <c r="O518" s="492">
        <f t="shared" si="200"/>
        <v>466.04</v>
      </c>
      <c r="P518" s="493">
        <f t="shared" si="205"/>
        <v>466.04</v>
      </c>
      <c r="Q518" s="494">
        <f t="shared" si="201"/>
        <v>38.200000000000003</v>
      </c>
      <c r="R518" s="877" t="s">
        <v>1009</v>
      </c>
      <c r="S518" s="496"/>
      <c r="T518" s="728"/>
      <c r="U518" s="1003"/>
      <c r="V518" s="263"/>
    </row>
    <row r="519" spans="1:24" s="88" customFormat="1" ht="40.5" x14ac:dyDescent="0.35">
      <c r="A519" s="1118">
        <v>154</v>
      </c>
      <c r="B519" s="89" t="s">
        <v>134</v>
      </c>
      <c r="C519" s="1121" t="s">
        <v>28</v>
      </c>
      <c r="D519" s="1121"/>
      <c r="E519" s="469" t="s">
        <v>199</v>
      </c>
      <c r="F519" s="90">
        <v>10</v>
      </c>
      <c r="G519" s="98" t="s">
        <v>64</v>
      </c>
      <c r="H519" s="662" t="s">
        <v>87</v>
      </c>
      <c r="I519" s="623">
        <v>518</v>
      </c>
      <c r="J519" s="624">
        <v>0.05</v>
      </c>
      <c r="K519" s="625">
        <f t="shared" si="197"/>
        <v>113.96</v>
      </c>
      <c r="L519" s="626">
        <f t="shared" si="198"/>
        <v>631.96</v>
      </c>
      <c r="M519" s="632">
        <f t="shared" si="212"/>
        <v>259</v>
      </c>
      <c r="N519" s="628">
        <f t="shared" si="199"/>
        <v>56.98</v>
      </c>
      <c r="O519" s="629">
        <f t="shared" si="200"/>
        <v>315.98</v>
      </c>
      <c r="P519" s="630">
        <f t="shared" si="205"/>
        <v>315.98</v>
      </c>
      <c r="Q519" s="631">
        <f t="shared" si="201"/>
        <v>25.900000000000002</v>
      </c>
      <c r="R519" s="374" t="s">
        <v>1008</v>
      </c>
      <c r="S519" s="111"/>
      <c r="T519" s="924" t="s">
        <v>1088</v>
      </c>
      <c r="U519" s="1000"/>
      <c r="V519" s="46"/>
      <c r="W519" s="5"/>
      <c r="X519" s="5"/>
    </row>
    <row r="520" spans="1:24" s="88" customFormat="1" ht="23.25" x14ac:dyDescent="0.35">
      <c r="A520" s="1119"/>
      <c r="B520" s="503" t="s">
        <v>134</v>
      </c>
      <c r="C520" s="1122"/>
      <c r="D520" s="1122"/>
      <c r="E520" s="613" t="s">
        <v>199</v>
      </c>
      <c r="F520" s="505">
        <v>10</v>
      </c>
      <c r="G520" s="506" t="s">
        <v>64</v>
      </c>
      <c r="H520" s="507" t="s">
        <v>87</v>
      </c>
      <c r="I520" s="508">
        <v>3862.9100000000003</v>
      </c>
      <c r="J520" s="509">
        <v>0.05</v>
      </c>
      <c r="K520" s="510">
        <f t="shared" si="197"/>
        <v>849.8402000000001</v>
      </c>
      <c r="L520" s="511">
        <f t="shared" si="198"/>
        <v>4712.7502000000004</v>
      </c>
      <c r="M520" s="511">
        <f>IF(E520="liter", F520*I520, IF(E520="kos", F520*I520*J520, ""))</f>
        <v>1931.4550000000004</v>
      </c>
      <c r="N520" s="512">
        <f t="shared" si="199"/>
        <v>424.9201000000001</v>
      </c>
      <c r="O520" s="513">
        <f t="shared" si="200"/>
        <v>2356.3751000000007</v>
      </c>
      <c r="P520" s="514">
        <f t="shared" si="205"/>
        <v>2356.3751000000007</v>
      </c>
      <c r="Q520" s="515">
        <f t="shared" si="201"/>
        <v>193.14550000000003</v>
      </c>
      <c r="R520" s="516" t="s">
        <v>1015</v>
      </c>
      <c r="S520" s="517"/>
      <c r="T520" s="181"/>
      <c r="U520" s="1001"/>
      <c r="V520" s="263"/>
    </row>
    <row r="521" spans="1:24" s="88" customFormat="1" ht="23.25" x14ac:dyDescent="0.35">
      <c r="A521" s="1119"/>
      <c r="B521" s="503" t="s">
        <v>134</v>
      </c>
      <c r="C521" s="1122"/>
      <c r="D521" s="1122"/>
      <c r="E521" s="613" t="s">
        <v>199</v>
      </c>
      <c r="F521" s="505">
        <v>10</v>
      </c>
      <c r="G521" s="506" t="s">
        <v>64</v>
      </c>
      <c r="H521" s="507" t="s">
        <v>87</v>
      </c>
      <c r="I521" s="554">
        <v>520</v>
      </c>
      <c r="J521" s="509">
        <v>0.05</v>
      </c>
      <c r="K521" s="510">
        <f t="shared" si="197"/>
        <v>114.4</v>
      </c>
      <c r="L521" s="511">
        <f t="shared" si="198"/>
        <v>634.4</v>
      </c>
      <c r="M521" s="511">
        <f t="shared" ref="M521:M522" si="213">IF(E521="liter", F521*I521, IF(E521="kos", F521*I521*J521, ""))</f>
        <v>260</v>
      </c>
      <c r="N521" s="512">
        <f t="shared" si="199"/>
        <v>57.2</v>
      </c>
      <c r="O521" s="513">
        <f t="shared" si="200"/>
        <v>317.2</v>
      </c>
      <c r="P521" s="514">
        <f t="shared" si="205"/>
        <v>317.2</v>
      </c>
      <c r="Q521" s="515">
        <f t="shared" si="201"/>
        <v>26</v>
      </c>
      <c r="R521" s="616" t="s">
        <v>1011</v>
      </c>
      <c r="S521" s="517"/>
      <c r="T521" s="181"/>
      <c r="U521" s="1001"/>
    </row>
    <row r="522" spans="1:24" s="88" customFormat="1" ht="24" thickBot="1" x14ac:dyDescent="0.4">
      <c r="A522" s="1120"/>
      <c r="B522" s="483" t="s">
        <v>134</v>
      </c>
      <c r="C522" s="1123"/>
      <c r="D522" s="1123"/>
      <c r="E522" s="581" t="s">
        <v>199</v>
      </c>
      <c r="F522" s="485">
        <v>10</v>
      </c>
      <c r="G522" s="140" t="s">
        <v>64</v>
      </c>
      <c r="H522" s="486" t="s">
        <v>87</v>
      </c>
      <c r="I522" s="487">
        <v>518.4</v>
      </c>
      <c r="J522" s="488">
        <v>0.05</v>
      </c>
      <c r="K522" s="489">
        <f t="shared" si="197"/>
        <v>114.048</v>
      </c>
      <c r="L522" s="490">
        <f t="shared" si="198"/>
        <v>632.44799999999998</v>
      </c>
      <c r="M522" s="490">
        <f t="shared" si="213"/>
        <v>259.2</v>
      </c>
      <c r="N522" s="491">
        <f t="shared" si="199"/>
        <v>57.024000000000001</v>
      </c>
      <c r="O522" s="492">
        <f t="shared" si="200"/>
        <v>316.22399999999999</v>
      </c>
      <c r="P522" s="493">
        <f t="shared" si="205"/>
        <v>316.22399999999999</v>
      </c>
      <c r="Q522" s="494">
        <f t="shared" si="201"/>
        <v>25.92</v>
      </c>
      <c r="R522" s="877" t="s">
        <v>1009</v>
      </c>
      <c r="S522" s="496"/>
      <c r="T522" s="730"/>
      <c r="U522" s="999"/>
      <c r="V522" s="263"/>
    </row>
    <row r="523" spans="1:24" s="88" customFormat="1" ht="23.25" x14ac:dyDescent="0.35">
      <c r="A523" s="1118">
        <v>155</v>
      </c>
      <c r="B523" s="89" t="s">
        <v>134</v>
      </c>
      <c r="C523" s="1121" t="s">
        <v>681</v>
      </c>
      <c r="D523" s="1121"/>
      <c r="E523" s="461" t="s">
        <v>436</v>
      </c>
      <c r="F523" s="90">
        <v>30</v>
      </c>
      <c r="G523" s="135" t="s">
        <v>678</v>
      </c>
      <c r="H523" s="225" t="s">
        <v>680</v>
      </c>
      <c r="I523" s="420">
        <v>116</v>
      </c>
      <c r="J523" s="397">
        <v>0.3</v>
      </c>
      <c r="K523" s="497">
        <f t="shared" si="197"/>
        <v>25.52</v>
      </c>
      <c r="L523" s="498">
        <f t="shared" si="198"/>
        <v>141.52000000000001</v>
      </c>
      <c r="M523" s="498">
        <f>I523*F523</f>
        <v>3480</v>
      </c>
      <c r="N523" s="499">
        <f t="shared" si="199"/>
        <v>765.6</v>
      </c>
      <c r="O523" s="500">
        <f t="shared" si="200"/>
        <v>4245.6000000000004</v>
      </c>
      <c r="P523" s="501">
        <f t="shared" si="205"/>
        <v>4245.6000000000004</v>
      </c>
      <c r="Q523" s="502">
        <f t="shared" si="201"/>
        <v>34.799999999999997</v>
      </c>
      <c r="R523" s="374" t="s">
        <v>1008</v>
      </c>
      <c r="S523" s="111"/>
      <c r="T523" s="180"/>
      <c r="U523" s="997"/>
      <c r="V523" s="46"/>
      <c r="W523" s="5"/>
      <c r="X523" s="5"/>
    </row>
    <row r="524" spans="1:24" s="88" customFormat="1" ht="23.25" x14ac:dyDescent="0.35">
      <c r="A524" s="1119"/>
      <c r="B524" s="503" t="s">
        <v>134</v>
      </c>
      <c r="C524" s="1122"/>
      <c r="D524" s="1122"/>
      <c r="E524" s="504" t="s">
        <v>436</v>
      </c>
      <c r="F524" s="505">
        <v>30</v>
      </c>
      <c r="G524" s="552" t="s">
        <v>678</v>
      </c>
      <c r="H524" s="507" t="s">
        <v>680</v>
      </c>
      <c r="I524" s="508">
        <v>376.15499999999997</v>
      </c>
      <c r="J524" s="509">
        <v>0.3</v>
      </c>
      <c r="K524" s="510">
        <f t="shared" si="197"/>
        <v>82.754099999999994</v>
      </c>
      <c r="L524" s="511">
        <f t="shared" si="198"/>
        <v>458.90909999999997</v>
      </c>
      <c r="M524" s="511">
        <f>IF(E524="lit", F524*I524, IF(E524="kos", F524*I524*J524, ""))</f>
        <v>11284.65</v>
      </c>
      <c r="N524" s="512">
        <f t="shared" si="199"/>
        <v>2482.623</v>
      </c>
      <c r="O524" s="513">
        <f t="shared" si="200"/>
        <v>13767.272999999999</v>
      </c>
      <c r="P524" s="514">
        <f t="shared" si="205"/>
        <v>13767.272999999999</v>
      </c>
      <c r="Q524" s="515">
        <f t="shared" si="201"/>
        <v>112.84649999999999</v>
      </c>
      <c r="R524" s="516" t="s">
        <v>1015</v>
      </c>
      <c r="S524" s="517"/>
      <c r="T524" s="181"/>
      <c r="U524" s="1001"/>
      <c r="V524" s="263"/>
    </row>
    <row r="525" spans="1:24" s="88" customFormat="1" ht="41.25" thickBot="1" x14ac:dyDescent="0.4">
      <c r="A525" s="1120"/>
      <c r="B525" s="483" t="s">
        <v>134</v>
      </c>
      <c r="C525" s="1123"/>
      <c r="D525" s="1123"/>
      <c r="E525" s="484" t="s">
        <v>436</v>
      </c>
      <c r="F525" s="485">
        <v>30</v>
      </c>
      <c r="G525" s="411" t="s">
        <v>678</v>
      </c>
      <c r="H525" s="661" t="s">
        <v>680</v>
      </c>
      <c r="I525" s="653">
        <v>113.4</v>
      </c>
      <c r="J525" s="654">
        <v>0.3</v>
      </c>
      <c r="K525" s="655">
        <f t="shared" si="197"/>
        <v>24.948</v>
      </c>
      <c r="L525" s="656">
        <f t="shared" si="198"/>
        <v>138.34800000000001</v>
      </c>
      <c r="M525" s="656">
        <f>I525*F525</f>
        <v>3402</v>
      </c>
      <c r="N525" s="657">
        <f t="shared" si="199"/>
        <v>748.44</v>
      </c>
      <c r="O525" s="658">
        <f t="shared" si="200"/>
        <v>4150.4400000000005</v>
      </c>
      <c r="P525" s="659">
        <f t="shared" si="205"/>
        <v>4150.4400000000005</v>
      </c>
      <c r="Q525" s="660">
        <f t="shared" si="201"/>
        <v>34.020000000000003</v>
      </c>
      <c r="R525" s="877" t="s">
        <v>1009</v>
      </c>
      <c r="S525" s="496"/>
      <c r="T525" s="923" t="s">
        <v>1088</v>
      </c>
      <c r="U525" s="999"/>
      <c r="V525" s="263"/>
    </row>
    <row r="526" spans="1:24" s="88" customFormat="1" ht="23.25" x14ac:dyDescent="0.35">
      <c r="A526" s="1140">
        <v>156</v>
      </c>
      <c r="B526" s="89" t="s">
        <v>134</v>
      </c>
      <c r="C526" s="1091" t="s">
        <v>29</v>
      </c>
      <c r="D526" s="1144"/>
      <c r="E526" s="461" t="s">
        <v>199</v>
      </c>
      <c r="F526" s="90">
        <v>20</v>
      </c>
      <c r="G526" s="98" t="s">
        <v>395</v>
      </c>
      <c r="H526" s="225" t="s">
        <v>396</v>
      </c>
      <c r="I526" s="433">
        <v>1413.875</v>
      </c>
      <c r="J526" s="397">
        <v>0.06</v>
      </c>
      <c r="K526" s="477">
        <f t="shared" si="197"/>
        <v>311.05250000000001</v>
      </c>
      <c r="L526" s="478">
        <f t="shared" si="198"/>
        <v>1724.9275</v>
      </c>
      <c r="M526" s="478">
        <f>IF(E526="liter", F526*I526, IF(E526="kos", F526*I526*J526, ""))</f>
        <v>1696.6499999999999</v>
      </c>
      <c r="N526" s="479">
        <f t="shared" si="199"/>
        <v>373.26299999999998</v>
      </c>
      <c r="O526" s="480">
        <f t="shared" si="200"/>
        <v>2069.913</v>
      </c>
      <c r="P526" s="481">
        <f t="shared" si="205"/>
        <v>2069.913</v>
      </c>
      <c r="Q526" s="482">
        <f t="shared" si="201"/>
        <v>84.832499999999996</v>
      </c>
      <c r="R526" s="387" t="s">
        <v>1015</v>
      </c>
      <c r="S526" s="327"/>
      <c r="T526" s="180"/>
      <c r="U526" s="997"/>
      <c r="V526" s="263"/>
    </row>
    <row r="527" spans="1:24" s="88" customFormat="1" ht="40.5" x14ac:dyDescent="0.35">
      <c r="A527" s="1141"/>
      <c r="B527" s="503" t="s">
        <v>134</v>
      </c>
      <c r="C527" s="1143"/>
      <c r="D527" s="1145"/>
      <c r="E527" s="504" t="s">
        <v>199</v>
      </c>
      <c r="F527" s="505">
        <v>20</v>
      </c>
      <c r="G527" s="506" t="s">
        <v>395</v>
      </c>
      <c r="H527" s="671" t="s">
        <v>396</v>
      </c>
      <c r="I527" s="672">
        <v>117.3</v>
      </c>
      <c r="J527" s="673">
        <v>0.06</v>
      </c>
      <c r="K527" s="674">
        <f t="shared" si="197"/>
        <v>25.806000000000001</v>
      </c>
      <c r="L527" s="627">
        <f t="shared" si="198"/>
        <v>143.10599999999999</v>
      </c>
      <c r="M527" s="627">
        <f t="shared" ref="M527:M529" si="214">IF(E527="liter", F527*I527, IF(E527="kos", F527*I527*J527, ""))</f>
        <v>140.76</v>
      </c>
      <c r="N527" s="675">
        <f t="shared" si="199"/>
        <v>30.967199999999998</v>
      </c>
      <c r="O527" s="676">
        <f t="shared" si="200"/>
        <v>171.72719999999998</v>
      </c>
      <c r="P527" s="677">
        <f t="shared" si="205"/>
        <v>171.72719999999998</v>
      </c>
      <c r="Q527" s="678">
        <f t="shared" si="201"/>
        <v>7.0379999999999994</v>
      </c>
      <c r="R527" s="616" t="s">
        <v>1011</v>
      </c>
      <c r="S527" s="517"/>
      <c r="T527" s="924" t="s">
        <v>1088</v>
      </c>
      <c r="U527" s="998"/>
    </row>
    <row r="528" spans="1:24" s="103" customFormat="1" ht="24" thickBot="1" x14ac:dyDescent="0.4">
      <c r="A528" s="1142"/>
      <c r="B528" s="483" t="s">
        <v>134</v>
      </c>
      <c r="C528" s="1092"/>
      <c r="D528" s="1146"/>
      <c r="E528" s="484" t="s">
        <v>199</v>
      </c>
      <c r="F528" s="485">
        <v>20</v>
      </c>
      <c r="G528" s="140" t="s">
        <v>395</v>
      </c>
      <c r="H528" s="486" t="s">
        <v>396</v>
      </c>
      <c r="I528" s="487">
        <v>173.3</v>
      </c>
      <c r="J528" s="488">
        <v>0.06</v>
      </c>
      <c r="K528" s="489">
        <f t="shared" si="197"/>
        <v>38.126000000000005</v>
      </c>
      <c r="L528" s="490">
        <f t="shared" si="198"/>
        <v>211.42600000000002</v>
      </c>
      <c r="M528" s="490">
        <f t="shared" si="214"/>
        <v>207.95999999999998</v>
      </c>
      <c r="N528" s="491">
        <f t="shared" si="199"/>
        <v>45.751199999999997</v>
      </c>
      <c r="O528" s="492">
        <f t="shared" si="200"/>
        <v>253.71119999999996</v>
      </c>
      <c r="P528" s="493">
        <f t="shared" si="205"/>
        <v>253.71119999999996</v>
      </c>
      <c r="Q528" s="494">
        <f t="shared" si="201"/>
        <v>10.398</v>
      </c>
      <c r="R528" s="877" t="s">
        <v>1009</v>
      </c>
      <c r="S528" s="496"/>
      <c r="T528" s="728"/>
      <c r="U528" s="999"/>
      <c r="V528" s="263"/>
      <c r="W528" s="88"/>
      <c r="X528" s="88"/>
    </row>
    <row r="529" spans="1:24" ht="40.5" x14ac:dyDescent="0.35">
      <c r="A529" s="1118">
        <v>157</v>
      </c>
      <c r="B529" s="89" t="s">
        <v>134</v>
      </c>
      <c r="C529" s="1121" t="s">
        <v>28</v>
      </c>
      <c r="D529" s="1121"/>
      <c r="E529" s="469" t="s">
        <v>199</v>
      </c>
      <c r="F529" s="90">
        <v>10</v>
      </c>
      <c r="G529" s="98" t="s">
        <v>64</v>
      </c>
      <c r="H529" s="662" t="s">
        <v>57</v>
      </c>
      <c r="I529" s="623">
        <v>1529</v>
      </c>
      <c r="J529" s="624">
        <v>0.05</v>
      </c>
      <c r="K529" s="625">
        <f t="shared" si="197"/>
        <v>336.38</v>
      </c>
      <c r="L529" s="626">
        <f t="shared" si="198"/>
        <v>1865.38</v>
      </c>
      <c r="M529" s="632">
        <f t="shared" si="214"/>
        <v>764.5</v>
      </c>
      <c r="N529" s="628">
        <f t="shared" si="199"/>
        <v>168.19</v>
      </c>
      <c r="O529" s="629">
        <f t="shared" si="200"/>
        <v>932.69</v>
      </c>
      <c r="P529" s="630">
        <f t="shared" si="205"/>
        <v>932.69</v>
      </c>
      <c r="Q529" s="631">
        <f t="shared" si="201"/>
        <v>76.45</v>
      </c>
      <c r="R529" s="374" t="s">
        <v>1008</v>
      </c>
      <c r="S529" s="111"/>
      <c r="T529" s="924" t="s">
        <v>1088</v>
      </c>
      <c r="U529" s="997"/>
      <c r="V529" s="46"/>
      <c r="W529" s="5"/>
      <c r="X529" s="5"/>
    </row>
    <row r="530" spans="1:24" s="88" customFormat="1" ht="23.25" x14ac:dyDescent="0.35">
      <c r="A530" s="1119"/>
      <c r="B530" s="503" t="s">
        <v>134</v>
      </c>
      <c r="C530" s="1122"/>
      <c r="D530" s="1122"/>
      <c r="E530" s="613" t="s">
        <v>199</v>
      </c>
      <c r="F530" s="505">
        <v>10</v>
      </c>
      <c r="G530" s="506" t="s">
        <v>64</v>
      </c>
      <c r="H530" s="507" t="s">
        <v>57</v>
      </c>
      <c r="I530" s="508">
        <v>4319.9199999999992</v>
      </c>
      <c r="J530" s="509">
        <v>0.05</v>
      </c>
      <c r="K530" s="510">
        <f t="shared" si="197"/>
        <v>950.38239999999985</v>
      </c>
      <c r="L530" s="511">
        <f t="shared" si="198"/>
        <v>5270.3023999999987</v>
      </c>
      <c r="M530" s="511">
        <f>IF(E530="liter", F530*I530, IF(E530="kos", F530*I530*J530, ""))</f>
        <v>2159.9599999999996</v>
      </c>
      <c r="N530" s="512">
        <f t="shared" si="199"/>
        <v>475.19119999999992</v>
      </c>
      <c r="O530" s="513">
        <f t="shared" si="200"/>
        <v>2635.1511999999993</v>
      </c>
      <c r="P530" s="514">
        <f t="shared" si="205"/>
        <v>2635.1511999999993</v>
      </c>
      <c r="Q530" s="515">
        <f t="shared" si="201"/>
        <v>215.99599999999998</v>
      </c>
      <c r="R530" s="516" t="s">
        <v>1015</v>
      </c>
      <c r="S530" s="517"/>
      <c r="T530" s="181"/>
      <c r="U530" s="998"/>
      <c r="V530" s="263"/>
    </row>
    <row r="531" spans="1:24" s="88" customFormat="1" ht="24" thickBot="1" x14ac:dyDescent="0.4">
      <c r="A531" s="1120"/>
      <c r="B531" s="483" t="s">
        <v>134</v>
      </c>
      <c r="C531" s="1123"/>
      <c r="D531" s="1123"/>
      <c r="E531" s="581" t="s">
        <v>199</v>
      </c>
      <c r="F531" s="485">
        <v>10</v>
      </c>
      <c r="G531" s="140" t="s">
        <v>64</v>
      </c>
      <c r="H531" s="486" t="s">
        <v>57</v>
      </c>
      <c r="I531" s="487">
        <v>1641</v>
      </c>
      <c r="J531" s="488">
        <v>0.05</v>
      </c>
      <c r="K531" s="489">
        <f t="shared" si="197"/>
        <v>361.02</v>
      </c>
      <c r="L531" s="490">
        <f t="shared" si="198"/>
        <v>2002.02</v>
      </c>
      <c r="M531" s="490">
        <f>IF(E531="liter", F531*I531, IF(E531="kos", F531*I531*J531, ""))</f>
        <v>820.5</v>
      </c>
      <c r="N531" s="491">
        <f t="shared" si="199"/>
        <v>180.51</v>
      </c>
      <c r="O531" s="492">
        <f t="shared" si="200"/>
        <v>1001.01</v>
      </c>
      <c r="P531" s="493">
        <f t="shared" si="205"/>
        <v>1001.01</v>
      </c>
      <c r="Q531" s="494">
        <f t="shared" si="201"/>
        <v>82.050000000000011</v>
      </c>
      <c r="R531" s="877" t="s">
        <v>1009</v>
      </c>
      <c r="S531" s="496"/>
      <c r="T531" s="728"/>
      <c r="U531" s="999"/>
      <c r="V531" s="263"/>
    </row>
    <row r="532" spans="1:24" ht="23.25" x14ac:dyDescent="0.35">
      <c r="A532" s="1118">
        <v>158</v>
      </c>
      <c r="B532" s="89" t="s">
        <v>134</v>
      </c>
      <c r="C532" s="1121" t="s">
        <v>28</v>
      </c>
      <c r="D532" s="1121"/>
      <c r="E532" s="469" t="s">
        <v>199</v>
      </c>
      <c r="F532" s="90">
        <v>10</v>
      </c>
      <c r="G532" s="98" t="s">
        <v>64</v>
      </c>
      <c r="H532" s="225" t="s">
        <v>377</v>
      </c>
      <c r="I532" s="433">
        <v>4335.7899999999991</v>
      </c>
      <c r="J532" s="397">
        <v>0.05</v>
      </c>
      <c r="K532" s="477">
        <f t="shared" si="197"/>
        <v>953.87379999999985</v>
      </c>
      <c r="L532" s="478">
        <f t="shared" si="198"/>
        <v>5289.6637999999984</v>
      </c>
      <c r="M532" s="478">
        <f>IF(E532="liter", F532*I532, IF(E532="kos", F532*I532*J532, ""))</f>
        <v>2167.895</v>
      </c>
      <c r="N532" s="479">
        <f t="shared" si="199"/>
        <v>476.93689999999998</v>
      </c>
      <c r="O532" s="480">
        <f t="shared" si="200"/>
        <v>2644.8319000000001</v>
      </c>
      <c r="P532" s="481">
        <f t="shared" si="205"/>
        <v>2644.8319000000001</v>
      </c>
      <c r="Q532" s="482">
        <f t="shared" si="201"/>
        <v>216.78949999999998</v>
      </c>
      <c r="R532" s="387" t="s">
        <v>1015</v>
      </c>
      <c r="S532" s="327"/>
      <c r="T532" s="180"/>
      <c r="U532" s="1000"/>
      <c r="V532" s="263"/>
      <c r="W532" s="88"/>
      <c r="X532" s="88"/>
    </row>
    <row r="533" spans="1:24" ht="40.5" x14ac:dyDescent="0.35">
      <c r="A533" s="1119"/>
      <c r="B533" s="503" t="s">
        <v>134</v>
      </c>
      <c r="C533" s="1122"/>
      <c r="D533" s="1122"/>
      <c r="E533" s="613" t="s">
        <v>199</v>
      </c>
      <c r="F533" s="505">
        <v>10</v>
      </c>
      <c r="G533" s="506" t="s">
        <v>64</v>
      </c>
      <c r="H533" s="671" t="s">
        <v>377</v>
      </c>
      <c r="I533" s="672">
        <v>225.5</v>
      </c>
      <c r="J533" s="673">
        <v>0.05</v>
      </c>
      <c r="K533" s="674">
        <f t="shared" si="197"/>
        <v>49.61</v>
      </c>
      <c r="L533" s="627">
        <f t="shared" si="198"/>
        <v>275.11</v>
      </c>
      <c r="M533" s="627">
        <f t="shared" ref="M533:M534" si="215">IF(E533="liter", F533*I533, IF(E533="kos", F533*I533*J533, ""))</f>
        <v>112.75</v>
      </c>
      <c r="N533" s="675">
        <f t="shared" si="199"/>
        <v>24.805</v>
      </c>
      <c r="O533" s="676">
        <f t="shared" si="200"/>
        <v>137.55500000000001</v>
      </c>
      <c r="P533" s="677">
        <f t="shared" si="205"/>
        <v>137.55500000000001</v>
      </c>
      <c r="Q533" s="678">
        <f t="shared" si="201"/>
        <v>11.275</v>
      </c>
      <c r="R533" s="616" t="s">
        <v>1011</v>
      </c>
      <c r="S533" s="517"/>
      <c r="T533" s="924" t="s">
        <v>1088</v>
      </c>
      <c r="U533" s="998"/>
      <c r="V533" s="88"/>
      <c r="W533" s="88"/>
      <c r="X533" s="88"/>
    </row>
    <row r="534" spans="1:24" s="88" customFormat="1" ht="24" thickBot="1" x14ac:dyDescent="0.4">
      <c r="A534" s="1120"/>
      <c r="B534" s="483" t="s">
        <v>134</v>
      </c>
      <c r="C534" s="1123"/>
      <c r="D534" s="1123"/>
      <c r="E534" s="581" t="s">
        <v>199</v>
      </c>
      <c r="F534" s="485">
        <v>10</v>
      </c>
      <c r="G534" s="140" t="s">
        <v>64</v>
      </c>
      <c r="H534" s="486" t="s">
        <v>377</v>
      </c>
      <c r="I534" s="487">
        <v>876.8</v>
      </c>
      <c r="J534" s="488">
        <v>0.05</v>
      </c>
      <c r="K534" s="489">
        <f t="shared" si="197"/>
        <v>192.89599999999999</v>
      </c>
      <c r="L534" s="490">
        <f t="shared" si="198"/>
        <v>1069.6959999999999</v>
      </c>
      <c r="M534" s="490">
        <f t="shared" si="215"/>
        <v>438.40000000000003</v>
      </c>
      <c r="N534" s="491">
        <f t="shared" si="199"/>
        <v>96.448000000000008</v>
      </c>
      <c r="O534" s="492">
        <f t="shared" si="200"/>
        <v>534.84800000000007</v>
      </c>
      <c r="P534" s="493">
        <f t="shared" si="205"/>
        <v>534.84800000000007</v>
      </c>
      <c r="Q534" s="494">
        <f t="shared" si="201"/>
        <v>43.84</v>
      </c>
      <c r="R534" s="877" t="s">
        <v>1009</v>
      </c>
      <c r="S534" s="545"/>
      <c r="T534" s="546"/>
      <c r="U534" s="1003"/>
      <c r="V534" s="263"/>
    </row>
    <row r="535" spans="1:24" s="88" customFormat="1" ht="41.25" thickBot="1" x14ac:dyDescent="0.4">
      <c r="A535" s="916">
        <v>159</v>
      </c>
      <c r="B535" s="91" t="s">
        <v>134</v>
      </c>
      <c r="C535" s="92" t="s">
        <v>28</v>
      </c>
      <c r="D535" s="92"/>
      <c r="E535" s="470" t="s">
        <v>199</v>
      </c>
      <c r="F535" s="93">
        <v>10</v>
      </c>
      <c r="G535" s="96" t="s">
        <v>64</v>
      </c>
      <c r="H535" s="693" t="s">
        <v>378</v>
      </c>
      <c r="I535" s="664">
        <v>8110.0279999999993</v>
      </c>
      <c r="J535" s="624">
        <v>0.05</v>
      </c>
      <c r="K535" s="633">
        <f t="shared" si="197"/>
        <v>1784.20616</v>
      </c>
      <c r="L535" s="634">
        <f t="shared" si="198"/>
        <v>9894.23416</v>
      </c>
      <c r="M535" s="634">
        <f>IF(E535="liter", F535*I535, IF(E535="kos", F535*I535*J535, ""))</f>
        <v>4055.0140000000001</v>
      </c>
      <c r="N535" s="635">
        <f t="shared" si="199"/>
        <v>892.10307999999998</v>
      </c>
      <c r="O535" s="636">
        <f t="shared" si="200"/>
        <v>4947.11708</v>
      </c>
      <c r="P535" s="637">
        <f t="shared" si="205"/>
        <v>4947.11708</v>
      </c>
      <c r="Q535" s="638">
        <f t="shared" si="201"/>
        <v>405.50139999999999</v>
      </c>
      <c r="R535" s="416" t="s">
        <v>1015</v>
      </c>
      <c r="S535" s="334"/>
      <c r="T535" s="183" t="s">
        <v>1088</v>
      </c>
      <c r="U535" s="1025"/>
      <c r="V535" s="263"/>
    </row>
    <row r="536" spans="1:24" s="88" customFormat="1" ht="23.25" x14ac:dyDescent="0.35">
      <c r="A536" s="1118">
        <v>160</v>
      </c>
      <c r="B536" s="89" t="s">
        <v>134</v>
      </c>
      <c r="C536" s="1121" t="s">
        <v>28</v>
      </c>
      <c r="D536" s="1121" t="s">
        <v>35</v>
      </c>
      <c r="E536" s="461" t="s">
        <v>199</v>
      </c>
      <c r="F536" s="90">
        <v>20</v>
      </c>
      <c r="G536" s="98" t="s">
        <v>64</v>
      </c>
      <c r="H536" s="225" t="s">
        <v>15</v>
      </c>
      <c r="I536" s="420">
        <v>958</v>
      </c>
      <c r="J536" s="397">
        <v>0.05</v>
      </c>
      <c r="K536" s="497">
        <f t="shared" si="197"/>
        <v>210.76</v>
      </c>
      <c r="L536" s="498">
        <f t="shared" si="198"/>
        <v>1168.76</v>
      </c>
      <c r="M536" s="478">
        <f>IF(E536="liter", F536*I536, IF(E536="kos", F536*I536*J536, ""))</f>
        <v>958</v>
      </c>
      <c r="N536" s="499">
        <f t="shared" si="199"/>
        <v>210.76</v>
      </c>
      <c r="O536" s="500">
        <f t="shared" si="200"/>
        <v>1168.76</v>
      </c>
      <c r="P536" s="501">
        <f t="shared" si="205"/>
        <v>1168.76</v>
      </c>
      <c r="Q536" s="502">
        <f t="shared" si="201"/>
        <v>47.900000000000006</v>
      </c>
      <c r="R536" s="559" t="s">
        <v>1008</v>
      </c>
      <c r="S536" s="111"/>
      <c r="T536" s="892"/>
      <c r="U536" s="1000"/>
      <c r="V536" s="46"/>
      <c r="W536" s="5"/>
      <c r="X536" s="5"/>
    </row>
    <row r="537" spans="1:24" s="88" customFormat="1" ht="23.25" x14ac:dyDescent="0.35">
      <c r="A537" s="1119"/>
      <c r="B537" s="503" t="s">
        <v>134</v>
      </c>
      <c r="C537" s="1122"/>
      <c r="D537" s="1122"/>
      <c r="E537" s="504" t="s">
        <v>199</v>
      </c>
      <c r="F537" s="505">
        <v>20</v>
      </c>
      <c r="G537" s="506" t="s">
        <v>64</v>
      </c>
      <c r="H537" s="507" t="s">
        <v>15</v>
      </c>
      <c r="I537" s="508">
        <v>4335.7899999999991</v>
      </c>
      <c r="J537" s="509">
        <v>0.05</v>
      </c>
      <c r="K537" s="510">
        <f t="shared" si="197"/>
        <v>953.87379999999985</v>
      </c>
      <c r="L537" s="511">
        <f t="shared" si="198"/>
        <v>5289.6637999999984</v>
      </c>
      <c r="M537" s="511">
        <f>IF(E537="liter", F537*I537, IF(E537="kos", F537*I537*J537, ""))</f>
        <v>4335.79</v>
      </c>
      <c r="N537" s="512">
        <f t="shared" si="199"/>
        <v>953.87379999999996</v>
      </c>
      <c r="O537" s="513">
        <f t="shared" si="200"/>
        <v>5289.6638000000003</v>
      </c>
      <c r="P537" s="514">
        <f t="shared" si="205"/>
        <v>5289.6638000000003</v>
      </c>
      <c r="Q537" s="515">
        <f t="shared" si="201"/>
        <v>216.78949999999998</v>
      </c>
      <c r="R537" s="562" t="s">
        <v>1015</v>
      </c>
      <c r="S537" s="517"/>
      <c r="T537" s="890"/>
      <c r="U537" s="1001"/>
      <c r="V537" s="263"/>
    </row>
    <row r="538" spans="1:24" s="88" customFormat="1" ht="40.5" x14ac:dyDescent="0.35">
      <c r="A538" s="1119"/>
      <c r="B538" s="503" t="s">
        <v>134</v>
      </c>
      <c r="C538" s="1122"/>
      <c r="D538" s="1122"/>
      <c r="E538" s="504" t="s">
        <v>199</v>
      </c>
      <c r="F538" s="505">
        <v>20</v>
      </c>
      <c r="G538" s="506" t="s">
        <v>64</v>
      </c>
      <c r="H538" s="671" t="s">
        <v>15</v>
      </c>
      <c r="I538" s="672">
        <v>234.5</v>
      </c>
      <c r="J538" s="673">
        <v>0.05</v>
      </c>
      <c r="K538" s="674">
        <f t="shared" si="197"/>
        <v>51.59</v>
      </c>
      <c r="L538" s="627">
        <f t="shared" si="198"/>
        <v>286.09000000000003</v>
      </c>
      <c r="M538" s="627">
        <f t="shared" ref="M538:M539" si="216">IF(E538="liter", F538*I538, IF(E538="kos", F538*I538*J538, ""))</f>
        <v>234.5</v>
      </c>
      <c r="N538" s="675">
        <f t="shared" si="199"/>
        <v>51.59</v>
      </c>
      <c r="O538" s="676">
        <f t="shared" si="200"/>
        <v>286.09000000000003</v>
      </c>
      <c r="P538" s="677">
        <f t="shared" si="205"/>
        <v>286.09000000000003</v>
      </c>
      <c r="Q538" s="678">
        <f t="shared" si="201"/>
        <v>11.725000000000001</v>
      </c>
      <c r="R538" s="611" t="s">
        <v>1011</v>
      </c>
      <c r="S538" s="517"/>
      <c r="T538" s="924" t="s">
        <v>1088</v>
      </c>
      <c r="U538" s="998"/>
    </row>
    <row r="539" spans="1:24" s="88" customFormat="1" ht="24" thickBot="1" x14ac:dyDescent="0.4">
      <c r="A539" s="1120"/>
      <c r="B539" s="483" t="s">
        <v>134</v>
      </c>
      <c r="C539" s="1123"/>
      <c r="D539" s="1123"/>
      <c r="E539" s="484" t="s">
        <v>199</v>
      </c>
      <c r="F539" s="485">
        <v>20</v>
      </c>
      <c r="G539" s="140" t="s">
        <v>64</v>
      </c>
      <c r="H539" s="486" t="s">
        <v>15</v>
      </c>
      <c r="I539" s="487">
        <v>918.4</v>
      </c>
      <c r="J539" s="488">
        <v>0.05</v>
      </c>
      <c r="K539" s="489">
        <f t="shared" si="197"/>
        <v>202.048</v>
      </c>
      <c r="L539" s="490">
        <f t="shared" si="198"/>
        <v>1120.4479999999999</v>
      </c>
      <c r="M539" s="490">
        <f t="shared" si="216"/>
        <v>918.40000000000009</v>
      </c>
      <c r="N539" s="491">
        <f t="shared" si="199"/>
        <v>202.04800000000003</v>
      </c>
      <c r="O539" s="492">
        <f t="shared" si="200"/>
        <v>1120.4480000000001</v>
      </c>
      <c r="P539" s="493">
        <f t="shared" si="205"/>
        <v>1120.4480000000001</v>
      </c>
      <c r="Q539" s="494">
        <f t="shared" si="201"/>
        <v>45.92</v>
      </c>
      <c r="R539" s="876" t="s">
        <v>1009</v>
      </c>
      <c r="S539" s="496"/>
      <c r="T539" s="891"/>
      <c r="U539" s="999"/>
      <c r="V539" s="263"/>
    </row>
    <row r="540" spans="1:24" s="88" customFormat="1" ht="23.25" x14ac:dyDescent="0.35">
      <c r="A540" s="1118">
        <v>161</v>
      </c>
      <c r="B540" s="89" t="s">
        <v>134</v>
      </c>
      <c r="C540" s="1124" t="s">
        <v>28</v>
      </c>
      <c r="D540" s="1124"/>
      <c r="E540" s="467" t="s">
        <v>199</v>
      </c>
      <c r="F540" s="94">
        <v>10</v>
      </c>
      <c r="G540" s="105" t="s">
        <v>64</v>
      </c>
      <c r="H540" s="227" t="s">
        <v>490</v>
      </c>
      <c r="I540" s="433">
        <v>4474.25</v>
      </c>
      <c r="J540" s="397">
        <v>0.05</v>
      </c>
      <c r="K540" s="477">
        <f t="shared" si="197"/>
        <v>984.33500000000004</v>
      </c>
      <c r="L540" s="478">
        <f t="shared" si="198"/>
        <v>5458.585</v>
      </c>
      <c r="M540" s="478">
        <f>IF(E540="liter", F540*I540, IF(E540="kos", F540*I540*J540, ""))</f>
        <v>2237.125</v>
      </c>
      <c r="N540" s="479">
        <f t="shared" si="199"/>
        <v>492.16750000000002</v>
      </c>
      <c r="O540" s="480">
        <f t="shared" si="200"/>
        <v>2729.2925</v>
      </c>
      <c r="P540" s="481">
        <f t="shared" si="205"/>
        <v>2729.2925</v>
      </c>
      <c r="Q540" s="482">
        <f t="shared" si="201"/>
        <v>223.71250000000001</v>
      </c>
      <c r="R540" s="575" t="s">
        <v>1015</v>
      </c>
      <c r="S540" s="327"/>
      <c r="T540" s="180"/>
      <c r="U540" s="984"/>
      <c r="V540" s="263"/>
    </row>
    <row r="541" spans="1:24" s="88" customFormat="1" ht="41.25" thickBot="1" x14ac:dyDescent="0.4">
      <c r="A541" s="1120"/>
      <c r="B541" s="483" t="s">
        <v>134</v>
      </c>
      <c r="C541" s="1126"/>
      <c r="D541" s="1126"/>
      <c r="E541" s="556" t="s">
        <v>199</v>
      </c>
      <c r="F541" s="557">
        <v>10</v>
      </c>
      <c r="G541" s="411" t="s">
        <v>64</v>
      </c>
      <c r="H541" s="670" t="s">
        <v>490</v>
      </c>
      <c r="I541" s="653">
        <v>1726</v>
      </c>
      <c r="J541" s="654">
        <v>0.05</v>
      </c>
      <c r="K541" s="655">
        <f t="shared" si="197"/>
        <v>379.72</v>
      </c>
      <c r="L541" s="656">
        <f t="shared" si="198"/>
        <v>2105.7200000000003</v>
      </c>
      <c r="M541" s="656">
        <f t="shared" ref="M541:M542" si="217">IF(E541="liter", F541*I541, IF(E541="kos", F541*I541*J541, ""))</f>
        <v>863</v>
      </c>
      <c r="N541" s="657">
        <f t="shared" si="199"/>
        <v>189.86</v>
      </c>
      <c r="O541" s="658">
        <f t="shared" si="200"/>
        <v>1052.8600000000001</v>
      </c>
      <c r="P541" s="659">
        <f t="shared" si="205"/>
        <v>1052.8600000000001</v>
      </c>
      <c r="Q541" s="660">
        <f t="shared" si="201"/>
        <v>86.300000000000011</v>
      </c>
      <c r="R541" s="876" t="s">
        <v>1009</v>
      </c>
      <c r="S541" s="496"/>
      <c r="T541" s="923" t="s">
        <v>1088</v>
      </c>
      <c r="U541" s="1004"/>
      <c r="V541" s="263"/>
    </row>
    <row r="542" spans="1:24" s="88" customFormat="1" ht="40.5" x14ac:dyDescent="0.35">
      <c r="A542" s="1118">
        <v>162</v>
      </c>
      <c r="B542" s="89" t="s">
        <v>134</v>
      </c>
      <c r="C542" s="1121" t="s">
        <v>28</v>
      </c>
      <c r="D542" s="1121"/>
      <c r="E542" s="461" t="s">
        <v>199</v>
      </c>
      <c r="F542" s="90">
        <v>10</v>
      </c>
      <c r="G542" s="98" t="s">
        <v>64</v>
      </c>
      <c r="H542" s="662" t="s">
        <v>58</v>
      </c>
      <c r="I542" s="623">
        <v>887</v>
      </c>
      <c r="J542" s="624">
        <v>0.05</v>
      </c>
      <c r="K542" s="625">
        <f t="shared" ref="K542:K605" si="218">I542*0.22</f>
        <v>195.14000000000001</v>
      </c>
      <c r="L542" s="626">
        <f t="shared" ref="L542:L605" si="219">I542+K542</f>
        <v>1082.1400000000001</v>
      </c>
      <c r="M542" s="632">
        <f t="shared" si="217"/>
        <v>443.5</v>
      </c>
      <c r="N542" s="628">
        <f t="shared" ref="N542:N605" si="220">M542*0.22</f>
        <v>97.570000000000007</v>
      </c>
      <c r="O542" s="629">
        <f t="shared" ref="O542:O605" si="221">M542+N542</f>
        <v>541.07000000000005</v>
      </c>
      <c r="P542" s="630">
        <f t="shared" si="205"/>
        <v>541.07000000000005</v>
      </c>
      <c r="Q542" s="631">
        <f t="shared" ref="Q542:Q569" si="222">J542*I542</f>
        <v>44.35</v>
      </c>
      <c r="R542" s="559" t="s">
        <v>1008</v>
      </c>
      <c r="S542" s="111"/>
      <c r="T542" s="929" t="s">
        <v>1088</v>
      </c>
      <c r="U542" s="997"/>
      <c r="V542" s="46"/>
      <c r="W542" s="5"/>
      <c r="X542" s="5"/>
    </row>
    <row r="543" spans="1:24" s="88" customFormat="1" ht="23.25" x14ac:dyDescent="0.35">
      <c r="A543" s="1119"/>
      <c r="B543" s="503" t="s">
        <v>134</v>
      </c>
      <c r="C543" s="1122"/>
      <c r="D543" s="1122"/>
      <c r="E543" s="504" t="s">
        <v>199</v>
      </c>
      <c r="F543" s="505">
        <v>10</v>
      </c>
      <c r="G543" s="506" t="s">
        <v>64</v>
      </c>
      <c r="H543" s="507" t="s">
        <v>58</v>
      </c>
      <c r="I543" s="508">
        <v>4372.13</v>
      </c>
      <c r="J543" s="509">
        <v>0.05</v>
      </c>
      <c r="K543" s="510">
        <f t="shared" si="218"/>
        <v>961.86860000000001</v>
      </c>
      <c r="L543" s="511">
        <f t="shared" si="219"/>
        <v>5333.9985999999999</v>
      </c>
      <c r="M543" s="511">
        <f>IF(E543="liter", F543*I543, IF(E543="kos", F543*I543*J543, ""))</f>
        <v>2186.0650000000001</v>
      </c>
      <c r="N543" s="512">
        <f t="shared" si="220"/>
        <v>480.93430000000001</v>
      </c>
      <c r="O543" s="513">
        <f t="shared" si="221"/>
        <v>2666.9992999999999</v>
      </c>
      <c r="P543" s="514">
        <f t="shared" si="205"/>
        <v>2666.9992999999999</v>
      </c>
      <c r="Q543" s="515">
        <f t="shared" si="222"/>
        <v>218.60650000000001</v>
      </c>
      <c r="R543" s="562" t="s">
        <v>1015</v>
      </c>
      <c r="S543" s="517"/>
      <c r="T543" s="890"/>
      <c r="U543" s="998"/>
      <c r="V543" s="263"/>
    </row>
    <row r="544" spans="1:24" s="88" customFormat="1" ht="24" thickBot="1" x14ac:dyDescent="0.4">
      <c r="A544" s="1120"/>
      <c r="B544" s="483" t="s">
        <v>134</v>
      </c>
      <c r="C544" s="1123"/>
      <c r="D544" s="1123"/>
      <c r="E544" s="484" t="s">
        <v>199</v>
      </c>
      <c r="F544" s="485">
        <v>10</v>
      </c>
      <c r="G544" s="140" t="s">
        <v>64</v>
      </c>
      <c r="H544" s="486" t="s">
        <v>58</v>
      </c>
      <c r="I544" s="487">
        <v>1044</v>
      </c>
      <c r="J544" s="488">
        <v>0.05</v>
      </c>
      <c r="K544" s="489">
        <f t="shared" si="218"/>
        <v>229.68</v>
      </c>
      <c r="L544" s="490">
        <f t="shared" si="219"/>
        <v>1273.68</v>
      </c>
      <c r="M544" s="490">
        <f t="shared" ref="M544:M545" si="223">IF(E544="liter", F544*I544, IF(E544="kos", F544*I544*J544, ""))</f>
        <v>522</v>
      </c>
      <c r="N544" s="491">
        <f t="shared" si="220"/>
        <v>114.84</v>
      </c>
      <c r="O544" s="492">
        <f t="shared" si="221"/>
        <v>636.84</v>
      </c>
      <c r="P544" s="493">
        <f t="shared" si="205"/>
        <v>636.84</v>
      </c>
      <c r="Q544" s="494">
        <f t="shared" si="222"/>
        <v>52.2</v>
      </c>
      <c r="R544" s="876" t="s">
        <v>1009</v>
      </c>
      <c r="S544" s="496"/>
      <c r="T544" s="891"/>
      <c r="U544" s="999"/>
      <c r="V544" s="263"/>
    </row>
    <row r="545" spans="1:24" s="88" customFormat="1" ht="23.25" x14ac:dyDescent="0.35">
      <c r="A545" s="1118">
        <v>163</v>
      </c>
      <c r="B545" s="89" t="s">
        <v>134</v>
      </c>
      <c r="C545" s="1121" t="s">
        <v>28</v>
      </c>
      <c r="D545" s="1121"/>
      <c r="E545" s="461" t="s">
        <v>199</v>
      </c>
      <c r="F545" s="90">
        <v>10</v>
      </c>
      <c r="G545" s="98" t="s">
        <v>64</v>
      </c>
      <c r="H545" s="225" t="s">
        <v>682</v>
      </c>
      <c r="I545" s="420">
        <v>1092</v>
      </c>
      <c r="J545" s="397">
        <v>0.05</v>
      </c>
      <c r="K545" s="497">
        <f t="shared" si="218"/>
        <v>240.24</v>
      </c>
      <c r="L545" s="498">
        <f t="shared" si="219"/>
        <v>1332.24</v>
      </c>
      <c r="M545" s="478">
        <f t="shared" si="223"/>
        <v>546</v>
      </c>
      <c r="N545" s="499">
        <f t="shared" si="220"/>
        <v>120.12</v>
      </c>
      <c r="O545" s="500">
        <f t="shared" si="221"/>
        <v>666.12</v>
      </c>
      <c r="P545" s="501">
        <f t="shared" si="205"/>
        <v>666.12</v>
      </c>
      <c r="Q545" s="502">
        <f t="shared" si="222"/>
        <v>54.6</v>
      </c>
      <c r="R545" s="559" t="s">
        <v>1008</v>
      </c>
      <c r="S545" s="111"/>
      <c r="T545" s="892"/>
      <c r="U545" s="997"/>
      <c r="V545" s="46"/>
      <c r="W545" s="5"/>
      <c r="X545" s="5"/>
    </row>
    <row r="546" spans="1:24" ht="23.25" x14ac:dyDescent="0.35">
      <c r="A546" s="1119"/>
      <c r="B546" s="503" t="s">
        <v>134</v>
      </c>
      <c r="C546" s="1122"/>
      <c r="D546" s="1122"/>
      <c r="E546" s="504" t="s">
        <v>199</v>
      </c>
      <c r="F546" s="505">
        <v>10</v>
      </c>
      <c r="G546" s="506" t="s">
        <v>64</v>
      </c>
      <c r="H546" s="507" t="s">
        <v>682</v>
      </c>
      <c r="I546" s="508">
        <v>4383.17</v>
      </c>
      <c r="J546" s="509">
        <v>0.05</v>
      </c>
      <c r="K546" s="510">
        <f t="shared" si="218"/>
        <v>964.29740000000004</v>
      </c>
      <c r="L546" s="511">
        <f t="shared" si="219"/>
        <v>5347.4674000000005</v>
      </c>
      <c r="M546" s="511">
        <f>IF(E546="liter", F546*I546, IF(E546="kos", F546*I546*J546, ""))</f>
        <v>2191.585</v>
      </c>
      <c r="N546" s="512">
        <f t="shared" si="220"/>
        <v>482.14870000000002</v>
      </c>
      <c r="O546" s="513">
        <f t="shared" si="221"/>
        <v>2673.7337000000002</v>
      </c>
      <c r="P546" s="514">
        <f t="shared" si="205"/>
        <v>2673.7337000000002</v>
      </c>
      <c r="Q546" s="515">
        <f t="shared" si="222"/>
        <v>219.1585</v>
      </c>
      <c r="R546" s="562" t="s">
        <v>1015</v>
      </c>
      <c r="S546" s="517"/>
      <c r="T546" s="890"/>
      <c r="U546" s="998"/>
      <c r="V546" s="263"/>
      <c r="W546" s="88"/>
      <c r="X546" s="88"/>
    </row>
    <row r="547" spans="1:24" ht="23.25" x14ac:dyDescent="0.35">
      <c r="A547" s="1119"/>
      <c r="B547" s="503" t="s">
        <v>134</v>
      </c>
      <c r="C547" s="1122"/>
      <c r="D547" s="1122"/>
      <c r="E547" s="504" t="s">
        <v>199</v>
      </c>
      <c r="F547" s="505">
        <v>10</v>
      </c>
      <c r="G547" s="506" t="s">
        <v>64</v>
      </c>
      <c r="H547" s="507" t="s">
        <v>682</v>
      </c>
      <c r="I547" s="554">
        <v>1107</v>
      </c>
      <c r="J547" s="509">
        <v>0.05</v>
      </c>
      <c r="K547" s="510">
        <f t="shared" si="218"/>
        <v>243.54</v>
      </c>
      <c r="L547" s="511">
        <f t="shared" si="219"/>
        <v>1350.54</v>
      </c>
      <c r="M547" s="511">
        <f t="shared" ref="M547:M548" si="224">IF(E547="liter", F547*I547, IF(E547="kos", F547*I547*J547, ""))</f>
        <v>553.5</v>
      </c>
      <c r="N547" s="512">
        <f t="shared" si="220"/>
        <v>121.77</v>
      </c>
      <c r="O547" s="513">
        <f t="shared" si="221"/>
        <v>675.27</v>
      </c>
      <c r="P547" s="514">
        <f t="shared" si="205"/>
        <v>675.27</v>
      </c>
      <c r="Q547" s="515">
        <f t="shared" si="222"/>
        <v>55.35</v>
      </c>
      <c r="R547" s="611" t="s">
        <v>1011</v>
      </c>
      <c r="S547" s="517"/>
      <c r="T547" s="890"/>
      <c r="U547" s="998"/>
      <c r="V547" s="88"/>
      <c r="W547" s="88"/>
      <c r="X547" s="88"/>
    </row>
    <row r="548" spans="1:24" s="88" customFormat="1" ht="41.25" thickBot="1" x14ac:dyDescent="0.4">
      <c r="A548" s="1120"/>
      <c r="B548" s="483" t="s">
        <v>134</v>
      </c>
      <c r="C548" s="1123"/>
      <c r="D548" s="1123"/>
      <c r="E548" s="484" t="s">
        <v>199</v>
      </c>
      <c r="F548" s="485">
        <v>10</v>
      </c>
      <c r="G548" s="140" t="s">
        <v>64</v>
      </c>
      <c r="H548" s="661" t="s">
        <v>682</v>
      </c>
      <c r="I548" s="653">
        <v>972.8</v>
      </c>
      <c r="J548" s="654">
        <v>0.05</v>
      </c>
      <c r="K548" s="655">
        <f t="shared" si="218"/>
        <v>214.01599999999999</v>
      </c>
      <c r="L548" s="656">
        <f t="shared" si="219"/>
        <v>1186.816</v>
      </c>
      <c r="M548" s="656">
        <f t="shared" si="224"/>
        <v>486.40000000000003</v>
      </c>
      <c r="N548" s="657">
        <f t="shared" si="220"/>
        <v>107.00800000000001</v>
      </c>
      <c r="O548" s="658">
        <f t="shared" si="221"/>
        <v>593.40800000000002</v>
      </c>
      <c r="P548" s="659">
        <f t="shared" si="205"/>
        <v>593.40800000000002</v>
      </c>
      <c r="Q548" s="660">
        <f t="shared" si="222"/>
        <v>48.64</v>
      </c>
      <c r="R548" s="876" t="s">
        <v>1009</v>
      </c>
      <c r="S548" s="496"/>
      <c r="T548" s="924" t="s">
        <v>1088</v>
      </c>
      <c r="U548" s="1003"/>
      <c r="V548" s="263"/>
    </row>
    <row r="549" spans="1:24" s="88" customFormat="1" ht="41.25" thickBot="1" x14ac:dyDescent="0.4">
      <c r="A549" s="917">
        <v>164</v>
      </c>
      <c r="B549" s="117" t="s">
        <v>134</v>
      </c>
      <c r="C549" s="87" t="s">
        <v>382</v>
      </c>
      <c r="D549" s="87"/>
      <c r="E549" s="465" t="s">
        <v>436</v>
      </c>
      <c r="F549" s="95">
        <v>2</v>
      </c>
      <c r="G549" s="99" t="s">
        <v>63</v>
      </c>
      <c r="H549" s="682" t="s">
        <v>381</v>
      </c>
      <c r="I549" s="623">
        <v>36</v>
      </c>
      <c r="J549" s="624">
        <v>0.4</v>
      </c>
      <c r="K549" s="633">
        <f t="shared" si="218"/>
        <v>7.92</v>
      </c>
      <c r="L549" s="634">
        <f t="shared" si="219"/>
        <v>43.92</v>
      </c>
      <c r="M549" s="634">
        <f>I549*F549</f>
        <v>72</v>
      </c>
      <c r="N549" s="635">
        <f t="shared" si="220"/>
        <v>15.84</v>
      </c>
      <c r="O549" s="636">
        <f t="shared" si="221"/>
        <v>87.84</v>
      </c>
      <c r="P549" s="637">
        <f t="shared" si="205"/>
        <v>87.84</v>
      </c>
      <c r="Q549" s="638">
        <f t="shared" si="222"/>
        <v>14.4</v>
      </c>
      <c r="R549" s="878" t="s">
        <v>1009</v>
      </c>
      <c r="S549" s="332"/>
      <c r="T549" s="915" t="s">
        <v>1088</v>
      </c>
      <c r="U549" s="988"/>
      <c r="V549" s="263"/>
    </row>
    <row r="550" spans="1:24" s="88" customFormat="1" ht="40.5" x14ac:dyDescent="0.35">
      <c r="A550" s="1118">
        <v>165</v>
      </c>
      <c r="B550" s="89" t="s">
        <v>134</v>
      </c>
      <c r="C550" s="1121" t="s">
        <v>394</v>
      </c>
      <c r="D550" s="1121"/>
      <c r="E550" s="461" t="s">
        <v>199</v>
      </c>
      <c r="F550" s="90">
        <v>15</v>
      </c>
      <c r="G550" s="98" t="s">
        <v>393</v>
      </c>
      <c r="H550" s="662" t="s">
        <v>392</v>
      </c>
      <c r="I550" s="623">
        <v>240</v>
      </c>
      <c r="J550" s="624">
        <v>0.15</v>
      </c>
      <c r="K550" s="625">
        <f t="shared" si="218"/>
        <v>52.8</v>
      </c>
      <c r="L550" s="626">
        <f t="shared" si="219"/>
        <v>292.8</v>
      </c>
      <c r="M550" s="632">
        <f>IF(E550="liter", F550*I550, IF(E550="kos", F550*I550*J550, ""))</f>
        <v>540</v>
      </c>
      <c r="N550" s="628">
        <f t="shared" si="220"/>
        <v>118.8</v>
      </c>
      <c r="O550" s="629">
        <f t="shared" si="221"/>
        <v>658.8</v>
      </c>
      <c r="P550" s="630">
        <f t="shared" si="205"/>
        <v>658.8</v>
      </c>
      <c r="Q550" s="631">
        <f t="shared" si="222"/>
        <v>36</v>
      </c>
      <c r="R550" s="559" t="s">
        <v>1008</v>
      </c>
      <c r="S550" s="111"/>
      <c r="T550" s="924" t="s">
        <v>1088</v>
      </c>
      <c r="U550" s="1000"/>
      <c r="V550" s="46"/>
      <c r="W550" s="5"/>
      <c r="X550" s="5"/>
    </row>
    <row r="551" spans="1:24" s="88" customFormat="1" ht="23.25" x14ac:dyDescent="0.35">
      <c r="A551" s="1119"/>
      <c r="B551" s="503" t="s">
        <v>134</v>
      </c>
      <c r="C551" s="1122"/>
      <c r="D551" s="1122"/>
      <c r="E551" s="504" t="s">
        <v>199</v>
      </c>
      <c r="F551" s="505">
        <v>15</v>
      </c>
      <c r="G551" s="506" t="s">
        <v>393</v>
      </c>
      <c r="H551" s="507" t="s">
        <v>392</v>
      </c>
      <c r="I551" s="508">
        <v>1283.42</v>
      </c>
      <c r="J551" s="509">
        <v>0.15</v>
      </c>
      <c r="K551" s="510">
        <f t="shared" si="218"/>
        <v>282.35240000000005</v>
      </c>
      <c r="L551" s="511">
        <f t="shared" si="219"/>
        <v>1565.7724000000001</v>
      </c>
      <c r="M551" s="511">
        <f>IF(E551="liter", F551*I551, IF(E551="kos", F551*I551*J551, ""))</f>
        <v>2887.6950000000002</v>
      </c>
      <c r="N551" s="512">
        <f t="shared" si="220"/>
        <v>635.29290000000003</v>
      </c>
      <c r="O551" s="513">
        <f t="shared" si="221"/>
        <v>3522.9879000000001</v>
      </c>
      <c r="P551" s="514">
        <f t="shared" si="205"/>
        <v>3522.9879000000001</v>
      </c>
      <c r="Q551" s="515">
        <f t="shared" si="222"/>
        <v>192.51300000000001</v>
      </c>
      <c r="R551" s="562" t="s">
        <v>1015</v>
      </c>
      <c r="S551" s="517"/>
      <c r="T551" s="181"/>
      <c r="U551" s="1001"/>
      <c r="V551" s="263"/>
    </row>
    <row r="552" spans="1:24" s="88" customFormat="1" ht="24" thickBot="1" x14ac:dyDescent="0.4">
      <c r="A552" s="1120"/>
      <c r="B552" s="483" t="s">
        <v>134</v>
      </c>
      <c r="C552" s="1123"/>
      <c r="D552" s="1123"/>
      <c r="E552" s="484" t="s">
        <v>199</v>
      </c>
      <c r="F552" s="485">
        <v>15</v>
      </c>
      <c r="G552" s="140" t="s">
        <v>393</v>
      </c>
      <c r="H552" s="486" t="s">
        <v>392</v>
      </c>
      <c r="I552" s="487">
        <v>256</v>
      </c>
      <c r="J552" s="488">
        <v>0.15</v>
      </c>
      <c r="K552" s="489">
        <f t="shared" si="218"/>
        <v>56.32</v>
      </c>
      <c r="L552" s="490">
        <f t="shared" si="219"/>
        <v>312.32</v>
      </c>
      <c r="M552" s="490">
        <f t="shared" ref="M552:M553" si="225">IF(E552="liter", F552*I552, IF(E552="kos", F552*I552*J552, ""))</f>
        <v>576</v>
      </c>
      <c r="N552" s="491">
        <f t="shared" si="220"/>
        <v>126.72</v>
      </c>
      <c r="O552" s="492">
        <f t="shared" si="221"/>
        <v>702.72</v>
      </c>
      <c r="P552" s="493">
        <f t="shared" si="205"/>
        <v>702.72</v>
      </c>
      <c r="Q552" s="494">
        <f t="shared" si="222"/>
        <v>38.4</v>
      </c>
      <c r="R552" s="876" t="s">
        <v>1009</v>
      </c>
      <c r="S552" s="496"/>
      <c r="T552" s="728"/>
      <c r="U552" s="1003"/>
      <c r="V552" s="263"/>
    </row>
    <row r="553" spans="1:24" s="88" customFormat="1" ht="23.25" x14ac:dyDescent="0.35">
      <c r="A553" s="1118">
        <v>166</v>
      </c>
      <c r="B553" s="89" t="s">
        <v>134</v>
      </c>
      <c r="C553" s="1121" t="s">
        <v>394</v>
      </c>
      <c r="D553" s="1121"/>
      <c r="E553" s="461" t="s">
        <v>199</v>
      </c>
      <c r="F553" s="90">
        <v>10</v>
      </c>
      <c r="G553" s="98" t="s">
        <v>67</v>
      </c>
      <c r="H553" s="225" t="s">
        <v>16</v>
      </c>
      <c r="I553" s="420">
        <v>245</v>
      </c>
      <c r="J553" s="397">
        <v>0.15</v>
      </c>
      <c r="K553" s="497">
        <f t="shared" si="218"/>
        <v>53.9</v>
      </c>
      <c r="L553" s="498">
        <f t="shared" si="219"/>
        <v>298.89999999999998</v>
      </c>
      <c r="M553" s="478">
        <f t="shared" si="225"/>
        <v>367.5</v>
      </c>
      <c r="N553" s="499">
        <f t="shared" si="220"/>
        <v>80.849999999999994</v>
      </c>
      <c r="O553" s="500">
        <f t="shared" si="221"/>
        <v>448.35</v>
      </c>
      <c r="P553" s="501">
        <f t="shared" si="205"/>
        <v>448.35</v>
      </c>
      <c r="Q553" s="502">
        <f t="shared" si="222"/>
        <v>36.75</v>
      </c>
      <c r="R553" s="559" t="s">
        <v>1008</v>
      </c>
      <c r="S553" s="111"/>
      <c r="T553" s="892"/>
      <c r="U553" s="1000"/>
      <c r="V553" s="46"/>
      <c r="W553" s="5"/>
      <c r="X553" s="5"/>
    </row>
    <row r="554" spans="1:24" s="88" customFormat="1" ht="23.25" x14ac:dyDescent="0.35">
      <c r="A554" s="1119"/>
      <c r="B554" s="503" t="s">
        <v>134</v>
      </c>
      <c r="C554" s="1122"/>
      <c r="D554" s="1122"/>
      <c r="E554" s="504" t="s">
        <v>199</v>
      </c>
      <c r="F554" s="505">
        <v>10</v>
      </c>
      <c r="G554" s="506" t="s">
        <v>67</v>
      </c>
      <c r="H554" s="507" t="s">
        <v>16</v>
      </c>
      <c r="I554" s="508">
        <v>1265.3266666666666</v>
      </c>
      <c r="J554" s="509">
        <v>0.15</v>
      </c>
      <c r="K554" s="510">
        <f t="shared" si="218"/>
        <v>278.37186666666668</v>
      </c>
      <c r="L554" s="511">
        <f t="shared" si="219"/>
        <v>1543.6985333333332</v>
      </c>
      <c r="M554" s="511">
        <f>IF(E554="liter", F554*I554, IF(E554="kos", F554*I554*J554, ""))</f>
        <v>1897.9899999999998</v>
      </c>
      <c r="N554" s="512">
        <f t="shared" si="220"/>
        <v>417.55779999999993</v>
      </c>
      <c r="O554" s="513">
        <f t="shared" si="221"/>
        <v>2315.5477999999998</v>
      </c>
      <c r="P554" s="514">
        <f t="shared" si="205"/>
        <v>2315.5477999999998</v>
      </c>
      <c r="Q554" s="515">
        <f t="shared" si="222"/>
        <v>189.79899999999998</v>
      </c>
      <c r="R554" s="562" t="s">
        <v>1015</v>
      </c>
      <c r="S554" s="517"/>
      <c r="T554" s="890"/>
      <c r="U554" s="998"/>
      <c r="V554" s="263"/>
    </row>
    <row r="555" spans="1:24" s="88" customFormat="1" ht="41.25" thickBot="1" x14ac:dyDescent="0.4">
      <c r="A555" s="1120"/>
      <c r="B555" s="483" t="s">
        <v>134</v>
      </c>
      <c r="C555" s="1123"/>
      <c r="D555" s="1123"/>
      <c r="E555" s="484" t="s">
        <v>199</v>
      </c>
      <c r="F555" s="485">
        <v>10</v>
      </c>
      <c r="G555" s="140" t="s">
        <v>67</v>
      </c>
      <c r="H555" s="661" t="s">
        <v>16</v>
      </c>
      <c r="I555" s="653">
        <v>210.7</v>
      </c>
      <c r="J555" s="654">
        <v>0.15</v>
      </c>
      <c r="K555" s="655">
        <f t="shared" si="218"/>
        <v>46.353999999999999</v>
      </c>
      <c r="L555" s="656">
        <f t="shared" si="219"/>
        <v>257.05399999999997</v>
      </c>
      <c r="M555" s="656">
        <f>IF(E555="liter", F555*I555, IF(E555="kos", F555*I555*J555, ""))</f>
        <v>316.05</v>
      </c>
      <c r="N555" s="657">
        <f t="shared" si="220"/>
        <v>69.531000000000006</v>
      </c>
      <c r="O555" s="658">
        <f t="shared" si="221"/>
        <v>385.58100000000002</v>
      </c>
      <c r="P555" s="659">
        <f t="shared" si="205"/>
        <v>385.58100000000002</v>
      </c>
      <c r="Q555" s="660">
        <f t="shared" si="222"/>
        <v>31.604999999999997</v>
      </c>
      <c r="R555" s="876" t="s">
        <v>1009</v>
      </c>
      <c r="S555" s="496"/>
      <c r="T555" s="924" t="s">
        <v>1088</v>
      </c>
      <c r="U555" s="999"/>
      <c r="V555" s="263"/>
    </row>
    <row r="556" spans="1:24" s="88" customFormat="1" ht="26.25" thickBot="1" x14ac:dyDescent="0.4">
      <c r="A556" s="700">
        <v>167</v>
      </c>
      <c r="B556" s="91" t="s">
        <v>134</v>
      </c>
      <c r="C556" s="92" t="s">
        <v>382</v>
      </c>
      <c r="D556" s="92"/>
      <c r="E556" s="464" t="s">
        <v>436</v>
      </c>
      <c r="F556" s="93">
        <v>2</v>
      </c>
      <c r="G556" s="96" t="s">
        <v>63</v>
      </c>
      <c r="H556" s="1056" t="s">
        <v>497</v>
      </c>
      <c r="I556" s="976"/>
      <c r="J556" s="977"/>
      <c r="K556" s="978">
        <f t="shared" si="218"/>
        <v>0</v>
      </c>
      <c r="L556" s="979">
        <f t="shared" si="219"/>
        <v>0</v>
      </c>
      <c r="M556" s="979">
        <f t="shared" ref="M556:M574" si="226">I556*F556</f>
        <v>0</v>
      </c>
      <c r="N556" s="980">
        <f t="shared" si="220"/>
        <v>0</v>
      </c>
      <c r="O556" s="981">
        <f t="shared" si="221"/>
        <v>0</v>
      </c>
      <c r="P556" s="982">
        <f t="shared" ref="P556:P619" si="227">SUM(O556)</f>
        <v>0</v>
      </c>
      <c r="Q556" s="973">
        <f t="shared" si="222"/>
        <v>0</v>
      </c>
      <c r="R556" s="1057"/>
      <c r="S556" s="112"/>
      <c r="T556" s="946"/>
      <c r="U556" s="1025"/>
      <c r="V556" s="46"/>
      <c r="W556" s="5"/>
      <c r="X556" s="5"/>
    </row>
    <row r="557" spans="1:24" s="88" customFormat="1" ht="41.25" thickBot="1" x14ac:dyDescent="0.4">
      <c r="A557" s="917">
        <v>168</v>
      </c>
      <c r="B557" s="89" t="s">
        <v>134</v>
      </c>
      <c r="C557" s="621" t="s">
        <v>28</v>
      </c>
      <c r="D557" s="621"/>
      <c r="E557" s="461" t="s">
        <v>199</v>
      </c>
      <c r="F557" s="90">
        <v>30</v>
      </c>
      <c r="G557" s="98" t="s">
        <v>94</v>
      </c>
      <c r="H557" s="662" t="s">
        <v>683</v>
      </c>
      <c r="I557" s="623">
        <v>3990</v>
      </c>
      <c r="J557" s="689">
        <v>3.0000000000000001E-3</v>
      </c>
      <c r="K557" s="633">
        <f t="shared" si="218"/>
        <v>877.8</v>
      </c>
      <c r="L557" s="634">
        <f t="shared" si="219"/>
        <v>4867.8</v>
      </c>
      <c r="M557" s="634">
        <f>IF(E557="liter", F557*I557, IF(E557="kos", F557*I557*J557, ""))</f>
        <v>359.1</v>
      </c>
      <c r="N557" s="635">
        <f t="shared" si="220"/>
        <v>79.00200000000001</v>
      </c>
      <c r="O557" s="636">
        <f t="shared" si="221"/>
        <v>438.10200000000003</v>
      </c>
      <c r="P557" s="637">
        <f t="shared" si="227"/>
        <v>438.10200000000003</v>
      </c>
      <c r="Q557" s="638">
        <f t="shared" si="222"/>
        <v>11.97</v>
      </c>
      <c r="R557" s="878" t="s">
        <v>1009</v>
      </c>
      <c r="S557" s="326"/>
      <c r="T557" s="930" t="s">
        <v>1088</v>
      </c>
      <c r="U557" s="997"/>
      <c r="V557" s="263"/>
    </row>
    <row r="558" spans="1:24" s="88" customFormat="1" ht="41.25" thickBot="1" x14ac:dyDescent="0.4">
      <c r="A558" s="917">
        <v>169</v>
      </c>
      <c r="B558" s="89" t="s">
        <v>134</v>
      </c>
      <c r="C558" s="621" t="s">
        <v>29</v>
      </c>
      <c r="D558" s="621"/>
      <c r="E558" s="461" t="s">
        <v>199</v>
      </c>
      <c r="F558" s="90">
        <v>10</v>
      </c>
      <c r="G558" s="98" t="s">
        <v>64</v>
      </c>
      <c r="H558" s="662" t="s">
        <v>323</v>
      </c>
      <c r="I558" s="623">
        <v>192.5</v>
      </c>
      <c r="J558" s="624">
        <v>0.08</v>
      </c>
      <c r="K558" s="633">
        <f t="shared" si="218"/>
        <v>42.35</v>
      </c>
      <c r="L558" s="634">
        <f t="shared" si="219"/>
        <v>234.85</v>
      </c>
      <c r="M558" s="634">
        <f t="shared" ref="M558:M564" si="228">IF(E558="liter", F558*I558, IF(E558="kos", F558*I558*J558, ""))</f>
        <v>154</v>
      </c>
      <c r="N558" s="635">
        <f t="shared" si="220"/>
        <v>33.880000000000003</v>
      </c>
      <c r="O558" s="636">
        <f t="shared" si="221"/>
        <v>187.88</v>
      </c>
      <c r="P558" s="637">
        <f t="shared" si="227"/>
        <v>187.88</v>
      </c>
      <c r="Q558" s="638">
        <f t="shared" si="222"/>
        <v>15.4</v>
      </c>
      <c r="R558" s="878" t="s">
        <v>1009</v>
      </c>
      <c r="S558" s="326"/>
      <c r="T558" s="930" t="s">
        <v>1088</v>
      </c>
      <c r="U558" s="997"/>
      <c r="V558" s="263"/>
    </row>
    <row r="559" spans="1:24" s="88" customFormat="1" ht="40.5" x14ac:dyDescent="0.35">
      <c r="A559" s="1118">
        <v>170</v>
      </c>
      <c r="B559" s="89" t="s">
        <v>134</v>
      </c>
      <c r="C559" s="1199" t="s">
        <v>254</v>
      </c>
      <c r="D559" s="1116"/>
      <c r="E559" s="469" t="s">
        <v>199</v>
      </c>
      <c r="F559" s="409">
        <v>10</v>
      </c>
      <c r="G559" s="412" t="s">
        <v>598</v>
      </c>
      <c r="H559" s="733" t="s">
        <v>599</v>
      </c>
      <c r="I559" s="623">
        <v>78</v>
      </c>
      <c r="J559" s="624">
        <v>0.379</v>
      </c>
      <c r="K559" s="625">
        <f t="shared" si="218"/>
        <v>17.16</v>
      </c>
      <c r="L559" s="626">
        <f t="shared" si="219"/>
        <v>95.16</v>
      </c>
      <c r="M559" s="632">
        <f t="shared" si="228"/>
        <v>295.62</v>
      </c>
      <c r="N559" s="628">
        <f t="shared" si="220"/>
        <v>65.0364</v>
      </c>
      <c r="O559" s="629">
        <f t="shared" si="221"/>
        <v>360.65640000000002</v>
      </c>
      <c r="P559" s="630">
        <f t="shared" si="227"/>
        <v>360.65640000000002</v>
      </c>
      <c r="Q559" s="631">
        <f t="shared" si="222"/>
        <v>29.562000000000001</v>
      </c>
      <c r="R559" s="559" t="s">
        <v>1008</v>
      </c>
      <c r="S559" s="111"/>
      <c r="T559" s="925" t="s">
        <v>1088</v>
      </c>
      <c r="U559" s="1007"/>
      <c r="V559" s="8"/>
      <c r="W559" s="7"/>
      <c r="X559" s="7"/>
    </row>
    <row r="560" spans="1:24" s="88" customFormat="1" ht="24" thickBot="1" x14ac:dyDescent="0.4">
      <c r="A560" s="1120"/>
      <c r="B560" s="483" t="s">
        <v>134</v>
      </c>
      <c r="C560" s="1200"/>
      <c r="D560" s="1117"/>
      <c r="E560" s="581" t="s">
        <v>199</v>
      </c>
      <c r="F560" s="582">
        <v>10</v>
      </c>
      <c r="G560" s="583" t="s">
        <v>598</v>
      </c>
      <c r="H560" s="617" t="s">
        <v>599</v>
      </c>
      <c r="I560" s="487">
        <v>760</v>
      </c>
      <c r="J560" s="488">
        <v>0.32500000000000001</v>
      </c>
      <c r="K560" s="489">
        <f t="shared" si="218"/>
        <v>167.2</v>
      </c>
      <c r="L560" s="490">
        <f t="shared" si="219"/>
        <v>927.2</v>
      </c>
      <c r="M560" s="490">
        <f t="shared" si="228"/>
        <v>2470</v>
      </c>
      <c r="N560" s="491">
        <f t="shared" si="220"/>
        <v>543.4</v>
      </c>
      <c r="O560" s="492">
        <f t="shared" si="221"/>
        <v>3013.4</v>
      </c>
      <c r="P560" s="493">
        <f t="shared" si="227"/>
        <v>3013.4</v>
      </c>
      <c r="Q560" s="494">
        <f t="shared" si="222"/>
        <v>247</v>
      </c>
      <c r="R560" s="566" t="s">
        <v>997</v>
      </c>
      <c r="S560" s="496"/>
      <c r="T560" s="728"/>
      <c r="U560" s="1008"/>
      <c r="V560" s="8"/>
      <c r="W560" s="7"/>
      <c r="X560" s="7"/>
    </row>
    <row r="561" spans="1:24" s="88" customFormat="1" ht="40.5" x14ac:dyDescent="0.35">
      <c r="A561" s="1118">
        <v>171</v>
      </c>
      <c r="B561" s="89" t="s">
        <v>134</v>
      </c>
      <c r="C561" s="1199" t="s">
        <v>254</v>
      </c>
      <c r="D561" s="1116"/>
      <c r="E561" s="469" t="s">
        <v>199</v>
      </c>
      <c r="F561" s="409">
        <v>10</v>
      </c>
      <c r="G561" s="412" t="s">
        <v>600</v>
      </c>
      <c r="H561" s="662" t="s">
        <v>601</v>
      </c>
      <c r="I561" s="623">
        <v>76.400000000000006</v>
      </c>
      <c r="J561" s="624">
        <v>0.36899999999999999</v>
      </c>
      <c r="K561" s="625">
        <f t="shared" si="218"/>
        <v>16.808</v>
      </c>
      <c r="L561" s="626">
        <f t="shared" si="219"/>
        <v>93.207999999999998</v>
      </c>
      <c r="M561" s="632">
        <f t="shared" si="228"/>
        <v>281.916</v>
      </c>
      <c r="N561" s="628">
        <f t="shared" si="220"/>
        <v>62.021520000000002</v>
      </c>
      <c r="O561" s="629">
        <f t="shared" si="221"/>
        <v>343.93752000000001</v>
      </c>
      <c r="P561" s="630">
        <f t="shared" si="227"/>
        <v>343.93752000000001</v>
      </c>
      <c r="Q561" s="631">
        <f t="shared" si="222"/>
        <v>28.191600000000001</v>
      </c>
      <c r="R561" s="559" t="s">
        <v>1008</v>
      </c>
      <c r="S561" s="111"/>
      <c r="T561" s="924" t="s">
        <v>1088</v>
      </c>
      <c r="U561" s="1007"/>
      <c r="V561" s="46"/>
      <c r="W561" s="5"/>
      <c r="X561" s="5"/>
    </row>
    <row r="562" spans="1:24" s="88" customFormat="1" ht="26.25" thickBot="1" x14ac:dyDescent="0.4">
      <c r="A562" s="1120"/>
      <c r="B562" s="483" t="s">
        <v>134</v>
      </c>
      <c r="C562" s="1200"/>
      <c r="D562" s="1117"/>
      <c r="E562" s="581" t="s">
        <v>199</v>
      </c>
      <c r="F562" s="582">
        <v>10</v>
      </c>
      <c r="G562" s="583" t="s">
        <v>600</v>
      </c>
      <c r="H562" s="486" t="s">
        <v>601</v>
      </c>
      <c r="I562" s="487">
        <v>759</v>
      </c>
      <c r="J562" s="488">
        <v>0.32500000000000001</v>
      </c>
      <c r="K562" s="489">
        <f t="shared" si="218"/>
        <v>166.98</v>
      </c>
      <c r="L562" s="490">
        <f t="shared" si="219"/>
        <v>925.98</v>
      </c>
      <c r="M562" s="490">
        <f t="shared" si="228"/>
        <v>2466.75</v>
      </c>
      <c r="N562" s="491">
        <f t="shared" si="220"/>
        <v>542.68500000000006</v>
      </c>
      <c r="O562" s="492">
        <f t="shared" si="221"/>
        <v>3009.4349999999999</v>
      </c>
      <c r="P562" s="493">
        <f t="shared" si="227"/>
        <v>3009.4349999999999</v>
      </c>
      <c r="Q562" s="494">
        <f t="shared" si="222"/>
        <v>246.67500000000001</v>
      </c>
      <c r="R562" s="566" t="s">
        <v>997</v>
      </c>
      <c r="S562" s="496"/>
      <c r="T562" s="728"/>
      <c r="U562" s="1033"/>
      <c r="V562" s="263"/>
    </row>
    <row r="563" spans="1:24" s="88" customFormat="1" ht="40.5" x14ac:dyDescent="0.35">
      <c r="A563" s="1118">
        <v>172</v>
      </c>
      <c r="B563" s="89" t="s">
        <v>134</v>
      </c>
      <c r="C563" s="1199" t="s">
        <v>602</v>
      </c>
      <c r="D563" s="1116"/>
      <c r="E563" s="469" t="s">
        <v>199</v>
      </c>
      <c r="F563" s="409">
        <v>10</v>
      </c>
      <c r="G563" s="412" t="s">
        <v>603</v>
      </c>
      <c r="H563" s="733" t="s">
        <v>604</v>
      </c>
      <c r="I563" s="623">
        <v>93</v>
      </c>
      <c r="J563" s="624">
        <v>0.377</v>
      </c>
      <c r="K563" s="625">
        <f t="shared" si="218"/>
        <v>20.46</v>
      </c>
      <c r="L563" s="626">
        <f t="shared" si="219"/>
        <v>113.46000000000001</v>
      </c>
      <c r="M563" s="632">
        <f t="shared" si="228"/>
        <v>350.61</v>
      </c>
      <c r="N563" s="628">
        <f t="shared" si="220"/>
        <v>77.134200000000007</v>
      </c>
      <c r="O563" s="629">
        <f t="shared" si="221"/>
        <v>427.74420000000003</v>
      </c>
      <c r="P563" s="630">
        <f t="shared" si="227"/>
        <v>427.74420000000003</v>
      </c>
      <c r="Q563" s="631">
        <f t="shared" si="222"/>
        <v>35.061</v>
      </c>
      <c r="R563" s="559" t="s">
        <v>1008</v>
      </c>
      <c r="S563" s="111"/>
      <c r="T563" s="924" t="s">
        <v>1088</v>
      </c>
      <c r="U563" s="1007"/>
      <c r="V563" s="46"/>
      <c r="W563" s="5"/>
      <c r="X563" s="5"/>
    </row>
    <row r="564" spans="1:24" s="88" customFormat="1" ht="24" thickBot="1" x14ac:dyDescent="0.4">
      <c r="A564" s="1120"/>
      <c r="B564" s="483" t="s">
        <v>134</v>
      </c>
      <c r="C564" s="1200"/>
      <c r="D564" s="1117"/>
      <c r="E564" s="581" t="s">
        <v>199</v>
      </c>
      <c r="F564" s="582">
        <v>10</v>
      </c>
      <c r="G564" s="583" t="s">
        <v>603</v>
      </c>
      <c r="H564" s="617" t="s">
        <v>604</v>
      </c>
      <c r="I564" s="487">
        <v>779</v>
      </c>
      <c r="J564" s="488">
        <v>0.32500000000000001</v>
      </c>
      <c r="K564" s="489">
        <f t="shared" si="218"/>
        <v>171.38</v>
      </c>
      <c r="L564" s="490">
        <f t="shared" si="219"/>
        <v>950.38</v>
      </c>
      <c r="M564" s="490">
        <f t="shared" si="228"/>
        <v>2531.75</v>
      </c>
      <c r="N564" s="491">
        <f t="shared" si="220"/>
        <v>556.98500000000001</v>
      </c>
      <c r="O564" s="492">
        <f t="shared" si="221"/>
        <v>3088.7350000000001</v>
      </c>
      <c r="P564" s="493">
        <f t="shared" si="227"/>
        <v>3088.7350000000001</v>
      </c>
      <c r="Q564" s="494">
        <f t="shared" si="222"/>
        <v>253.17500000000001</v>
      </c>
      <c r="R564" s="566" t="s">
        <v>997</v>
      </c>
      <c r="S564" s="496"/>
      <c r="T564" s="728"/>
      <c r="U564" s="1033"/>
      <c r="V564" s="263"/>
    </row>
    <row r="565" spans="1:24" s="88" customFormat="1" ht="24" thickBot="1" x14ac:dyDescent="0.4">
      <c r="A565" s="686">
        <v>173</v>
      </c>
      <c r="B565" s="89" t="s">
        <v>134</v>
      </c>
      <c r="C565" s="621" t="s">
        <v>170</v>
      </c>
      <c r="D565" s="621"/>
      <c r="E565" s="461" t="s">
        <v>436</v>
      </c>
      <c r="F565" s="90">
        <v>3</v>
      </c>
      <c r="G565" s="98" t="s">
        <v>69</v>
      </c>
      <c r="H565" s="223" t="s">
        <v>174</v>
      </c>
      <c r="I565" s="420">
        <v>462</v>
      </c>
      <c r="J565" s="397">
        <v>1</v>
      </c>
      <c r="K565" s="235">
        <f t="shared" si="218"/>
        <v>101.64</v>
      </c>
      <c r="L565" s="236">
        <f t="shared" si="219"/>
        <v>563.64</v>
      </c>
      <c r="M565" s="236">
        <f t="shared" si="226"/>
        <v>1386</v>
      </c>
      <c r="N565" s="237">
        <f t="shared" si="220"/>
        <v>304.92</v>
      </c>
      <c r="O565" s="238">
        <f t="shared" si="221"/>
        <v>1690.92</v>
      </c>
      <c r="P565" s="239">
        <f t="shared" si="227"/>
        <v>1690.92</v>
      </c>
      <c r="Q565" s="262">
        <f t="shared" si="222"/>
        <v>462</v>
      </c>
      <c r="R565" s="384" t="s">
        <v>997</v>
      </c>
      <c r="S565" s="326"/>
      <c r="T565" s="1051" t="s">
        <v>1027</v>
      </c>
      <c r="U565" s="984" t="s">
        <v>1028</v>
      </c>
      <c r="V565" s="263"/>
    </row>
    <row r="566" spans="1:24" s="88" customFormat="1" ht="24" thickBot="1" x14ac:dyDescent="0.4">
      <c r="A566" s="686">
        <v>174</v>
      </c>
      <c r="B566" s="116" t="s">
        <v>134</v>
      </c>
      <c r="C566" s="622" t="s">
        <v>28</v>
      </c>
      <c r="D566" s="622" t="s">
        <v>36</v>
      </c>
      <c r="E566" s="467" t="s">
        <v>3</v>
      </c>
      <c r="F566" s="94">
        <v>2.2000000000000002</v>
      </c>
      <c r="G566" s="105" t="s">
        <v>68</v>
      </c>
      <c r="H566" s="223" t="s">
        <v>379</v>
      </c>
      <c r="I566" s="420">
        <v>1693</v>
      </c>
      <c r="J566" s="397">
        <v>0.47299999999999998</v>
      </c>
      <c r="K566" s="235">
        <f t="shared" si="218"/>
        <v>372.46</v>
      </c>
      <c r="L566" s="236">
        <f t="shared" si="219"/>
        <v>2065.46</v>
      </c>
      <c r="M566" s="236">
        <f t="shared" si="226"/>
        <v>3724.6000000000004</v>
      </c>
      <c r="N566" s="237">
        <f t="shared" si="220"/>
        <v>819.41200000000003</v>
      </c>
      <c r="O566" s="238">
        <f t="shared" si="221"/>
        <v>4544.0120000000006</v>
      </c>
      <c r="P566" s="239">
        <f t="shared" si="227"/>
        <v>4544.0120000000006</v>
      </c>
      <c r="Q566" s="262">
        <f t="shared" si="222"/>
        <v>800.78899999999999</v>
      </c>
      <c r="R566" s="384" t="s">
        <v>997</v>
      </c>
      <c r="S566" s="332"/>
      <c r="T566" s="1051" t="s">
        <v>1027</v>
      </c>
      <c r="U566" s="984" t="s">
        <v>1028</v>
      </c>
      <c r="V566" s="263"/>
    </row>
    <row r="567" spans="1:24" s="88" customFormat="1" ht="24" thickBot="1" x14ac:dyDescent="0.4">
      <c r="A567" s="686">
        <v>175</v>
      </c>
      <c r="B567" s="116" t="s">
        <v>134</v>
      </c>
      <c r="C567" s="622" t="s">
        <v>28</v>
      </c>
      <c r="D567" s="622" t="s">
        <v>37</v>
      </c>
      <c r="E567" s="467" t="s">
        <v>436</v>
      </c>
      <c r="F567" s="94">
        <v>1.5</v>
      </c>
      <c r="G567" s="105" t="s">
        <v>69</v>
      </c>
      <c r="H567" s="223" t="s">
        <v>17</v>
      </c>
      <c r="I567" s="420">
        <v>1561</v>
      </c>
      <c r="J567" s="397">
        <v>0.47299999999999998</v>
      </c>
      <c r="K567" s="235">
        <f t="shared" si="218"/>
        <v>343.42</v>
      </c>
      <c r="L567" s="236">
        <f t="shared" si="219"/>
        <v>1904.42</v>
      </c>
      <c r="M567" s="236">
        <f t="shared" si="226"/>
        <v>2341.5</v>
      </c>
      <c r="N567" s="237">
        <f t="shared" si="220"/>
        <v>515.13</v>
      </c>
      <c r="O567" s="238">
        <f t="shared" si="221"/>
        <v>2856.63</v>
      </c>
      <c r="P567" s="239">
        <f t="shared" si="227"/>
        <v>2856.63</v>
      </c>
      <c r="Q567" s="262">
        <f t="shared" si="222"/>
        <v>738.35299999999995</v>
      </c>
      <c r="R567" s="384" t="s">
        <v>997</v>
      </c>
      <c r="S567" s="332"/>
      <c r="T567" s="1051" t="s">
        <v>1027</v>
      </c>
      <c r="U567" s="984" t="s">
        <v>1028</v>
      </c>
      <c r="V567" s="263"/>
    </row>
    <row r="568" spans="1:24" s="88" customFormat="1" ht="24" thickBot="1" x14ac:dyDescent="0.4">
      <c r="A568" s="700">
        <v>176</v>
      </c>
      <c r="B568" s="91" t="s">
        <v>134</v>
      </c>
      <c r="C568" s="87" t="s">
        <v>25</v>
      </c>
      <c r="D568" s="92" t="s">
        <v>616</v>
      </c>
      <c r="E568" s="464" t="s">
        <v>3</v>
      </c>
      <c r="F568" s="93">
        <v>20</v>
      </c>
      <c r="G568" s="96" t="s">
        <v>202</v>
      </c>
      <c r="H568" s="975" t="s">
        <v>617</v>
      </c>
      <c r="I568" s="976"/>
      <c r="J568" s="977"/>
      <c r="K568" s="978">
        <f t="shared" si="218"/>
        <v>0</v>
      </c>
      <c r="L568" s="979">
        <f t="shared" si="219"/>
        <v>0</v>
      </c>
      <c r="M568" s="979">
        <f t="shared" si="226"/>
        <v>0</v>
      </c>
      <c r="N568" s="980">
        <f t="shared" si="220"/>
        <v>0</v>
      </c>
      <c r="O568" s="981">
        <f t="shared" si="221"/>
        <v>0</v>
      </c>
      <c r="P568" s="982">
        <f t="shared" si="227"/>
        <v>0</v>
      </c>
      <c r="Q568" s="973">
        <f t="shared" si="222"/>
        <v>0</v>
      </c>
      <c r="R568" s="1058"/>
      <c r="S568" s="114"/>
      <c r="T568" s="903"/>
      <c r="U568" s="1034"/>
      <c r="V568" s="46"/>
      <c r="W568" s="5"/>
      <c r="X568" s="5"/>
    </row>
    <row r="569" spans="1:24" s="88" customFormat="1" ht="24" thickBot="1" x14ac:dyDescent="0.4">
      <c r="A569" s="700">
        <v>177</v>
      </c>
      <c r="B569" s="89" t="s">
        <v>134</v>
      </c>
      <c r="C569" s="622" t="s">
        <v>25</v>
      </c>
      <c r="D569" s="621" t="s">
        <v>506</v>
      </c>
      <c r="E569" s="461" t="s">
        <v>3</v>
      </c>
      <c r="F569" s="90">
        <v>20</v>
      </c>
      <c r="G569" s="98" t="s">
        <v>202</v>
      </c>
      <c r="H569" s="1059" t="s">
        <v>615</v>
      </c>
      <c r="I569" s="976"/>
      <c r="J569" s="977"/>
      <c r="K569" s="978">
        <f t="shared" si="218"/>
        <v>0</v>
      </c>
      <c r="L569" s="979">
        <f t="shared" si="219"/>
        <v>0</v>
      </c>
      <c r="M569" s="979">
        <f t="shared" si="226"/>
        <v>0</v>
      </c>
      <c r="N569" s="980">
        <f t="shared" si="220"/>
        <v>0</v>
      </c>
      <c r="O569" s="981">
        <f t="shared" si="221"/>
        <v>0</v>
      </c>
      <c r="P569" s="982">
        <f t="shared" si="227"/>
        <v>0</v>
      </c>
      <c r="Q569" s="973">
        <f t="shared" si="222"/>
        <v>0</v>
      </c>
      <c r="R569" s="1057"/>
      <c r="S569" s="112"/>
      <c r="T569" s="444"/>
      <c r="U569" s="997"/>
      <c r="V569" s="46"/>
      <c r="W569" s="5"/>
      <c r="X569" s="5"/>
    </row>
    <row r="570" spans="1:24" s="88" customFormat="1" ht="40.5" x14ac:dyDescent="0.35">
      <c r="A570" s="1118">
        <v>178</v>
      </c>
      <c r="B570" s="89" t="s">
        <v>134</v>
      </c>
      <c r="C570" s="1121" t="s">
        <v>25</v>
      </c>
      <c r="D570" s="1121" t="s">
        <v>175</v>
      </c>
      <c r="E570" s="461" t="s">
        <v>199</v>
      </c>
      <c r="F570" s="90">
        <v>15</v>
      </c>
      <c r="G570" s="98" t="s">
        <v>176</v>
      </c>
      <c r="H570" s="663" t="s">
        <v>1072</v>
      </c>
      <c r="I570" s="623">
        <v>2276.4299999999998</v>
      </c>
      <c r="J570" s="624">
        <v>0.16</v>
      </c>
      <c r="K570" s="625">
        <f t="shared" si="218"/>
        <v>500.81459999999998</v>
      </c>
      <c r="L570" s="626">
        <f t="shared" si="219"/>
        <v>2777.2446</v>
      </c>
      <c r="M570" s="632">
        <f t="shared" ref="M570:M571" si="229">IF(E570="liter", F570*I570, IF(E570="kos", F570*I570*J570, ""))</f>
        <v>5463.4319999999998</v>
      </c>
      <c r="N570" s="628">
        <f t="shared" si="220"/>
        <v>1201.9550400000001</v>
      </c>
      <c r="O570" s="629">
        <f t="shared" si="221"/>
        <v>6665.3870399999996</v>
      </c>
      <c r="P570" s="630">
        <f t="shared" si="227"/>
        <v>6665.3870399999996</v>
      </c>
      <c r="Q570" s="631">
        <v>364.23</v>
      </c>
      <c r="R570" s="559" t="s">
        <v>1008</v>
      </c>
      <c r="S570" s="111"/>
      <c r="T570" s="929" t="s">
        <v>1088</v>
      </c>
      <c r="U570" s="997"/>
      <c r="V570" s="46"/>
      <c r="W570" s="5"/>
      <c r="X570" s="5"/>
    </row>
    <row r="571" spans="1:24" ht="24" thickBot="1" x14ac:dyDescent="0.4">
      <c r="A571" s="1120"/>
      <c r="B571" s="483" t="s">
        <v>134</v>
      </c>
      <c r="C571" s="1123"/>
      <c r="D571" s="1123"/>
      <c r="E571" s="484" t="s">
        <v>199</v>
      </c>
      <c r="F571" s="485">
        <v>15</v>
      </c>
      <c r="G571" s="140" t="s">
        <v>176</v>
      </c>
      <c r="H571" s="486" t="s">
        <v>738</v>
      </c>
      <c r="I571" s="487">
        <v>3808</v>
      </c>
      <c r="J571" s="488">
        <v>0.16</v>
      </c>
      <c r="K571" s="489">
        <f t="shared" si="218"/>
        <v>837.76</v>
      </c>
      <c r="L571" s="490">
        <f t="shared" si="219"/>
        <v>4645.76</v>
      </c>
      <c r="M571" s="490">
        <f t="shared" si="229"/>
        <v>9139.2000000000007</v>
      </c>
      <c r="N571" s="491">
        <f t="shared" si="220"/>
        <v>2010.6240000000003</v>
      </c>
      <c r="O571" s="492">
        <f t="shared" si="221"/>
        <v>11149.824000000001</v>
      </c>
      <c r="P571" s="493">
        <f t="shared" si="227"/>
        <v>11149.824000000001</v>
      </c>
      <c r="Q571" s="494">
        <f t="shared" ref="Q571:Q602" si="230">J571*I571</f>
        <v>609.28</v>
      </c>
      <c r="R571" s="566" t="s">
        <v>997</v>
      </c>
      <c r="S571" s="496"/>
      <c r="T571" s="728"/>
      <c r="U571" s="999"/>
      <c r="V571" s="263"/>
      <c r="W571" s="88"/>
      <c r="X571" s="88"/>
    </row>
    <row r="572" spans="1:24" s="88" customFormat="1" ht="40.5" x14ac:dyDescent="0.35">
      <c r="A572" s="1118">
        <v>179</v>
      </c>
      <c r="B572" s="89" t="s">
        <v>134</v>
      </c>
      <c r="C572" s="1121" t="s">
        <v>29</v>
      </c>
      <c r="D572" s="1121" t="s">
        <v>267</v>
      </c>
      <c r="E572" s="461" t="s">
        <v>436</v>
      </c>
      <c r="F572" s="90">
        <v>2</v>
      </c>
      <c r="G572" s="98" t="s">
        <v>176</v>
      </c>
      <c r="H572" s="662" t="s">
        <v>320</v>
      </c>
      <c r="I572" s="623">
        <v>2990</v>
      </c>
      <c r="J572" s="624">
        <v>0.16</v>
      </c>
      <c r="K572" s="625">
        <f t="shared" si="218"/>
        <v>657.8</v>
      </c>
      <c r="L572" s="626">
        <f t="shared" si="219"/>
        <v>3647.8</v>
      </c>
      <c r="M572" s="626">
        <f t="shared" si="226"/>
        <v>5980</v>
      </c>
      <c r="N572" s="628">
        <f t="shared" si="220"/>
        <v>1315.6</v>
      </c>
      <c r="O572" s="629">
        <f t="shared" si="221"/>
        <v>7295.6</v>
      </c>
      <c r="P572" s="630">
        <f t="shared" si="227"/>
        <v>7295.6</v>
      </c>
      <c r="Q572" s="631">
        <f t="shared" si="230"/>
        <v>478.40000000000003</v>
      </c>
      <c r="R572" s="559" t="s">
        <v>1008</v>
      </c>
      <c r="S572" s="111"/>
      <c r="T572" s="925" t="s">
        <v>1088</v>
      </c>
      <c r="U572" s="997"/>
      <c r="V572" s="46"/>
      <c r="W572" s="5"/>
      <c r="X572" s="5"/>
    </row>
    <row r="573" spans="1:24" s="88" customFormat="1" ht="24" thickBot="1" x14ac:dyDescent="0.4">
      <c r="A573" s="1120"/>
      <c r="B573" s="483" t="s">
        <v>134</v>
      </c>
      <c r="C573" s="1123"/>
      <c r="D573" s="1123"/>
      <c r="E573" s="484" t="s">
        <v>436</v>
      </c>
      <c r="F573" s="485">
        <v>2</v>
      </c>
      <c r="G573" s="140" t="s">
        <v>176</v>
      </c>
      <c r="H573" s="486" t="s">
        <v>320</v>
      </c>
      <c r="I573" s="487">
        <v>3808</v>
      </c>
      <c r="J573" s="488">
        <v>0.16</v>
      </c>
      <c r="K573" s="489">
        <f t="shared" si="218"/>
        <v>837.76</v>
      </c>
      <c r="L573" s="490">
        <f t="shared" si="219"/>
        <v>4645.76</v>
      </c>
      <c r="M573" s="490">
        <f t="shared" si="226"/>
        <v>7616</v>
      </c>
      <c r="N573" s="491">
        <f t="shared" si="220"/>
        <v>1675.52</v>
      </c>
      <c r="O573" s="492">
        <f t="shared" si="221"/>
        <v>9291.52</v>
      </c>
      <c r="P573" s="493">
        <f t="shared" si="227"/>
        <v>9291.52</v>
      </c>
      <c r="Q573" s="494">
        <f t="shared" si="230"/>
        <v>609.28</v>
      </c>
      <c r="R573" s="566" t="s">
        <v>997</v>
      </c>
      <c r="S573" s="496"/>
      <c r="T573" s="728"/>
      <c r="U573" s="1003"/>
      <c r="V573" s="263"/>
    </row>
    <row r="574" spans="1:24" s="88" customFormat="1" ht="41.25" thickBot="1" x14ac:dyDescent="0.4">
      <c r="A574" s="916">
        <v>180</v>
      </c>
      <c r="B574" s="91" t="s">
        <v>134</v>
      </c>
      <c r="C574" s="87" t="s">
        <v>170</v>
      </c>
      <c r="D574" s="87" t="s">
        <v>553</v>
      </c>
      <c r="E574" s="465" t="s">
        <v>436</v>
      </c>
      <c r="F574" s="95">
        <v>100</v>
      </c>
      <c r="G574" s="99" t="s">
        <v>414</v>
      </c>
      <c r="H574" s="682" t="s">
        <v>554</v>
      </c>
      <c r="I574" s="623">
        <v>31.6</v>
      </c>
      <c r="J574" s="624">
        <v>1</v>
      </c>
      <c r="K574" s="734">
        <f t="shared" si="218"/>
        <v>6.952</v>
      </c>
      <c r="L574" s="735">
        <f t="shared" si="219"/>
        <v>38.552</v>
      </c>
      <c r="M574" s="735">
        <f t="shared" si="226"/>
        <v>3160</v>
      </c>
      <c r="N574" s="736">
        <f t="shared" si="220"/>
        <v>695.2</v>
      </c>
      <c r="O574" s="737">
        <f t="shared" si="221"/>
        <v>3855.2</v>
      </c>
      <c r="P574" s="738">
        <f t="shared" si="227"/>
        <v>3855.2</v>
      </c>
      <c r="Q574" s="645">
        <f t="shared" si="230"/>
        <v>31.6</v>
      </c>
      <c r="R574" s="373" t="s">
        <v>1008</v>
      </c>
      <c r="S574" s="113"/>
      <c r="T574" s="932" t="s">
        <v>1088</v>
      </c>
      <c r="U574" s="1035"/>
      <c r="V574" s="46"/>
      <c r="W574" s="5"/>
      <c r="X574" s="5"/>
    </row>
    <row r="575" spans="1:24" s="88" customFormat="1" ht="23.25" x14ac:dyDescent="0.35">
      <c r="A575" s="1118">
        <v>180</v>
      </c>
      <c r="B575" s="89" t="s">
        <v>134</v>
      </c>
      <c r="C575" s="1124" t="s">
        <v>170</v>
      </c>
      <c r="D575" s="1124" t="s">
        <v>553</v>
      </c>
      <c r="E575" s="467" t="s">
        <v>436</v>
      </c>
      <c r="F575" s="94">
        <v>100</v>
      </c>
      <c r="G575" s="105" t="s">
        <v>414</v>
      </c>
      <c r="H575" s="227" t="s">
        <v>554</v>
      </c>
      <c r="I575" s="433">
        <v>190.35</v>
      </c>
      <c r="J575" s="397">
        <v>1</v>
      </c>
      <c r="K575" s="477">
        <f t="shared" si="218"/>
        <v>41.877000000000002</v>
      </c>
      <c r="L575" s="478">
        <f t="shared" si="219"/>
        <v>232.227</v>
      </c>
      <c r="M575" s="478">
        <f>IF(E575="lit", F575*I575, IF(E575="kos", F575*I575*J575, ""))</f>
        <v>19035</v>
      </c>
      <c r="N575" s="479">
        <f t="shared" si="220"/>
        <v>4187.7</v>
      </c>
      <c r="O575" s="480">
        <f t="shared" si="221"/>
        <v>23222.7</v>
      </c>
      <c r="P575" s="481">
        <f t="shared" si="227"/>
        <v>23222.7</v>
      </c>
      <c r="Q575" s="482">
        <f t="shared" si="230"/>
        <v>190.35</v>
      </c>
      <c r="R575" s="575" t="s">
        <v>1015</v>
      </c>
      <c r="S575" s="327"/>
      <c r="T575" s="180"/>
      <c r="U575" s="984"/>
      <c r="V575" s="263"/>
    </row>
    <row r="576" spans="1:24" s="88" customFormat="1" ht="41.25" thickBot="1" x14ac:dyDescent="0.4">
      <c r="A576" s="1120"/>
      <c r="B576" s="483" t="s">
        <v>134</v>
      </c>
      <c r="C576" s="1126"/>
      <c r="D576" s="1126"/>
      <c r="E576" s="556" t="s">
        <v>436</v>
      </c>
      <c r="F576" s="557">
        <v>100</v>
      </c>
      <c r="G576" s="411" t="s">
        <v>414</v>
      </c>
      <c r="H576" s="670" t="s">
        <v>554</v>
      </c>
      <c r="I576" s="653">
        <v>40</v>
      </c>
      <c r="J576" s="654">
        <v>1</v>
      </c>
      <c r="K576" s="655">
        <f t="shared" si="218"/>
        <v>8.8000000000000007</v>
      </c>
      <c r="L576" s="656">
        <f t="shared" si="219"/>
        <v>48.8</v>
      </c>
      <c r="M576" s="656">
        <f t="shared" ref="M576:M588" si="231">I576*F576</f>
        <v>4000</v>
      </c>
      <c r="N576" s="657">
        <f t="shared" si="220"/>
        <v>880</v>
      </c>
      <c r="O576" s="658">
        <f t="shared" si="221"/>
        <v>4880</v>
      </c>
      <c r="P576" s="659">
        <f t="shared" si="227"/>
        <v>4880</v>
      </c>
      <c r="Q576" s="660">
        <f t="shared" si="230"/>
        <v>40</v>
      </c>
      <c r="R576" s="566" t="s">
        <v>997</v>
      </c>
      <c r="S576" s="496"/>
      <c r="T576" s="923" t="s">
        <v>1088</v>
      </c>
      <c r="U576" s="1011"/>
      <c r="V576" s="263"/>
    </row>
    <row r="577" spans="1:24" s="88" customFormat="1" ht="41.25" thickBot="1" x14ac:dyDescent="0.4">
      <c r="A577" s="916">
        <v>181</v>
      </c>
      <c r="B577" s="91" t="s">
        <v>134</v>
      </c>
      <c r="C577" s="92" t="s">
        <v>27</v>
      </c>
      <c r="D577" s="92" t="s">
        <v>233</v>
      </c>
      <c r="E577" s="464" t="s">
        <v>436</v>
      </c>
      <c r="F577" s="93">
        <v>100</v>
      </c>
      <c r="G577" s="96" t="s">
        <v>60</v>
      </c>
      <c r="H577" s="693" t="s">
        <v>279</v>
      </c>
      <c r="I577" s="623">
        <v>76</v>
      </c>
      <c r="J577" s="624">
        <v>0.94599999999999995</v>
      </c>
      <c r="K577" s="633">
        <f t="shared" si="218"/>
        <v>16.72</v>
      </c>
      <c r="L577" s="634">
        <f t="shared" si="219"/>
        <v>92.72</v>
      </c>
      <c r="M577" s="634">
        <f t="shared" si="231"/>
        <v>7600</v>
      </c>
      <c r="N577" s="635">
        <f t="shared" si="220"/>
        <v>1672</v>
      </c>
      <c r="O577" s="636">
        <f t="shared" si="221"/>
        <v>9272</v>
      </c>
      <c r="P577" s="637">
        <f t="shared" si="227"/>
        <v>9272</v>
      </c>
      <c r="Q577" s="638">
        <f t="shared" si="230"/>
        <v>71.896000000000001</v>
      </c>
      <c r="R577" s="384" t="s">
        <v>997</v>
      </c>
      <c r="S577" s="326"/>
      <c r="T577" s="930" t="s">
        <v>1088</v>
      </c>
      <c r="U577" s="1025"/>
      <c r="V577" s="263"/>
    </row>
    <row r="578" spans="1:24" s="88" customFormat="1" ht="40.5" x14ac:dyDescent="0.35">
      <c r="A578" s="1118">
        <v>182</v>
      </c>
      <c r="B578" s="77" t="s">
        <v>134</v>
      </c>
      <c r="C578" s="1150" t="s">
        <v>241</v>
      </c>
      <c r="D578" s="1150"/>
      <c r="E578" s="119" t="s">
        <v>3</v>
      </c>
      <c r="F578" s="119">
        <v>30</v>
      </c>
      <c r="G578" s="135" t="s">
        <v>141</v>
      </c>
      <c r="H578" s="663" t="s">
        <v>286</v>
      </c>
      <c r="I578" s="623">
        <v>42.8</v>
      </c>
      <c r="J578" s="624">
        <v>1.25</v>
      </c>
      <c r="K578" s="625">
        <f t="shared" si="218"/>
        <v>9.4159999999999986</v>
      </c>
      <c r="L578" s="626">
        <f t="shared" si="219"/>
        <v>52.215999999999994</v>
      </c>
      <c r="M578" s="626">
        <f t="shared" si="231"/>
        <v>1284</v>
      </c>
      <c r="N578" s="628">
        <f t="shared" si="220"/>
        <v>282.48</v>
      </c>
      <c r="O578" s="629">
        <f t="shared" si="221"/>
        <v>1566.48</v>
      </c>
      <c r="P578" s="630">
        <f t="shared" si="227"/>
        <v>1566.48</v>
      </c>
      <c r="Q578" s="631">
        <f t="shared" si="230"/>
        <v>53.5</v>
      </c>
      <c r="R578" s="559" t="s">
        <v>1008</v>
      </c>
      <c r="S578" s="124"/>
      <c r="T578" s="925" t="s">
        <v>1088</v>
      </c>
      <c r="U578" s="127"/>
      <c r="V578" s="46"/>
      <c r="W578" s="5"/>
      <c r="X578" s="5"/>
    </row>
    <row r="579" spans="1:24" s="88" customFormat="1" ht="23.25" x14ac:dyDescent="0.35">
      <c r="A579" s="1119"/>
      <c r="B579" s="560" t="s">
        <v>134</v>
      </c>
      <c r="C579" s="1151"/>
      <c r="D579" s="1151"/>
      <c r="E579" s="550" t="s">
        <v>3</v>
      </c>
      <c r="F579" s="551">
        <v>30</v>
      </c>
      <c r="G579" s="552" t="s">
        <v>141</v>
      </c>
      <c r="H579" s="553" t="s">
        <v>286</v>
      </c>
      <c r="I579" s="618">
        <v>47.2</v>
      </c>
      <c r="J579" s="509">
        <v>1.25</v>
      </c>
      <c r="K579" s="510">
        <f t="shared" si="218"/>
        <v>10.384</v>
      </c>
      <c r="L579" s="511">
        <f t="shared" si="219"/>
        <v>57.584000000000003</v>
      </c>
      <c r="M579" s="511">
        <f t="shared" si="231"/>
        <v>1416</v>
      </c>
      <c r="N579" s="512">
        <f t="shared" si="220"/>
        <v>311.52</v>
      </c>
      <c r="O579" s="513">
        <f t="shared" si="221"/>
        <v>1727.52</v>
      </c>
      <c r="P579" s="514">
        <f t="shared" si="227"/>
        <v>1727.52</v>
      </c>
      <c r="Q579" s="515">
        <f t="shared" si="230"/>
        <v>59</v>
      </c>
      <c r="R579" s="382" t="s">
        <v>1013</v>
      </c>
      <c r="S579" s="563"/>
      <c r="T579" s="888"/>
      <c r="U579" s="1036"/>
      <c r="V579" s="263"/>
    </row>
    <row r="580" spans="1:24" s="88" customFormat="1" ht="24" thickBot="1" x14ac:dyDescent="0.4">
      <c r="A580" s="1120"/>
      <c r="B580" s="564" t="s">
        <v>134</v>
      </c>
      <c r="C580" s="1152"/>
      <c r="D580" s="1152"/>
      <c r="E580" s="556" t="s">
        <v>3</v>
      </c>
      <c r="F580" s="557">
        <v>30</v>
      </c>
      <c r="G580" s="411" t="s">
        <v>141</v>
      </c>
      <c r="H580" s="558" t="s">
        <v>286</v>
      </c>
      <c r="I580" s="487">
        <v>64</v>
      </c>
      <c r="J580" s="488">
        <v>1.25</v>
      </c>
      <c r="K580" s="489">
        <f t="shared" si="218"/>
        <v>14.08</v>
      </c>
      <c r="L580" s="490">
        <f t="shared" si="219"/>
        <v>78.08</v>
      </c>
      <c r="M580" s="490">
        <f t="shared" si="231"/>
        <v>1920</v>
      </c>
      <c r="N580" s="491">
        <f t="shared" si="220"/>
        <v>422.4</v>
      </c>
      <c r="O580" s="492">
        <f t="shared" si="221"/>
        <v>2342.4</v>
      </c>
      <c r="P580" s="493">
        <f t="shared" si="227"/>
        <v>2342.4</v>
      </c>
      <c r="Q580" s="494">
        <f t="shared" si="230"/>
        <v>80</v>
      </c>
      <c r="R580" s="566" t="s">
        <v>997</v>
      </c>
      <c r="S580" s="567"/>
      <c r="T580" s="889"/>
      <c r="U580" s="1037"/>
      <c r="V580" s="263"/>
    </row>
    <row r="581" spans="1:24" s="88" customFormat="1" ht="40.5" x14ac:dyDescent="0.35">
      <c r="A581" s="1118">
        <v>183</v>
      </c>
      <c r="B581" s="89" t="s">
        <v>134</v>
      </c>
      <c r="C581" s="1121" t="s">
        <v>25</v>
      </c>
      <c r="D581" s="1121" t="s">
        <v>98</v>
      </c>
      <c r="E581" s="461" t="s">
        <v>3</v>
      </c>
      <c r="F581" s="90">
        <v>40</v>
      </c>
      <c r="G581" s="98" t="s">
        <v>202</v>
      </c>
      <c r="H581" s="683" t="s">
        <v>7</v>
      </c>
      <c r="I581" s="623">
        <v>45.7</v>
      </c>
      <c r="J581" s="624">
        <v>0.38</v>
      </c>
      <c r="K581" s="625">
        <f t="shared" si="218"/>
        <v>10.054</v>
      </c>
      <c r="L581" s="626">
        <f t="shared" si="219"/>
        <v>55.754000000000005</v>
      </c>
      <c r="M581" s="626">
        <f t="shared" si="231"/>
        <v>1828</v>
      </c>
      <c r="N581" s="628">
        <f t="shared" si="220"/>
        <v>402.16</v>
      </c>
      <c r="O581" s="629">
        <f t="shared" si="221"/>
        <v>2230.16</v>
      </c>
      <c r="P581" s="630">
        <f t="shared" si="227"/>
        <v>2230.16</v>
      </c>
      <c r="Q581" s="631">
        <f t="shared" si="230"/>
        <v>17.366</v>
      </c>
      <c r="R581" s="559" t="s">
        <v>1008</v>
      </c>
      <c r="S581" s="111"/>
      <c r="T581" s="924" t="s">
        <v>1088</v>
      </c>
      <c r="U581" s="997"/>
      <c r="V581" s="46"/>
      <c r="W581" s="5"/>
      <c r="X581" s="5"/>
    </row>
    <row r="582" spans="1:24" s="88" customFormat="1" ht="23.25" x14ac:dyDescent="0.35">
      <c r="A582" s="1119"/>
      <c r="B582" s="503" t="s">
        <v>134</v>
      </c>
      <c r="C582" s="1122"/>
      <c r="D582" s="1122"/>
      <c r="E582" s="504" t="s">
        <v>3</v>
      </c>
      <c r="F582" s="505">
        <v>40</v>
      </c>
      <c r="G582" s="506" t="s">
        <v>202</v>
      </c>
      <c r="H582" s="507" t="s">
        <v>7</v>
      </c>
      <c r="I582" s="554">
        <v>49</v>
      </c>
      <c r="J582" s="509">
        <v>0.38</v>
      </c>
      <c r="K582" s="510">
        <f t="shared" si="218"/>
        <v>10.78</v>
      </c>
      <c r="L582" s="511">
        <f t="shared" si="219"/>
        <v>59.78</v>
      </c>
      <c r="M582" s="511">
        <f t="shared" si="231"/>
        <v>1960</v>
      </c>
      <c r="N582" s="512">
        <f t="shared" si="220"/>
        <v>431.2</v>
      </c>
      <c r="O582" s="513">
        <f t="shared" si="221"/>
        <v>2391.1999999999998</v>
      </c>
      <c r="P582" s="514">
        <f t="shared" si="227"/>
        <v>2391.1999999999998</v>
      </c>
      <c r="Q582" s="515">
        <f t="shared" si="230"/>
        <v>18.62</v>
      </c>
      <c r="R582" s="576" t="s">
        <v>1014</v>
      </c>
      <c r="S582" s="517"/>
      <c r="T582" s="890"/>
      <c r="U582" s="998"/>
    </row>
    <row r="583" spans="1:24" s="88" customFormat="1" ht="24" thickBot="1" x14ac:dyDescent="0.4">
      <c r="A583" s="1120"/>
      <c r="B583" s="483" t="s">
        <v>134</v>
      </c>
      <c r="C583" s="1123"/>
      <c r="D583" s="1123"/>
      <c r="E583" s="484" t="s">
        <v>3</v>
      </c>
      <c r="F583" s="485">
        <v>40</v>
      </c>
      <c r="G583" s="140" t="s">
        <v>202</v>
      </c>
      <c r="H583" s="558" t="s">
        <v>7</v>
      </c>
      <c r="I583" s="487">
        <v>223</v>
      </c>
      <c r="J583" s="488">
        <v>0.38</v>
      </c>
      <c r="K583" s="489">
        <f t="shared" si="218"/>
        <v>49.06</v>
      </c>
      <c r="L583" s="490">
        <f t="shared" si="219"/>
        <v>272.06</v>
      </c>
      <c r="M583" s="490">
        <f t="shared" si="231"/>
        <v>8920</v>
      </c>
      <c r="N583" s="491">
        <f t="shared" si="220"/>
        <v>1962.4</v>
      </c>
      <c r="O583" s="492">
        <f t="shared" si="221"/>
        <v>10882.4</v>
      </c>
      <c r="P583" s="493">
        <f t="shared" si="227"/>
        <v>10882.4</v>
      </c>
      <c r="Q583" s="494">
        <f t="shared" si="230"/>
        <v>84.74</v>
      </c>
      <c r="R583" s="566" t="s">
        <v>997</v>
      </c>
      <c r="S583" s="496"/>
      <c r="T583" s="891"/>
      <c r="U583" s="999"/>
      <c r="V583" s="263"/>
    </row>
    <row r="584" spans="1:24" s="88" customFormat="1" ht="23.25" x14ac:dyDescent="0.35">
      <c r="A584" s="1118">
        <v>184</v>
      </c>
      <c r="B584" s="89" t="s">
        <v>134</v>
      </c>
      <c r="C584" s="1121" t="s">
        <v>263</v>
      </c>
      <c r="D584" s="1121" t="s">
        <v>264</v>
      </c>
      <c r="E584" s="461" t="s">
        <v>3</v>
      </c>
      <c r="F584" s="90">
        <v>20</v>
      </c>
      <c r="G584" s="98" t="s">
        <v>202</v>
      </c>
      <c r="H584" s="225" t="s">
        <v>317</v>
      </c>
      <c r="I584" s="420">
        <v>51.5</v>
      </c>
      <c r="J584" s="397">
        <v>0.38</v>
      </c>
      <c r="K584" s="497">
        <f t="shared" si="218"/>
        <v>11.33</v>
      </c>
      <c r="L584" s="498">
        <f t="shared" si="219"/>
        <v>62.83</v>
      </c>
      <c r="M584" s="498">
        <f t="shared" si="231"/>
        <v>1030</v>
      </c>
      <c r="N584" s="499">
        <f t="shared" si="220"/>
        <v>226.6</v>
      </c>
      <c r="O584" s="500">
        <f t="shared" si="221"/>
        <v>1256.5999999999999</v>
      </c>
      <c r="P584" s="501">
        <f t="shared" si="227"/>
        <v>1256.5999999999999</v>
      </c>
      <c r="Q584" s="502">
        <f t="shared" si="230"/>
        <v>19.57</v>
      </c>
      <c r="R584" s="559" t="s">
        <v>1008</v>
      </c>
      <c r="S584" s="111"/>
      <c r="T584" s="180"/>
      <c r="U584" s="997"/>
      <c r="V584" s="46"/>
      <c r="W584" s="5"/>
      <c r="X584" s="5"/>
    </row>
    <row r="585" spans="1:24" s="88" customFormat="1" ht="40.5" x14ac:dyDescent="0.35">
      <c r="A585" s="1119"/>
      <c r="B585" s="503" t="s">
        <v>134</v>
      </c>
      <c r="C585" s="1122"/>
      <c r="D585" s="1122"/>
      <c r="E585" s="504" t="s">
        <v>3</v>
      </c>
      <c r="F585" s="505">
        <v>20</v>
      </c>
      <c r="G585" s="506" t="s">
        <v>202</v>
      </c>
      <c r="H585" s="671" t="s">
        <v>317</v>
      </c>
      <c r="I585" s="672">
        <v>29</v>
      </c>
      <c r="J585" s="673">
        <v>0.38</v>
      </c>
      <c r="K585" s="674">
        <f t="shared" si="218"/>
        <v>6.38</v>
      </c>
      <c r="L585" s="627">
        <f t="shared" si="219"/>
        <v>35.380000000000003</v>
      </c>
      <c r="M585" s="627">
        <f t="shared" si="231"/>
        <v>580</v>
      </c>
      <c r="N585" s="675">
        <f t="shared" si="220"/>
        <v>127.6</v>
      </c>
      <c r="O585" s="676">
        <f t="shared" si="221"/>
        <v>707.6</v>
      </c>
      <c r="P585" s="677">
        <f t="shared" si="227"/>
        <v>707.6</v>
      </c>
      <c r="Q585" s="678">
        <f t="shared" si="230"/>
        <v>11.02</v>
      </c>
      <c r="R585" s="576" t="s">
        <v>1014</v>
      </c>
      <c r="S585" s="517"/>
      <c r="T585" s="924" t="s">
        <v>1088</v>
      </c>
      <c r="U585" s="1001"/>
    </row>
    <row r="586" spans="1:24" s="88" customFormat="1" ht="24" thickBot="1" x14ac:dyDescent="0.4">
      <c r="A586" s="1120"/>
      <c r="B586" s="483" t="s">
        <v>134</v>
      </c>
      <c r="C586" s="1123"/>
      <c r="D586" s="1123"/>
      <c r="E586" s="484" t="s">
        <v>3</v>
      </c>
      <c r="F586" s="485">
        <v>20</v>
      </c>
      <c r="G586" s="140" t="s">
        <v>202</v>
      </c>
      <c r="H586" s="486" t="s">
        <v>317</v>
      </c>
      <c r="I586" s="487">
        <v>358</v>
      </c>
      <c r="J586" s="488">
        <v>0.38</v>
      </c>
      <c r="K586" s="489">
        <f t="shared" si="218"/>
        <v>78.760000000000005</v>
      </c>
      <c r="L586" s="490">
        <f t="shared" si="219"/>
        <v>436.76</v>
      </c>
      <c r="M586" s="490">
        <f t="shared" si="231"/>
        <v>7160</v>
      </c>
      <c r="N586" s="491">
        <f t="shared" si="220"/>
        <v>1575.2</v>
      </c>
      <c r="O586" s="492">
        <f t="shared" si="221"/>
        <v>8735.2000000000007</v>
      </c>
      <c r="P586" s="493">
        <f t="shared" si="227"/>
        <v>8735.2000000000007</v>
      </c>
      <c r="Q586" s="494">
        <f t="shared" si="230"/>
        <v>136.04</v>
      </c>
      <c r="R586" s="566" t="s">
        <v>997</v>
      </c>
      <c r="S586" s="496"/>
      <c r="T586" s="728"/>
      <c r="U586" s="1003"/>
      <c r="V586" s="263"/>
    </row>
    <row r="587" spans="1:24" s="88" customFormat="1" ht="40.5" x14ac:dyDescent="0.35">
      <c r="A587" s="1118">
        <v>185</v>
      </c>
      <c r="B587" s="89" t="s">
        <v>134</v>
      </c>
      <c r="C587" s="1121" t="s">
        <v>263</v>
      </c>
      <c r="D587" s="1121" t="s">
        <v>264</v>
      </c>
      <c r="E587" s="461" t="s">
        <v>3</v>
      </c>
      <c r="F587" s="90">
        <v>2</v>
      </c>
      <c r="G587" s="98" t="s">
        <v>202</v>
      </c>
      <c r="H587" s="662" t="s">
        <v>469</v>
      </c>
      <c r="I587" s="623">
        <v>29</v>
      </c>
      <c r="J587" s="624">
        <v>0.38</v>
      </c>
      <c r="K587" s="665">
        <f t="shared" si="218"/>
        <v>6.38</v>
      </c>
      <c r="L587" s="632">
        <f t="shared" si="219"/>
        <v>35.380000000000003</v>
      </c>
      <c r="M587" s="632">
        <f t="shared" si="231"/>
        <v>58</v>
      </c>
      <c r="N587" s="666">
        <f t="shared" si="220"/>
        <v>12.76</v>
      </c>
      <c r="O587" s="667">
        <f t="shared" si="221"/>
        <v>70.760000000000005</v>
      </c>
      <c r="P587" s="668">
        <f t="shared" si="227"/>
        <v>70.760000000000005</v>
      </c>
      <c r="Q587" s="669">
        <f t="shared" si="230"/>
        <v>11.02</v>
      </c>
      <c r="R587" s="609" t="s">
        <v>1014</v>
      </c>
      <c r="S587" s="327"/>
      <c r="T587" s="924" t="s">
        <v>1088</v>
      </c>
      <c r="U587" s="1000"/>
    </row>
    <row r="588" spans="1:24" s="88" customFormat="1" ht="24" thickBot="1" x14ac:dyDescent="0.4">
      <c r="A588" s="1120"/>
      <c r="B588" s="483" t="s">
        <v>134</v>
      </c>
      <c r="C588" s="1123"/>
      <c r="D588" s="1123"/>
      <c r="E588" s="484" t="s">
        <v>3</v>
      </c>
      <c r="F588" s="485">
        <v>2</v>
      </c>
      <c r="G588" s="140" t="s">
        <v>202</v>
      </c>
      <c r="H588" s="486" t="s">
        <v>469</v>
      </c>
      <c r="I588" s="487">
        <v>565</v>
      </c>
      <c r="J588" s="488">
        <v>0.38</v>
      </c>
      <c r="K588" s="489">
        <f t="shared" si="218"/>
        <v>124.3</v>
      </c>
      <c r="L588" s="490">
        <f t="shared" si="219"/>
        <v>689.3</v>
      </c>
      <c r="M588" s="490">
        <f t="shared" si="231"/>
        <v>1130</v>
      </c>
      <c r="N588" s="491">
        <f t="shared" si="220"/>
        <v>248.6</v>
      </c>
      <c r="O588" s="492">
        <f t="shared" si="221"/>
        <v>1378.6</v>
      </c>
      <c r="P588" s="493">
        <f t="shared" si="227"/>
        <v>1378.6</v>
      </c>
      <c r="Q588" s="494">
        <f t="shared" si="230"/>
        <v>214.7</v>
      </c>
      <c r="R588" s="566" t="s">
        <v>997</v>
      </c>
      <c r="S588" s="496"/>
      <c r="T588" s="728"/>
      <c r="U588" s="1003"/>
      <c r="V588" s="263"/>
    </row>
    <row r="589" spans="1:24" s="88" customFormat="1" ht="40.5" x14ac:dyDescent="0.35">
      <c r="A589" s="1118">
        <v>186</v>
      </c>
      <c r="B589" s="89" t="s">
        <v>134</v>
      </c>
      <c r="C589" s="1124" t="s">
        <v>29</v>
      </c>
      <c r="D589" s="1124" t="s">
        <v>537</v>
      </c>
      <c r="E589" s="461" t="s">
        <v>199</v>
      </c>
      <c r="F589" s="94">
        <v>36</v>
      </c>
      <c r="G589" s="105" t="s">
        <v>72</v>
      </c>
      <c r="H589" s="683" t="s">
        <v>538</v>
      </c>
      <c r="I589" s="664">
        <v>1219.1111111111111</v>
      </c>
      <c r="J589" s="624">
        <v>0.09</v>
      </c>
      <c r="K589" s="665">
        <f t="shared" si="218"/>
        <v>268.20444444444445</v>
      </c>
      <c r="L589" s="632">
        <f t="shared" si="219"/>
        <v>1487.3155555555554</v>
      </c>
      <c r="M589" s="632">
        <f>IF(E589="liter", F589*I589, IF(E589="kos", F589*I589*J589, ""))</f>
        <v>3949.92</v>
      </c>
      <c r="N589" s="666">
        <f t="shared" si="220"/>
        <v>868.98239999999998</v>
      </c>
      <c r="O589" s="667">
        <f t="shared" si="221"/>
        <v>4818.9023999999999</v>
      </c>
      <c r="P589" s="668">
        <f t="shared" si="227"/>
        <v>4818.9023999999999</v>
      </c>
      <c r="Q589" s="669">
        <f t="shared" si="230"/>
        <v>109.72</v>
      </c>
      <c r="R589" s="575" t="s">
        <v>1015</v>
      </c>
      <c r="S589" s="327"/>
      <c r="T589" s="924" t="s">
        <v>1088</v>
      </c>
      <c r="U589" s="984"/>
      <c r="V589" s="263"/>
    </row>
    <row r="590" spans="1:24" s="88" customFormat="1" ht="24" thickBot="1" x14ac:dyDescent="0.4">
      <c r="A590" s="1120"/>
      <c r="B590" s="483" t="s">
        <v>134</v>
      </c>
      <c r="C590" s="1126"/>
      <c r="D590" s="1126"/>
      <c r="E590" s="484" t="s">
        <v>199</v>
      </c>
      <c r="F590" s="557">
        <v>36</v>
      </c>
      <c r="G590" s="411" t="s">
        <v>72</v>
      </c>
      <c r="H590" s="558" t="s">
        <v>538</v>
      </c>
      <c r="I590" s="487">
        <v>1379</v>
      </c>
      <c r="J590" s="488">
        <v>0.09</v>
      </c>
      <c r="K590" s="489">
        <f t="shared" si="218"/>
        <v>303.38</v>
      </c>
      <c r="L590" s="490">
        <f t="shared" si="219"/>
        <v>1682.38</v>
      </c>
      <c r="M590" s="490">
        <f>IF(E590="liter", F590*I590, IF(E590="kos", F590*I590*J590, ""))</f>
        <v>4467.96</v>
      </c>
      <c r="N590" s="491">
        <f t="shared" si="220"/>
        <v>982.95119999999997</v>
      </c>
      <c r="O590" s="492">
        <f t="shared" si="221"/>
        <v>5450.9112000000005</v>
      </c>
      <c r="P590" s="493">
        <f t="shared" si="227"/>
        <v>5450.9112000000005</v>
      </c>
      <c r="Q590" s="494">
        <f t="shared" si="230"/>
        <v>124.11</v>
      </c>
      <c r="R590" s="566" t="s">
        <v>997</v>
      </c>
      <c r="S590" s="496"/>
      <c r="T590" s="891"/>
      <c r="U590" s="1011"/>
      <c r="V590" s="263"/>
    </row>
    <row r="591" spans="1:24" ht="40.5" x14ac:dyDescent="0.35">
      <c r="A591" s="1118">
        <v>187</v>
      </c>
      <c r="B591" s="89" t="s">
        <v>134</v>
      </c>
      <c r="C591" s="1121" t="s">
        <v>228</v>
      </c>
      <c r="D591" s="1121" t="s">
        <v>38</v>
      </c>
      <c r="E591" s="461" t="s">
        <v>3</v>
      </c>
      <c r="F591" s="90">
        <v>4</v>
      </c>
      <c r="G591" s="98" t="s">
        <v>179</v>
      </c>
      <c r="H591" s="662" t="s">
        <v>273</v>
      </c>
      <c r="I591" s="623">
        <v>312</v>
      </c>
      <c r="J591" s="624">
        <v>0.5</v>
      </c>
      <c r="K591" s="665">
        <f t="shared" si="218"/>
        <v>68.64</v>
      </c>
      <c r="L591" s="632">
        <f t="shared" si="219"/>
        <v>380.64</v>
      </c>
      <c r="M591" s="632">
        <f t="shared" ref="M591:M621" si="232">I591*F591</f>
        <v>1248</v>
      </c>
      <c r="N591" s="666">
        <f t="shared" si="220"/>
        <v>274.56</v>
      </c>
      <c r="O591" s="667">
        <f t="shared" si="221"/>
        <v>1522.56</v>
      </c>
      <c r="P591" s="668">
        <f t="shared" si="227"/>
        <v>1522.56</v>
      </c>
      <c r="Q591" s="669">
        <f t="shared" si="230"/>
        <v>156</v>
      </c>
      <c r="R591" s="874" t="s">
        <v>1009</v>
      </c>
      <c r="S591" s="327"/>
      <c r="T591" s="924" t="s">
        <v>1088</v>
      </c>
      <c r="U591" s="997"/>
      <c r="V591" s="263"/>
      <c r="W591" s="88"/>
      <c r="X591" s="88"/>
    </row>
    <row r="592" spans="1:24" s="103" customFormat="1" ht="24" thickBot="1" x14ac:dyDescent="0.4">
      <c r="A592" s="1120"/>
      <c r="B592" s="483" t="s">
        <v>134</v>
      </c>
      <c r="C592" s="1123"/>
      <c r="D592" s="1123"/>
      <c r="E592" s="484" t="s">
        <v>3</v>
      </c>
      <c r="F592" s="485">
        <v>4</v>
      </c>
      <c r="G592" s="140" t="s">
        <v>179</v>
      </c>
      <c r="H592" s="486" t="s">
        <v>273</v>
      </c>
      <c r="I592" s="487">
        <v>887</v>
      </c>
      <c r="J592" s="488">
        <v>0.5</v>
      </c>
      <c r="K592" s="489">
        <f t="shared" si="218"/>
        <v>195.14000000000001</v>
      </c>
      <c r="L592" s="490">
        <f t="shared" si="219"/>
        <v>1082.1400000000001</v>
      </c>
      <c r="M592" s="490">
        <f t="shared" si="232"/>
        <v>3548</v>
      </c>
      <c r="N592" s="491">
        <f t="shared" si="220"/>
        <v>780.56000000000006</v>
      </c>
      <c r="O592" s="492">
        <f t="shared" si="221"/>
        <v>4328.5600000000004</v>
      </c>
      <c r="P592" s="493">
        <f t="shared" si="227"/>
        <v>4328.5600000000004</v>
      </c>
      <c r="Q592" s="494">
        <f t="shared" si="230"/>
        <v>443.5</v>
      </c>
      <c r="R592" s="566" t="s">
        <v>997</v>
      </c>
      <c r="S592" s="496"/>
      <c r="T592" s="891"/>
      <c r="U592" s="999"/>
      <c r="V592" s="263"/>
      <c r="W592" s="88"/>
      <c r="X592" s="88"/>
    </row>
    <row r="593" spans="1:24" ht="40.5" x14ac:dyDescent="0.35">
      <c r="A593" s="1118">
        <v>188</v>
      </c>
      <c r="B593" s="77" t="s">
        <v>134</v>
      </c>
      <c r="C593" s="1150" t="s">
        <v>311</v>
      </c>
      <c r="D593" s="1150" t="s">
        <v>257</v>
      </c>
      <c r="E593" s="119" t="s">
        <v>436</v>
      </c>
      <c r="F593" s="119">
        <v>4</v>
      </c>
      <c r="G593" s="135" t="s">
        <v>63</v>
      </c>
      <c r="H593" s="663" t="s">
        <v>618</v>
      </c>
      <c r="I593" s="623">
        <v>122</v>
      </c>
      <c r="J593" s="624">
        <v>0.4</v>
      </c>
      <c r="K593" s="625">
        <f t="shared" si="218"/>
        <v>26.84</v>
      </c>
      <c r="L593" s="626">
        <f t="shared" si="219"/>
        <v>148.84</v>
      </c>
      <c r="M593" s="626">
        <f t="shared" si="232"/>
        <v>488</v>
      </c>
      <c r="N593" s="628">
        <f t="shared" si="220"/>
        <v>107.36</v>
      </c>
      <c r="O593" s="629">
        <f t="shared" si="221"/>
        <v>595.36</v>
      </c>
      <c r="P593" s="630">
        <f t="shared" si="227"/>
        <v>595.36</v>
      </c>
      <c r="Q593" s="631">
        <f t="shared" si="230"/>
        <v>48.800000000000004</v>
      </c>
      <c r="R593" s="559" t="s">
        <v>1008</v>
      </c>
      <c r="S593" s="124"/>
      <c r="T593" s="924" t="s">
        <v>1088</v>
      </c>
      <c r="U593" s="127"/>
      <c r="V593" s="46"/>
      <c r="W593" s="5"/>
      <c r="X593" s="5"/>
    </row>
    <row r="594" spans="1:24" s="88" customFormat="1" ht="23.25" x14ac:dyDescent="0.35">
      <c r="A594" s="1119"/>
      <c r="B594" s="560" t="s">
        <v>134</v>
      </c>
      <c r="C594" s="1151"/>
      <c r="D594" s="1151"/>
      <c r="E594" s="550" t="s">
        <v>436</v>
      </c>
      <c r="F594" s="551">
        <v>4</v>
      </c>
      <c r="G594" s="552" t="s">
        <v>63</v>
      </c>
      <c r="H594" s="553" t="s">
        <v>618</v>
      </c>
      <c r="I594" s="554">
        <v>130</v>
      </c>
      <c r="J594" s="509">
        <v>0.4</v>
      </c>
      <c r="K594" s="510">
        <f t="shared" si="218"/>
        <v>28.6</v>
      </c>
      <c r="L594" s="511">
        <f t="shared" si="219"/>
        <v>158.6</v>
      </c>
      <c r="M594" s="511">
        <f t="shared" si="232"/>
        <v>520</v>
      </c>
      <c r="N594" s="512">
        <f t="shared" si="220"/>
        <v>114.4</v>
      </c>
      <c r="O594" s="513">
        <f t="shared" si="221"/>
        <v>634.4</v>
      </c>
      <c r="P594" s="514">
        <f t="shared" si="227"/>
        <v>634.4</v>
      </c>
      <c r="Q594" s="515">
        <f t="shared" si="230"/>
        <v>52</v>
      </c>
      <c r="R594" s="873" t="s">
        <v>1009</v>
      </c>
      <c r="S594" s="563"/>
      <c r="T594" s="888"/>
      <c r="U594" s="1036"/>
      <c r="V594" s="263"/>
    </row>
    <row r="595" spans="1:24" s="88" customFormat="1" ht="24" thickBot="1" x14ac:dyDescent="0.4">
      <c r="A595" s="1120"/>
      <c r="B595" s="564" t="s">
        <v>134</v>
      </c>
      <c r="C595" s="1152"/>
      <c r="D595" s="1152"/>
      <c r="E595" s="556" t="s">
        <v>436</v>
      </c>
      <c r="F595" s="557">
        <v>4</v>
      </c>
      <c r="G595" s="411" t="s">
        <v>63</v>
      </c>
      <c r="H595" s="558" t="s">
        <v>618</v>
      </c>
      <c r="I595" s="487">
        <v>641</v>
      </c>
      <c r="J595" s="488">
        <v>0.4</v>
      </c>
      <c r="K595" s="489">
        <f t="shared" si="218"/>
        <v>141.02000000000001</v>
      </c>
      <c r="L595" s="490">
        <f t="shared" si="219"/>
        <v>782.02</v>
      </c>
      <c r="M595" s="490">
        <f t="shared" si="232"/>
        <v>2564</v>
      </c>
      <c r="N595" s="491">
        <f t="shared" si="220"/>
        <v>564.08000000000004</v>
      </c>
      <c r="O595" s="492">
        <f t="shared" si="221"/>
        <v>3128.08</v>
      </c>
      <c r="P595" s="493">
        <f t="shared" si="227"/>
        <v>3128.08</v>
      </c>
      <c r="Q595" s="494">
        <f t="shared" si="230"/>
        <v>256.40000000000003</v>
      </c>
      <c r="R595" s="579" t="s">
        <v>997</v>
      </c>
      <c r="S595" s="542"/>
      <c r="T595" s="904"/>
      <c r="U595" s="1038"/>
      <c r="V595" s="263"/>
    </row>
    <row r="596" spans="1:24" ht="23.25" x14ac:dyDescent="0.35">
      <c r="A596" s="1118">
        <v>189</v>
      </c>
      <c r="B596" s="89" t="s">
        <v>134</v>
      </c>
      <c r="C596" s="1124" t="s">
        <v>563</v>
      </c>
      <c r="D596" s="1124" t="s">
        <v>567</v>
      </c>
      <c r="E596" s="467" t="s">
        <v>3</v>
      </c>
      <c r="F596" s="94">
        <v>3.6</v>
      </c>
      <c r="G596" s="105" t="s">
        <v>565</v>
      </c>
      <c r="H596" s="227" t="s">
        <v>568</v>
      </c>
      <c r="I596" s="420">
        <v>280</v>
      </c>
      <c r="J596" s="397">
        <v>0.1</v>
      </c>
      <c r="K596" s="497">
        <f t="shared" si="218"/>
        <v>61.6</v>
      </c>
      <c r="L596" s="498">
        <f t="shared" si="219"/>
        <v>341.6</v>
      </c>
      <c r="M596" s="498">
        <f t="shared" si="232"/>
        <v>1008</v>
      </c>
      <c r="N596" s="499">
        <f t="shared" si="220"/>
        <v>221.76</v>
      </c>
      <c r="O596" s="500">
        <f t="shared" si="221"/>
        <v>1229.76</v>
      </c>
      <c r="P596" s="501">
        <f t="shared" si="227"/>
        <v>1229.76</v>
      </c>
      <c r="Q596" s="502">
        <f t="shared" si="230"/>
        <v>28</v>
      </c>
      <c r="R596" s="559" t="s">
        <v>1008</v>
      </c>
      <c r="S596" s="111"/>
      <c r="T596" s="1049" t="s">
        <v>1027</v>
      </c>
      <c r="U596" s="984" t="s">
        <v>1028</v>
      </c>
      <c r="V596" s="46"/>
      <c r="W596" s="5"/>
      <c r="X596" s="5"/>
    </row>
    <row r="597" spans="1:24" ht="23.25" x14ac:dyDescent="0.35">
      <c r="A597" s="1119"/>
      <c r="B597" s="503" t="s">
        <v>134</v>
      </c>
      <c r="C597" s="1125"/>
      <c r="D597" s="1125"/>
      <c r="E597" s="550" t="s">
        <v>3</v>
      </c>
      <c r="F597" s="551">
        <v>3.6</v>
      </c>
      <c r="G597" s="552" t="s">
        <v>565</v>
      </c>
      <c r="H597" s="553" t="s">
        <v>568</v>
      </c>
      <c r="I597" s="554">
        <v>460</v>
      </c>
      <c r="J597" s="509">
        <v>0.1</v>
      </c>
      <c r="K597" s="510">
        <f t="shared" si="218"/>
        <v>101.2</v>
      </c>
      <c r="L597" s="511">
        <f t="shared" si="219"/>
        <v>561.20000000000005</v>
      </c>
      <c r="M597" s="511">
        <f t="shared" si="232"/>
        <v>1656</v>
      </c>
      <c r="N597" s="512">
        <f t="shared" si="220"/>
        <v>364.32</v>
      </c>
      <c r="O597" s="513">
        <f t="shared" si="221"/>
        <v>2020.32</v>
      </c>
      <c r="P597" s="514">
        <f t="shared" si="227"/>
        <v>2020.32</v>
      </c>
      <c r="Q597" s="515">
        <f t="shared" si="230"/>
        <v>46</v>
      </c>
      <c r="R597" s="873" t="s">
        <v>1009</v>
      </c>
      <c r="S597" s="517"/>
      <c r="T597" s="1063" t="s">
        <v>1027</v>
      </c>
      <c r="U597" s="1018" t="s">
        <v>1028</v>
      </c>
      <c r="V597" s="263"/>
      <c r="W597" s="88"/>
      <c r="X597" s="88"/>
    </row>
    <row r="598" spans="1:24" ht="41.25" thickBot="1" x14ac:dyDescent="0.4">
      <c r="A598" s="1120"/>
      <c r="B598" s="483" t="s">
        <v>134</v>
      </c>
      <c r="C598" s="1126"/>
      <c r="D598" s="1126"/>
      <c r="E598" s="556" t="s">
        <v>3</v>
      </c>
      <c r="F598" s="557">
        <v>3.6</v>
      </c>
      <c r="G598" s="411" t="s">
        <v>565</v>
      </c>
      <c r="H598" s="670" t="s">
        <v>568</v>
      </c>
      <c r="I598" s="653">
        <v>1791</v>
      </c>
      <c r="J598" s="654">
        <v>0.15</v>
      </c>
      <c r="K598" s="655">
        <f t="shared" si="218"/>
        <v>394.02</v>
      </c>
      <c r="L598" s="656">
        <f t="shared" si="219"/>
        <v>2185.02</v>
      </c>
      <c r="M598" s="656">
        <f t="shared" si="232"/>
        <v>6447.6</v>
      </c>
      <c r="N598" s="657">
        <f t="shared" si="220"/>
        <v>1418.472</v>
      </c>
      <c r="O598" s="658">
        <f t="shared" si="221"/>
        <v>7866.0720000000001</v>
      </c>
      <c r="P598" s="659">
        <f t="shared" si="227"/>
        <v>7866.0720000000001</v>
      </c>
      <c r="Q598" s="660">
        <f t="shared" si="230"/>
        <v>268.64999999999998</v>
      </c>
      <c r="R598" s="566" t="s">
        <v>997</v>
      </c>
      <c r="S598" s="496"/>
      <c r="T598" s="923" t="s">
        <v>1088</v>
      </c>
      <c r="U598" s="1011"/>
      <c r="V598" s="263"/>
      <c r="W598" s="88"/>
      <c r="X598" s="88"/>
    </row>
    <row r="599" spans="1:24" s="88" customFormat="1" ht="23.25" x14ac:dyDescent="0.35">
      <c r="A599" s="1118">
        <v>190</v>
      </c>
      <c r="B599" s="89" t="s">
        <v>134</v>
      </c>
      <c r="C599" s="1124" t="s">
        <v>563</v>
      </c>
      <c r="D599" s="1124" t="s">
        <v>564</v>
      </c>
      <c r="E599" s="467" t="s">
        <v>3</v>
      </c>
      <c r="F599" s="94">
        <v>3</v>
      </c>
      <c r="G599" s="105" t="s">
        <v>565</v>
      </c>
      <c r="H599" s="227" t="s">
        <v>566</v>
      </c>
      <c r="I599" s="420">
        <v>268</v>
      </c>
      <c r="J599" s="397">
        <v>0.1</v>
      </c>
      <c r="K599" s="497">
        <f t="shared" si="218"/>
        <v>58.96</v>
      </c>
      <c r="L599" s="498">
        <f t="shared" si="219"/>
        <v>326.95999999999998</v>
      </c>
      <c r="M599" s="498">
        <f t="shared" si="232"/>
        <v>804</v>
      </c>
      <c r="N599" s="499">
        <f t="shared" si="220"/>
        <v>176.88</v>
      </c>
      <c r="O599" s="500">
        <f t="shared" si="221"/>
        <v>980.88</v>
      </c>
      <c r="P599" s="501">
        <f t="shared" si="227"/>
        <v>980.88</v>
      </c>
      <c r="Q599" s="502">
        <f t="shared" si="230"/>
        <v>26.8</v>
      </c>
      <c r="R599" s="559" t="s">
        <v>1008</v>
      </c>
      <c r="S599" s="547"/>
      <c r="T599" s="1049" t="s">
        <v>1027</v>
      </c>
      <c r="U599" s="984" t="s">
        <v>1028</v>
      </c>
      <c r="V599" s="46"/>
      <c r="W599" s="5"/>
      <c r="X599" s="5"/>
    </row>
    <row r="600" spans="1:24" s="88" customFormat="1" ht="23.25" x14ac:dyDescent="0.35">
      <c r="A600" s="1119"/>
      <c r="B600" s="503" t="s">
        <v>134</v>
      </c>
      <c r="C600" s="1125"/>
      <c r="D600" s="1125"/>
      <c r="E600" s="550" t="s">
        <v>3</v>
      </c>
      <c r="F600" s="551">
        <v>3</v>
      </c>
      <c r="G600" s="552" t="s">
        <v>565</v>
      </c>
      <c r="H600" s="553" t="s">
        <v>566</v>
      </c>
      <c r="I600" s="554">
        <v>450</v>
      </c>
      <c r="J600" s="509">
        <v>0.1</v>
      </c>
      <c r="K600" s="510">
        <f t="shared" si="218"/>
        <v>99</v>
      </c>
      <c r="L600" s="511">
        <f t="shared" si="219"/>
        <v>549</v>
      </c>
      <c r="M600" s="511">
        <f t="shared" si="232"/>
        <v>1350</v>
      </c>
      <c r="N600" s="512">
        <f t="shared" si="220"/>
        <v>297</v>
      </c>
      <c r="O600" s="513">
        <f t="shared" si="221"/>
        <v>1647</v>
      </c>
      <c r="P600" s="514">
        <f t="shared" si="227"/>
        <v>1647</v>
      </c>
      <c r="Q600" s="515">
        <f t="shared" si="230"/>
        <v>45</v>
      </c>
      <c r="R600" s="873" t="s">
        <v>1009</v>
      </c>
      <c r="S600" s="549"/>
      <c r="T600" s="1063" t="s">
        <v>1027</v>
      </c>
      <c r="U600" s="1018" t="s">
        <v>1028</v>
      </c>
      <c r="V600" s="263"/>
    </row>
    <row r="601" spans="1:24" s="88" customFormat="1" ht="41.25" thickBot="1" x14ac:dyDescent="0.4">
      <c r="A601" s="1120"/>
      <c r="B601" s="483" t="s">
        <v>134</v>
      </c>
      <c r="C601" s="1126"/>
      <c r="D601" s="1126"/>
      <c r="E601" s="556" t="s">
        <v>3</v>
      </c>
      <c r="F601" s="557">
        <v>3</v>
      </c>
      <c r="G601" s="411" t="s">
        <v>565</v>
      </c>
      <c r="H601" s="670" t="s">
        <v>566</v>
      </c>
      <c r="I601" s="653">
        <v>1758</v>
      </c>
      <c r="J601" s="488">
        <v>0.15</v>
      </c>
      <c r="K601" s="489">
        <f t="shared" si="218"/>
        <v>386.76</v>
      </c>
      <c r="L601" s="490">
        <f t="shared" si="219"/>
        <v>2144.7600000000002</v>
      </c>
      <c r="M601" s="490">
        <f t="shared" si="232"/>
        <v>5274</v>
      </c>
      <c r="N601" s="491">
        <f t="shared" si="220"/>
        <v>1160.28</v>
      </c>
      <c r="O601" s="492">
        <f t="shared" si="221"/>
        <v>6434.28</v>
      </c>
      <c r="P601" s="493">
        <f t="shared" si="227"/>
        <v>6434.28</v>
      </c>
      <c r="Q601" s="494">
        <f t="shared" si="230"/>
        <v>263.7</v>
      </c>
      <c r="R601" s="566" t="s">
        <v>997</v>
      </c>
      <c r="S601" s="545"/>
      <c r="T601" s="923" t="s">
        <v>1088</v>
      </c>
      <c r="U601" s="1004"/>
      <c r="V601" s="263"/>
    </row>
    <row r="602" spans="1:24" s="88" customFormat="1" ht="40.5" x14ac:dyDescent="0.35">
      <c r="A602" s="1118">
        <v>191</v>
      </c>
      <c r="B602" s="89" t="s">
        <v>134</v>
      </c>
      <c r="C602" s="1121" t="s">
        <v>254</v>
      </c>
      <c r="D602" s="1121" t="s">
        <v>38</v>
      </c>
      <c r="E602" s="461" t="s">
        <v>436</v>
      </c>
      <c r="F602" s="90">
        <v>30</v>
      </c>
      <c r="G602" s="160" t="s">
        <v>148</v>
      </c>
      <c r="H602" s="662" t="s">
        <v>309</v>
      </c>
      <c r="I602" s="623">
        <v>198</v>
      </c>
      <c r="J602" s="624">
        <v>0.5</v>
      </c>
      <c r="K602" s="625">
        <f t="shared" si="218"/>
        <v>43.56</v>
      </c>
      <c r="L602" s="626">
        <f t="shared" si="219"/>
        <v>241.56</v>
      </c>
      <c r="M602" s="626">
        <f t="shared" si="232"/>
        <v>5940</v>
      </c>
      <c r="N602" s="628">
        <f t="shared" si="220"/>
        <v>1306.8</v>
      </c>
      <c r="O602" s="629">
        <f t="shared" si="221"/>
        <v>7246.8</v>
      </c>
      <c r="P602" s="630">
        <f t="shared" si="227"/>
        <v>7246.8</v>
      </c>
      <c r="Q602" s="631">
        <f t="shared" si="230"/>
        <v>99</v>
      </c>
      <c r="R602" s="745" t="s">
        <v>1008</v>
      </c>
      <c r="S602" s="751"/>
      <c r="T602" s="925" t="s">
        <v>1088</v>
      </c>
      <c r="U602" s="1039"/>
      <c r="V602" s="46"/>
      <c r="W602" s="5"/>
      <c r="X602" s="5"/>
    </row>
    <row r="603" spans="1:24" s="88" customFormat="1" ht="23.25" x14ac:dyDescent="0.35">
      <c r="A603" s="1119"/>
      <c r="B603" s="503" t="s">
        <v>134</v>
      </c>
      <c r="C603" s="1122"/>
      <c r="D603" s="1122"/>
      <c r="E603" s="504" t="s">
        <v>436</v>
      </c>
      <c r="F603" s="505">
        <v>30</v>
      </c>
      <c r="G603" s="552" t="s">
        <v>148</v>
      </c>
      <c r="H603" s="507" t="s">
        <v>309</v>
      </c>
      <c r="I603" s="554">
        <v>370</v>
      </c>
      <c r="J603" s="509">
        <v>0.5</v>
      </c>
      <c r="K603" s="510">
        <f t="shared" si="218"/>
        <v>81.400000000000006</v>
      </c>
      <c r="L603" s="511">
        <f t="shared" si="219"/>
        <v>451.4</v>
      </c>
      <c r="M603" s="511">
        <f t="shared" si="232"/>
        <v>11100</v>
      </c>
      <c r="N603" s="512">
        <f t="shared" si="220"/>
        <v>2442</v>
      </c>
      <c r="O603" s="513">
        <f t="shared" si="221"/>
        <v>13542</v>
      </c>
      <c r="P603" s="514">
        <f t="shared" si="227"/>
        <v>13542</v>
      </c>
      <c r="Q603" s="515">
        <f t="shared" ref="Q603:Q634" si="233">J603*I603</f>
        <v>185</v>
      </c>
      <c r="R603" s="873" t="s">
        <v>1009</v>
      </c>
      <c r="S603" s="549"/>
      <c r="T603" s="901"/>
      <c r="U603" s="1001"/>
      <c r="V603" s="263"/>
    </row>
    <row r="604" spans="1:24" s="88" customFormat="1" ht="24" thickBot="1" x14ac:dyDescent="0.4">
      <c r="A604" s="1120"/>
      <c r="B604" s="483" t="s">
        <v>134</v>
      </c>
      <c r="C604" s="1123"/>
      <c r="D604" s="1123"/>
      <c r="E604" s="484" t="s">
        <v>436</v>
      </c>
      <c r="F604" s="485">
        <v>30</v>
      </c>
      <c r="G604" s="411" t="s">
        <v>148</v>
      </c>
      <c r="H604" s="486" t="s">
        <v>309</v>
      </c>
      <c r="I604" s="487">
        <v>364</v>
      </c>
      <c r="J604" s="488">
        <v>0.5</v>
      </c>
      <c r="K604" s="489">
        <f t="shared" si="218"/>
        <v>80.08</v>
      </c>
      <c r="L604" s="490">
        <f t="shared" si="219"/>
        <v>444.08</v>
      </c>
      <c r="M604" s="490">
        <f t="shared" si="232"/>
        <v>10920</v>
      </c>
      <c r="N604" s="491">
        <f t="shared" si="220"/>
        <v>2402.4</v>
      </c>
      <c r="O604" s="492">
        <f t="shared" si="221"/>
        <v>13322.4</v>
      </c>
      <c r="P604" s="493">
        <f t="shared" si="227"/>
        <v>13322.4</v>
      </c>
      <c r="Q604" s="494">
        <f t="shared" si="233"/>
        <v>182</v>
      </c>
      <c r="R604" s="579" t="s">
        <v>997</v>
      </c>
      <c r="S604" s="742"/>
      <c r="T604" s="905"/>
      <c r="U604" s="1020"/>
      <c r="V604" s="263"/>
    </row>
    <row r="605" spans="1:24" s="7" customFormat="1" ht="23.25" x14ac:dyDescent="0.35">
      <c r="A605" s="1118">
        <v>192</v>
      </c>
      <c r="B605" s="89" t="s">
        <v>134</v>
      </c>
      <c r="C605" s="1124" t="s">
        <v>29</v>
      </c>
      <c r="D605" s="1124" t="s">
        <v>569</v>
      </c>
      <c r="E605" s="467" t="s">
        <v>3</v>
      </c>
      <c r="F605" s="94">
        <v>3.6</v>
      </c>
      <c r="G605" s="105" t="s">
        <v>565</v>
      </c>
      <c r="H605" s="227" t="s">
        <v>570</v>
      </c>
      <c r="I605" s="420">
        <v>165</v>
      </c>
      <c r="J605" s="397">
        <v>0.1</v>
      </c>
      <c r="K605" s="497">
        <f t="shared" si="218"/>
        <v>36.299999999999997</v>
      </c>
      <c r="L605" s="498">
        <f t="shared" si="219"/>
        <v>201.3</v>
      </c>
      <c r="M605" s="498">
        <f t="shared" si="232"/>
        <v>594</v>
      </c>
      <c r="N605" s="499">
        <f t="shared" si="220"/>
        <v>130.68</v>
      </c>
      <c r="O605" s="500">
        <f t="shared" si="221"/>
        <v>724.68000000000006</v>
      </c>
      <c r="P605" s="501">
        <f t="shared" si="227"/>
        <v>724.68000000000006</v>
      </c>
      <c r="Q605" s="502">
        <f t="shared" si="233"/>
        <v>16.5</v>
      </c>
      <c r="R605" s="559" t="s">
        <v>1008</v>
      </c>
      <c r="S605" s="111"/>
      <c r="T605" s="1049" t="s">
        <v>1027</v>
      </c>
      <c r="U605" s="984" t="s">
        <v>1028</v>
      </c>
      <c r="V605" s="46"/>
      <c r="W605" s="5"/>
      <c r="X605" s="5"/>
    </row>
    <row r="606" spans="1:24" s="88" customFormat="1" ht="23.25" x14ac:dyDescent="0.35">
      <c r="A606" s="1119"/>
      <c r="B606" s="503" t="s">
        <v>134</v>
      </c>
      <c r="C606" s="1125"/>
      <c r="D606" s="1125"/>
      <c r="E606" s="550" t="s">
        <v>3</v>
      </c>
      <c r="F606" s="551">
        <v>3.6</v>
      </c>
      <c r="G606" s="552" t="s">
        <v>565</v>
      </c>
      <c r="H606" s="553" t="s">
        <v>570</v>
      </c>
      <c r="I606" s="554">
        <v>270</v>
      </c>
      <c r="J606" s="509">
        <v>0.1</v>
      </c>
      <c r="K606" s="510">
        <f t="shared" ref="K606:K669" si="234">I606*0.22</f>
        <v>59.4</v>
      </c>
      <c r="L606" s="511">
        <f t="shared" ref="L606:L669" si="235">I606+K606</f>
        <v>329.4</v>
      </c>
      <c r="M606" s="511">
        <f t="shared" si="232"/>
        <v>972</v>
      </c>
      <c r="N606" s="512">
        <f t="shared" ref="N606:N669" si="236">M606*0.22</f>
        <v>213.84</v>
      </c>
      <c r="O606" s="513">
        <f t="shared" ref="O606:O669" si="237">M606+N606</f>
        <v>1185.8399999999999</v>
      </c>
      <c r="P606" s="514">
        <f t="shared" si="227"/>
        <v>1185.8399999999999</v>
      </c>
      <c r="Q606" s="515">
        <f t="shared" si="233"/>
        <v>27</v>
      </c>
      <c r="R606" s="873" t="s">
        <v>1009</v>
      </c>
      <c r="S606" s="517"/>
      <c r="T606" s="1063" t="s">
        <v>1027</v>
      </c>
      <c r="U606" s="1018" t="s">
        <v>1028</v>
      </c>
      <c r="V606" s="263"/>
    </row>
    <row r="607" spans="1:24" s="88" customFormat="1" ht="41.25" thickBot="1" x14ac:dyDescent="0.4">
      <c r="A607" s="1120"/>
      <c r="B607" s="483" t="s">
        <v>134</v>
      </c>
      <c r="C607" s="1126"/>
      <c r="D607" s="1126"/>
      <c r="E607" s="556" t="s">
        <v>3</v>
      </c>
      <c r="F607" s="557">
        <v>3.6</v>
      </c>
      <c r="G607" s="411" t="s">
        <v>565</v>
      </c>
      <c r="H607" s="670" t="s">
        <v>570</v>
      </c>
      <c r="I607" s="653">
        <v>1696</v>
      </c>
      <c r="J607" s="654">
        <v>0.15</v>
      </c>
      <c r="K607" s="655">
        <f t="shared" si="234"/>
        <v>373.12</v>
      </c>
      <c r="L607" s="656">
        <f t="shared" si="235"/>
        <v>2069.12</v>
      </c>
      <c r="M607" s="656">
        <f t="shared" si="232"/>
        <v>6105.6</v>
      </c>
      <c r="N607" s="657">
        <f t="shared" si="236"/>
        <v>1343.2320000000002</v>
      </c>
      <c r="O607" s="658">
        <f t="shared" si="237"/>
        <v>7448.8320000000003</v>
      </c>
      <c r="P607" s="659">
        <f t="shared" si="227"/>
        <v>7448.8320000000003</v>
      </c>
      <c r="Q607" s="660">
        <f t="shared" si="233"/>
        <v>254.39999999999998</v>
      </c>
      <c r="R607" s="566" t="s">
        <v>997</v>
      </c>
      <c r="S607" s="496"/>
      <c r="T607" s="923" t="s">
        <v>1088</v>
      </c>
      <c r="U607" s="1011"/>
      <c r="V607" s="263"/>
    </row>
    <row r="608" spans="1:24" s="88" customFormat="1" ht="40.5" x14ac:dyDescent="0.35">
      <c r="A608" s="1118">
        <v>193</v>
      </c>
      <c r="B608" s="89" t="s">
        <v>134</v>
      </c>
      <c r="C608" s="1124" t="s">
        <v>571</v>
      </c>
      <c r="D608" s="1124" t="s">
        <v>572</v>
      </c>
      <c r="E608" s="467" t="s">
        <v>3</v>
      </c>
      <c r="F608" s="94">
        <v>2</v>
      </c>
      <c r="G608" s="105" t="s">
        <v>573</v>
      </c>
      <c r="H608" s="683" t="s">
        <v>574</v>
      </c>
      <c r="I608" s="623">
        <v>111</v>
      </c>
      <c r="J608" s="624">
        <v>1</v>
      </c>
      <c r="K608" s="625">
        <f t="shared" si="234"/>
        <v>24.42</v>
      </c>
      <c r="L608" s="626">
        <f t="shared" si="235"/>
        <v>135.42000000000002</v>
      </c>
      <c r="M608" s="626">
        <f t="shared" si="232"/>
        <v>222</v>
      </c>
      <c r="N608" s="628">
        <f t="shared" si="236"/>
        <v>48.84</v>
      </c>
      <c r="O608" s="629">
        <f t="shared" si="237"/>
        <v>270.84000000000003</v>
      </c>
      <c r="P608" s="630">
        <f t="shared" si="227"/>
        <v>270.84000000000003</v>
      </c>
      <c r="Q608" s="631">
        <f t="shared" si="233"/>
        <v>111</v>
      </c>
      <c r="R608" s="745" t="s">
        <v>1008</v>
      </c>
      <c r="S608" s="752"/>
      <c r="T608" s="925" t="s">
        <v>1088</v>
      </c>
      <c r="U608" s="1040"/>
      <c r="V608" s="46"/>
      <c r="W608" s="5"/>
      <c r="X608" s="5"/>
    </row>
    <row r="609" spans="1:24" s="88" customFormat="1" ht="23.25" x14ac:dyDescent="0.35">
      <c r="A609" s="1119"/>
      <c r="B609" s="503" t="s">
        <v>134</v>
      </c>
      <c r="C609" s="1125"/>
      <c r="D609" s="1125"/>
      <c r="E609" s="550" t="s">
        <v>3</v>
      </c>
      <c r="F609" s="551">
        <v>2</v>
      </c>
      <c r="G609" s="552" t="s">
        <v>573</v>
      </c>
      <c r="H609" s="553" t="s">
        <v>574</v>
      </c>
      <c r="I609" s="554">
        <v>186</v>
      </c>
      <c r="J609" s="509">
        <v>1</v>
      </c>
      <c r="K609" s="510">
        <f t="shared" si="234"/>
        <v>40.92</v>
      </c>
      <c r="L609" s="511">
        <f t="shared" si="235"/>
        <v>226.92000000000002</v>
      </c>
      <c r="M609" s="511">
        <f t="shared" si="232"/>
        <v>372</v>
      </c>
      <c r="N609" s="512">
        <f t="shared" si="236"/>
        <v>81.84</v>
      </c>
      <c r="O609" s="513">
        <f t="shared" si="237"/>
        <v>453.84000000000003</v>
      </c>
      <c r="P609" s="514">
        <f t="shared" si="227"/>
        <v>453.84000000000003</v>
      </c>
      <c r="Q609" s="515">
        <f t="shared" si="233"/>
        <v>186</v>
      </c>
      <c r="R609" s="873" t="s">
        <v>1009</v>
      </c>
      <c r="S609" s="549"/>
      <c r="T609" s="901"/>
      <c r="U609" s="1010"/>
      <c r="V609" s="263"/>
    </row>
    <row r="610" spans="1:24" s="88" customFormat="1" ht="24" thickBot="1" x14ac:dyDescent="0.4">
      <c r="A610" s="1120"/>
      <c r="B610" s="483" t="s">
        <v>134</v>
      </c>
      <c r="C610" s="1126"/>
      <c r="D610" s="1126"/>
      <c r="E610" s="556" t="s">
        <v>3</v>
      </c>
      <c r="F610" s="557">
        <v>2</v>
      </c>
      <c r="G610" s="411" t="s">
        <v>573</v>
      </c>
      <c r="H610" s="558" t="s">
        <v>574</v>
      </c>
      <c r="I610" s="487">
        <v>461</v>
      </c>
      <c r="J610" s="488">
        <v>1</v>
      </c>
      <c r="K610" s="489">
        <f t="shared" si="234"/>
        <v>101.42</v>
      </c>
      <c r="L610" s="490">
        <f t="shared" si="235"/>
        <v>562.41999999999996</v>
      </c>
      <c r="M610" s="490">
        <f t="shared" si="232"/>
        <v>922</v>
      </c>
      <c r="N610" s="491">
        <f t="shared" si="236"/>
        <v>202.84</v>
      </c>
      <c r="O610" s="492">
        <f t="shared" si="237"/>
        <v>1124.8399999999999</v>
      </c>
      <c r="P610" s="493">
        <f t="shared" si="227"/>
        <v>1124.8399999999999</v>
      </c>
      <c r="Q610" s="494">
        <f t="shared" si="233"/>
        <v>461</v>
      </c>
      <c r="R610" s="566" t="s">
        <v>997</v>
      </c>
      <c r="S610" s="545"/>
      <c r="T610" s="902"/>
      <c r="U610" s="1004"/>
      <c r="V610" s="263"/>
    </row>
    <row r="611" spans="1:24" s="88" customFormat="1" ht="40.5" x14ac:dyDescent="0.35">
      <c r="A611" s="1118">
        <v>194</v>
      </c>
      <c r="B611" s="89" t="s">
        <v>134</v>
      </c>
      <c r="C611" s="1124" t="s">
        <v>29</v>
      </c>
      <c r="D611" s="1124" t="s">
        <v>517</v>
      </c>
      <c r="E611" s="467" t="s">
        <v>436</v>
      </c>
      <c r="F611" s="94">
        <v>2</v>
      </c>
      <c r="G611" s="105" t="s">
        <v>518</v>
      </c>
      <c r="H611" s="683" t="s">
        <v>519</v>
      </c>
      <c r="I611" s="623">
        <v>56.9</v>
      </c>
      <c r="J611" s="624">
        <v>0.4</v>
      </c>
      <c r="K611" s="625">
        <f t="shared" si="234"/>
        <v>12.517999999999999</v>
      </c>
      <c r="L611" s="626">
        <f t="shared" si="235"/>
        <v>69.417999999999992</v>
      </c>
      <c r="M611" s="626">
        <f t="shared" si="232"/>
        <v>113.8</v>
      </c>
      <c r="N611" s="628">
        <f t="shared" si="236"/>
        <v>25.035999999999998</v>
      </c>
      <c r="O611" s="629">
        <f t="shared" si="237"/>
        <v>138.83599999999998</v>
      </c>
      <c r="P611" s="630">
        <f t="shared" si="227"/>
        <v>138.83599999999998</v>
      </c>
      <c r="Q611" s="631">
        <f t="shared" si="233"/>
        <v>22.76</v>
      </c>
      <c r="R611" s="559" t="s">
        <v>1008</v>
      </c>
      <c r="S611" s="600"/>
      <c r="T611" s="924" t="s">
        <v>1088</v>
      </c>
      <c r="U611" s="1000"/>
      <c r="V611" s="46"/>
      <c r="W611" s="5"/>
      <c r="X611" s="5"/>
    </row>
    <row r="612" spans="1:24" s="88" customFormat="1" ht="23.25" x14ac:dyDescent="0.35">
      <c r="A612" s="1119"/>
      <c r="B612" s="503" t="s">
        <v>134</v>
      </c>
      <c r="C612" s="1125"/>
      <c r="D612" s="1125"/>
      <c r="E612" s="550" t="s">
        <v>436</v>
      </c>
      <c r="F612" s="551">
        <v>2</v>
      </c>
      <c r="G612" s="552" t="s">
        <v>518</v>
      </c>
      <c r="H612" s="553" t="s">
        <v>519</v>
      </c>
      <c r="I612" s="554">
        <v>100</v>
      </c>
      <c r="J612" s="509">
        <v>0.4</v>
      </c>
      <c r="K612" s="510">
        <f t="shared" si="234"/>
        <v>22</v>
      </c>
      <c r="L612" s="511">
        <f t="shared" si="235"/>
        <v>122</v>
      </c>
      <c r="M612" s="511">
        <f t="shared" si="232"/>
        <v>200</v>
      </c>
      <c r="N612" s="512">
        <f t="shared" si="236"/>
        <v>44</v>
      </c>
      <c r="O612" s="513">
        <f t="shared" si="237"/>
        <v>244</v>
      </c>
      <c r="P612" s="514">
        <f t="shared" si="227"/>
        <v>244</v>
      </c>
      <c r="Q612" s="515">
        <f t="shared" si="233"/>
        <v>40</v>
      </c>
      <c r="R612" s="873" t="s">
        <v>1009</v>
      </c>
      <c r="S612" s="602"/>
      <c r="T612" s="906"/>
      <c r="U612" s="1001"/>
      <c r="V612" s="263"/>
    </row>
    <row r="613" spans="1:24" s="88" customFormat="1" ht="24" thickBot="1" x14ac:dyDescent="0.4">
      <c r="A613" s="1120"/>
      <c r="B613" s="483" t="s">
        <v>134</v>
      </c>
      <c r="C613" s="1126"/>
      <c r="D613" s="1126"/>
      <c r="E613" s="556" t="s">
        <v>436</v>
      </c>
      <c r="F613" s="557">
        <v>2</v>
      </c>
      <c r="G613" s="411" t="s">
        <v>518</v>
      </c>
      <c r="H613" s="558" t="s">
        <v>519</v>
      </c>
      <c r="I613" s="487">
        <v>617</v>
      </c>
      <c r="J613" s="488">
        <v>0.4</v>
      </c>
      <c r="K613" s="489">
        <f t="shared" si="234"/>
        <v>135.74</v>
      </c>
      <c r="L613" s="490">
        <f t="shared" si="235"/>
        <v>752.74</v>
      </c>
      <c r="M613" s="490">
        <f t="shared" si="232"/>
        <v>1234</v>
      </c>
      <c r="N613" s="491">
        <f t="shared" si="236"/>
        <v>271.48</v>
      </c>
      <c r="O613" s="492">
        <f t="shared" si="237"/>
        <v>1505.48</v>
      </c>
      <c r="P613" s="493">
        <f t="shared" si="227"/>
        <v>1505.48</v>
      </c>
      <c r="Q613" s="494">
        <f t="shared" si="233"/>
        <v>246.8</v>
      </c>
      <c r="R613" s="566" t="s">
        <v>997</v>
      </c>
      <c r="S613" s="607"/>
      <c r="T613" s="907"/>
      <c r="U613" s="1003"/>
      <c r="V613" s="263"/>
    </row>
    <row r="614" spans="1:24" s="88" customFormat="1" ht="40.5" x14ac:dyDescent="0.35">
      <c r="A614" s="1118">
        <v>195</v>
      </c>
      <c r="B614" s="89" t="s">
        <v>134</v>
      </c>
      <c r="C614" s="1124" t="s">
        <v>29</v>
      </c>
      <c r="D614" s="1121" t="s">
        <v>39</v>
      </c>
      <c r="E614" s="461" t="s">
        <v>199</v>
      </c>
      <c r="F614" s="90">
        <v>10</v>
      </c>
      <c r="G614" s="98" t="s">
        <v>515</v>
      </c>
      <c r="H614" s="662" t="s">
        <v>516</v>
      </c>
      <c r="I614" s="623">
        <v>540</v>
      </c>
      <c r="J614" s="624">
        <v>0.05</v>
      </c>
      <c r="K614" s="665">
        <f t="shared" si="234"/>
        <v>118.8</v>
      </c>
      <c r="L614" s="632">
        <f t="shared" si="235"/>
        <v>658.8</v>
      </c>
      <c r="M614" s="632">
        <f>IF(E614="liter", F614*I614, IF(E614="kos", F614*I614*J614, ""))</f>
        <v>270</v>
      </c>
      <c r="N614" s="666">
        <f t="shared" si="236"/>
        <v>59.4</v>
      </c>
      <c r="O614" s="667">
        <f t="shared" si="237"/>
        <v>329.4</v>
      </c>
      <c r="P614" s="668">
        <f t="shared" si="227"/>
        <v>329.4</v>
      </c>
      <c r="Q614" s="669">
        <f t="shared" si="233"/>
        <v>27</v>
      </c>
      <c r="R614" s="874" t="s">
        <v>1009</v>
      </c>
      <c r="S614" s="619"/>
      <c r="T614" s="924" t="s">
        <v>1088</v>
      </c>
      <c r="U614" s="1000"/>
      <c r="V614" s="263"/>
    </row>
    <row r="615" spans="1:24" s="88" customFormat="1" ht="24" thickBot="1" x14ac:dyDescent="0.4">
      <c r="A615" s="1120"/>
      <c r="B615" s="483" t="s">
        <v>134</v>
      </c>
      <c r="C615" s="1126"/>
      <c r="D615" s="1123"/>
      <c r="E615" s="484" t="s">
        <v>199</v>
      </c>
      <c r="F615" s="485">
        <v>10</v>
      </c>
      <c r="G615" s="140" t="s">
        <v>515</v>
      </c>
      <c r="H615" s="486" t="s">
        <v>516</v>
      </c>
      <c r="I615" s="487">
        <v>3299</v>
      </c>
      <c r="J615" s="488">
        <v>0.05</v>
      </c>
      <c r="K615" s="489">
        <f t="shared" si="234"/>
        <v>725.78</v>
      </c>
      <c r="L615" s="490">
        <f t="shared" si="235"/>
        <v>4024.7799999999997</v>
      </c>
      <c r="M615" s="490">
        <f>IF(E615="liter", F615*I615, IF(E615="kos", F615*I615*J615, ""))</f>
        <v>1649.5</v>
      </c>
      <c r="N615" s="491">
        <f t="shared" si="236"/>
        <v>362.89</v>
      </c>
      <c r="O615" s="492">
        <f t="shared" si="237"/>
        <v>2012.3899999999999</v>
      </c>
      <c r="P615" s="493">
        <f t="shared" si="227"/>
        <v>2012.3899999999999</v>
      </c>
      <c r="Q615" s="494">
        <f t="shared" si="233"/>
        <v>164.95000000000002</v>
      </c>
      <c r="R615" s="566" t="s">
        <v>997</v>
      </c>
      <c r="S615" s="607"/>
      <c r="T615" s="908"/>
      <c r="U615" s="1003"/>
      <c r="V615" s="263"/>
    </row>
    <row r="616" spans="1:24" s="88" customFormat="1" ht="41.25" thickBot="1" x14ac:dyDescent="0.4">
      <c r="A616" s="916">
        <v>196</v>
      </c>
      <c r="B616" s="91" t="s">
        <v>134</v>
      </c>
      <c r="C616" s="87" t="s">
        <v>29</v>
      </c>
      <c r="D616" s="87"/>
      <c r="E616" s="465" t="s">
        <v>436</v>
      </c>
      <c r="F616" s="95">
        <v>2</v>
      </c>
      <c r="G616" s="99" t="s">
        <v>148</v>
      </c>
      <c r="H616" s="682" t="s">
        <v>575</v>
      </c>
      <c r="I616" s="623">
        <v>893</v>
      </c>
      <c r="J616" s="624">
        <v>0.45300000000000001</v>
      </c>
      <c r="K616" s="633">
        <f t="shared" si="234"/>
        <v>196.46</v>
      </c>
      <c r="L616" s="634">
        <f t="shared" si="235"/>
        <v>1089.46</v>
      </c>
      <c r="M616" s="634">
        <f t="shared" si="232"/>
        <v>1786</v>
      </c>
      <c r="N616" s="635">
        <f t="shared" si="236"/>
        <v>392.92</v>
      </c>
      <c r="O616" s="636">
        <f t="shared" si="237"/>
        <v>2178.92</v>
      </c>
      <c r="P616" s="637">
        <f t="shared" si="227"/>
        <v>2178.92</v>
      </c>
      <c r="Q616" s="638">
        <f t="shared" si="233"/>
        <v>404.529</v>
      </c>
      <c r="R616" s="384" t="s">
        <v>997</v>
      </c>
      <c r="S616" s="334"/>
      <c r="T616" s="930" t="s">
        <v>1088</v>
      </c>
      <c r="U616" s="1016"/>
      <c r="V616" s="263"/>
    </row>
    <row r="617" spans="1:24" s="88" customFormat="1" ht="40.5" x14ac:dyDescent="0.35">
      <c r="A617" s="1118">
        <v>197</v>
      </c>
      <c r="B617" s="89" t="s">
        <v>134</v>
      </c>
      <c r="C617" s="1124" t="s">
        <v>513</v>
      </c>
      <c r="D617" s="1124" t="s">
        <v>528</v>
      </c>
      <c r="E617" s="467" t="s">
        <v>436</v>
      </c>
      <c r="F617" s="94">
        <v>20</v>
      </c>
      <c r="G617" s="105" t="s">
        <v>148</v>
      </c>
      <c r="H617" s="683" t="s">
        <v>576</v>
      </c>
      <c r="I617" s="623">
        <v>78</v>
      </c>
      <c r="J617" s="624">
        <v>0.5</v>
      </c>
      <c r="K617" s="665">
        <f t="shared" si="234"/>
        <v>17.16</v>
      </c>
      <c r="L617" s="632">
        <f t="shared" si="235"/>
        <v>95.16</v>
      </c>
      <c r="M617" s="632">
        <f t="shared" si="232"/>
        <v>1560</v>
      </c>
      <c r="N617" s="666">
        <f t="shared" si="236"/>
        <v>343.2</v>
      </c>
      <c r="O617" s="667">
        <f t="shared" si="237"/>
        <v>1903.2</v>
      </c>
      <c r="P617" s="668">
        <f t="shared" si="227"/>
        <v>1903.2</v>
      </c>
      <c r="Q617" s="669">
        <f t="shared" si="233"/>
        <v>39</v>
      </c>
      <c r="R617" s="381" t="s">
        <v>1013</v>
      </c>
      <c r="S617" s="544"/>
      <c r="T617" s="925" t="s">
        <v>1088</v>
      </c>
      <c r="U617" s="1009"/>
      <c r="V617" s="263"/>
    </row>
    <row r="618" spans="1:24" s="88" customFormat="1" ht="24" thickBot="1" x14ac:dyDescent="0.4">
      <c r="A618" s="1120"/>
      <c r="B618" s="483" t="s">
        <v>134</v>
      </c>
      <c r="C618" s="1126"/>
      <c r="D618" s="1126"/>
      <c r="E618" s="556" t="s">
        <v>436</v>
      </c>
      <c r="F618" s="557">
        <v>20</v>
      </c>
      <c r="G618" s="411" t="s">
        <v>148</v>
      </c>
      <c r="H618" s="558" t="s">
        <v>576</v>
      </c>
      <c r="I618" s="487">
        <v>164</v>
      </c>
      <c r="J618" s="488">
        <v>0.5</v>
      </c>
      <c r="K618" s="489">
        <f t="shared" si="234"/>
        <v>36.08</v>
      </c>
      <c r="L618" s="490">
        <f t="shared" si="235"/>
        <v>200.07999999999998</v>
      </c>
      <c r="M618" s="490">
        <f t="shared" si="232"/>
        <v>3280</v>
      </c>
      <c r="N618" s="491">
        <f t="shared" si="236"/>
        <v>721.6</v>
      </c>
      <c r="O618" s="492">
        <f t="shared" si="237"/>
        <v>4001.6</v>
      </c>
      <c r="P618" s="493">
        <f t="shared" si="227"/>
        <v>4001.6</v>
      </c>
      <c r="Q618" s="494">
        <f t="shared" si="233"/>
        <v>82</v>
      </c>
      <c r="R618" s="566" t="s">
        <v>997</v>
      </c>
      <c r="S618" s="545"/>
      <c r="T618" s="546"/>
      <c r="U618" s="1004"/>
      <c r="V618" s="263"/>
    </row>
    <row r="619" spans="1:24" s="88" customFormat="1" ht="40.5" x14ac:dyDescent="0.35">
      <c r="A619" s="1118">
        <v>198</v>
      </c>
      <c r="B619" s="89" t="s">
        <v>134</v>
      </c>
      <c r="C619" s="1124" t="s">
        <v>29</v>
      </c>
      <c r="D619" s="1124" t="s">
        <v>577</v>
      </c>
      <c r="E619" s="467" t="s">
        <v>436</v>
      </c>
      <c r="F619" s="94">
        <v>20</v>
      </c>
      <c r="G619" s="105" t="s">
        <v>148</v>
      </c>
      <c r="H619" s="683" t="s">
        <v>578</v>
      </c>
      <c r="I619" s="623">
        <v>7.5</v>
      </c>
      <c r="J619" s="624">
        <v>0.5</v>
      </c>
      <c r="K619" s="665">
        <f t="shared" si="234"/>
        <v>1.65</v>
      </c>
      <c r="L619" s="632">
        <f t="shared" si="235"/>
        <v>9.15</v>
      </c>
      <c r="M619" s="632">
        <f t="shared" si="232"/>
        <v>150</v>
      </c>
      <c r="N619" s="666">
        <f t="shared" si="236"/>
        <v>33</v>
      </c>
      <c r="O619" s="667">
        <f t="shared" si="237"/>
        <v>183</v>
      </c>
      <c r="P619" s="668">
        <f t="shared" si="227"/>
        <v>183</v>
      </c>
      <c r="Q619" s="669">
        <f t="shared" si="233"/>
        <v>3.75</v>
      </c>
      <c r="R619" s="620" t="s">
        <v>1011</v>
      </c>
      <c r="S619" s="544"/>
      <c r="T619" s="924" t="s">
        <v>1088</v>
      </c>
      <c r="U619" s="1009"/>
    </row>
    <row r="620" spans="1:24" s="88" customFormat="1" ht="23.25" x14ac:dyDescent="0.35">
      <c r="A620" s="1119"/>
      <c r="B620" s="503" t="s">
        <v>134</v>
      </c>
      <c r="C620" s="1125"/>
      <c r="D620" s="1125"/>
      <c r="E620" s="550" t="s">
        <v>436</v>
      </c>
      <c r="F620" s="551">
        <v>20</v>
      </c>
      <c r="G620" s="552" t="s">
        <v>148</v>
      </c>
      <c r="H620" s="553" t="s">
        <v>578</v>
      </c>
      <c r="I620" s="554">
        <v>77</v>
      </c>
      <c r="J620" s="509">
        <v>0.5</v>
      </c>
      <c r="K620" s="510">
        <f t="shared" si="234"/>
        <v>16.940000000000001</v>
      </c>
      <c r="L620" s="511">
        <f t="shared" si="235"/>
        <v>93.94</v>
      </c>
      <c r="M620" s="511">
        <f t="shared" si="232"/>
        <v>1540</v>
      </c>
      <c r="N620" s="512">
        <f t="shared" si="236"/>
        <v>338.8</v>
      </c>
      <c r="O620" s="513">
        <f t="shared" si="237"/>
        <v>1878.8</v>
      </c>
      <c r="P620" s="514">
        <f t="shared" ref="P620:P678" si="238">SUM(O620)</f>
        <v>1878.8</v>
      </c>
      <c r="Q620" s="515">
        <f t="shared" si="233"/>
        <v>38.5</v>
      </c>
      <c r="R620" s="382" t="s">
        <v>1013</v>
      </c>
      <c r="S620" s="549"/>
      <c r="T620" s="731"/>
      <c r="U620" s="1010"/>
      <c r="V620" s="263"/>
    </row>
    <row r="621" spans="1:24" s="88" customFormat="1" ht="24" thickBot="1" x14ac:dyDescent="0.4">
      <c r="A621" s="1120"/>
      <c r="B621" s="483" t="s">
        <v>134</v>
      </c>
      <c r="C621" s="1126"/>
      <c r="D621" s="1126"/>
      <c r="E621" s="556" t="s">
        <v>436</v>
      </c>
      <c r="F621" s="557">
        <v>20</v>
      </c>
      <c r="G621" s="411" t="s">
        <v>148</v>
      </c>
      <c r="H621" s="558" t="s">
        <v>578</v>
      </c>
      <c r="I621" s="487">
        <v>158</v>
      </c>
      <c r="J621" s="488">
        <v>0.5</v>
      </c>
      <c r="K621" s="489">
        <f t="shared" si="234"/>
        <v>34.76</v>
      </c>
      <c r="L621" s="490">
        <f t="shared" si="235"/>
        <v>192.76</v>
      </c>
      <c r="M621" s="490">
        <f t="shared" si="232"/>
        <v>3160</v>
      </c>
      <c r="N621" s="491">
        <f t="shared" si="236"/>
        <v>695.2</v>
      </c>
      <c r="O621" s="492">
        <f t="shared" si="237"/>
        <v>3855.2</v>
      </c>
      <c r="P621" s="493">
        <f t="shared" si="238"/>
        <v>3855.2</v>
      </c>
      <c r="Q621" s="494">
        <f t="shared" si="233"/>
        <v>79</v>
      </c>
      <c r="R621" s="566" t="s">
        <v>997</v>
      </c>
      <c r="S621" s="545"/>
      <c r="T621" s="743"/>
      <c r="U621" s="1004"/>
      <c r="V621" s="263"/>
    </row>
    <row r="622" spans="1:24" s="88" customFormat="1" ht="41.25" thickBot="1" x14ac:dyDescent="0.4">
      <c r="A622" s="916">
        <v>199</v>
      </c>
      <c r="B622" s="91" t="s">
        <v>134</v>
      </c>
      <c r="C622" s="92" t="s">
        <v>25</v>
      </c>
      <c r="D622" s="92" t="s">
        <v>244</v>
      </c>
      <c r="E622" s="464" t="s">
        <v>3</v>
      </c>
      <c r="F622" s="93">
        <v>6</v>
      </c>
      <c r="G622" s="96" t="s">
        <v>202</v>
      </c>
      <c r="H622" s="682" t="s">
        <v>292</v>
      </c>
      <c r="I622" s="623">
        <v>361</v>
      </c>
      <c r="J622" s="624">
        <v>0.4</v>
      </c>
      <c r="K622" s="633">
        <f t="shared" si="234"/>
        <v>79.42</v>
      </c>
      <c r="L622" s="634">
        <f t="shared" si="235"/>
        <v>440.42</v>
      </c>
      <c r="M622" s="634">
        <f t="shared" ref="M622:M653" si="239">I622*F622</f>
        <v>2166</v>
      </c>
      <c r="N622" s="635">
        <f t="shared" si="236"/>
        <v>476.52</v>
      </c>
      <c r="O622" s="636">
        <f t="shared" si="237"/>
        <v>2642.52</v>
      </c>
      <c r="P622" s="637">
        <f t="shared" si="238"/>
        <v>2642.52</v>
      </c>
      <c r="Q622" s="638">
        <f t="shared" si="233"/>
        <v>144.4</v>
      </c>
      <c r="R622" s="384" t="s">
        <v>997</v>
      </c>
      <c r="S622" s="334"/>
      <c r="T622" s="930" t="s">
        <v>1088</v>
      </c>
      <c r="U622" s="1025"/>
      <c r="V622" s="263"/>
    </row>
    <row r="623" spans="1:24" s="88" customFormat="1" ht="41.25" thickBot="1" x14ac:dyDescent="0.4">
      <c r="A623" s="916">
        <v>200</v>
      </c>
      <c r="B623" s="91" t="s">
        <v>134</v>
      </c>
      <c r="C623" s="92" t="s">
        <v>25</v>
      </c>
      <c r="D623" s="92" t="s">
        <v>605</v>
      </c>
      <c r="E623" s="464" t="s">
        <v>3</v>
      </c>
      <c r="F623" s="93">
        <v>10</v>
      </c>
      <c r="G623" s="96" t="s">
        <v>202</v>
      </c>
      <c r="H623" s="682" t="s">
        <v>288</v>
      </c>
      <c r="I623" s="623">
        <v>501</v>
      </c>
      <c r="J623" s="624">
        <v>0.4</v>
      </c>
      <c r="K623" s="633">
        <f t="shared" si="234"/>
        <v>110.22</v>
      </c>
      <c r="L623" s="634">
        <f t="shared" si="235"/>
        <v>611.22</v>
      </c>
      <c r="M623" s="634">
        <f t="shared" si="239"/>
        <v>5010</v>
      </c>
      <c r="N623" s="635">
        <f t="shared" si="236"/>
        <v>1102.2</v>
      </c>
      <c r="O623" s="636">
        <f t="shared" si="237"/>
        <v>6112.2</v>
      </c>
      <c r="P623" s="637">
        <f t="shared" si="238"/>
        <v>6112.2</v>
      </c>
      <c r="Q623" s="638">
        <f t="shared" si="233"/>
        <v>200.4</v>
      </c>
      <c r="R623" s="384" t="s">
        <v>997</v>
      </c>
      <c r="S623" s="334"/>
      <c r="T623" s="930" t="s">
        <v>1088</v>
      </c>
      <c r="U623" s="1025"/>
      <c r="V623" s="263"/>
    </row>
    <row r="624" spans="1:24" s="88" customFormat="1" ht="41.25" thickBot="1" x14ac:dyDescent="0.4">
      <c r="A624" s="916">
        <v>201</v>
      </c>
      <c r="B624" s="91" t="s">
        <v>134</v>
      </c>
      <c r="C624" s="92" t="s">
        <v>25</v>
      </c>
      <c r="D624" s="92" t="s">
        <v>243</v>
      </c>
      <c r="E624" s="464" t="s">
        <v>3</v>
      </c>
      <c r="F624" s="93">
        <v>6</v>
      </c>
      <c r="G624" s="96" t="s">
        <v>202</v>
      </c>
      <c r="H624" s="682" t="s">
        <v>291</v>
      </c>
      <c r="I624" s="623">
        <v>347</v>
      </c>
      <c r="J624" s="624">
        <v>0.4</v>
      </c>
      <c r="K624" s="633">
        <f t="shared" si="234"/>
        <v>76.34</v>
      </c>
      <c r="L624" s="634">
        <f t="shared" si="235"/>
        <v>423.34000000000003</v>
      </c>
      <c r="M624" s="634">
        <f t="shared" si="239"/>
        <v>2082</v>
      </c>
      <c r="N624" s="635">
        <f t="shared" si="236"/>
        <v>458.04</v>
      </c>
      <c r="O624" s="636">
        <f t="shared" si="237"/>
        <v>2540.04</v>
      </c>
      <c r="P624" s="637">
        <f t="shared" si="238"/>
        <v>2540.04</v>
      </c>
      <c r="Q624" s="638">
        <f t="shared" si="233"/>
        <v>138.80000000000001</v>
      </c>
      <c r="R624" s="384" t="s">
        <v>997</v>
      </c>
      <c r="S624" s="334"/>
      <c r="T624" s="930" t="s">
        <v>1088</v>
      </c>
      <c r="U624" s="1025"/>
      <c r="V624" s="263"/>
    </row>
    <row r="625" spans="1:24" s="88" customFormat="1" ht="40.5" x14ac:dyDescent="0.35">
      <c r="A625" s="1118">
        <v>202</v>
      </c>
      <c r="B625" s="89" t="s">
        <v>134</v>
      </c>
      <c r="C625" s="1121" t="s">
        <v>25</v>
      </c>
      <c r="D625" s="1121" t="s">
        <v>247</v>
      </c>
      <c r="E625" s="461" t="s">
        <v>3</v>
      </c>
      <c r="F625" s="90">
        <v>6</v>
      </c>
      <c r="G625" s="98" t="s">
        <v>202</v>
      </c>
      <c r="H625" s="683" t="s">
        <v>295</v>
      </c>
      <c r="I625" s="623">
        <v>113</v>
      </c>
      <c r="J625" s="624">
        <v>0.38</v>
      </c>
      <c r="K625" s="625">
        <f t="shared" si="234"/>
        <v>24.86</v>
      </c>
      <c r="L625" s="626">
        <f t="shared" si="235"/>
        <v>137.86000000000001</v>
      </c>
      <c r="M625" s="626">
        <f t="shared" si="239"/>
        <v>678</v>
      </c>
      <c r="N625" s="628">
        <f t="shared" si="236"/>
        <v>149.16</v>
      </c>
      <c r="O625" s="629">
        <f t="shared" si="237"/>
        <v>827.16</v>
      </c>
      <c r="P625" s="630">
        <f t="shared" si="238"/>
        <v>827.16</v>
      </c>
      <c r="Q625" s="631">
        <f t="shared" si="233"/>
        <v>42.94</v>
      </c>
      <c r="R625" s="559" t="s">
        <v>1008</v>
      </c>
      <c r="S625" s="547"/>
      <c r="T625" s="925" t="s">
        <v>1088</v>
      </c>
      <c r="U625" s="1000"/>
      <c r="V625" s="46"/>
      <c r="W625" s="5"/>
      <c r="X625" s="5"/>
    </row>
    <row r="626" spans="1:24" s="88" customFormat="1" ht="24" thickBot="1" x14ac:dyDescent="0.4">
      <c r="A626" s="1120"/>
      <c r="B626" s="483" t="s">
        <v>134</v>
      </c>
      <c r="C626" s="1123"/>
      <c r="D626" s="1123"/>
      <c r="E626" s="484" t="s">
        <v>3</v>
      </c>
      <c r="F626" s="485">
        <v>6</v>
      </c>
      <c r="G626" s="140" t="s">
        <v>202</v>
      </c>
      <c r="H626" s="558" t="s">
        <v>295</v>
      </c>
      <c r="I626" s="487">
        <v>347</v>
      </c>
      <c r="J626" s="488">
        <v>0.4</v>
      </c>
      <c r="K626" s="489">
        <f t="shared" si="234"/>
        <v>76.34</v>
      </c>
      <c r="L626" s="490">
        <f t="shared" si="235"/>
        <v>423.34000000000003</v>
      </c>
      <c r="M626" s="490">
        <f t="shared" si="239"/>
        <v>2082</v>
      </c>
      <c r="N626" s="491">
        <f t="shared" si="236"/>
        <v>458.04</v>
      </c>
      <c r="O626" s="492">
        <f t="shared" si="237"/>
        <v>2540.04</v>
      </c>
      <c r="P626" s="493">
        <f t="shared" si="238"/>
        <v>2540.04</v>
      </c>
      <c r="Q626" s="494">
        <f t="shared" si="233"/>
        <v>138.80000000000001</v>
      </c>
      <c r="R626" s="566" t="s">
        <v>997</v>
      </c>
      <c r="S626" s="545"/>
      <c r="T626" s="743"/>
      <c r="U626" s="1003"/>
      <c r="V626" s="263"/>
    </row>
    <row r="627" spans="1:24" s="88" customFormat="1" ht="41.25" thickBot="1" x14ac:dyDescent="0.4">
      <c r="A627" s="916">
        <v>203</v>
      </c>
      <c r="B627" s="91" t="s">
        <v>134</v>
      </c>
      <c r="C627" s="92" t="s">
        <v>25</v>
      </c>
      <c r="D627" s="92" t="s">
        <v>246</v>
      </c>
      <c r="E627" s="464" t="s">
        <v>3</v>
      </c>
      <c r="F627" s="93">
        <v>6</v>
      </c>
      <c r="G627" s="96" t="s">
        <v>202</v>
      </c>
      <c r="H627" s="682" t="s">
        <v>294</v>
      </c>
      <c r="I627" s="623">
        <v>333</v>
      </c>
      <c r="J627" s="624">
        <v>0.4</v>
      </c>
      <c r="K627" s="633">
        <f t="shared" si="234"/>
        <v>73.260000000000005</v>
      </c>
      <c r="L627" s="634">
        <f t="shared" si="235"/>
        <v>406.26</v>
      </c>
      <c r="M627" s="634">
        <f t="shared" si="239"/>
        <v>1998</v>
      </c>
      <c r="N627" s="635">
        <f t="shared" si="236"/>
        <v>439.56</v>
      </c>
      <c r="O627" s="636">
        <f t="shared" si="237"/>
        <v>2437.56</v>
      </c>
      <c r="P627" s="637">
        <f t="shared" si="238"/>
        <v>2437.56</v>
      </c>
      <c r="Q627" s="638">
        <f t="shared" si="233"/>
        <v>133.20000000000002</v>
      </c>
      <c r="R627" s="384" t="s">
        <v>997</v>
      </c>
      <c r="S627" s="334"/>
      <c r="T627" s="930" t="s">
        <v>1088</v>
      </c>
      <c r="U627" s="1025"/>
      <c r="V627" s="263"/>
    </row>
    <row r="628" spans="1:24" s="88" customFormat="1" ht="41.25" thickBot="1" x14ac:dyDescent="0.4">
      <c r="A628" s="916">
        <v>204</v>
      </c>
      <c r="B628" s="91" t="s">
        <v>134</v>
      </c>
      <c r="C628" s="92" t="s">
        <v>25</v>
      </c>
      <c r="D628" s="92" t="s">
        <v>389</v>
      </c>
      <c r="E628" s="464" t="s">
        <v>3</v>
      </c>
      <c r="F628" s="93">
        <v>6</v>
      </c>
      <c r="G628" s="96" t="s">
        <v>202</v>
      </c>
      <c r="H628" s="682" t="s">
        <v>289</v>
      </c>
      <c r="I628" s="623">
        <v>364</v>
      </c>
      <c r="J628" s="624">
        <v>0.4</v>
      </c>
      <c r="K628" s="633">
        <f t="shared" si="234"/>
        <v>80.08</v>
      </c>
      <c r="L628" s="634">
        <f t="shared" si="235"/>
        <v>444.08</v>
      </c>
      <c r="M628" s="634">
        <f t="shared" si="239"/>
        <v>2184</v>
      </c>
      <c r="N628" s="635">
        <f t="shared" si="236"/>
        <v>480.48</v>
      </c>
      <c r="O628" s="636">
        <f t="shared" si="237"/>
        <v>2664.48</v>
      </c>
      <c r="P628" s="637">
        <f t="shared" si="238"/>
        <v>2664.48</v>
      </c>
      <c r="Q628" s="638">
        <f t="shared" si="233"/>
        <v>145.6</v>
      </c>
      <c r="R628" s="384" t="s">
        <v>997</v>
      </c>
      <c r="S628" s="334"/>
      <c r="T628" s="930" t="s">
        <v>1088</v>
      </c>
      <c r="U628" s="1025"/>
      <c r="V628" s="263"/>
    </row>
    <row r="629" spans="1:24" s="88" customFormat="1" ht="40.5" x14ac:dyDescent="0.35">
      <c r="A629" s="1118">
        <v>205</v>
      </c>
      <c r="B629" s="89" t="s">
        <v>134</v>
      </c>
      <c r="C629" s="1121" t="s">
        <v>25</v>
      </c>
      <c r="D629" s="1121" t="s">
        <v>250</v>
      </c>
      <c r="E629" s="461" t="s">
        <v>3</v>
      </c>
      <c r="F629" s="90">
        <v>6</v>
      </c>
      <c r="G629" s="98" t="s">
        <v>202</v>
      </c>
      <c r="H629" s="683" t="s">
        <v>299</v>
      </c>
      <c r="I629" s="623">
        <v>88.5</v>
      </c>
      <c r="J629" s="624">
        <v>0.38</v>
      </c>
      <c r="K629" s="625">
        <f t="shared" si="234"/>
        <v>19.47</v>
      </c>
      <c r="L629" s="626">
        <f t="shared" si="235"/>
        <v>107.97</v>
      </c>
      <c r="M629" s="626">
        <f t="shared" si="239"/>
        <v>531</v>
      </c>
      <c r="N629" s="628">
        <f t="shared" si="236"/>
        <v>116.82000000000001</v>
      </c>
      <c r="O629" s="629">
        <f t="shared" si="237"/>
        <v>647.82000000000005</v>
      </c>
      <c r="P629" s="630">
        <f t="shared" si="238"/>
        <v>647.82000000000005</v>
      </c>
      <c r="Q629" s="631">
        <f t="shared" si="233"/>
        <v>33.630000000000003</v>
      </c>
      <c r="R629" s="559" t="s">
        <v>1008</v>
      </c>
      <c r="S629" s="547"/>
      <c r="T629" s="925" t="s">
        <v>1088</v>
      </c>
      <c r="U629" s="1000"/>
      <c r="V629" s="46"/>
      <c r="W629" s="5"/>
      <c r="X629" s="5"/>
    </row>
    <row r="630" spans="1:24" s="88" customFormat="1" ht="24" thickBot="1" x14ac:dyDescent="0.4">
      <c r="A630" s="1120"/>
      <c r="B630" s="483" t="s">
        <v>134</v>
      </c>
      <c r="C630" s="1123"/>
      <c r="D630" s="1123"/>
      <c r="E630" s="484" t="s">
        <v>3</v>
      </c>
      <c r="F630" s="485">
        <v>6</v>
      </c>
      <c r="G630" s="140" t="s">
        <v>202</v>
      </c>
      <c r="H630" s="558" t="s">
        <v>299</v>
      </c>
      <c r="I630" s="487">
        <v>347</v>
      </c>
      <c r="J630" s="488">
        <v>0.4</v>
      </c>
      <c r="K630" s="489">
        <f t="shared" si="234"/>
        <v>76.34</v>
      </c>
      <c r="L630" s="490">
        <f t="shared" si="235"/>
        <v>423.34000000000003</v>
      </c>
      <c r="M630" s="490">
        <f t="shared" si="239"/>
        <v>2082</v>
      </c>
      <c r="N630" s="491">
        <f t="shared" si="236"/>
        <v>458.04</v>
      </c>
      <c r="O630" s="492">
        <f t="shared" si="237"/>
        <v>2540.04</v>
      </c>
      <c r="P630" s="493">
        <f t="shared" si="238"/>
        <v>2540.04</v>
      </c>
      <c r="Q630" s="494">
        <f t="shared" si="233"/>
        <v>138.80000000000001</v>
      </c>
      <c r="R630" s="566" t="s">
        <v>997</v>
      </c>
      <c r="S630" s="545"/>
      <c r="T630" s="743"/>
      <c r="U630" s="1003"/>
      <c r="V630" s="263"/>
    </row>
    <row r="631" spans="1:24" s="88" customFormat="1" ht="41.25" thickBot="1" x14ac:dyDescent="0.4">
      <c r="A631" s="916">
        <v>206</v>
      </c>
      <c r="B631" s="91" t="s">
        <v>134</v>
      </c>
      <c r="C631" s="92" t="s">
        <v>25</v>
      </c>
      <c r="D631" s="92"/>
      <c r="E631" s="464" t="s">
        <v>3</v>
      </c>
      <c r="F631" s="93">
        <v>6</v>
      </c>
      <c r="G631" s="96" t="s">
        <v>202</v>
      </c>
      <c r="H631" s="682" t="s">
        <v>300</v>
      </c>
      <c r="I631" s="623">
        <v>732</v>
      </c>
      <c r="J631" s="624">
        <v>0.4</v>
      </c>
      <c r="K631" s="633">
        <f t="shared" si="234"/>
        <v>161.04</v>
      </c>
      <c r="L631" s="634">
        <f t="shared" si="235"/>
        <v>893.04</v>
      </c>
      <c r="M631" s="634">
        <f t="shared" si="239"/>
        <v>4392</v>
      </c>
      <c r="N631" s="635">
        <f t="shared" si="236"/>
        <v>966.24</v>
      </c>
      <c r="O631" s="636">
        <f t="shared" si="237"/>
        <v>5358.24</v>
      </c>
      <c r="P631" s="637">
        <f t="shared" si="238"/>
        <v>5358.24</v>
      </c>
      <c r="Q631" s="638">
        <f t="shared" si="233"/>
        <v>292.8</v>
      </c>
      <c r="R631" s="384" t="s">
        <v>997</v>
      </c>
      <c r="S631" s="334"/>
      <c r="T631" s="930" t="s">
        <v>1088</v>
      </c>
      <c r="U631" s="1025"/>
      <c r="V631" s="263"/>
    </row>
    <row r="632" spans="1:24" s="88" customFormat="1" ht="41.25" thickBot="1" x14ac:dyDescent="0.4">
      <c r="A632" s="916">
        <v>207</v>
      </c>
      <c r="B632" s="91" t="s">
        <v>134</v>
      </c>
      <c r="C632" s="92" t="s">
        <v>25</v>
      </c>
      <c r="D632" s="92"/>
      <c r="E632" s="464" t="s">
        <v>3</v>
      </c>
      <c r="F632" s="93">
        <v>6</v>
      </c>
      <c r="G632" s="476" t="s">
        <v>62</v>
      </c>
      <c r="H632" s="682" t="s">
        <v>301</v>
      </c>
      <c r="I632" s="623">
        <v>292</v>
      </c>
      <c r="J632" s="624">
        <v>1</v>
      </c>
      <c r="K632" s="633">
        <f t="shared" si="234"/>
        <v>64.239999999999995</v>
      </c>
      <c r="L632" s="634">
        <f t="shared" si="235"/>
        <v>356.24</v>
      </c>
      <c r="M632" s="634">
        <f t="shared" si="239"/>
        <v>1752</v>
      </c>
      <c r="N632" s="635">
        <f t="shared" si="236"/>
        <v>385.44</v>
      </c>
      <c r="O632" s="636">
        <f t="shared" si="237"/>
        <v>2137.44</v>
      </c>
      <c r="P632" s="637">
        <f t="shared" si="238"/>
        <v>2137.44</v>
      </c>
      <c r="Q632" s="638">
        <f t="shared" si="233"/>
        <v>292</v>
      </c>
      <c r="R632" s="384" t="s">
        <v>997</v>
      </c>
      <c r="S632" s="334"/>
      <c r="T632" s="930" t="s">
        <v>1088</v>
      </c>
      <c r="U632" s="1016"/>
      <c r="V632" s="263"/>
    </row>
    <row r="633" spans="1:24" ht="40.5" x14ac:dyDescent="0.35">
      <c r="A633" s="1118">
        <v>208</v>
      </c>
      <c r="B633" s="89" t="s">
        <v>134</v>
      </c>
      <c r="C633" s="1121" t="s">
        <v>25</v>
      </c>
      <c r="D633" s="1121" t="s">
        <v>245</v>
      </c>
      <c r="E633" s="461" t="s">
        <v>3</v>
      </c>
      <c r="F633" s="90">
        <v>6</v>
      </c>
      <c r="G633" s="98" t="s">
        <v>62</v>
      </c>
      <c r="H633" s="662" t="s">
        <v>293</v>
      </c>
      <c r="I633" s="623">
        <v>276</v>
      </c>
      <c r="J633" s="624">
        <v>1</v>
      </c>
      <c r="K633" s="625">
        <f t="shared" si="234"/>
        <v>60.72</v>
      </c>
      <c r="L633" s="626">
        <f t="shared" si="235"/>
        <v>336.72</v>
      </c>
      <c r="M633" s="626">
        <f t="shared" si="239"/>
        <v>1656</v>
      </c>
      <c r="N633" s="628">
        <f t="shared" si="236"/>
        <v>364.32</v>
      </c>
      <c r="O633" s="629">
        <f t="shared" si="237"/>
        <v>2020.32</v>
      </c>
      <c r="P633" s="630">
        <f t="shared" si="238"/>
        <v>2020.32</v>
      </c>
      <c r="Q633" s="631">
        <f t="shared" si="233"/>
        <v>276</v>
      </c>
      <c r="R633" s="559" t="s">
        <v>1008</v>
      </c>
      <c r="S633" s="547"/>
      <c r="T633" s="925" t="s">
        <v>1088</v>
      </c>
      <c r="U633" s="1000"/>
      <c r="V633" s="46"/>
      <c r="W633" s="5"/>
      <c r="X633" s="5"/>
    </row>
    <row r="634" spans="1:24" ht="24" thickBot="1" x14ac:dyDescent="0.4">
      <c r="A634" s="1120"/>
      <c r="B634" s="483" t="s">
        <v>134</v>
      </c>
      <c r="C634" s="1123"/>
      <c r="D634" s="1123"/>
      <c r="E634" s="484" t="s">
        <v>3</v>
      </c>
      <c r="F634" s="485">
        <v>6</v>
      </c>
      <c r="G634" s="140" t="s">
        <v>62</v>
      </c>
      <c r="H634" s="486" t="s">
        <v>293</v>
      </c>
      <c r="I634" s="487">
        <v>435</v>
      </c>
      <c r="J634" s="488">
        <v>1</v>
      </c>
      <c r="K634" s="489">
        <f t="shared" si="234"/>
        <v>95.7</v>
      </c>
      <c r="L634" s="490">
        <f t="shared" si="235"/>
        <v>530.70000000000005</v>
      </c>
      <c r="M634" s="490">
        <f t="shared" si="239"/>
        <v>2610</v>
      </c>
      <c r="N634" s="491">
        <f t="shared" si="236"/>
        <v>574.20000000000005</v>
      </c>
      <c r="O634" s="492">
        <f t="shared" si="237"/>
        <v>3184.2</v>
      </c>
      <c r="P634" s="493">
        <f t="shared" si="238"/>
        <v>3184.2</v>
      </c>
      <c r="Q634" s="494">
        <f t="shared" si="233"/>
        <v>435</v>
      </c>
      <c r="R634" s="566" t="s">
        <v>997</v>
      </c>
      <c r="S634" s="545"/>
      <c r="T634" s="546"/>
      <c r="U634" s="1003"/>
      <c r="V634" s="263"/>
      <c r="W634" s="88"/>
      <c r="X634" s="88"/>
    </row>
    <row r="635" spans="1:24" ht="40.5" x14ac:dyDescent="0.35">
      <c r="A635" s="1118">
        <v>209</v>
      </c>
      <c r="B635" s="89" t="s">
        <v>134</v>
      </c>
      <c r="C635" s="1121" t="s">
        <v>27</v>
      </c>
      <c r="D635" s="1121" t="s">
        <v>130</v>
      </c>
      <c r="E635" s="461" t="s">
        <v>436</v>
      </c>
      <c r="F635" s="90">
        <v>100</v>
      </c>
      <c r="G635" s="98" t="s">
        <v>61</v>
      </c>
      <c r="H635" s="662" t="s">
        <v>485</v>
      </c>
      <c r="I635" s="623">
        <v>39.700000000000003</v>
      </c>
      <c r="J635" s="624">
        <v>5</v>
      </c>
      <c r="K635" s="625">
        <f t="shared" si="234"/>
        <v>8.734</v>
      </c>
      <c r="L635" s="626">
        <f t="shared" si="235"/>
        <v>48.434000000000005</v>
      </c>
      <c r="M635" s="626">
        <f t="shared" si="239"/>
        <v>3970.0000000000005</v>
      </c>
      <c r="N635" s="628">
        <f t="shared" si="236"/>
        <v>873.40000000000009</v>
      </c>
      <c r="O635" s="629">
        <f t="shared" si="237"/>
        <v>4843.4000000000005</v>
      </c>
      <c r="P635" s="630">
        <f t="shared" si="238"/>
        <v>4843.4000000000005</v>
      </c>
      <c r="Q635" s="631">
        <f t="shared" ref="Q635:Q666" si="240">J635*I635</f>
        <v>198.5</v>
      </c>
      <c r="R635" s="559" t="s">
        <v>1008</v>
      </c>
      <c r="S635" s="547"/>
      <c r="T635" s="924" t="s">
        <v>1088</v>
      </c>
      <c r="U635" s="1000"/>
      <c r="V635" s="46"/>
      <c r="W635" s="5"/>
      <c r="X635" s="5"/>
    </row>
    <row r="636" spans="1:24" ht="24" thickBot="1" x14ac:dyDescent="0.4">
      <c r="A636" s="1120"/>
      <c r="B636" s="483" t="s">
        <v>134</v>
      </c>
      <c r="C636" s="1123"/>
      <c r="D636" s="1123"/>
      <c r="E636" s="484" t="s">
        <v>436</v>
      </c>
      <c r="F636" s="485">
        <v>100</v>
      </c>
      <c r="G636" s="140" t="s">
        <v>61</v>
      </c>
      <c r="H636" s="486" t="s">
        <v>485</v>
      </c>
      <c r="I636" s="487">
        <v>91</v>
      </c>
      <c r="J636" s="488">
        <v>5</v>
      </c>
      <c r="K636" s="489">
        <f t="shared" si="234"/>
        <v>20.02</v>
      </c>
      <c r="L636" s="490">
        <f t="shared" si="235"/>
        <v>111.02</v>
      </c>
      <c r="M636" s="490">
        <f t="shared" si="239"/>
        <v>9100</v>
      </c>
      <c r="N636" s="491">
        <f t="shared" si="236"/>
        <v>2002</v>
      </c>
      <c r="O636" s="492">
        <f t="shared" si="237"/>
        <v>11102</v>
      </c>
      <c r="P636" s="493">
        <f t="shared" si="238"/>
        <v>11102</v>
      </c>
      <c r="Q636" s="494">
        <f t="shared" si="240"/>
        <v>455</v>
      </c>
      <c r="R636" s="566" t="s">
        <v>997</v>
      </c>
      <c r="S636" s="545"/>
      <c r="T636" s="546"/>
      <c r="U636" s="1003"/>
      <c r="V636" s="263"/>
      <c r="W636" s="88"/>
      <c r="X636" s="88"/>
    </row>
    <row r="637" spans="1:24" ht="40.5" x14ac:dyDescent="0.35">
      <c r="A637" s="1118">
        <v>210</v>
      </c>
      <c r="B637" s="89" t="s">
        <v>134</v>
      </c>
      <c r="C637" s="1121" t="s">
        <v>25</v>
      </c>
      <c r="D637" s="1121" t="s">
        <v>242</v>
      </c>
      <c r="E637" s="461" t="s">
        <v>3</v>
      </c>
      <c r="F637" s="90">
        <v>6</v>
      </c>
      <c r="G637" s="98" t="s">
        <v>62</v>
      </c>
      <c r="H637" s="662" t="s">
        <v>287</v>
      </c>
      <c r="I637" s="623">
        <v>65</v>
      </c>
      <c r="J637" s="624">
        <v>1</v>
      </c>
      <c r="K637" s="625">
        <f t="shared" si="234"/>
        <v>14.3</v>
      </c>
      <c r="L637" s="626">
        <f t="shared" si="235"/>
        <v>79.3</v>
      </c>
      <c r="M637" s="626">
        <f t="shared" si="239"/>
        <v>390</v>
      </c>
      <c r="N637" s="628">
        <f t="shared" si="236"/>
        <v>85.8</v>
      </c>
      <c r="O637" s="629">
        <f t="shared" si="237"/>
        <v>475.8</v>
      </c>
      <c r="P637" s="630">
        <f t="shared" si="238"/>
        <v>475.8</v>
      </c>
      <c r="Q637" s="631">
        <f t="shared" si="240"/>
        <v>65</v>
      </c>
      <c r="R637" s="559" t="s">
        <v>1008</v>
      </c>
      <c r="S637" s="547"/>
      <c r="T637" s="924" t="s">
        <v>1088</v>
      </c>
      <c r="U637" s="1000"/>
      <c r="V637" s="46"/>
      <c r="W637" s="5"/>
      <c r="X637" s="5"/>
    </row>
    <row r="638" spans="1:24" ht="24" thickBot="1" x14ac:dyDescent="0.4">
      <c r="A638" s="1120"/>
      <c r="B638" s="483" t="s">
        <v>134</v>
      </c>
      <c r="C638" s="1123"/>
      <c r="D638" s="1123"/>
      <c r="E638" s="484" t="s">
        <v>3</v>
      </c>
      <c r="F638" s="485">
        <v>6</v>
      </c>
      <c r="G638" s="140" t="s">
        <v>62</v>
      </c>
      <c r="H638" s="486" t="s">
        <v>287</v>
      </c>
      <c r="I638" s="487">
        <v>154</v>
      </c>
      <c r="J638" s="488">
        <v>1</v>
      </c>
      <c r="K638" s="489">
        <f t="shared" si="234"/>
        <v>33.880000000000003</v>
      </c>
      <c r="L638" s="490">
        <f t="shared" si="235"/>
        <v>187.88</v>
      </c>
      <c r="M638" s="490">
        <f t="shared" si="239"/>
        <v>924</v>
      </c>
      <c r="N638" s="491">
        <f t="shared" si="236"/>
        <v>203.28</v>
      </c>
      <c r="O638" s="492">
        <f t="shared" si="237"/>
        <v>1127.28</v>
      </c>
      <c r="P638" s="493">
        <f t="shared" si="238"/>
        <v>1127.28</v>
      </c>
      <c r="Q638" s="494">
        <f t="shared" si="240"/>
        <v>154</v>
      </c>
      <c r="R638" s="566" t="s">
        <v>997</v>
      </c>
      <c r="S638" s="545"/>
      <c r="T638" s="546"/>
      <c r="U638" s="1003"/>
      <c r="V638" s="263"/>
      <c r="W638" s="88"/>
      <c r="X638" s="88"/>
    </row>
    <row r="639" spans="1:24" ht="23.25" x14ac:dyDescent="0.35">
      <c r="A639" s="1118">
        <v>211</v>
      </c>
      <c r="B639" s="89" t="s">
        <v>134</v>
      </c>
      <c r="C639" s="1121" t="s">
        <v>102</v>
      </c>
      <c r="D639" s="1121"/>
      <c r="E639" s="461" t="s">
        <v>199</v>
      </c>
      <c r="F639" s="90">
        <v>8</v>
      </c>
      <c r="G639" s="98" t="s">
        <v>508</v>
      </c>
      <c r="H639" s="225" t="s">
        <v>308</v>
      </c>
      <c r="I639" s="420">
        <v>385</v>
      </c>
      <c r="J639" s="397">
        <v>1</v>
      </c>
      <c r="K639" s="497">
        <f t="shared" si="234"/>
        <v>84.7</v>
      </c>
      <c r="L639" s="498">
        <f t="shared" si="235"/>
        <v>469.7</v>
      </c>
      <c r="M639" s="478">
        <f>IF(E639="liter", F639*I639, IF(E639="kos", F639*I639*J639, ""))</f>
        <v>3080</v>
      </c>
      <c r="N639" s="499">
        <f t="shared" si="236"/>
        <v>677.6</v>
      </c>
      <c r="O639" s="500">
        <f t="shared" si="237"/>
        <v>3757.6</v>
      </c>
      <c r="P639" s="501">
        <f t="shared" si="238"/>
        <v>3757.6</v>
      </c>
      <c r="Q639" s="502">
        <f t="shared" si="240"/>
        <v>385</v>
      </c>
      <c r="R639" s="559" t="s">
        <v>1008</v>
      </c>
      <c r="S639" s="547"/>
      <c r="T639" s="1051" t="s">
        <v>1027</v>
      </c>
      <c r="U639" s="984" t="s">
        <v>1028</v>
      </c>
      <c r="V639" s="46"/>
      <c r="W639" s="5"/>
      <c r="X639" s="5"/>
    </row>
    <row r="640" spans="1:24" ht="41.25" thickBot="1" x14ac:dyDescent="0.4">
      <c r="A640" s="1120"/>
      <c r="B640" s="483" t="s">
        <v>134</v>
      </c>
      <c r="C640" s="1123"/>
      <c r="D640" s="1123"/>
      <c r="E640" s="484" t="s">
        <v>199</v>
      </c>
      <c r="F640" s="485">
        <v>8</v>
      </c>
      <c r="G640" s="140" t="s">
        <v>508</v>
      </c>
      <c r="H640" s="661" t="s">
        <v>308</v>
      </c>
      <c r="I640" s="653">
        <v>3150</v>
      </c>
      <c r="J640" s="654">
        <v>0.2</v>
      </c>
      <c r="K640" s="655">
        <f t="shared" si="234"/>
        <v>693</v>
      </c>
      <c r="L640" s="656">
        <f t="shared" si="235"/>
        <v>3843</v>
      </c>
      <c r="M640" s="656">
        <f>IF(E640="liter", F640*I640, IF(E640="kos", F640*I640*J640, ""))</f>
        <v>5040</v>
      </c>
      <c r="N640" s="657">
        <f t="shared" si="236"/>
        <v>1108.8</v>
      </c>
      <c r="O640" s="658">
        <f t="shared" si="237"/>
        <v>6148.8</v>
      </c>
      <c r="P640" s="659">
        <f t="shared" si="238"/>
        <v>6148.8</v>
      </c>
      <c r="Q640" s="660">
        <f t="shared" si="240"/>
        <v>630</v>
      </c>
      <c r="R640" s="566" t="s">
        <v>997</v>
      </c>
      <c r="S640" s="545"/>
      <c r="T640" s="932" t="s">
        <v>1088</v>
      </c>
      <c r="U640" s="1003"/>
      <c r="V640" s="263"/>
      <c r="W640" s="88"/>
      <c r="X640" s="88"/>
    </row>
    <row r="641" spans="1:24" ht="41.25" thickBot="1" x14ac:dyDescent="0.4">
      <c r="A641" s="916">
        <v>212</v>
      </c>
      <c r="B641" s="97" t="s">
        <v>134</v>
      </c>
      <c r="C641" s="621" t="s">
        <v>539</v>
      </c>
      <c r="D641" s="621" t="s">
        <v>528</v>
      </c>
      <c r="E641" s="472" t="s">
        <v>436</v>
      </c>
      <c r="F641" s="102">
        <v>2</v>
      </c>
      <c r="G641" s="141" t="s">
        <v>63</v>
      </c>
      <c r="H641" s="693" t="s">
        <v>126</v>
      </c>
      <c r="I641" s="623">
        <v>310</v>
      </c>
      <c r="J641" s="624">
        <v>0.4</v>
      </c>
      <c r="K641" s="633">
        <f t="shared" si="234"/>
        <v>68.2</v>
      </c>
      <c r="L641" s="634">
        <f t="shared" si="235"/>
        <v>378.2</v>
      </c>
      <c r="M641" s="634">
        <f t="shared" si="239"/>
        <v>620</v>
      </c>
      <c r="N641" s="635">
        <f t="shared" si="236"/>
        <v>136.4</v>
      </c>
      <c r="O641" s="636">
        <f t="shared" si="237"/>
        <v>756.4</v>
      </c>
      <c r="P641" s="637">
        <f t="shared" si="238"/>
        <v>756.4</v>
      </c>
      <c r="Q641" s="638">
        <f t="shared" si="240"/>
        <v>124</v>
      </c>
      <c r="R641" s="384" t="s">
        <v>997</v>
      </c>
      <c r="S641" s="334"/>
      <c r="T641" s="930" t="s">
        <v>1088</v>
      </c>
      <c r="U641" s="1025"/>
      <c r="V641" s="263"/>
      <c r="W641" s="88"/>
      <c r="X641" s="88"/>
    </row>
    <row r="642" spans="1:24" ht="23.25" x14ac:dyDescent="0.35">
      <c r="A642" s="1118">
        <v>213</v>
      </c>
      <c r="B642" s="89" t="s">
        <v>134</v>
      </c>
      <c r="C642" s="1199" t="s">
        <v>594</v>
      </c>
      <c r="D642" s="1116"/>
      <c r="E642" s="469" t="s">
        <v>3</v>
      </c>
      <c r="F642" s="409">
        <v>12</v>
      </c>
      <c r="G642" s="98" t="s">
        <v>202</v>
      </c>
      <c r="H642" s="413" t="s">
        <v>597</v>
      </c>
      <c r="I642" s="420">
        <v>298</v>
      </c>
      <c r="J642" s="397">
        <v>0.41399999999999998</v>
      </c>
      <c r="K642" s="497">
        <f t="shared" si="234"/>
        <v>65.56</v>
      </c>
      <c r="L642" s="498">
        <f t="shared" si="235"/>
        <v>363.56</v>
      </c>
      <c r="M642" s="498">
        <f t="shared" si="239"/>
        <v>3576</v>
      </c>
      <c r="N642" s="499">
        <f t="shared" si="236"/>
        <v>786.72</v>
      </c>
      <c r="O642" s="500">
        <f t="shared" si="237"/>
        <v>4362.72</v>
      </c>
      <c r="P642" s="501">
        <f t="shared" si="238"/>
        <v>4362.72</v>
      </c>
      <c r="Q642" s="502">
        <f t="shared" si="240"/>
        <v>123.372</v>
      </c>
      <c r="R642" s="559" t="s">
        <v>1008</v>
      </c>
      <c r="S642" s="547"/>
      <c r="T642" s="746"/>
      <c r="U642" s="1041"/>
      <c r="V642" s="46"/>
      <c r="W642" s="1"/>
      <c r="X642" s="1"/>
    </row>
    <row r="643" spans="1:24" ht="41.25" thickBot="1" x14ac:dyDescent="0.4">
      <c r="A643" s="1120"/>
      <c r="B643" s="483" t="s">
        <v>134</v>
      </c>
      <c r="C643" s="1200"/>
      <c r="D643" s="1117"/>
      <c r="E643" s="581" t="s">
        <v>3</v>
      </c>
      <c r="F643" s="582">
        <v>12</v>
      </c>
      <c r="G643" s="140" t="s">
        <v>202</v>
      </c>
      <c r="H643" s="739" t="s">
        <v>597</v>
      </c>
      <c r="I643" s="653">
        <v>261</v>
      </c>
      <c r="J643" s="654">
        <v>0.41399999999999998</v>
      </c>
      <c r="K643" s="655">
        <f t="shared" si="234"/>
        <v>57.42</v>
      </c>
      <c r="L643" s="656">
        <f t="shared" si="235"/>
        <v>318.42</v>
      </c>
      <c r="M643" s="656">
        <f t="shared" si="239"/>
        <v>3132</v>
      </c>
      <c r="N643" s="657">
        <f t="shared" si="236"/>
        <v>689.04</v>
      </c>
      <c r="O643" s="658">
        <f t="shared" si="237"/>
        <v>3821.04</v>
      </c>
      <c r="P643" s="659">
        <f t="shared" si="238"/>
        <v>3821.04</v>
      </c>
      <c r="Q643" s="660">
        <f t="shared" si="240"/>
        <v>108.05399999999999</v>
      </c>
      <c r="R643" s="566" t="s">
        <v>997</v>
      </c>
      <c r="S643" s="545"/>
      <c r="T643" s="924" t="s">
        <v>1088</v>
      </c>
      <c r="U643" s="1033"/>
      <c r="V643" s="263"/>
    </row>
    <row r="644" spans="1:24" s="335" customFormat="1" ht="41.25" thickBot="1" x14ac:dyDescent="0.4">
      <c r="A644" s="938">
        <v>214</v>
      </c>
      <c r="B644" s="116" t="s">
        <v>134</v>
      </c>
      <c r="C644" s="622" t="s">
        <v>29</v>
      </c>
      <c r="D644" s="622" t="s">
        <v>269</v>
      </c>
      <c r="E644" s="471" t="s">
        <v>436</v>
      </c>
      <c r="F644" s="104">
        <v>2</v>
      </c>
      <c r="G644" s="143" t="s">
        <v>270</v>
      </c>
      <c r="H644" s="682" t="s">
        <v>322</v>
      </c>
      <c r="I644" s="623">
        <v>2513</v>
      </c>
      <c r="J644" s="624">
        <v>0.17699999999999999</v>
      </c>
      <c r="K644" s="633">
        <f t="shared" si="234"/>
        <v>552.86</v>
      </c>
      <c r="L644" s="634">
        <f t="shared" si="235"/>
        <v>3065.86</v>
      </c>
      <c r="M644" s="634">
        <f t="shared" si="239"/>
        <v>5026</v>
      </c>
      <c r="N644" s="635">
        <f t="shared" si="236"/>
        <v>1105.72</v>
      </c>
      <c r="O644" s="636">
        <f t="shared" si="237"/>
        <v>6131.72</v>
      </c>
      <c r="P644" s="637">
        <f t="shared" si="238"/>
        <v>6131.72</v>
      </c>
      <c r="Q644" s="638">
        <f t="shared" si="240"/>
        <v>444.80099999999999</v>
      </c>
      <c r="R644" s="384" t="s">
        <v>997</v>
      </c>
      <c r="S644" s="79"/>
      <c r="T644" s="930" t="s">
        <v>1088</v>
      </c>
      <c r="U644" s="984"/>
      <c r="V644" s="263"/>
      <c r="W644" s="88"/>
      <c r="X644" s="88"/>
    </row>
    <row r="645" spans="1:24" s="335" customFormat="1" ht="41.25" thickBot="1" x14ac:dyDescent="0.4">
      <c r="A645" s="938">
        <v>215</v>
      </c>
      <c r="B645" s="277" t="s">
        <v>134</v>
      </c>
      <c r="C645" s="87" t="s">
        <v>114</v>
      </c>
      <c r="D645" s="87"/>
      <c r="E645" s="465" t="s">
        <v>436</v>
      </c>
      <c r="F645" s="95">
        <v>3</v>
      </c>
      <c r="G645" s="99" t="s">
        <v>115</v>
      </c>
      <c r="H645" s="682" t="s">
        <v>325</v>
      </c>
      <c r="I645" s="623">
        <v>2037</v>
      </c>
      <c r="J645" s="624">
        <v>0.17699999999999999</v>
      </c>
      <c r="K645" s="633">
        <f t="shared" si="234"/>
        <v>448.14</v>
      </c>
      <c r="L645" s="634">
        <f t="shared" si="235"/>
        <v>2485.14</v>
      </c>
      <c r="M645" s="634">
        <f t="shared" si="239"/>
        <v>6111</v>
      </c>
      <c r="N645" s="635">
        <f t="shared" si="236"/>
        <v>1344.42</v>
      </c>
      <c r="O645" s="636">
        <f t="shared" si="237"/>
        <v>7455.42</v>
      </c>
      <c r="P645" s="637">
        <f t="shared" si="238"/>
        <v>7455.42</v>
      </c>
      <c r="Q645" s="638">
        <f t="shared" si="240"/>
        <v>360.54899999999998</v>
      </c>
      <c r="R645" s="384" t="s">
        <v>997</v>
      </c>
      <c r="S645" s="79"/>
      <c r="T645" s="930" t="s">
        <v>1088</v>
      </c>
      <c r="U645" s="984"/>
      <c r="V645" s="263"/>
      <c r="W645" s="88"/>
      <c r="X645" s="88"/>
    </row>
    <row r="646" spans="1:24" ht="41.25" thickBot="1" x14ac:dyDescent="0.4">
      <c r="A646" s="938">
        <v>216</v>
      </c>
      <c r="B646" s="277" t="s">
        <v>134</v>
      </c>
      <c r="C646" s="87" t="s">
        <v>29</v>
      </c>
      <c r="D646" s="87" t="s">
        <v>42</v>
      </c>
      <c r="E646" s="465" t="s">
        <v>3</v>
      </c>
      <c r="F646" s="95">
        <v>3</v>
      </c>
      <c r="G646" s="99" t="s">
        <v>466</v>
      </c>
      <c r="H646" s="682" t="s">
        <v>21</v>
      </c>
      <c r="I646" s="623">
        <v>2171</v>
      </c>
      <c r="J646" s="624">
        <v>0.17699999999999999</v>
      </c>
      <c r="K646" s="633">
        <f t="shared" si="234"/>
        <v>477.62</v>
      </c>
      <c r="L646" s="634">
        <f t="shared" si="235"/>
        <v>2648.62</v>
      </c>
      <c r="M646" s="634">
        <f t="shared" si="239"/>
        <v>6513</v>
      </c>
      <c r="N646" s="635">
        <f t="shared" si="236"/>
        <v>1432.86</v>
      </c>
      <c r="O646" s="636">
        <f t="shared" si="237"/>
        <v>7945.86</v>
      </c>
      <c r="P646" s="637">
        <f t="shared" si="238"/>
        <v>7945.86</v>
      </c>
      <c r="Q646" s="638">
        <f t="shared" si="240"/>
        <v>384.267</v>
      </c>
      <c r="R646" s="384" t="s">
        <v>997</v>
      </c>
      <c r="S646" s="79"/>
      <c r="T646" s="930" t="s">
        <v>1088</v>
      </c>
      <c r="U646" s="984"/>
      <c r="V646" s="263"/>
      <c r="W646" s="88"/>
      <c r="X646" s="88"/>
    </row>
    <row r="647" spans="1:24" ht="41.25" thickBot="1" x14ac:dyDescent="0.4">
      <c r="A647" s="918">
        <v>217</v>
      </c>
      <c r="B647" s="277" t="s">
        <v>134</v>
      </c>
      <c r="C647" s="87" t="s">
        <v>29</v>
      </c>
      <c r="D647" s="87"/>
      <c r="E647" s="465" t="s">
        <v>436</v>
      </c>
      <c r="F647" s="95">
        <v>3</v>
      </c>
      <c r="G647" s="99" t="s">
        <v>70</v>
      </c>
      <c r="H647" s="682" t="s">
        <v>18</v>
      </c>
      <c r="I647" s="623">
        <v>2612</v>
      </c>
      <c r="J647" s="624">
        <v>0.17699999999999999</v>
      </c>
      <c r="K647" s="633">
        <f t="shared" si="234"/>
        <v>574.64</v>
      </c>
      <c r="L647" s="634">
        <f t="shared" si="235"/>
        <v>3186.64</v>
      </c>
      <c r="M647" s="634">
        <f t="shared" si="239"/>
        <v>7836</v>
      </c>
      <c r="N647" s="635">
        <f t="shared" si="236"/>
        <v>1723.92</v>
      </c>
      <c r="O647" s="636">
        <f t="shared" si="237"/>
        <v>9559.92</v>
      </c>
      <c r="P647" s="637">
        <f t="shared" si="238"/>
        <v>9559.92</v>
      </c>
      <c r="Q647" s="638">
        <f t="shared" si="240"/>
        <v>462.32399999999996</v>
      </c>
      <c r="R647" s="384" t="s">
        <v>997</v>
      </c>
      <c r="S647" s="79"/>
      <c r="T647" s="930" t="s">
        <v>1088</v>
      </c>
      <c r="U647" s="984"/>
      <c r="V647" s="263"/>
      <c r="W647" s="88"/>
      <c r="X647" s="88"/>
    </row>
    <row r="648" spans="1:24" s="88" customFormat="1" ht="41.25" thickBot="1" x14ac:dyDescent="0.4">
      <c r="A648" s="918">
        <v>218</v>
      </c>
      <c r="B648" s="117" t="s">
        <v>134</v>
      </c>
      <c r="C648" s="87" t="s">
        <v>29</v>
      </c>
      <c r="D648" s="87" t="s">
        <v>40</v>
      </c>
      <c r="E648" s="465" t="s">
        <v>436</v>
      </c>
      <c r="F648" s="95">
        <v>3</v>
      </c>
      <c r="G648" s="99" t="s">
        <v>70</v>
      </c>
      <c r="H648" s="682" t="s">
        <v>19</v>
      </c>
      <c r="I648" s="623">
        <v>2490</v>
      </c>
      <c r="J648" s="624">
        <v>0.17699999999999999</v>
      </c>
      <c r="K648" s="633">
        <f t="shared" si="234"/>
        <v>547.79999999999995</v>
      </c>
      <c r="L648" s="634">
        <f t="shared" si="235"/>
        <v>3037.8</v>
      </c>
      <c r="M648" s="634">
        <f t="shared" si="239"/>
        <v>7470</v>
      </c>
      <c r="N648" s="635">
        <f t="shared" si="236"/>
        <v>1643.4</v>
      </c>
      <c r="O648" s="636">
        <f t="shared" si="237"/>
        <v>9113.4</v>
      </c>
      <c r="P648" s="637">
        <f t="shared" si="238"/>
        <v>9113.4</v>
      </c>
      <c r="Q648" s="638">
        <f t="shared" si="240"/>
        <v>440.72999999999996</v>
      </c>
      <c r="R648" s="384" t="s">
        <v>997</v>
      </c>
      <c r="S648" s="79"/>
      <c r="T648" s="930" t="s">
        <v>1088</v>
      </c>
      <c r="U648" s="984"/>
      <c r="V648" s="263"/>
    </row>
    <row r="649" spans="1:24" s="88" customFormat="1" ht="41.25" thickBot="1" x14ac:dyDescent="0.4">
      <c r="A649" s="918">
        <v>219</v>
      </c>
      <c r="B649" s="117" t="s">
        <v>134</v>
      </c>
      <c r="C649" s="87" t="s">
        <v>29</v>
      </c>
      <c r="D649" s="87" t="s">
        <v>41</v>
      </c>
      <c r="E649" s="465" t="s">
        <v>436</v>
      </c>
      <c r="F649" s="95">
        <v>3</v>
      </c>
      <c r="G649" s="99" t="s">
        <v>70</v>
      </c>
      <c r="H649" s="682" t="s">
        <v>20</v>
      </c>
      <c r="I649" s="623">
        <v>2369</v>
      </c>
      <c r="J649" s="624">
        <v>0.17699999999999999</v>
      </c>
      <c r="K649" s="633">
        <f t="shared" si="234"/>
        <v>521.17999999999995</v>
      </c>
      <c r="L649" s="634">
        <f t="shared" si="235"/>
        <v>2890.18</v>
      </c>
      <c r="M649" s="634">
        <f t="shared" si="239"/>
        <v>7107</v>
      </c>
      <c r="N649" s="635">
        <f t="shared" si="236"/>
        <v>1563.54</v>
      </c>
      <c r="O649" s="636">
        <f t="shared" si="237"/>
        <v>8670.5400000000009</v>
      </c>
      <c r="P649" s="637">
        <f t="shared" si="238"/>
        <v>8670.5400000000009</v>
      </c>
      <c r="Q649" s="638">
        <f t="shared" si="240"/>
        <v>419.31299999999999</v>
      </c>
      <c r="R649" s="384" t="s">
        <v>997</v>
      </c>
      <c r="S649" s="79"/>
      <c r="T649" s="930" t="s">
        <v>1088</v>
      </c>
      <c r="U649" s="984"/>
      <c r="V649" s="263"/>
    </row>
    <row r="650" spans="1:24" s="88" customFormat="1" ht="41.25" thickBot="1" x14ac:dyDescent="0.4">
      <c r="A650" s="918">
        <v>220</v>
      </c>
      <c r="B650" s="117" t="s">
        <v>134</v>
      </c>
      <c r="C650" s="87" t="s">
        <v>114</v>
      </c>
      <c r="D650" s="87"/>
      <c r="E650" s="465" t="s">
        <v>436</v>
      </c>
      <c r="F650" s="95">
        <v>3</v>
      </c>
      <c r="G650" s="99" t="s">
        <v>115</v>
      </c>
      <c r="H650" s="682" t="s">
        <v>326</v>
      </c>
      <c r="I650" s="623">
        <v>3009</v>
      </c>
      <c r="J650" s="624">
        <v>0.17699999999999999</v>
      </c>
      <c r="K650" s="633">
        <f t="shared" si="234"/>
        <v>661.98</v>
      </c>
      <c r="L650" s="634">
        <f t="shared" si="235"/>
        <v>3670.98</v>
      </c>
      <c r="M650" s="634">
        <f t="shared" si="239"/>
        <v>9027</v>
      </c>
      <c r="N650" s="635">
        <f t="shared" si="236"/>
        <v>1985.94</v>
      </c>
      <c r="O650" s="636">
        <f t="shared" si="237"/>
        <v>11012.94</v>
      </c>
      <c r="P650" s="637">
        <f t="shared" si="238"/>
        <v>11012.94</v>
      </c>
      <c r="Q650" s="638">
        <f t="shared" si="240"/>
        <v>532.59299999999996</v>
      </c>
      <c r="R650" s="384" t="s">
        <v>997</v>
      </c>
      <c r="S650" s="79"/>
      <c r="T650" s="930" t="s">
        <v>1088</v>
      </c>
      <c r="U650" s="984"/>
      <c r="V650" s="263"/>
    </row>
    <row r="651" spans="1:24" s="88" customFormat="1" ht="41.25" thickBot="1" x14ac:dyDescent="0.4">
      <c r="A651" s="918">
        <v>221</v>
      </c>
      <c r="B651" s="117" t="s">
        <v>134</v>
      </c>
      <c r="C651" s="87" t="s">
        <v>29</v>
      </c>
      <c r="D651" s="87" t="s">
        <v>268</v>
      </c>
      <c r="E651" s="465" t="s">
        <v>436</v>
      </c>
      <c r="F651" s="95">
        <v>2</v>
      </c>
      <c r="G651" s="143" t="s">
        <v>466</v>
      </c>
      <c r="H651" s="682" t="s">
        <v>321</v>
      </c>
      <c r="I651" s="623">
        <v>2927</v>
      </c>
      <c r="J651" s="624">
        <v>0.17699999999999999</v>
      </c>
      <c r="K651" s="633">
        <f t="shared" si="234"/>
        <v>643.94000000000005</v>
      </c>
      <c r="L651" s="634">
        <f t="shared" si="235"/>
        <v>3570.94</v>
      </c>
      <c r="M651" s="634">
        <f t="shared" si="239"/>
        <v>5854</v>
      </c>
      <c r="N651" s="635">
        <f t="shared" si="236"/>
        <v>1287.8800000000001</v>
      </c>
      <c r="O651" s="636">
        <f t="shared" si="237"/>
        <v>7141.88</v>
      </c>
      <c r="P651" s="637">
        <f t="shared" si="238"/>
        <v>7141.88</v>
      </c>
      <c r="Q651" s="638">
        <f t="shared" si="240"/>
        <v>518.07899999999995</v>
      </c>
      <c r="R651" s="384" t="s">
        <v>997</v>
      </c>
      <c r="S651" s="79"/>
      <c r="T651" s="930" t="s">
        <v>1088</v>
      </c>
      <c r="U651" s="984"/>
      <c r="V651" s="263"/>
    </row>
    <row r="652" spans="1:24" ht="41.25" thickBot="1" x14ac:dyDescent="0.4">
      <c r="A652" s="916">
        <v>222</v>
      </c>
      <c r="B652" s="89" t="s">
        <v>134</v>
      </c>
      <c r="C652" s="621" t="s">
        <v>230</v>
      </c>
      <c r="D652" s="621"/>
      <c r="E652" s="461" t="s">
        <v>3</v>
      </c>
      <c r="F652" s="90">
        <v>6.8</v>
      </c>
      <c r="G652" s="98" t="s">
        <v>231</v>
      </c>
      <c r="H652" s="683" t="s">
        <v>479</v>
      </c>
      <c r="I652" s="623">
        <v>523</v>
      </c>
      <c r="J652" s="624">
        <v>0.35499999999999998</v>
      </c>
      <c r="K652" s="633">
        <f t="shared" si="234"/>
        <v>115.06</v>
      </c>
      <c r="L652" s="634">
        <f t="shared" si="235"/>
        <v>638.05999999999995</v>
      </c>
      <c r="M652" s="634">
        <f t="shared" si="239"/>
        <v>3556.4</v>
      </c>
      <c r="N652" s="635">
        <f t="shared" si="236"/>
        <v>782.40800000000002</v>
      </c>
      <c r="O652" s="636">
        <f t="shared" si="237"/>
        <v>4338.808</v>
      </c>
      <c r="P652" s="637">
        <f t="shared" si="238"/>
        <v>4338.808</v>
      </c>
      <c r="Q652" s="638">
        <f t="shared" si="240"/>
        <v>185.66499999999999</v>
      </c>
      <c r="R652" s="415" t="s">
        <v>997</v>
      </c>
      <c r="S652" s="327"/>
      <c r="T652" s="929" t="s">
        <v>1088</v>
      </c>
      <c r="U652" s="997"/>
      <c r="V652" s="263"/>
    </row>
    <row r="653" spans="1:24" s="88" customFormat="1" ht="41.25" thickBot="1" x14ac:dyDescent="0.4">
      <c r="A653" s="916">
        <v>223</v>
      </c>
      <c r="B653" s="91" t="s">
        <v>134</v>
      </c>
      <c r="C653" s="92" t="s">
        <v>275</v>
      </c>
      <c r="D653" s="92"/>
      <c r="E653" s="464" t="s">
        <v>3</v>
      </c>
      <c r="F653" s="93">
        <v>6.8</v>
      </c>
      <c r="G653" s="96" t="s">
        <v>231</v>
      </c>
      <c r="H653" s="682" t="s">
        <v>478</v>
      </c>
      <c r="I653" s="623">
        <v>523</v>
      </c>
      <c r="J653" s="624">
        <v>0.35499999999999998</v>
      </c>
      <c r="K653" s="633">
        <f t="shared" si="234"/>
        <v>115.06</v>
      </c>
      <c r="L653" s="634">
        <f t="shared" si="235"/>
        <v>638.05999999999995</v>
      </c>
      <c r="M653" s="634">
        <f t="shared" si="239"/>
        <v>3556.4</v>
      </c>
      <c r="N653" s="635">
        <f t="shared" si="236"/>
        <v>782.40800000000002</v>
      </c>
      <c r="O653" s="636">
        <f t="shared" si="237"/>
        <v>4338.808</v>
      </c>
      <c r="P653" s="637">
        <f t="shared" si="238"/>
        <v>4338.808</v>
      </c>
      <c r="Q653" s="638">
        <f t="shared" si="240"/>
        <v>185.66499999999999</v>
      </c>
      <c r="R653" s="415" t="s">
        <v>997</v>
      </c>
      <c r="S653" s="326"/>
      <c r="T653" s="923" t="s">
        <v>1088</v>
      </c>
      <c r="U653" s="1025"/>
      <c r="V653" s="263"/>
      <c r="W653" s="2"/>
      <c r="X653" s="2"/>
    </row>
    <row r="654" spans="1:24" s="88" customFormat="1" ht="24" thickBot="1" x14ac:dyDescent="0.4">
      <c r="A654" s="700">
        <v>224</v>
      </c>
      <c r="B654" s="77" t="s">
        <v>134</v>
      </c>
      <c r="C654" s="86" t="s">
        <v>180</v>
      </c>
      <c r="D654" s="86"/>
      <c r="E654" s="119" t="s">
        <v>436</v>
      </c>
      <c r="F654" s="119">
        <v>4.7</v>
      </c>
      <c r="G654" s="135" t="s">
        <v>115</v>
      </c>
      <c r="H654" s="1060" t="s">
        <v>181</v>
      </c>
      <c r="I654" s="976"/>
      <c r="J654" s="977"/>
      <c r="K654" s="978">
        <f t="shared" si="234"/>
        <v>0</v>
      </c>
      <c r="L654" s="979">
        <f t="shared" si="235"/>
        <v>0</v>
      </c>
      <c r="M654" s="979">
        <f t="shared" ref="M654:M660" si="241">I654*F654</f>
        <v>0</v>
      </c>
      <c r="N654" s="980">
        <f t="shared" si="236"/>
        <v>0</v>
      </c>
      <c r="O654" s="981">
        <f t="shared" si="237"/>
        <v>0</v>
      </c>
      <c r="P654" s="982">
        <f t="shared" si="238"/>
        <v>0</v>
      </c>
      <c r="Q654" s="973">
        <f t="shared" si="240"/>
        <v>0</v>
      </c>
      <c r="R654" s="1061"/>
      <c r="S654" s="124"/>
      <c r="T654" s="909"/>
      <c r="U654" s="127"/>
      <c r="V654" s="46"/>
      <c r="W654" s="1"/>
      <c r="X654" s="1"/>
    </row>
    <row r="655" spans="1:24" s="88" customFormat="1" ht="24" thickBot="1" x14ac:dyDescent="0.4">
      <c r="A655" s="700">
        <v>225</v>
      </c>
      <c r="B655" s="59" t="s">
        <v>134</v>
      </c>
      <c r="C655" s="50" t="s">
        <v>180</v>
      </c>
      <c r="D655" s="50"/>
      <c r="E655" s="51" t="s">
        <v>436</v>
      </c>
      <c r="F655" s="51">
        <v>4.7</v>
      </c>
      <c r="G655" s="133" t="s">
        <v>115</v>
      </c>
      <c r="H655" s="1054" t="s">
        <v>182</v>
      </c>
      <c r="I655" s="976"/>
      <c r="J655" s="977"/>
      <c r="K655" s="978">
        <f t="shared" si="234"/>
        <v>0</v>
      </c>
      <c r="L655" s="979">
        <f t="shared" si="235"/>
        <v>0</v>
      </c>
      <c r="M655" s="979">
        <f t="shared" si="241"/>
        <v>0</v>
      </c>
      <c r="N655" s="980">
        <f t="shared" si="236"/>
        <v>0</v>
      </c>
      <c r="O655" s="981">
        <f t="shared" si="237"/>
        <v>0</v>
      </c>
      <c r="P655" s="982">
        <f t="shared" si="238"/>
        <v>0</v>
      </c>
      <c r="Q655" s="973">
        <f t="shared" si="240"/>
        <v>0</v>
      </c>
      <c r="R655" s="1061"/>
      <c r="S655" s="125"/>
      <c r="T655" s="910"/>
      <c r="U655" s="128"/>
      <c r="V655" s="46"/>
      <c r="W655" s="1"/>
      <c r="X655" s="1"/>
    </row>
    <row r="656" spans="1:24" ht="41.25" thickBot="1" x14ac:dyDescent="0.25">
      <c r="A656" s="916">
        <v>226</v>
      </c>
      <c r="B656" s="116" t="s">
        <v>134</v>
      </c>
      <c r="C656" s="622" t="s">
        <v>114</v>
      </c>
      <c r="D656" s="622"/>
      <c r="E656" s="467" t="s">
        <v>3</v>
      </c>
      <c r="F656" s="94">
        <v>3</v>
      </c>
      <c r="G656" s="105" t="s">
        <v>115</v>
      </c>
      <c r="H656" s="683" t="s">
        <v>376</v>
      </c>
      <c r="I656" s="623">
        <v>1284</v>
      </c>
      <c r="J656" s="624">
        <v>0.47299999999999998</v>
      </c>
      <c r="K656" s="633">
        <f t="shared" si="234"/>
        <v>282.48</v>
      </c>
      <c r="L656" s="634">
        <f t="shared" si="235"/>
        <v>1566.48</v>
      </c>
      <c r="M656" s="634">
        <f t="shared" si="241"/>
        <v>3852</v>
      </c>
      <c r="N656" s="635">
        <f t="shared" si="236"/>
        <v>847.44</v>
      </c>
      <c r="O656" s="636">
        <f t="shared" si="237"/>
        <v>4699.4400000000005</v>
      </c>
      <c r="P656" s="637">
        <f t="shared" si="238"/>
        <v>4699.4400000000005</v>
      </c>
      <c r="Q656" s="638">
        <f t="shared" si="240"/>
        <v>607.33199999999999</v>
      </c>
      <c r="R656" s="415" t="s">
        <v>997</v>
      </c>
      <c r="S656" s="332"/>
      <c r="T656" s="930" t="s">
        <v>1088</v>
      </c>
      <c r="U656" s="1042"/>
      <c r="V656" s="263"/>
    </row>
    <row r="657" spans="1:24" s="88" customFormat="1" ht="40.5" x14ac:dyDescent="0.35">
      <c r="A657" s="1118">
        <v>227</v>
      </c>
      <c r="B657" s="89" t="s">
        <v>134</v>
      </c>
      <c r="C657" s="1121" t="s">
        <v>266</v>
      </c>
      <c r="D657" s="1121"/>
      <c r="E657" s="461" t="s">
        <v>436</v>
      </c>
      <c r="F657" s="90">
        <v>120</v>
      </c>
      <c r="G657" s="98" t="s">
        <v>232</v>
      </c>
      <c r="H657" s="662" t="s">
        <v>319</v>
      </c>
      <c r="I657" s="623">
        <v>83.14</v>
      </c>
      <c r="J657" s="624">
        <v>0.94599999999999995</v>
      </c>
      <c r="K657" s="625">
        <f t="shared" si="234"/>
        <v>18.290800000000001</v>
      </c>
      <c r="L657" s="626">
        <f t="shared" si="235"/>
        <v>101.4308</v>
      </c>
      <c r="M657" s="626">
        <f t="shared" si="241"/>
        <v>9976.7999999999993</v>
      </c>
      <c r="N657" s="628">
        <f t="shared" si="236"/>
        <v>2194.8959999999997</v>
      </c>
      <c r="O657" s="629">
        <f t="shared" si="237"/>
        <v>12171.696</v>
      </c>
      <c r="P657" s="630">
        <f t="shared" si="238"/>
        <v>12171.696</v>
      </c>
      <c r="Q657" s="631">
        <f t="shared" si="240"/>
        <v>78.650440000000003</v>
      </c>
      <c r="R657" s="374" t="s">
        <v>1008</v>
      </c>
      <c r="S657" s="111"/>
      <c r="T657" s="925" t="s">
        <v>1088</v>
      </c>
      <c r="U657" s="1000"/>
      <c r="V657" s="46"/>
      <c r="W657" s="5"/>
      <c r="X657" s="5"/>
    </row>
    <row r="658" spans="1:24" s="88" customFormat="1" ht="24" thickBot="1" x14ac:dyDescent="0.4">
      <c r="A658" s="1120"/>
      <c r="B658" s="483" t="s">
        <v>134</v>
      </c>
      <c r="C658" s="1123"/>
      <c r="D658" s="1123"/>
      <c r="E658" s="484" t="s">
        <v>436</v>
      </c>
      <c r="F658" s="485">
        <v>120</v>
      </c>
      <c r="G658" s="140" t="s">
        <v>232</v>
      </c>
      <c r="H658" s="486" t="s">
        <v>319</v>
      </c>
      <c r="I658" s="487">
        <v>119</v>
      </c>
      <c r="J658" s="488">
        <v>0.94599999999999995</v>
      </c>
      <c r="K658" s="489">
        <f t="shared" si="234"/>
        <v>26.18</v>
      </c>
      <c r="L658" s="490">
        <f t="shared" si="235"/>
        <v>145.18</v>
      </c>
      <c r="M658" s="490">
        <f t="shared" si="241"/>
        <v>14280</v>
      </c>
      <c r="N658" s="491">
        <f t="shared" si="236"/>
        <v>3141.6</v>
      </c>
      <c r="O658" s="492">
        <f t="shared" si="237"/>
        <v>17421.599999999999</v>
      </c>
      <c r="P658" s="493">
        <f t="shared" si="238"/>
        <v>17421.599999999999</v>
      </c>
      <c r="Q658" s="494">
        <f t="shared" si="240"/>
        <v>112.574</v>
      </c>
      <c r="R658" s="495" t="s">
        <v>997</v>
      </c>
      <c r="S658" s="496"/>
      <c r="T658" s="728"/>
      <c r="U658" s="1003"/>
      <c r="V658" s="263"/>
    </row>
    <row r="659" spans="1:24" s="88" customFormat="1" ht="40.5" x14ac:dyDescent="0.35">
      <c r="A659" s="1118">
        <v>228</v>
      </c>
      <c r="B659" s="89" t="s">
        <v>134</v>
      </c>
      <c r="C659" s="1124" t="s">
        <v>25</v>
      </c>
      <c r="D659" s="1124" t="s">
        <v>558</v>
      </c>
      <c r="E659" s="467" t="s">
        <v>436</v>
      </c>
      <c r="F659" s="94">
        <v>10</v>
      </c>
      <c r="G659" s="105" t="s">
        <v>60</v>
      </c>
      <c r="H659" s="683" t="s">
        <v>559</v>
      </c>
      <c r="I659" s="623">
        <v>198.88</v>
      </c>
      <c r="J659" s="624">
        <v>0.79400000000000004</v>
      </c>
      <c r="K659" s="625">
        <f t="shared" si="234"/>
        <v>43.753599999999999</v>
      </c>
      <c r="L659" s="626">
        <f t="shared" si="235"/>
        <v>242.6336</v>
      </c>
      <c r="M659" s="626">
        <f t="shared" si="241"/>
        <v>1988.8</v>
      </c>
      <c r="N659" s="628">
        <f t="shared" si="236"/>
        <v>437.536</v>
      </c>
      <c r="O659" s="629">
        <f t="shared" si="237"/>
        <v>2426.3359999999998</v>
      </c>
      <c r="P659" s="630">
        <f t="shared" si="238"/>
        <v>2426.3359999999998</v>
      </c>
      <c r="Q659" s="631">
        <f t="shared" si="240"/>
        <v>157.91072</v>
      </c>
      <c r="R659" s="374" t="s">
        <v>1008</v>
      </c>
      <c r="S659" s="111"/>
      <c r="T659" s="924" t="s">
        <v>1088</v>
      </c>
      <c r="U659" s="984"/>
      <c r="V659" s="46"/>
      <c r="W659" s="1"/>
      <c r="X659" s="1"/>
    </row>
    <row r="660" spans="1:24" s="88" customFormat="1" ht="24" thickBot="1" x14ac:dyDescent="0.4">
      <c r="A660" s="1120"/>
      <c r="B660" s="483" t="s">
        <v>134</v>
      </c>
      <c r="C660" s="1126"/>
      <c r="D660" s="1126"/>
      <c r="E660" s="556" t="s">
        <v>436</v>
      </c>
      <c r="F660" s="557">
        <v>10</v>
      </c>
      <c r="G660" s="411" t="s">
        <v>60</v>
      </c>
      <c r="H660" s="558" t="s">
        <v>559</v>
      </c>
      <c r="I660" s="487">
        <v>499</v>
      </c>
      <c r="J660" s="488">
        <v>0.79400000000000004</v>
      </c>
      <c r="K660" s="489">
        <f t="shared" si="234"/>
        <v>109.78</v>
      </c>
      <c r="L660" s="490">
        <f t="shared" si="235"/>
        <v>608.78</v>
      </c>
      <c r="M660" s="490">
        <f t="shared" si="241"/>
        <v>4990</v>
      </c>
      <c r="N660" s="491">
        <f t="shared" si="236"/>
        <v>1097.8</v>
      </c>
      <c r="O660" s="492">
        <f t="shared" si="237"/>
        <v>6087.8</v>
      </c>
      <c r="P660" s="493">
        <f t="shared" si="238"/>
        <v>6087.8</v>
      </c>
      <c r="Q660" s="494">
        <f t="shared" si="240"/>
        <v>396.20600000000002</v>
      </c>
      <c r="R660" s="495" t="s">
        <v>997</v>
      </c>
      <c r="S660" s="496"/>
      <c r="T660" s="728"/>
      <c r="U660" s="1004"/>
      <c r="V660" s="263"/>
      <c r="W660" s="2"/>
      <c r="X660" s="2"/>
    </row>
    <row r="661" spans="1:24" s="88" customFormat="1" ht="40.5" x14ac:dyDescent="0.35">
      <c r="A661" s="1118">
        <v>229</v>
      </c>
      <c r="B661" s="89" t="s">
        <v>134</v>
      </c>
      <c r="C661" s="1121" t="s">
        <v>28</v>
      </c>
      <c r="D661" s="1121"/>
      <c r="E661" s="461" t="s">
        <v>436</v>
      </c>
      <c r="F661" s="90">
        <v>4</v>
      </c>
      <c r="G661" s="98" t="s">
        <v>60</v>
      </c>
      <c r="H661" s="683" t="s">
        <v>498</v>
      </c>
      <c r="I661" s="664">
        <v>683.62499999999989</v>
      </c>
      <c r="J661" s="624">
        <v>0.4</v>
      </c>
      <c r="K661" s="665">
        <f t="shared" si="234"/>
        <v>150.39749999999998</v>
      </c>
      <c r="L661" s="632">
        <f t="shared" si="235"/>
        <v>834.02249999999981</v>
      </c>
      <c r="M661" s="632">
        <f>IF(E661="lit", F661*I661, IF(E661="kos", F661*I661*J661, ""))</f>
        <v>2734.4999999999995</v>
      </c>
      <c r="N661" s="666">
        <f t="shared" si="236"/>
        <v>601.58999999999992</v>
      </c>
      <c r="O661" s="667">
        <f t="shared" si="237"/>
        <v>3336.0899999999992</v>
      </c>
      <c r="P661" s="668">
        <f t="shared" si="238"/>
        <v>3336.0899999999992</v>
      </c>
      <c r="Q661" s="669">
        <f t="shared" si="240"/>
        <v>273.45</v>
      </c>
      <c r="R661" s="387" t="s">
        <v>1015</v>
      </c>
      <c r="S661" s="327"/>
      <c r="T661" s="924" t="s">
        <v>1088</v>
      </c>
      <c r="U661" s="997"/>
      <c r="V661" s="263"/>
      <c r="W661" s="2"/>
      <c r="X661" s="2"/>
    </row>
    <row r="662" spans="1:24" ht="24" thickBot="1" x14ac:dyDescent="0.4">
      <c r="A662" s="1120"/>
      <c r="B662" s="483" t="s">
        <v>134</v>
      </c>
      <c r="C662" s="1123"/>
      <c r="D662" s="1123"/>
      <c r="E662" s="484" t="s">
        <v>436</v>
      </c>
      <c r="F662" s="485">
        <v>4</v>
      </c>
      <c r="G662" s="140" t="s">
        <v>60</v>
      </c>
      <c r="H662" s="558" t="s">
        <v>498</v>
      </c>
      <c r="I662" s="487">
        <v>5020</v>
      </c>
      <c r="J662" s="488">
        <v>0.05</v>
      </c>
      <c r="K662" s="489">
        <f t="shared" si="234"/>
        <v>1104.4000000000001</v>
      </c>
      <c r="L662" s="490">
        <f t="shared" si="235"/>
        <v>6124.4</v>
      </c>
      <c r="M662" s="490">
        <f>I662*F662</f>
        <v>20080</v>
      </c>
      <c r="N662" s="491">
        <f t="shared" si="236"/>
        <v>4417.6000000000004</v>
      </c>
      <c r="O662" s="492">
        <f t="shared" si="237"/>
        <v>24497.599999999999</v>
      </c>
      <c r="P662" s="493">
        <f t="shared" si="238"/>
        <v>24497.599999999999</v>
      </c>
      <c r="Q662" s="494">
        <f t="shared" si="240"/>
        <v>251</v>
      </c>
      <c r="R662" s="495" t="s">
        <v>997</v>
      </c>
      <c r="S662" s="496"/>
      <c r="T662" s="730"/>
      <c r="U662" s="999"/>
      <c r="V662" s="263"/>
    </row>
    <row r="663" spans="1:24" s="88" customFormat="1" ht="23.25" x14ac:dyDescent="0.35">
      <c r="A663" s="1118">
        <v>230</v>
      </c>
      <c r="B663" s="89" t="s">
        <v>134</v>
      </c>
      <c r="C663" s="1121" t="s">
        <v>29</v>
      </c>
      <c r="D663" s="1121"/>
      <c r="E663" s="461" t="s">
        <v>436</v>
      </c>
      <c r="F663" s="90">
        <v>2</v>
      </c>
      <c r="G663" s="98" t="s">
        <v>71</v>
      </c>
      <c r="H663" s="225" t="s">
        <v>22</v>
      </c>
      <c r="I663" s="433">
        <v>2199.3613043478258</v>
      </c>
      <c r="J663" s="446">
        <v>0.23</v>
      </c>
      <c r="K663" s="477">
        <f t="shared" si="234"/>
        <v>483.85948695652166</v>
      </c>
      <c r="L663" s="478">
        <f t="shared" si="235"/>
        <v>2683.2207913043476</v>
      </c>
      <c r="M663" s="478">
        <f>IF(E663="lit", F663*I663, IF(E663="kos", F663*I663*J663, ""))</f>
        <v>4398.7226086956516</v>
      </c>
      <c r="N663" s="479">
        <f t="shared" si="236"/>
        <v>967.71897391304333</v>
      </c>
      <c r="O663" s="480">
        <f t="shared" si="237"/>
        <v>5366.4415826086952</v>
      </c>
      <c r="P663" s="481">
        <f t="shared" si="238"/>
        <v>5366.4415826086952</v>
      </c>
      <c r="Q663" s="482">
        <f t="shared" si="240"/>
        <v>505.85309999999998</v>
      </c>
      <c r="R663" s="387" t="s">
        <v>1015</v>
      </c>
      <c r="S663" s="327"/>
      <c r="T663" s="180"/>
      <c r="U663" s="997"/>
      <c r="V663" s="263"/>
      <c r="W663" s="2"/>
      <c r="X663" s="2"/>
    </row>
    <row r="664" spans="1:24" s="88" customFormat="1" ht="41.25" thickBot="1" x14ac:dyDescent="0.4">
      <c r="A664" s="1120"/>
      <c r="B664" s="483" t="s">
        <v>134</v>
      </c>
      <c r="C664" s="1123"/>
      <c r="D664" s="1123"/>
      <c r="E664" s="484" t="s">
        <v>436</v>
      </c>
      <c r="F664" s="485">
        <v>2</v>
      </c>
      <c r="G664" s="140" t="s">
        <v>71</v>
      </c>
      <c r="H664" s="661" t="s">
        <v>22</v>
      </c>
      <c r="I664" s="653">
        <v>1279</v>
      </c>
      <c r="J664" s="685">
        <v>0.23699999999999999</v>
      </c>
      <c r="K664" s="655">
        <f t="shared" si="234"/>
        <v>281.38</v>
      </c>
      <c r="L664" s="656">
        <f t="shared" si="235"/>
        <v>1560.38</v>
      </c>
      <c r="M664" s="656">
        <f>I664*F664</f>
        <v>2558</v>
      </c>
      <c r="N664" s="657">
        <f t="shared" si="236"/>
        <v>562.76</v>
      </c>
      <c r="O664" s="658">
        <f t="shared" si="237"/>
        <v>3120.76</v>
      </c>
      <c r="P664" s="659">
        <f t="shared" si="238"/>
        <v>3120.76</v>
      </c>
      <c r="Q664" s="660">
        <f t="shared" si="240"/>
        <v>303.12299999999999</v>
      </c>
      <c r="R664" s="495" t="s">
        <v>997</v>
      </c>
      <c r="S664" s="496"/>
      <c r="T664" s="923" t="s">
        <v>1088</v>
      </c>
      <c r="U664" s="1003"/>
      <c r="V664" s="263"/>
      <c r="W664" s="2"/>
      <c r="X664" s="2"/>
    </row>
    <row r="665" spans="1:24" s="88" customFormat="1" ht="40.5" x14ac:dyDescent="0.35">
      <c r="A665" s="1118">
        <v>231</v>
      </c>
      <c r="B665" s="89" t="s">
        <v>134</v>
      </c>
      <c r="C665" s="1121" t="s">
        <v>116</v>
      </c>
      <c r="D665" s="1121"/>
      <c r="E665" s="461" t="s">
        <v>199</v>
      </c>
      <c r="F665" s="90">
        <v>15</v>
      </c>
      <c r="G665" s="98" t="s">
        <v>72</v>
      </c>
      <c r="H665" s="662" t="s">
        <v>533</v>
      </c>
      <c r="I665" s="623">
        <v>370</v>
      </c>
      <c r="J665" s="624">
        <v>0.09</v>
      </c>
      <c r="K665" s="625">
        <f t="shared" si="234"/>
        <v>81.400000000000006</v>
      </c>
      <c r="L665" s="626">
        <f t="shared" si="235"/>
        <v>451.4</v>
      </c>
      <c r="M665" s="632">
        <f>IF(E665="liter", F665*I665, IF(E665="kos", F665*I665*J665, ""))</f>
        <v>499.5</v>
      </c>
      <c r="N665" s="628">
        <f t="shared" si="236"/>
        <v>109.89</v>
      </c>
      <c r="O665" s="629">
        <f t="shared" si="237"/>
        <v>609.39</v>
      </c>
      <c r="P665" s="630">
        <f t="shared" si="238"/>
        <v>609.39</v>
      </c>
      <c r="Q665" s="631">
        <f t="shared" si="240"/>
        <v>33.299999999999997</v>
      </c>
      <c r="R665" s="374" t="s">
        <v>1008</v>
      </c>
      <c r="S665" s="111"/>
      <c r="T665" s="929" t="s">
        <v>1088</v>
      </c>
      <c r="U665" s="997"/>
      <c r="V665" s="46"/>
      <c r="W665" s="1"/>
      <c r="X665" s="1"/>
    </row>
    <row r="666" spans="1:24" s="88" customFormat="1" ht="23.25" x14ac:dyDescent="0.35">
      <c r="A666" s="1119"/>
      <c r="B666" s="503" t="s">
        <v>134</v>
      </c>
      <c r="C666" s="1122"/>
      <c r="D666" s="1122"/>
      <c r="E666" s="504" t="s">
        <v>199</v>
      </c>
      <c r="F666" s="505">
        <v>15</v>
      </c>
      <c r="G666" s="506" t="s">
        <v>72</v>
      </c>
      <c r="H666" s="507" t="s">
        <v>533</v>
      </c>
      <c r="I666" s="508">
        <v>1114.3333333333333</v>
      </c>
      <c r="J666" s="509">
        <v>0.09</v>
      </c>
      <c r="K666" s="510">
        <f t="shared" si="234"/>
        <v>245.15333333333331</v>
      </c>
      <c r="L666" s="511">
        <f t="shared" si="235"/>
        <v>1359.4866666666667</v>
      </c>
      <c r="M666" s="511">
        <f>IF(E666="liter", F666*I666, IF(E666="kos", F666*I666*J666, ""))</f>
        <v>1504.35</v>
      </c>
      <c r="N666" s="512">
        <f t="shared" si="236"/>
        <v>330.95699999999999</v>
      </c>
      <c r="O666" s="513">
        <f t="shared" si="237"/>
        <v>1835.3069999999998</v>
      </c>
      <c r="P666" s="514">
        <f t="shared" si="238"/>
        <v>1835.3069999999998</v>
      </c>
      <c r="Q666" s="515">
        <f t="shared" si="240"/>
        <v>100.28999999999999</v>
      </c>
      <c r="R666" s="516" t="s">
        <v>1015</v>
      </c>
      <c r="S666" s="517"/>
      <c r="T666" s="181"/>
      <c r="U666" s="1001"/>
      <c r="V666" s="263"/>
      <c r="W666" s="2"/>
      <c r="X666" s="2"/>
    </row>
    <row r="667" spans="1:24" s="88" customFormat="1" ht="24" thickBot="1" x14ac:dyDescent="0.4">
      <c r="A667" s="1120"/>
      <c r="B667" s="483" t="s">
        <v>134</v>
      </c>
      <c r="C667" s="1123"/>
      <c r="D667" s="1123"/>
      <c r="E667" s="484" t="s">
        <v>199</v>
      </c>
      <c r="F667" s="485">
        <v>15</v>
      </c>
      <c r="G667" s="140" t="s">
        <v>72</v>
      </c>
      <c r="H667" s="486" t="s">
        <v>533</v>
      </c>
      <c r="I667" s="487">
        <v>1335</v>
      </c>
      <c r="J667" s="488">
        <v>0.09</v>
      </c>
      <c r="K667" s="489">
        <f t="shared" si="234"/>
        <v>293.7</v>
      </c>
      <c r="L667" s="490">
        <f t="shared" si="235"/>
        <v>1628.7</v>
      </c>
      <c r="M667" s="490">
        <f t="shared" ref="M667:M668" si="242">IF(E667="liter", F667*I667, IF(E667="kos", F667*I667*J667, ""))</f>
        <v>1802.25</v>
      </c>
      <c r="N667" s="491">
        <f t="shared" si="236"/>
        <v>396.495</v>
      </c>
      <c r="O667" s="492">
        <f t="shared" si="237"/>
        <v>2198.7449999999999</v>
      </c>
      <c r="P667" s="493">
        <f t="shared" si="238"/>
        <v>2198.7449999999999</v>
      </c>
      <c r="Q667" s="494">
        <f t="shared" ref="Q667:Q681" si="243">J667*I667</f>
        <v>120.14999999999999</v>
      </c>
      <c r="R667" s="495" t="s">
        <v>997</v>
      </c>
      <c r="S667" s="496"/>
      <c r="T667" s="728"/>
      <c r="U667" s="1003"/>
      <c r="V667" s="263"/>
      <c r="W667" s="2"/>
      <c r="X667" s="2"/>
    </row>
    <row r="668" spans="1:24" s="88" customFormat="1" ht="40.5" x14ac:dyDescent="0.35">
      <c r="A668" s="1118">
        <v>232</v>
      </c>
      <c r="B668" s="89" t="s">
        <v>134</v>
      </c>
      <c r="C668" s="1121" t="s">
        <v>116</v>
      </c>
      <c r="D668" s="1121"/>
      <c r="E668" s="461" t="s">
        <v>199</v>
      </c>
      <c r="F668" s="90">
        <v>10</v>
      </c>
      <c r="G668" s="98" t="s">
        <v>72</v>
      </c>
      <c r="H668" s="662" t="s">
        <v>532</v>
      </c>
      <c r="I668" s="623">
        <v>375</v>
      </c>
      <c r="J668" s="624">
        <v>0.09</v>
      </c>
      <c r="K668" s="625">
        <f t="shared" si="234"/>
        <v>82.5</v>
      </c>
      <c r="L668" s="626">
        <f t="shared" si="235"/>
        <v>457.5</v>
      </c>
      <c r="M668" s="632">
        <f t="shared" si="242"/>
        <v>337.5</v>
      </c>
      <c r="N668" s="628">
        <f t="shared" si="236"/>
        <v>74.25</v>
      </c>
      <c r="O668" s="629">
        <f t="shared" si="237"/>
        <v>411.75</v>
      </c>
      <c r="P668" s="630">
        <f t="shared" si="238"/>
        <v>411.75</v>
      </c>
      <c r="Q668" s="631">
        <f t="shared" si="243"/>
        <v>33.75</v>
      </c>
      <c r="R668" s="374" t="s">
        <v>1008</v>
      </c>
      <c r="S668" s="111"/>
      <c r="T668" s="925" t="s">
        <v>1088</v>
      </c>
      <c r="U668" s="997"/>
      <c r="V668" s="46"/>
      <c r="W668" s="1"/>
      <c r="X668" s="1"/>
    </row>
    <row r="669" spans="1:24" s="88" customFormat="1" ht="23.25" x14ac:dyDescent="0.35">
      <c r="A669" s="1119"/>
      <c r="B669" s="503" t="s">
        <v>134</v>
      </c>
      <c r="C669" s="1122"/>
      <c r="D669" s="1122"/>
      <c r="E669" s="504" t="s">
        <v>199</v>
      </c>
      <c r="F669" s="505">
        <v>10</v>
      </c>
      <c r="G669" s="506" t="s">
        <v>72</v>
      </c>
      <c r="H669" s="507" t="s">
        <v>532</v>
      </c>
      <c r="I669" s="508">
        <v>1114.3333333333333</v>
      </c>
      <c r="J669" s="509">
        <v>0.09</v>
      </c>
      <c r="K669" s="510">
        <f t="shared" si="234"/>
        <v>245.15333333333331</v>
      </c>
      <c r="L669" s="511">
        <f t="shared" si="235"/>
        <v>1359.4866666666667</v>
      </c>
      <c r="M669" s="511">
        <f t="shared" ref="M669:M674" si="244">IF(E669="liter", F669*I669, IF(E669="kos", F669*I669*J669, ""))</f>
        <v>1002.8999999999999</v>
      </c>
      <c r="N669" s="512">
        <f t="shared" si="236"/>
        <v>220.63799999999998</v>
      </c>
      <c r="O669" s="513">
        <f t="shared" si="237"/>
        <v>1223.5379999999998</v>
      </c>
      <c r="P669" s="514">
        <f t="shared" si="238"/>
        <v>1223.5379999999998</v>
      </c>
      <c r="Q669" s="515">
        <f t="shared" si="243"/>
        <v>100.28999999999999</v>
      </c>
      <c r="R669" s="516" t="s">
        <v>1015</v>
      </c>
      <c r="S669" s="517"/>
      <c r="T669" s="181"/>
      <c r="U669" s="1001"/>
      <c r="V669" s="263"/>
      <c r="W669" s="2"/>
      <c r="X669" s="2"/>
    </row>
    <row r="670" spans="1:24" s="88" customFormat="1" ht="24" thickBot="1" x14ac:dyDescent="0.4">
      <c r="A670" s="1120"/>
      <c r="B670" s="483" t="s">
        <v>134</v>
      </c>
      <c r="C670" s="1123"/>
      <c r="D670" s="1123"/>
      <c r="E670" s="484" t="s">
        <v>199</v>
      </c>
      <c r="F670" s="485">
        <v>10</v>
      </c>
      <c r="G670" s="140" t="s">
        <v>72</v>
      </c>
      <c r="H670" s="486" t="s">
        <v>532</v>
      </c>
      <c r="I670" s="487">
        <v>2585</v>
      </c>
      <c r="J670" s="488">
        <v>0.09</v>
      </c>
      <c r="K670" s="489">
        <f t="shared" ref="K670:K682" si="245">I670*0.22</f>
        <v>568.70000000000005</v>
      </c>
      <c r="L670" s="490">
        <f t="shared" ref="L670:L681" si="246">I670+K670</f>
        <v>3153.7</v>
      </c>
      <c r="M670" s="490">
        <f t="shared" si="244"/>
        <v>2326.5</v>
      </c>
      <c r="N670" s="491">
        <f t="shared" ref="N670:N681" si="247">M670*0.22</f>
        <v>511.83</v>
      </c>
      <c r="O670" s="492">
        <f t="shared" ref="O670:O681" si="248">M670+N670</f>
        <v>2838.33</v>
      </c>
      <c r="P670" s="493">
        <f t="shared" si="238"/>
        <v>2838.33</v>
      </c>
      <c r="Q670" s="494">
        <f t="shared" si="243"/>
        <v>232.64999999999998</v>
      </c>
      <c r="R670" s="495" t="s">
        <v>997</v>
      </c>
      <c r="S670" s="496"/>
      <c r="T670" s="728"/>
      <c r="U670" s="999"/>
      <c r="V670" s="263"/>
      <c r="W670" s="2"/>
      <c r="X670" s="2"/>
    </row>
    <row r="671" spans="1:24" s="88" customFormat="1" ht="40.5" x14ac:dyDescent="0.35">
      <c r="A671" s="1118">
        <v>233</v>
      </c>
      <c r="B671" s="89" t="s">
        <v>134</v>
      </c>
      <c r="C671" s="1121" t="s">
        <v>116</v>
      </c>
      <c r="D671" s="1121"/>
      <c r="E671" s="461" t="s">
        <v>199</v>
      </c>
      <c r="F671" s="90">
        <v>5</v>
      </c>
      <c r="G671" s="98" t="s">
        <v>72</v>
      </c>
      <c r="H671" s="662" t="s">
        <v>23</v>
      </c>
      <c r="I671" s="623">
        <v>380</v>
      </c>
      <c r="J671" s="624">
        <v>0.09</v>
      </c>
      <c r="K671" s="625">
        <f t="shared" si="245"/>
        <v>83.6</v>
      </c>
      <c r="L671" s="626">
        <f t="shared" si="246"/>
        <v>463.6</v>
      </c>
      <c r="M671" s="632">
        <f t="shared" si="244"/>
        <v>171</v>
      </c>
      <c r="N671" s="628">
        <f t="shared" si="247"/>
        <v>37.619999999999997</v>
      </c>
      <c r="O671" s="629">
        <f t="shared" si="248"/>
        <v>208.62</v>
      </c>
      <c r="P671" s="630">
        <f t="shared" si="238"/>
        <v>208.62</v>
      </c>
      <c r="Q671" s="631">
        <f t="shared" si="243"/>
        <v>34.199999999999996</v>
      </c>
      <c r="R671" s="374" t="s">
        <v>1008</v>
      </c>
      <c r="S671" s="111"/>
      <c r="T671" s="924" t="s">
        <v>1088</v>
      </c>
      <c r="U671" s="997"/>
      <c r="V671" s="46"/>
      <c r="W671" s="1"/>
      <c r="X671" s="1"/>
    </row>
    <row r="672" spans="1:24" s="88" customFormat="1" ht="23.25" x14ac:dyDescent="0.35">
      <c r="A672" s="1119"/>
      <c r="B672" s="503" t="s">
        <v>134</v>
      </c>
      <c r="C672" s="1122"/>
      <c r="D672" s="1122"/>
      <c r="E672" s="504" t="s">
        <v>199</v>
      </c>
      <c r="F672" s="505">
        <v>5</v>
      </c>
      <c r="G672" s="506" t="s">
        <v>72</v>
      </c>
      <c r="H672" s="507" t="s">
        <v>23</v>
      </c>
      <c r="I672" s="508">
        <v>1114.3333333333333</v>
      </c>
      <c r="J672" s="509">
        <v>0.09</v>
      </c>
      <c r="K672" s="510">
        <f t="shared" si="245"/>
        <v>245.15333333333331</v>
      </c>
      <c r="L672" s="511">
        <f t="shared" si="246"/>
        <v>1359.4866666666667</v>
      </c>
      <c r="M672" s="511">
        <f t="shared" si="244"/>
        <v>501.44999999999993</v>
      </c>
      <c r="N672" s="512">
        <f t="shared" si="247"/>
        <v>110.31899999999999</v>
      </c>
      <c r="O672" s="513">
        <f t="shared" si="248"/>
        <v>611.76899999999989</v>
      </c>
      <c r="P672" s="514">
        <f t="shared" si="238"/>
        <v>611.76899999999989</v>
      </c>
      <c r="Q672" s="515">
        <f t="shared" si="243"/>
        <v>100.28999999999999</v>
      </c>
      <c r="R672" s="516" t="s">
        <v>1015</v>
      </c>
      <c r="S672" s="517"/>
      <c r="T672" s="181"/>
      <c r="U672" s="1001"/>
      <c r="V672" s="263"/>
      <c r="W672" s="2"/>
      <c r="X672" s="2"/>
    </row>
    <row r="673" spans="1:24" s="88" customFormat="1" ht="24" thickBot="1" x14ac:dyDescent="0.4">
      <c r="A673" s="1120"/>
      <c r="B673" s="483" t="s">
        <v>134</v>
      </c>
      <c r="C673" s="1123"/>
      <c r="D673" s="1123"/>
      <c r="E673" s="484" t="s">
        <v>199</v>
      </c>
      <c r="F673" s="485">
        <v>5</v>
      </c>
      <c r="G673" s="140" t="s">
        <v>72</v>
      </c>
      <c r="H673" s="486" t="s">
        <v>23</v>
      </c>
      <c r="I673" s="487">
        <v>2585</v>
      </c>
      <c r="J673" s="488">
        <v>0.09</v>
      </c>
      <c r="K673" s="489">
        <f t="shared" si="245"/>
        <v>568.70000000000005</v>
      </c>
      <c r="L673" s="490">
        <f t="shared" si="246"/>
        <v>3153.7</v>
      </c>
      <c r="M673" s="490">
        <f t="shared" si="244"/>
        <v>1163.25</v>
      </c>
      <c r="N673" s="491">
        <f t="shared" si="247"/>
        <v>255.91499999999999</v>
      </c>
      <c r="O673" s="492">
        <f t="shared" si="248"/>
        <v>1419.165</v>
      </c>
      <c r="P673" s="493">
        <f t="shared" si="238"/>
        <v>1419.165</v>
      </c>
      <c r="Q673" s="494">
        <f t="shared" si="243"/>
        <v>232.64999999999998</v>
      </c>
      <c r="R673" s="495" t="s">
        <v>997</v>
      </c>
      <c r="S673" s="496"/>
      <c r="T673" s="730"/>
      <c r="U673" s="1005"/>
      <c r="V673" s="263"/>
      <c r="W673" s="2"/>
      <c r="X673" s="2"/>
    </row>
    <row r="674" spans="1:24" s="88" customFormat="1" ht="23.25" x14ac:dyDescent="0.35">
      <c r="A674" s="1195">
        <v>234</v>
      </c>
      <c r="B674" s="89" t="s">
        <v>134</v>
      </c>
      <c r="C674" s="1144" t="s">
        <v>116</v>
      </c>
      <c r="D674" s="1144"/>
      <c r="E674" s="461" t="s">
        <v>199</v>
      </c>
      <c r="F674" s="90">
        <v>10</v>
      </c>
      <c r="G674" s="98" t="s">
        <v>72</v>
      </c>
      <c r="H674" s="702" t="s">
        <v>324</v>
      </c>
      <c r="I674" s="703">
        <v>364.58333333333337</v>
      </c>
      <c r="J674" s="397">
        <v>0.3</v>
      </c>
      <c r="K674" s="477">
        <f t="shared" si="245"/>
        <v>80.208333333333343</v>
      </c>
      <c r="L674" s="478">
        <f t="shared" si="246"/>
        <v>444.79166666666674</v>
      </c>
      <c r="M674" s="478">
        <f t="shared" si="244"/>
        <v>1093.7500000000002</v>
      </c>
      <c r="N674" s="479">
        <f t="shared" si="247"/>
        <v>240.62500000000006</v>
      </c>
      <c r="O674" s="480">
        <f t="shared" si="248"/>
        <v>1334.3750000000002</v>
      </c>
      <c r="P674" s="481">
        <f t="shared" si="238"/>
        <v>1334.3750000000002</v>
      </c>
      <c r="Q674" s="482">
        <f t="shared" si="243"/>
        <v>109.37500000000001</v>
      </c>
      <c r="R674" s="387" t="s">
        <v>1015</v>
      </c>
      <c r="S674" s="327"/>
      <c r="T674" s="1049" t="s">
        <v>1027</v>
      </c>
      <c r="U674" s="984" t="s">
        <v>1028</v>
      </c>
      <c r="V674" s="263"/>
      <c r="W674" s="2"/>
      <c r="X674" s="2"/>
    </row>
    <row r="675" spans="1:24" s="88" customFormat="1" ht="24" thickBot="1" x14ac:dyDescent="0.4">
      <c r="A675" s="1196"/>
      <c r="B675" s="483" t="s">
        <v>134</v>
      </c>
      <c r="C675" s="1146"/>
      <c r="D675" s="1146"/>
      <c r="E675" s="484" t="s">
        <v>199</v>
      </c>
      <c r="F675" s="485">
        <v>10</v>
      </c>
      <c r="G675" s="140" t="s">
        <v>72</v>
      </c>
      <c r="H675" s="704" t="s">
        <v>324</v>
      </c>
      <c r="I675" s="701">
        <v>815</v>
      </c>
      <c r="J675" s="488">
        <v>0.3</v>
      </c>
      <c r="K675" s="489">
        <f t="shared" si="245"/>
        <v>179.3</v>
      </c>
      <c r="L675" s="490">
        <f t="shared" si="246"/>
        <v>994.3</v>
      </c>
      <c r="M675" s="490">
        <f t="shared" ref="M675:M676" si="249">IF(E675="liter", F675*I675, IF(E675="kos", F675*I675*J675, ""))</f>
        <v>2445</v>
      </c>
      <c r="N675" s="491">
        <f t="shared" si="247"/>
        <v>537.9</v>
      </c>
      <c r="O675" s="492">
        <f t="shared" si="248"/>
        <v>2982.9</v>
      </c>
      <c r="P675" s="493">
        <f t="shared" si="238"/>
        <v>2982.9</v>
      </c>
      <c r="Q675" s="494">
        <f t="shared" si="243"/>
        <v>244.5</v>
      </c>
      <c r="R675" s="495" t="s">
        <v>997</v>
      </c>
      <c r="S675" s="496"/>
      <c r="T675" s="1050" t="s">
        <v>1027</v>
      </c>
      <c r="U675" s="1011" t="s">
        <v>1028</v>
      </c>
      <c r="V675" s="919"/>
      <c r="W675" s="2"/>
      <c r="X675" s="2"/>
    </row>
    <row r="676" spans="1:24" s="110" customFormat="1" ht="40.5" x14ac:dyDescent="0.35">
      <c r="A676" s="1140">
        <v>235</v>
      </c>
      <c r="B676" s="89" t="s">
        <v>134</v>
      </c>
      <c r="C676" s="1144" t="s">
        <v>116</v>
      </c>
      <c r="D676" s="1144"/>
      <c r="E676" s="461" t="s">
        <v>199</v>
      </c>
      <c r="F676" s="90">
        <v>10</v>
      </c>
      <c r="G676" s="98" t="s">
        <v>72</v>
      </c>
      <c r="H676" s="662" t="s">
        <v>59</v>
      </c>
      <c r="I676" s="623">
        <v>1077</v>
      </c>
      <c r="J676" s="624">
        <v>0.09</v>
      </c>
      <c r="K676" s="625">
        <f t="shared" si="245"/>
        <v>236.94</v>
      </c>
      <c r="L676" s="626">
        <f t="shared" si="246"/>
        <v>1313.94</v>
      </c>
      <c r="M676" s="632">
        <f t="shared" si="249"/>
        <v>969.3</v>
      </c>
      <c r="N676" s="628">
        <f t="shared" si="247"/>
        <v>213.24599999999998</v>
      </c>
      <c r="O676" s="629">
        <f t="shared" si="248"/>
        <v>1182.5459999999998</v>
      </c>
      <c r="P676" s="630">
        <f t="shared" si="238"/>
        <v>1182.5459999999998</v>
      </c>
      <c r="Q676" s="631">
        <f t="shared" si="243"/>
        <v>96.929999999999993</v>
      </c>
      <c r="R676" s="374" t="s">
        <v>1008</v>
      </c>
      <c r="S676" s="111"/>
      <c r="T676" s="929" t="s">
        <v>1088</v>
      </c>
      <c r="U676" s="1006"/>
      <c r="V676" s="46"/>
      <c r="W676" s="1"/>
      <c r="X676" s="1"/>
    </row>
    <row r="677" spans="1:24" s="110" customFormat="1" ht="23.25" x14ac:dyDescent="0.35">
      <c r="A677" s="1141"/>
      <c r="B677" s="503" t="s">
        <v>134</v>
      </c>
      <c r="C677" s="1145"/>
      <c r="D677" s="1145"/>
      <c r="E677" s="504" t="s">
        <v>199</v>
      </c>
      <c r="F677" s="505">
        <v>10</v>
      </c>
      <c r="G677" s="506" t="s">
        <v>72</v>
      </c>
      <c r="H677" s="507" t="s">
        <v>59</v>
      </c>
      <c r="I677" s="508">
        <v>1777.5</v>
      </c>
      <c r="J677" s="509">
        <v>0.09</v>
      </c>
      <c r="K677" s="510">
        <f t="shared" si="245"/>
        <v>391.05</v>
      </c>
      <c r="L677" s="511">
        <f t="shared" si="246"/>
        <v>2168.5500000000002</v>
      </c>
      <c r="M677" s="511">
        <f>IF(E677="liter", F677*I677, IF(E677="kos", F677*I677*J677, ""))</f>
        <v>1599.75</v>
      </c>
      <c r="N677" s="512">
        <f t="shared" si="247"/>
        <v>351.94499999999999</v>
      </c>
      <c r="O677" s="513">
        <f t="shared" si="248"/>
        <v>1951.6949999999999</v>
      </c>
      <c r="P677" s="514">
        <f t="shared" si="238"/>
        <v>1951.6949999999999</v>
      </c>
      <c r="Q677" s="515">
        <f t="shared" si="243"/>
        <v>159.97499999999999</v>
      </c>
      <c r="R677" s="516" t="s">
        <v>1015</v>
      </c>
      <c r="S677" s="517"/>
      <c r="T677" s="890"/>
      <c r="U677" s="998"/>
      <c r="V677" s="263"/>
      <c r="W677" s="2"/>
      <c r="X677" s="2"/>
    </row>
    <row r="678" spans="1:24" s="110" customFormat="1" ht="24" thickBot="1" x14ac:dyDescent="0.4">
      <c r="A678" s="1142"/>
      <c r="B678" s="483" t="s">
        <v>134</v>
      </c>
      <c r="C678" s="1146"/>
      <c r="D678" s="1146"/>
      <c r="E678" s="484" t="s">
        <v>199</v>
      </c>
      <c r="F678" s="485">
        <v>10</v>
      </c>
      <c r="G678" s="140" t="s">
        <v>72</v>
      </c>
      <c r="H678" s="486" t="s">
        <v>59</v>
      </c>
      <c r="I678" s="487">
        <v>3238</v>
      </c>
      <c r="J678" s="488">
        <v>0.09</v>
      </c>
      <c r="K678" s="489">
        <f t="shared" si="245"/>
        <v>712.36</v>
      </c>
      <c r="L678" s="490">
        <f t="shared" si="246"/>
        <v>3950.36</v>
      </c>
      <c r="M678" s="490">
        <f>IF(E678="liter", F678*I678, IF(E678="kos", F678*I678*J678, ""))</f>
        <v>2914.2</v>
      </c>
      <c r="N678" s="491">
        <f t="shared" si="247"/>
        <v>641.12399999999991</v>
      </c>
      <c r="O678" s="492">
        <f t="shared" si="248"/>
        <v>3555.3239999999996</v>
      </c>
      <c r="P678" s="493">
        <f t="shared" si="238"/>
        <v>3555.3239999999996</v>
      </c>
      <c r="Q678" s="494">
        <f t="shared" si="243"/>
        <v>291.42</v>
      </c>
      <c r="R678" s="495" t="s">
        <v>997</v>
      </c>
      <c r="S678" s="496"/>
      <c r="T678" s="891"/>
      <c r="U678" s="999"/>
      <c r="V678" s="263"/>
      <c r="W678" s="2"/>
      <c r="X678" s="2"/>
    </row>
    <row r="679" spans="1:24" s="1" customFormat="1" ht="14.25" x14ac:dyDescent="0.2">
      <c r="A679" s="1099">
        <v>236</v>
      </c>
      <c r="B679" s="64" t="s">
        <v>134</v>
      </c>
      <c r="C679" s="1091" t="s">
        <v>513</v>
      </c>
      <c r="D679" s="1087"/>
      <c r="E679" s="161" t="s">
        <v>436</v>
      </c>
      <c r="F679" s="161">
        <v>100</v>
      </c>
      <c r="G679" s="162" t="s">
        <v>60</v>
      </c>
      <c r="H679" s="1194" t="s">
        <v>277</v>
      </c>
      <c r="I679" s="434">
        <v>19.829999999999998</v>
      </c>
      <c r="J679" s="402">
        <v>1</v>
      </c>
      <c r="K679" s="184">
        <f t="shared" si="245"/>
        <v>4.3625999999999996</v>
      </c>
      <c r="L679" s="185">
        <f t="shared" si="246"/>
        <v>24.192599999999999</v>
      </c>
      <c r="M679" s="185">
        <f>I679*F679</f>
        <v>1982.9999999999998</v>
      </c>
      <c r="N679" s="226">
        <f t="shared" si="247"/>
        <v>436.25999999999993</v>
      </c>
      <c r="O679" s="187">
        <f t="shared" si="248"/>
        <v>2419.2599999999998</v>
      </c>
      <c r="P679" s="1240">
        <f>SUM(O679:O681)</f>
        <v>30284.059999999998</v>
      </c>
      <c r="Q679" s="232">
        <f t="shared" si="243"/>
        <v>19.829999999999998</v>
      </c>
      <c r="R679" s="1287" t="s">
        <v>1008</v>
      </c>
      <c r="S679" s="1242"/>
      <c r="T679" s="1297"/>
      <c r="U679" s="1197"/>
      <c r="V679" s="46"/>
    </row>
    <row r="680" spans="1:24" s="1" customFormat="1" ht="14.25" x14ac:dyDescent="0.2">
      <c r="A680" s="1100"/>
      <c r="B680" s="158" t="s">
        <v>135</v>
      </c>
      <c r="C680" s="1143"/>
      <c r="D680" s="1102"/>
      <c r="E680" s="163" t="s">
        <v>436</v>
      </c>
      <c r="F680" s="163">
        <v>200</v>
      </c>
      <c r="G680" s="164" t="s">
        <v>119</v>
      </c>
      <c r="H680" s="1168"/>
      <c r="I680" s="435">
        <v>19.45</v>
      </c>
      <c r="J680" s="403">
        <v>5</v>
      </c>
      <c r="K680" s="203">
        <f t="shared" si="245"/>
        <v>4.2789999999999999</v>
      </c>
      <c r="L680" s="204">
        <f t="shared" si="246"/>
        <v>23.728999999999999</v>
      </c>
      <c r="M680" s="210">
        <f>I680*F680</f>
        <v>3890</v>
      </c>
      <c r="N680" s="233">
        <f t="shared" si="247"/>
        <v>855.8</v>
      </c>
      <c r="O680" s="212">
        <f t="shared" si="248"/>
        <v>4745.8</v>
      </c>
      <c r="P680" s="1299"/>
      <c r="Q680" s="234">
        <f t="shared" si="243"/>
        <v>97.25</v>
      </c>
      <c r="R680" s="1298"/>
      <c r="S680" s="1296"/>
      <c r="T680" s="1176"/>
      <c r="U680" s="1198"/>
      <c r="V680" s="46"/>
    </row>
    <row r="681" spans="1:24" s="1" customFormat="1" ht="14.25" x14ac:dyDescent="0.2">
      <c r="A681" s="1100"/>
      <c r="B681" s="518" t="s">
        <v>136</v>
      </c>
      <c r="C681" s="1143"/>
      <c r="D681" s="1102"/>
      <c r="E681" s="519" t="s">
        <v>436</v>
      </c>
      <c r="F681" s="520">
        <v>1000</v>
      </c>
      <c r="G681" s="521" t="s">
        <v>631</v>
      </c>
      <c r="H681" s="1168"/>
      <c r="I681" s="522">
        <v>18.95</v>
      </c>
      <c r="J681" s="523">
        <v>30</v>
      </c>
      <c r="K681" s="218">
        <f t="shared" si="245"/>
        <v>4.1689999999999996</v>
      </c>
      <c r="L681" s="219">
        <f t="shared" si="246"/>
        <v>23.119</v>
      </c>
      <c r="M681" s="219">
        <f>I681*F681</f>
        <v>18950</v>
      </c>
      <c r="N681" s="524">
        <f t="shared" si="247"/>
        <v>4169</v>
      </c>
      <c r="O681" s="221">
        <f t="shared" si="248"/>
        <v>23119</v>
      </c>
      <c r="P681" s="1299"/>
      <c r="Q681" s="525">
        <f t="shared" si="243"/>
        <v>568.5</v>
      </c>
      <c r="R681" s="1298"/>
      <c r="S681" s="1296"/>
      <c r="T681" s="1176"/>
      <c r="U681" s="1198"/>
      <c r="V681" s="46"/>
    </row>
    <row r="682" spans="1:24" ht="14.25" x14ac:dyDescent="0.2">
      <c r="A682" s="1100"/>
      <c r="B682" s="533" t="s">
        <v>134</v>
      </c>
      <c r="C682" s="1143"/>
      <c r="D682" s="1102"/>
      <c r="E682" s="534" t="s">
        <v>436</v>
      </c>
      <c r="F682" s="535">
        <v>100</v>
      </c>
      <c r="G682" s="536" t="s">
        <v>60</v>
      </c>
      <c r="H682" s="1180" t="s">
        <v>277</v>
      </c>
      <c r="I682" s="705">
        <v>24.5</v>
      </c>
      <c r="J682" s="706">
        <v>1</v>
      </c>
      <c r="K682" s="707">
        <f t="shared" si="245"/>
        <v>5.39</v>
      </c>
      <c r="L682" s="708">
        <f t="shared" ref="L682:L687" si="250">I682+K682</f>
        <v>29.89</v>
      </c>
      <c r="M682" s="708">
        <f>I682*F682</f>
        <v>2450</v>
      </c>
      <c r="N682" s="709">
        <f t="shared" ref="N682:N687" si="251">M682*0.22</f>
        <v>539</v>
      </c>
      <c r="O682" s="710">
        <f t="shared" ref="O682:O687" si="252">M682+N682</f>
        <v>2989</v>
      </c>
      <c r="P682" s="1183">
        <f>SUM(O682:O684)</f>
        <v>27877</v>
      </c>
      <c r="Q682" s="711">
        <f t="shared" ref="Q682:Q687" si="253">J682*I682</f>
        <v>24.5</v>
      </c>
      <c r="R682" s="1186" t="s">
        <v>1013</v>
      </c>
      <c r="S682" s="1189"/>
      <c r="T682" s="1191" t="s">
        <v>1088</v>
      </c>
      <c r="U682" s="1192"/>
      <c r="V682" s="263"/>
    </row>
    <row r="683" spans="1:24" ht="14.25" x14ac:dyDescent="0.2">
      <c r="A683" s="1100"/>
      <c r="B683" s="336" t="s">
        <v>135</v>
      </c>
      <c r="C683" s="1143"/>
      <c r="D683" s="1102"/>
      <c r="E683" s="474" t="s">
        <v>436</v>
      </c>
      <c r="F683" s="337">
        <v>200</v>
      </c>
      <c r="G683" s="338" t="s">
        <v>119</v>
      </c>
      <c r="H683" s="1181"/>
      <c r="I683" s="712">
        <v>19.5</v>
      </c>
      <c r="J683" s="713">
        <v>5</v>
      </c>
      <c r="K683" s="714">
        <f t="shared" ref="K683:K687" si="254">I683*0.22</f>
        <v>4.29</v>
      </c>
      <c r="L683" s="715">
        <f t="shared" si="250"/>
        <v>23.79</v>
      </c>
      <c r="M683" s="716">
        <f t="shared" ref="M683:M687" si="255">I683*F683</f>
        <v>3900</v>
      </c>
      <c r="N683" s="717">
        <f t="shared" si="251"/>
        <v>858</v>
      </c>
      <c r="O683" s="718">
        <f t="shared" si="252"/>
        <v>4758</v>
      </c>
      <c r="P683" s="1184"/>
      <c r="Q683" s="719">
        <f t="shared" si="253"/>
        <v>97.5</v>
      </c>
      <c r="R683" s="1187"/>
      <c r="S683" s="1174"/>
      <c r="T683" s="1191"/>
      <c r="U683" s="1178"/>
      <c r="V683" s="263"/>
    </row>
    <row r="684" spans="1:24" ht="14.25" x14ac:dyDescent="0.2">
      <c r="A684" s="1100"/>
      <c r="B684" s="543" t="s">
        <v>136</v>
      </c>
      <c r="C684" s="1143"/>
      <c r="D684" s="1102"/>
      <c r="E684" s="468" t="s">
        <v>436</v>
      </c>
      <c r="F684" s="101">
        <v>1000</v>
      </c>
      <c r="G684" s="136" t="s">
        <v>631</v>
      </c>
      <c r="H684" s="1182"/>
      <c r="I684" s="720">
        <v>16.5</v>
      </c>
      <c r="J684" s="721">
        <v>30</v>
      </c>
      <c r="K684" s="722">
        <f t="shared" si="254"/>
        <v>3.63</v>
      </c>
      <c r="L684" s="723">
        <f t="shared" si="250"/>
        <v>20.13</v>
      </c>
      <c r="M684" s="723">
        <f t="shared" si="255"/>
        <v>16500</v>
      </c>
      <c r="N684" s="724">
        <f t="shared" si="251"/>
        <v>3630</v>
      </c>
      <c r="O684" s="725">
        <f t="shared" si="252"/>
        <v>20130</v>
      </c>
      <c r="P684" s="1185"/>
      <c r="Q684" s="726">
        <f t="shared" si="253"/>
        <v>495</v>
      </c>
      <c r="R684" s="1188"/>
      <c r="S684" s="1190"/>
      <c r="T684" s="1191"/>
      <c r="U684" s="1193"/>
      <c r="V684" s="263"/>
    </row>
    <row r="685" spans="1:24" ht="14.25" x14ac:dyDescent="0.2">
      <c r="A685" s="1100"/>
      <c r="B685" s="278" t="s">
        <v>134</v>
      </c>
      <c r="C685" s="1143"/>
      <c r="D685" s="1102"/>
      <c r="E685" s="526" t="s">
        <v>436</v>
      </c>
      <c r="F685" s="527">
        <v>100</v>
      </c>
      <c r="G685" s="528" t="s">
        <v>60</v>
      </c>
      <c r="H685" s="1168" t="s">
        <v>277</v>
      </c>
      <c r="I685" s="529">
        <v>59</v>
      </c>
      <c r="J685" s="530">
        <v>1</v>
      </c>
      <c r="K685" s="355">
        <f t="shared" si="254"/>
        <v>12.98</v>
      </c>
      <c r="L685" s="356">
        <f t="shared" si="250"/>
        <v>71.98</v>
      </c>
      <c r="M685" s="356">
        <f t="shared" si="255"/>
        <v>5900</v>
      </c>
      <c r="N685" s="531">
        <f t="shared" si="251"/>
        <v>1298</v>
      </c>
      <c r="O685" s="358">
        <f t="shared" si="252"/>
        <v>7198</v>
      </c>
      <c r="P685" s="1170">
        <f>SUM(O685:O687)</f>
        <v>60390</v>
      </c>
      <c r="Q685" s="532">
        <f t="shared" si="253"/>
        <v>59</v>
      </c>
      <c r="R685" s="1172" t="s">
        <v>997</v>
      </c>
      <c r="S685" s="1174"/>
      <c r="T685" s="1176"/>
      <c r="U685" s="1178"/>
      <c r="V685" s="263"/>
    </row>
    <row r="686" spans="1:24" ht="14.25" x14ac:dyDescent="0.2">
      <c r="A686" s="1100"/>
      <c r="B686" s="336" t="s">
        <v>135</v>
      </c>
      <c r="C686" s="1143"/>
      <c r="D686" s="1102"/>
      <c r="E686" s="474" t="s">
        <v>436</v>
      </c>
      <c r="F686" s="337">
        <v>200</v>
      </c>
      <c r="G686" s="338" t="s">
        <v>119</v>
      </c>
      <c r="H686" s="1168"/>
      <c r="I686" s="435">
        <v>38</v>
      </c>
      <c r="J686" s="403">
        <v>5</v>
      </c>
      <c r="K686" s="284">
        <f t="shared" si="254"/>
        <v>8.36</v>
      </c>
      <c r="L686" s="285">
        <f t="shared" si="250"/>
        <v>46.36</v>
      </c>
      <c r="M686" s="301">
        <f t="shared" si="255"/>
        <v>7600</v>
      </c>
      <c r="N686" s="339">
        <f t="shared" si="251"/>
        <v>1672</v>
      </c>
      <c r="O686" s="303">
        <f t="shared" si="252"/>
        <v>9272</v>
      </c>
      <c r="P686" s="1170"/>
      <c r="Q686" s="340">
        <f t="shared" si="253"/>
        <v>190</v>
      </c>
      <c r="R686" s="1172"/>
      <c r="S686" s="1174"/>
      <c r="T686" s="1176"/>
      <c r="U686" s="1178"/>
      <c r="V686" s="263"/>
    </row>
    <row r="687" spans="1:24" ht="15" thickBot="1" x14ac:dyDescent="0.25">
      <c r="A687" s="1101"/>
      <c r="B687" s="118" t="s">
        <v>136</v>
      </c>
      <c r="C687" s="1092"/>
      <c r="D687" s="1088"/>
      <c r="E687" s="463" t="s">
        <v>436</v>
      </c>
      <c r="F687" s="122">
        <v>1000</v>
      </c>
      <c r="G687" s="123" t="s">
        <v>631</v>
      </c>
      <c r="H687" s="1169"/>
      <c r="I687" s="436">
        <v>36</v>
      </c>
      <c r="J687" s="404">
        <v>10</v>
      </c>
      <c r="K687" s="291">
        <f t="shared" si="254"/>
        <v>7.92</v>
      </c>
      <c r="L687" s="292">
        <f t="shared" si="250"/>
        <v>43.92</v>
      </c>
      <c r="M687" s="292">
        <f t="shared" si="255"/>
        <v>36000</v>
      </c>
      <c r="N687" s="328">
        <f t="shared" si="251"/>
        <v>7920</v>
      </c>
      <c r="O687" s="294">
        <f t="shared" si="252"/>
        <v>43920</v>
      </c>
      <c r="P687" s="1171"/>
      <c r="Q687" s="341">
        <f t="shared" si="253"/>
        <v>360</v>
      </c>
      <c r="R687" s="1173"/>
      <c r="S687" s="1175"/>
      <c r="T687" s="1177"/>
      <c r="U687" s="1179"/>
      <c r="V687" s="263"/>
    </row>
    <row r="688" spans="1:24" s="88" customFormat="1" ht="41.25" thickBot="1" x14ac:dyDescent="0.4">
      <c r="A688" s="916">
        <v>237</v>
      </c>
      <c r="B688" s="91" t="s">
        <v>134</v>
      </c>
      <c r="C688" s="92" t="s">
        <v>24</v>
      </c>
      <c r="D688" s="92" t="s">
        <v>531</v>
      </c>
      <c r="E688" s="464" t="s">
        <v>436</v>
      </c>
      <c r="F688" s="93">
        <v>40</v>
      </c>
      <c r="G688" s="96" t="s">
        <v>61</v>
      </c>
      <c r="H688" s="682" t="s">
        <v>9</v>
      </c>
      <c r="I688" s="623">
        <v>90</v>
      </c>
      <c r="J688" s="624">
        <v>18.93</v>
      </c>
      <c r="K688" s="633">
        <f t="shared" ref="K688:K707" si="256">I688*0.22</f>
        <v>19.8</v>
      </c>
      <c r="L688" s="634">
        <f t="shared" ref="L688:L707" si="257">I688+K688</f>
        <v>109.8</v>
      </c>
      <c r="M688" s="634">
        <f>I688*F688</f>
        <v>3600</v>
      </c>
      <c r="N688" s="635">
        <f t="shared" ref="N688:N707" si="258">M688*0.22</f>
        <v>792</v>
      </c>
      <c r="O688" s="636">
        <f t="shared" ref="O688:O707" si="259">M688+N688</f>
        <v>4392</v>
      </c>
      <c r="P688" s="637">
        <f t="shared" ref="P688:P707" si="260">SUM(O688)</f>
        <v>4392</v>
      </c>
      <c r="Q688" s="638">
        <f t="shared" ref="Q688:Q695" si="261">J688*I688</f>
        <v>1703.7</v>
      </c>
      <c r="R688" s="415" t="s">
        <v>997</v>
      </c>
      <c r="S688" s="334"/>
      <c r="T688" s="930" t="s">
        <v>1088</v>
      </c>
      <c r="U688" s="1025"/>
      <c r="V688" s="263"/>
      <c r="W688" s="2"/>
      <c r="X688" s="2"/>
    </row>
    <row r="689" spans="1:24" s="88" customFormat="1" ht="40.5" x14ac:dyDescent="0.35">
      <c r="A689" s="1140">
        <v>238</v>
      </c>
      <c r="B689" s="89" t="s">
        <v>134</v>
      </c>
      <c r="C689" s="1091" t="s">
        <v>177</v>
      </c>
      <c r="D689" s="1091"/>
      <c r="E689" s="461" t="s">
        <v>436</v>
      </c>
      <c r="F689" s="90">
        <v>10</v>
      </c>
      <c r="G689" s="98" t="s">
        <v>178</v>
      </c>
      <c r="H689" s="662" t="s">
        <v>278</v>
      </c>
      <c r="I689" s="664">
        <v>126.16304</v>
      </c>
      <c r="J689" s="624">
        <v>5</v>
      </c>
      <c r="K689" s="665">
        <f t="shared" si="256"/>
        <v>27.755868799999998</v>
      </c>
      <c r="L689" s="632">
        <f t="shared" si="257"/>
        <v>153.9189088</v>
      </c>
      <c r="M689" s="632">
        <f>IF(E689="lit", F689*I689, IF(E689="kos", F689*I689*J689, ""))</f>
        <v>1261.6304</v>
      </c>
      <c r="N689" s="666">
        <f t="shared" si="258"/>
        <v>277.55868800000002</v>
      </c>
      <c r="O689" s="667">
        <f t="shared" si="259"/>
        <v>1539.1890880000001</v>
      </c>
      <c r="P689" s="668">
        <f t="shared" si="260"/>
        <v>1539.1890880000001</v>
      </c>
      <c r="Q689" s="669">
        <f t="shared" si="261"/>
        <v>630.8152</v>
      </c>
      <c r="R689" s="387" t="s">
        <v>1015</v>
      </c>
      <c r="S689" s="544"/>
      <c r="T689" s="925" t="s">
        <v>1088</v>
      </c>
      <c r="U689" s="1000"/>
      <c r="V689" s="263"/>
      <c r="W689" s="2"/>
      <c r="X689" s="2"/>
    </row>
    <row r="690" spans="1:24" s="88" customFormat="1" ht="24" thickBot="1" x14ac:dyDescent="0.4">
      <c r="A690" s="1142"/>
      <c r="B690" s="483" t="s">
        <v>134</v>
      </c>
      <c r="C690" s="1092"/>
      <c r="D690" s="1092"/>
      <c r="E690" s="484" t="s">
        <v>436</v>
      </c>
      <c r="F690" s="485">
        <v>10</v>
      </c>
      <c r="G690" s="140" t="s">
        <v>178</v>
      </c>
      <c r="H690" s="486" t="s">
        <v>278</v>
      </c>
      <c r="I690" s="487">
        <v>127</v>
      </c>
      <c r="J690" s="488">
        <v>5</v>
      </c>
      <c r="K690" s="489">
        <f t="shared" si="256"/>
        <v>27.94</v>
      </c>
      <c r="L690" s="490">
        <f t="shared" si="257"/>
        <v>154.94</v>
      </c>
      <c r="M690" s="490">
        <f t="shared" ref="M690:M696" si="262">I690*F690</f>
        <v>1270</v>
      </c>
      <c r="N690" s="491">
        <f t="shared" si="258"/>
        <v>279.39999999999998</v>
      </c>
      <c r="O690" s="492">
        <f t="shared" si="259"/>
        <v>1549.4</v>
      </c>
      <c r="P690" s="493">
        <f t="shared" si="260"/>
        <v>1549.4</v>
      </c>
      <c r="Q690" s="494">
        <f t="shared" si="261"/>
        <v>635</v>
      </c>
      <c r="R690" s="495" t="s">
        <v>997</v>
      </c>
      <c r="S690" s="545"/>
      <c r="T690" s="546"/>
      <c r="U690" s="1003"/>
      <c r="V690" s="263"/>
      <c r="W690" s="2"/>
      <c r="X690" s="2"/>
    </row>
    <row r="691" spans="1:24" s="88" customFormat="1" ht="26.25" thickBot="1" x14ac:dyDescent="0.4">
      <c r="A691" s="686">
        <v>239</v>
      </c>
      <c r="B691" s="42" t="s">
        <v>134</v>
      </c>
      <c r="C691" s="50" t="s">
        <v>183</v>
      </c>
      <c r="D691" s="50"/>
      <c r="E691" s="51" t="s">
        <v>436</v>
      </c>
      <c r="F691" s="51">
        <v>6</v>
      </c>
      <c r="G691" s="133" t="s">
        <v>60</v>
      </c>
      <c r="H691" s="1060" t="s">
        <v>184</v>
      </c>
      <c r="I691" s="976"/>
      <c r="J691" s="977"/>
      <c r="K691" s="978">
        <f t="shared" si="256"/>
        <v>0</v>
      </c>
      <c r="L691" s="979">
        <f t="shared" si="257"/>
        <v>0</v>
      </c>
      <c r="M691" s="979">
        <f t="shared" si="262"/>
        <v>0</v>
      </c>
      <c r="N691" s="980">
        <f t="shared" si="258"/>
        <v>0</v>
      </c>
      <c r="O691" s="981">
        <f t="shared" si="259"/>
        <v>0</v>
      </c>
      <c r="P691" s="982">
        <f t="shared" si="260"/>
        <v>0</v>
      </c>
      <c r="Q691" s="973">
        <f t="shared" si="261"/>
        <v>0</v>
      </c>
      <c r="R691" s="1061"/>
      <c r="S691" s="45"/>
      <c r="T691" s="882"/>
      <c r="U691" s="53"/>
      <c r="V691" s="46"/>
      <c r="W691" s="1"/>
      <c r="X691" s="1"/>
    </row>
    <row r="692" spans="1:24" s="88" customFormat="1" ht="24" thickBot="1" x14ac:dyDescent="0.4">
      <c r="A692" s="686">
        <v>240</v>
      </c>
      <c r="B692" s="89" t="s">
        <v>134</v>
      </c>
      <c r="C692" s="621" t="s">
        <v>160</v>
      </c>
      <c r="D692" s="621"/>
      <c r="E692" s="461" t="s">
        <v>436</v>
      </c>
      <c r="F692" s="90">
        <v>6</v>
      </c>
      <c r="G692" s="98" t="s">
        <v>60</v>
      </c>
      <c r="H692" s="225" t="s">
        <v>307</v>
      </c>
      <c r="I692" s="420">
        <v>99</v>
      </c>
      <c r="J692" s="397">
        <v>5</v>
      </c>
      <c r="K692" s="477">
        <f t="shared" si="256"/>
        <v>21.78</v>
      </c>
      <c r="L692" s="478">
        <f t="shared" si="257"/>
        <v>120.78</v>
      </c>
      <c r="M692" s="478">
        <f t="shared" si="262"/>
        <v>594</v>
      </c>
      <c r="N692" s="479">
        <f t="shared" si="258"/>
        <v>130.68</v>
      </c>
      <c r="O692" s="480">
        <f t="shared" si="259"/>
        <v>724.68000000000006</v>
      </c>
      <c r="P692" s="481">
        <f t="shared" si="260"/>
        <v>724.68000000000006</v>
      </c>
      <c r="Q692" s="482">
        <f t="shared" si="261"/>
        <v>495</v>
      </c>
      <c r="R692" s="415" t="s">
        <v>997</v>
      </c>
      <c r="S692" s="544"/>
      <c r="T692" s="1062" t="s">
        <v>1027</v>
      </c>
      <c r="U692" s="984" t="s">
        <v>1028</v>
      </c>
      <c r="V692" s="263"/>
      <c r="W692" s="2"/>
      <c r="X692" s="2"/>
    </row>
    <row r="693" spans="1:24" s="88" customFormat="1" ht="41.25" thickBot="1" x14ac:dyDescent="0.4">
      <c r="A693" s="938">
        <v>241</v>
      </c>
      <c r="B693" s="91" t="s">
        <v>134</v>
      </c>
      <c r="C693" s="100" t="s">
        <v>521</v>
      </c>
      <c r="D693" s="92" t="s">
        <v>522</v>
      </c>
      <c r="E693" s="464" t="s">
        <v>436</v>
      </c>
      <c r="F693" s="93">
        <v>20</v>
      </c>
      <c r="G693" s="168" t="s">
        <v>338</v>
      </c>
      <c r="H693" s="1064" t="s">
        <v>523</v>
      </c>
      <c r="I693" s="623">
        <v>324.32</v>
      </c>
      <c r="J693" s="624">
        <v>0.14799999999999999</v>
      </c>
      <c r="K693" s="633">
        <f t="shared" si="256"/>
        <v>71.350399999999993</v>
      </c>
      <c r="L693" s="634">
        <f t="shared" si="257"/>
        <v>395.67039999999997</v>
      </c>
      <c r="M693" s="634">
        <f t="shared" si="262"/>
        <v>6486.4</v>
      </c>
      <c r="N693" s="635">
        <f t="shared" si="258"/>
        <v>1427.008</v>
      </c>
      <c r="O693" s="636">
        <f t="shared" si="259"/>
        <v>7913.4079999999994</v>
      </c>
      <c r="P693" s="637">
        <f t="shared" si="260"/>
        <v>7913.4079999999994</v>
      </c>
      <c r="Q693" s="638">
        <f t="shared" si="261"/>
        <v>47.999359999999996</v>
      </c>
      <c r="R693" s="417" t="s">
        <v>1013</v>
      </c>
      <c r="S693" s="334"/>
      <c r="T693" s="930" t="s">
        <v>1088</v>
      </c>
      <c r="U693" s="984"/>
      <c r="V693" s="263"/>
    </row>
    <row r="694" spans="1:24" s="88" customFormat="1" ht="40.5" x14ac:dyDescent="0.35">
      <c r="A694" s="1140">
        <v>242</v>
      </c>
      <c r="B694" s="89" t="s">
        <v>134</v>
      </c>
      <c r="C694" s="1091" t="s">
        <v>26</v>
      </c>
      <c r="D694" s="1091" t="s">
        <v>30</v>
      </c>
      <c r="E694" s="461" t="s">
        <v>436</v>
      </c>
      <c r="F694" s="90">
        <v>500</v>
      </c>
      <c r="G694" s="98" t="s">
        <v>60</v>
      </c>
      <c r="H694" s="662" t="s">
        <v>512</v>
      </c>
      <c r="I694" s="623">
        <v>38.4</v>
      </c>
      <c r="J694" s="624">
        <v>0.94599999999999995</v>
      </c>
      <c r="K694" s="625">
        <f t="shared" si="256"/>
        <v>8.4480000000000004</v>
      </c>
      <c r="L694" s="626">
        <f t="shared" si="257"/>
        <v>46.847999999999999</v>
      </c>
      <c r="M694" s="626">
        <f t="shared" si="262"/>
        <v>19200</v>
      </c>
      <c r="N694" s="628">
        <f t="shared" si="258"/>
        <v>4224</v>
      </c>
      <c r="O694" s="629">
        <f t="shared" si="259"/>
        <v>23424</v>
      </c>
      <c r="P694" s="630">
        <f t="shared" si="260"/>
        <v>23424</v>
      </c>
      <c r="Q694" s="631">
        <f t="shared" si="261"/>
        <v>36.3264</v>
      </c>
      <c r="R694" s="374" t="s">
        <v>1008</v>
      </c>
      <c r="S694" s="547"/>
      <c r="T694" s="925" t="s">
        <v>1088</v>
      </c>
      <c r="U694" s="1000"/>
      <c r="V694" s="46"/>
      <c r="W694" s="1"/>
      <c r="X694" s="1"/>
    </row>
    <row r="695" spans="1:24" s="88" customFormat="1" ht="24" thickBot="1" x14ac:dyDescent="0.4">
      <c r="A695" s="1142"/>
      <c r="B695" s="483" t="s">
        <v>134</v>
      </c>
      <c r="C695" s="1092"/>
      <c r="D695" s="1092"/>
      <c r="E695" s="484" t="s">
        <v>436</v>
      </c>
      <c r="F695" s="485">
        <v>500</v>
      </c>
      <c r="G695" s="140" t="s">
        <v>60</v>
      </c>
      <c r="H695" s="486" t="s">
        <v>512</v>
      </c>
      <c r="I695" s="487">
        <v>77</v>
      </c>
      <c r="J695" s="488">
        <v>0.94599999999999995</v>
      </c>
      <c r="K695" s="489">
        <f t="shared" si="256"/>
        <v>16.940000000000001</v>
      </c>
      <c r="L695" s="490">
        <f t="shared" si="257"/>
        <v>93.94</v>
      </c>
      <c r="M695" s="490">
        <f t="shared" si="262"/>
        <v>38500</v>
      </c>
      <c r="N695" s="491">
        <f t="shared" si="258"/>
        <v>8470</v>
      </c>
      <c r="O695" s="492">
        <f t="shared" si="259"/>
        <v>46970</v>
      </c>
      <c r="P695" s="493">
        <f t="shared" si="260"/>
        <v>46970</v>
      </c>
      <c r="Q695" s="494">
        <f t="shared" si="261"/>
        <v>72.841999999999999</v>
      </c>
      <c r="R695" s="495" t="s">
        <v>997</v>
      </c>
      <c r="S695" s="545"/>
      <c r="T695" s="546"/>
      <c r="U695" s="1003"/>
      <c r="V695" s="263"/>
      <c r="W695" s="2"/>
      <c r="X695" s="2"/>
    </row>
    <row r="696" spans="1:24" s="88" customFormat="1" ht="40.5" x14ac:dyDescent="0.35">
      <c r="A696" s="1140">
        <v>243</v>
      </c>
      <c r="B696" s="89" t="s">
        <v>134</v>
      </c>
      <c r="C696" s="1091" t="s">
        <v>234</v>
      </c>
      <c r="D696" s="1091"/>
      <c r="E696" s="461" t="s">
        <v>436</v>
      </c>
      <c r="F696" s="90">
        <v>2.75</v>
      </c>
      <c r="G696" s="98" t="s">
        <v>235</v>
      </c>
      <c r="H696" s="663" t="s">
        <v>1033</v>
      </c>
      <c r="I696" s="623">
        <v>350.72</v>
      </c>
      <c r="J696" s="624">
        <v>0.5</v>
      </c>
      <c r="K696" s="625">
        <f t="shared" si="256"/>
        <v>77.1584</v>
      </c>
      <c r="L696" s="626">
        <f t="shared" si="257"/>
        <v>427.87840000000006</v>
      </c>
      <c r="M696" s="626">
        <f t="shared" si="262"/>
        <v>964.48</v>
      </c>
      <c r="N696" s="628">
        <f t="shared" si="258"/>
        <v>212.18559999999999</v>
      </c>
      <c r="O696" s="629">
        <f t="shared" si="259"/>
        <v>1176.6656</v>
      </c>
      <c r="P696" s="630">
        <f t="shared" si="260"/>
        <v>1176.6656</v>
      </c>
      <c r="Q696" s="631">
        <v>175.36</v>
      </c>
      <c r="R696" s="374" t="s">
        <v>1008</v>
      </c>
      <c r="S696" s="547"/>
      <c r="T696" s="925" t="s">
        <v>1088</v>
      </c>
      <c r="U696" s="1373" t="s">
        <v>1074</v>
      </c>
      <c r="V696" s="46"/>
      <c r="W696" s="1"/>
      <c r="X696" s="1"/>
    </row>
    <row r="697" spans="1:24" s="88" customFormat="1" ht="23.25" x14ac:dyDescent="0.35">
      <c r="A697" s="1141"/>
      <c r="B697" s="503" t="s">
        <v>134</v>
      </c>
      <c r="C697" s="1143"/>
      <c r="D697" s="1143"/>
      <c r="E697" s="504" t="s">
        <v>436</v>
      </c>
      <c r="F697" s="505">
        <v>2.75</v>
      </c>
      <c r="G697" s="506" t="s">
        <v>235</v>
      </c>
      <c r="H697" s="964" t="s">
        <v>1033</v>
      </c>
      <c r="I697" s="508">
        <v>1374.748</v>
      </c>
      <c r="J697" s="509">
        <v>0.5</v>
      </c>
      <c r="K697" s="510">
        <f t="shared" si="256"/>
        <v>302.44456000000002</v>
      </c>
      <c r="L697" s="511">
        <f t="shared" si="257"/>
        <v>1677.19256</v>
      </c>
      <c r="M697" s="511">
        <f>IF(E697="lit", F697*I697, IF(E697="kos", F697*I697*J697, ""))</f>
        <v>3780.5570000000002</v>
      </c>
      <c r="N697" s="512">
        <f t="shared" si="258"/>
        <v>831.72254000000009</v>
      </c>
      <c r="O697" s="513">
        <f t="shared" si="259"/>
        <v>4612.2795400000005</v>
      </c>
      <c r="P697" s="514">
        <f t="shared" si="260"/>
        <v>4612.2795400000005</v>
      </c>
      <c r="Q697" s="515">
        <f t="shared" ref="Q697:Q707" si="263">J697*I697</f>
        <v>687.37400000000002</v>
      </c>
      <c r="R697" s="516" t="s">
        <v>1015</v>
      </c>
      <c r="S697" s="549"/>
      <c r="T697" s="942"/>
      <c r="U697" s="1374"/>
      <c r="V697" s="263"/>
      <c r="W697" s="2"/>
      <c r="X697" s="2"/>
    </row>
    <row r="698" spans="1:24" s="88" customFormat="1" ht="24" thickBot="1" x14ac:dyDescent="0.4">
      <c r="A698" s="1142"/>
      <c r="B698" s="483" t="s">
        <v>134</v>
      </c>
      <c r="C698" s="1092"/>
      <c r="D698" s="1092"/>
      <c r="E698" s="484" t="s">
        <v>436</v>
      </c>
      <c r="F698" s="485">
        <v>2.75</v>
      </c>
      <c r="G698" s="140" t="s">
        <v>235</v>
      </c>
      <c r="H698" s="1072" t="s">
        <v>1033</v>
      </c>
      <c r="I698" s="487">
        <v>1286</v>
      </c>
      <c r="J698" s="488">
        <v>0.5</v>
      </c>
      <c r="K698" s="489">
        <f t="shared" si="256"/>
        <v>282.92</v>
      </c>
      <c r="L698" s="490">
        <f t="shared" si="257"/>
        <v>1568.92</v>
      </c>
      <c r="M698" s="490">
        <f t="shared" ref="M698:M707" si="264">I698*F698</f>
        <v>3536.5</v>
      </c>
      <c r="N698" s="491">
        <f t="shared" si="258"/>
        <v>778.03</v>
      </c>
      <c r="O698" s="492">
        <f t="shared" si="259"/>
        <v>4314.53</v>
      </c>
      <c r="P698" s="493">
        <f t="shared" si="260"/>
        <v>4314.53</v>
      </c>
      <c r="Q698" s="494">
        <f t="shared" si="263"/>
        <v>643</v>
      </c>
      <c r="R698" s="495" t="s">
        <v>997</v>
      </c>
      <c r="S698" s="545"/>
      <c r="T698" s="944"/>
      <c r="U698" s="1375"/>
      <c r="V698" s="263"/>
      <c r="W698" s="2"/>
      <c r="X698" s="2"/>
    </row>
    <row r="699" spans="1:24" s="88" customFormat="1" ht="24" thickBot="1" x14ac:dyDescent="0.4">
      <c r="A699" s="686">
        <v>244</v>
      </c>
      <c r="B699" s="91" t="s">
        <v>134</v>
      </c>
      <c r="C699" s="87" t="s">
        <v>555</v>
      </c>
      <c r="D699" s="87" t="s">
        <v>556</v>
      </c>
      <c r="E699" s="465" t="s">
        <v>436</v>
      </c>
      <c r="F699" s="95">
        <v>2</v>
      </c>
      <c r="G699" s="99" t="s">
        <v>113</v>
      </c>
      <c r="H699" s="228" t="s">
        <v>557</v>
      </c>
      <c r="I699" s="420">
        <v>235</v>
      </c>
      <c r="J699" s="397">
        <v>3.7850000000000001</v>
      </c>
      <c r="K699" s="235">
        <f t="shared" si="256"/>
        <v>51.7</v>
      </c>
      <c r="L699" s="236">
        <f t="shared" si="257"/>
        <v>286.7</v>
      </c>
      <c r="M699" s="236">
        <f t="shared" si="264"/>
        <v>470</v>
      </c>
      <c r="N699" s="237">
        <f t="shared" si="258"/>
        <v>103.4</v>
      </c>
      <c r="O699" s="238">
        <f t="shared" si="259"/>
        <v>573.4</v>
      </c>
      <c r="P699" s="239">
        <f t="shared" si="260"/>
        <v>573.4</v>
      </c>
      <c r="Q699" s="262">
        <f t="shared" si="263"/>
        <v>889.47500000000002</v>
      </c>
      <c r="R699" s="415" t="s">
        <v>997</v>
      </c>
      <c r="S699" s="334"/>
      <c r="T699" s="1062" t="s">
        <v>1027</v>
      </c>
      <c r="U699" s="984" t="s">
        <v>1028</v>
      </c>
      <c r="V699" s="263"/>
      <c r="W699" s="2"/>
      <c r="X699" s="2"/>
    </row>
    <row r="700" spans="1:24" s="88" customFormat="1" ht="40.5" x14ac:dyDescent="0.35">
      <c r="A700" s="1140">
        <v>245</v>
      </c>
      <c r="B700" s="89" t="s">
        <v>134</v>
      </c>
      <c r="C700" s="1093" t="s">
        <v>581</v>
      </c>
      <c r="D700" s="1093" t="s">
        <v>374</v>
      </c>
      <c r="E700" s="467" t="s">
        <v>199</v>
      </c>
      <c r="F700" s="94">
        <v>300</v>
      </c>
      <c r="G700" s="105" t="s">
        <v>508</v>
      </c>
      <c r="H700" s="683" t="s">
        <v>582</v>
      </c>
      <c r="I700" s="623">
        <v>91.1</v>
      </c>
      <c r="J700" s="624">
        <v>0.2</v>
      </c>
      <c r="K700" s="625">
        <f t="shared" si="256"/>
        <v>20.041999999999998</v>
      </c>
      <c r="L700" s="626">
        <f t="shared" si="257"/>
        <v>111.142</v>
      </c>
      <c r="M700" s="632">
        <f>IF(E700="lit", F700*I700, IF(E700="kos", F700*I700*J700, ""))</f>
        <v>5466</v>
      </c>
      <c r="N700" s="628">
        <f t="shared" si="258"/>
        <v>1202.52</v>
      </c>
      <c r="O700" s="629">
        <f t="shared" si="259"/>
        <v>6668.52</v>
      </c>
      <c r="P700" s="630">
        <f t="shared" si="260"/>
        <v>6668.52</v>
      </c>
      <c r="Q700" s="631">
        <f t="shared" si="263"/>
        <v>18.22</v>
      </c>
      <c r="R700" s="374" t="s">
        <v>1008</v>
      </c>
      <c r="S700" s="547"/>
      <c r="T700" s="925" t="s">
        <v>1088</v>
      </c>
      <c r="U700" s="1009"/>
      <c r="V700" s="46"/>
      <c r="W700" s="1"/>
      <c r="X700" s="1"/>
    </row>
    <row r="701" spans="1:24" s="88" customFormat="1" ht="23.25" x14ac:dyDescent="0.35">
      <c r="A701" s="1141"/>
      <c r="B701" s="503" t="s">
        <v>134</v>
      </c>
      <c r="C701" s="1098"/>
      <c r="D701" s="1098"/>
      <c r="E701" s="550" t="s">
        <v>199</v>
      </c>
      <c r="F701" s="551">
        <v>300</v>
      </c>
      <c r="G701" s="552" t="s">
        <v>508</v>
      </c>
      <c r="H701" s="553" t="s">
        <v>582</v>
      </c>
      <c r="I701" s="554">
        <v>145</v>
      </c>
      <c r="J701" s="509">
        <v>0.2</v>
      </c>
      <c r="K701" s="510">
        <f t="shared" si="256"/>
        <v>31.9</v>
      </c>
      <c r="L701" s="511">
        <f t="shared" si="257"/>
        <v>176.9</v>
      </c>
      <c r="M701" s="511">
        <f t="shared" ref="M701:M704" si="265">IF(E701="lit", F701*I701, IF(E701="kos", F701*I701*J701, ""))</f>
        <v>8700</v>
      </c>
      <c r="N701" s="512">
        <f t="shared" si="258"/>
        <v>1914</v>
      </c>
      <c r="O701" s="513">
        <f t="shared" si="259"/>
        <v>10614</v>
      </c>
      <c r="P701" s="514">
        <f t="shared" si="260"/>
        <v>10614</v>
      </c>
      <c r="Q701" s="515">
        <f t="shared" si="263"/>
        <v>29</v>
      </c>
      <c r="R701" s="555" t="s">
        <v>1013</v>
      </c>
      <c r="S701" s="549"/>
      <c r="T701" s="731"/>
      <c r="U701" s="1010"/>
      <c r="V701" s="263"/>
      <c r="W701" s="2"/>
      <c r="X701" s="2"/>
    </row>
    <row r="702" spans="1:24" s="88" customFormat="1" ht="24" thickBot="1" x14ac:dyDescent="0.4">
      <c r="A702" s="1142"/>
      <c r="B702" s="483" t="s">
        <v>134</v>
      </c>
      <c r="C702" s="1094"/>
      <c r="D702" s="1094"/>
      <c r="E702" s="556" t="s">
        <v>199</v>
      </c>
      <c r="F702" s="557">
        <v>300</v>
      </c>
      <c r="G702" s="411" t="s">
        <v>508</v>
      </c>
      <c r="H702" s="558" t="s">
        <v>582</v>
      </c>
      <c r="I702" s="487">
        <v>262</v>
      </c>
      <c r="J702" s="488">
        <v>0.2</v>
      </c>
      <c r="K702" s="489">
        <f t="shared" si="256"/>
        <v>57.64</v>
      </c>
      <c r="L702" s="490">
        <f t="shared" si="257"/>
        <v>319.64</v>
      </c>
      <c r="M702" s="490">
        <f t="shared" si="265"/>
        <v>15720</v>
      </c>
      <c r="N702" s="491">
        <f t="shared" si="258"/>
        <v>3458.4</v>
      </c>
      <c r="O702" s="492">
        <f t="shared" si="259"/>
        <v>19178.400000000001</v>
      </c>
      <c r="P702" s="493">
        <f t="shared" si="260"/>
        <v>19178.400000000001</v>
      </c>
      <c r="Q702" s="494">
        <f t="shared" si="263"/>
        <v>52.400000000000006</v>
      </c>
      <c r="R702" s="495" t="s">
        <v>997</v>
      </c>
      <c r="S702" s="496"/>
      <c r="T702" s="546"/>
      <c r="U702" s="1004"/>
      <c r="V702" s="263"/>
      <c r="W702" s="2"/>
      <c r="X702" s="2"/>
    </row>
    <row r="703" spans="1:24" s="88" customFormat="1" ht="40.5" x14ac:dyDescent="0.35">
      <c r="A703" s="1140">
        <v>246</v>
      </c>
      <c r="B703" s="89" t="s">
        <v>134</v>
      </c>
      <c r="C703" s="1093" t="s">
        <v>671</v>
      </c>
      <c r="D703" s="1093" t="s">
        <v>672</v>
      </c>
      <c r="E703" s="467" t="s">
        <v>199</v>
      </c>
      <c r="F703" s="94">
        <v>20</v>
      </c>
      <c r="G703" s="105" t="s">
        <v>673</v>
      </c>
      <c r="H703" s="683" t="s">
        <v>670</v>
      </c>
      <c r="I703" s="623">
        <v>400</v>
      </c>
      <c r="J703" s="624">
        <v>7.0000000000000007E-2</v>
      </c>
      <c r="K703" s="665">
        <f t="shared" si="256"/>
        <v>88</v>
      </c>
      <c r="L703" s="632">
        <f t="shared" si="257"/>
        <v>488</v>
      </c>
      <c r="M703" s="632">
        <f t="shared" si="265"/>
        <v>560</v>
      </c>
      <c r="N703" s="666">
        <f t="shared" si="258"/>
        <v>123.2</v>
      </c>
      <c r="O703" s="667">
        <f t="shared" si="259"/>
        <v>683.2</v>
      </c>
      <c r="P703" s="668">
        <f t="shared" si="260"/>
        <v>683.2</v>
      </c>
      <c r="Q703" s="669">
        <f t="shared" si="263"/>
        <v>28.000000000000004</v>
      </c>
      <c r="R703" s="417" t="s">
        <v>1013</v>
      </c>
      <c r="S703" s="544"/>
      <c r="T703" s="924" t="s">
        <v>1088</v>
      </c>
      <c r="U703" s="1009"/>
      <c r="V703" s="263"/>
      <c r="W703" s="2"/>
      <c r="X703" s="2"/>
    </row>
    <row r="704" spans="1:24" ht="24" thickBot="1" x14ac:dyDescent="0.4">
      <c r="A704" s="1142"/>
      <c r="B704" s="483" t="s">
        <v>134</v>
      </c>
      <c r="C704" s="1094"/>
      <c r="D704" s="1094"/>
      <c r="E704" s="556" t="s">
        <v>199</v>
      </c>
      <c r="F704" s="557">
        <v>20</v>
      </c>
      <c r="G704" s="411" t="s">
        <v>673</v>
      </c>
      <c r="H704" s="558" t="s">
        <v>670</v>
      </c>
      <c r="I704" s="487">
        <v>1293</v>
      </c>
      <c r="J704" s="488">
        <v>7.0000000000000007E-2</v>
      </c>
      <c r="K704" s="489">
        <f t="shared" si="256"/>
        <v>284.45999999999998</v>
      </c>
      <c r="L704" s="490">
        <f t="shared" si="257"/>
        <v>1577.46</v>
      </c>
      <c r="M704" s="490">
        <f t="shared" si="265"/>
        <v>1810.2000000000003</v>
      </c>
      <c r="N704" s="491">
        <f t="shared" si="258"/>
        <v>398.24400000000009</v>
      </c>
      <c r="O704" s="492">
        <f t="shared" si="259"/>
        <v>2208.4440000000004</v>
      </c>
      <c r="P704" s="493">
        <f t="shared" si="260"/>
        <v>2208.4440000000004</v>
      </c>
      <c r="Q704" s="494">
        <f t="shared" si="263"/>
        <v>90.51</v>
      </c>
      <c r="R704" s="495" t="s">
        <v>997</v>
      </c>
      <c r="S704" s="545"/>
      <c r="T704" s="546"/>
      <c r="U704" s="1004"/>
      <c r="V704" s="263"/>
    </row>
    <row r="705" spans="1:24" s="335" customFormat="1" ht="41.25" thickBot="1" x14ac:dyDescent="0.4">
      <c r="A705" s="916">
        <v>247</v>
      </c>
      <c r="B705" s="116" t="s">
        <v>134</v>
      </c>
      <c r="C705" s="622" t="s">
        <v>155</v>
      </c>
      <c r="D705" s="622" t="s">
        <v>156</v>
      </c>
      <c r="E705" s="471" t="s">
        <v>3</v>
      </c>
      <c r="F705" s="104">
        <v>1</v>
      </c>
      <c r="G705" s="143" t="s">
        <v>154</v>
      </c>
      <c r="H705" s="682" t="s">
        <v>422</v>
      </c>
      <c r="I705" s="623">
        <v>489</v>
      </c>
      <c r="J705" s="624">
        <v>1</v>
      </c>
      <c r="K705" s="633">
        <f t="shared" si="256"/>
        <v>107.58</v>
      </c>
      <c r="L705" s="634">
        <f t="shared" si="257"/>
        <v>596.58000000000004</v>
      </c>
      <c r="M705" s="634">
        <f t="shared" si="264"/>
        <v>489</v>
      </c>
      <c r="N705" s="635">
        <f t="shared" si="258"/>
        <v>107.58</v>
      </c>
      <c r="O705" s="636">
        <f t="shared" si="259"/>
        <v>596.58000000000004</v>
      </c>
      <c r="P705" s="637">
        <f t="shared" si="260"/>
        <v>596.58000000000004</v>
      </c>
      <c r="Q705" s="638">
        <f t="shared" si="263"/>
        <v>489</v>
      </c>
      <c r="R705" s="415" t="s">
        <v>997</v>
      </c>
      <c r="S705" s="79"/>
      <c r="T705" s="930" t="s">
        <v>1088</v>
      </c>
      <c r="U705" s="988"/>
      <c r="V705" s="263"/>
      <c r="W705" s="88"/>
      <c r="X705" s="88"/>
    </row>
    <row r="706" spans="1:24" s="335" customFormat="1" ht="41.25" thickBot="1" x14ac:dyDescent="0.25">
      <c r="A706" s="916">
        <v>248</v>
      </c>
      <c r="B706" s="277" t="s">
        <v>134</v>
      </c>
      <c r="C706" s="87" t="s">
        <v>157</v>
      </c>
      <c r="D706" s="87" t="s">
        <v>158</v>
      </c>
      <c r="E706" s="465" t="s">
        <v>3</v>
      </c>
      <c r="F706" s="95">
        <v>1</v>
      </c>
      <c r="G706" s="99" t="s">
        <v>154</v>
      </c>
      <c r="H706" s="682" t="s">
        <v>421</v>
      </c>
      <c r="I706" s="623">
        <v>7240</v>
      </c>
      <c r="J706" s="624">
        <v>0.06</v>
      </c>
      <c r="K706" s="633">
        <f t="shared" si="256"/>
        <v>1592.8</v>
      </c>
      <c r="L706" s="634">
        <f t="shared" si="257"/>
        <v>8832.7999999999993</v>
      </c>
      <c r="M706" s="634">
        <f t="shared" si="264"/>
        <v>7240</v>
      </c>
      <c r="N706" s="635">
        <f t="shared" si="258"/>
        <v>1592.8</v>
      </c>
      <c r="O706" s="636">
        <f t="shared" si="259"/>
        <v>8832.7999999999993</v>
      </c>
      <c r="P706" s="637">
        <f t="shared" si="260"/>
        <v>8832.7999999999993</v>
      </c>
      <c r="Q706" s="638">
        <f t="shared" si="263"/>
        <v>434.4</v>
      </c>
      <c r="R706" s="415" t="s">
        <v>997</v>
      </c>
      <c r="S706" s="79"/>
      <c r="T706" s="930" t="s">
        <v>1088</v>
      </c>
      <c r="U706" s="988"/>
      <c r="V706" s="263"/>
      <c r="W706" s="2"/>
      <c r="X706" s="2"/>
    </row>
    <row r="707" spans="1:24" ht="41.25" thickBot="1" x14ac:dyDescent="0.25">
      <c r="A707" s="916">
        <v>249</v>
      </c>
      <c r="B707" s="277" t="s">
        <v>134</v>
      </c>
      <c r="C707" s="87" t="s">
        <v>152</v>
      </c>
      <c r="D707" s="87" t="s">
        <v>153</v>
      </c>
      <c r="E707" s="465" t="s">
        <v>3</v>
      </c>
      <c r="F707" s="95">
        <v>4</v>
      </c>
      <c r="G707" s="99" t="s">
        <v>154</v>
      </c>
      <c r="H707" s="682" t="s">
        <v>420</v>
      </c>
      <c r="I707" s="623">
        <v>2448</v>
      </c>
      <c r="J707" s="624">
        <v>1</v>
      </c>
      <c r="K707" s="633">
        <f t="shared" si="256"/>
        <v>538.56000000000006</v>
      </c>
      <c r="L707" s="634">
        <f t="shared" si="257"/>
        <v>2986.56</v>
      </c>
      <c r="M707" s="634">
        <f t="shared" si="264"/>
        <v>9792</v>
      </c>
      <c r="N707" s="635">
        <f t="shared" si="258"/>
        <v>2154.2400000000002</v>
      </c>
      <c r="O707" s="636">
        <f t="shared" si="259"/>
        <v>11946.24</v>
      </c>
      <c r="P707" s="637">
        <f t="shared" si="260"/>
        <v>11946.24</v>
      </c>
      <c r="Q707" s="638">
        <f t="shared" si="263"/>
        <v>2448</v>
      </c>
      <c r="R707" s="415" t="s">
        <v>997</v>
      </c>
      <c r="S707" s="79"/>
      <c r="T707" s="930" t="s">
        <v>1088</v>
      </c>
      <c r="U707" s="988"/>
      <c r="V707" s="263"/>
    </row>
    <row r="708" spans="1:24" s="88" customFormat="1" ht="133.5" thickBot="1" x14ac:dyDescent="0.4">
      <c r="A708" s="918">
        <v>250</v>
      </c>
      <c r="B708" s="117" t="s">
        <v>134</v>
      </c>
      <c r="C708" s="109" t="s">
        <v>588</v>
      </c>
      <c r="D708" s="115" t="s">
        <v>589</v>
      </c>
      <c r="E708" s="74" t="s">
        <v>436</v>
      </c>
      <c r="F708" s="108">
        <v>200</v>
      </c>
      <c r="G708" s="1076" t="s">
        <v>1026</v>
      </c>
      <c r="H708" s="690" t="s">
        <v>591</v>
      </c>
      <c r="I708" s="623">
        <v>14.62</v>
      </c>
      <c r="J708" s="624">
        <v>190</v>
      </c>
      <c r="K708" s="633">
        <f t="shared" ref="K708" si="266">I708*0.22</f>
        <v>3.2163999999999997</v>
      </c>
      <c r="L708" s="634">
        <f t="shared" ref="L708" si="267">I708+K708</f>
        <v>17.836399999999998</v>
      </c>
      <c r="M708" s="634">
        <f t="shared" ref="M708" si="268">I708*F708</f>
        <v>2924</v>
      </c>
      <c r="N708" s="635">
        <f t="shared" ref="N708" si="269">M708*0.22</f>
        <v>643.28</v>
      </c>
      <c r="O708" s="636">
        <f t="shared" ref="O708" si="270">M708+N708</f>
        <v>3567.2799999999997</v>
      </c>
      <c r="P708" s="637">
        <f t="shared" ref="P708" si="271">SUM(O708)</f>
        <v>3567.2799999999997</v>
      </c>
      <c r="Q708" s="638">
        <f t="shared" ref="Q708" si="272">J708*I708</f>
        <v>2777.7999999999997</v>
      </c>
      <c r="R708" s="384" t="s">
        <v>997</v>
      </c>
      <c r="S708" s="334"/>
      <c r="T708" s="925" t="s">
        <v>1088</v>
      </c>
      <c r="U708" s="1016"/>
      <c r="V708" s="263"/>
    </row>
    <row r="709" spans="1:24" s="88" customFormat="1" ht="24" thickBot="1" x14ac:dyDescent="0.4">
      <c r="A709" s="727">
        <v>251</v>
      </c>
      <c r="B709" s="117" t="s">
        <v>134</v>
      </c>
      <c r="C709" s="109" t="s">
        <v>583</v>
      </c>
      <c r="D709" s="115" t="s">
        <v>592</v>
      </c>
      <c r="E709" s="74" t="s">
        <v>3</v>
      </c>
      <c r="F709" s="108">
        <v>200</v>
      </c>
      <c r="G709" s="137" t="s">
        <v>590</v>
      </c>
      <c r="H709" s="1056" t="s">
        <v>593</v>
      </c>
      <c r="I709" s="976"/>
      <c r="J709" s="977"/>
      <c r="K709" s="978">
        <f>I709*0.22</f>
        <v>0</v>
      </c>
      <c r="L709" s="979">
        <f>I709+K709</f>
        <v>0</v>
      </c>
      <c r="M709" s="979">
        <f>I709*F709</f>
        <v>0</v>
      </c>
      <c r="N709" s="980">
        <f>M709*0.22</f>
        <v>0</v>
      </c>
      <c r="O709" s="981">
        <f>M709+N709</f>
        <v>0</v>
      </c>
      <c r="P709" s="982">
        <f>SUM(O709)</f>
        <v>0</v>
      </c>
      <c r="Q709" s="973">
        <f>J709*I709</f>
        <v>0</v>
      </c>
      <c r="R709" s="589"/>
      <c r="S709" s="126"/>
      <c r="T709" s="911"/>
      <c r="U709" s="1034"/>
      <c r="V709" s="46"/>
      <c r="W709" s="1"/>
      <c r="X709" s="1"/>
    </row>
    <row r="710" spans="1:24" s="5" customFormat="1" ht="24" thickBot="1" x14ac:dyDescent="0.4">
      <c r="A710" s="54" t="s">
        <v>165</v>
      </c>
      <c r="B710" s="54"/>
      <c r="C710" s="146"/>
      <c r="D710" s="146"/>
      <c r="E710" s="55"/>
      <c r="F710" s="55"/>
      <c r="G710" s="55"/>
      <c r="H710" s="146"/>
      <c r="I710" s="432"/>
      <c r="J710" s="401"/>
      <c r="K710" s="57"/>
      <c r="L710" s="57"/>
      <c r="M710" s="57"/>
      <c r="N710" s="57"/>
      <c r="O710" s="56"/>
      <c r="P710" s="58"/>
      <c r="Q710" s="57"/>
      <c r="R710" s="54"/>
      <c r="S710" s="54"/>
      <c r="T710" s="887"/>
      <c r="U710" s="991"/>
      <c r="V710" s="46"/>
    </row>
    <row r="711" spans="1:24" s="11" customFormat="1" ht="24" thickBot="1" x14ac:dyDescent="0.4">
      <c r="A711" s="1099">
        <v>252</v>
      </c>
      <c r="B711" s="42" t="s">
        <v>134</v>
      </c>
      <c r="C711" s="1134" t="s">
        <v>447</v>
      </c>
      <c r="D711" s="1134" t="s">
        <v>448</v>
      </c>
      <c r="E711" s="74" t="s">
        <v>436</v>
      </c>
      <c r="F711" s="75">
        <v>400</v>
      </c>
      <c r="G711" s="80" t="s">
        <v>414</v>
      </c>
      <c r="H711" s="201" t="s">
        <v>449</v>
      </c>
      <c r="I711" s="438">
        <v>16.39</v>
      </c>
      <c r="J711" s="397">
        <v>1</v>
      </c>
      <c r="K711" s="195">
        <f t="shared" ref="K711:K716" si="273">I711*0.22</f>
        <v>3.6058000000000003</v>
      </c>
      <c r="L711" s="196">
        <f t="shared" ref="L711:L716" si="274">I711+K711</f>
        <v>19.995800000000003</v>
      </c>
      <c r="M711" s="196">
        <f t="shared" ref="M711:M719" si="275">I711*F711</f>
        <v>6556</v>
      </c>
      <c r="N711" s="197">
        <f t="shared" ref="N711:N716" si="276">M711*0.22</f>
        <v>1442.32</v>
      </c>
      <c r="O711" s="198">
        <f t="shared" ref="O711:O716" si="277">M711+N711</f>
        <v>7998.32</v>
      </c>
      <c r="P711" s="199">
        <f>SUM(O711)</f>
        <v>7998.32</v>
      </c>
      <c r="Q711" s="188">
        <f t="shared" ref="Q711:Q716" si="278">J711*I711</f>
        <v>16.39</v>
      </c>
      <c r="R711" s="373" t="s">
        <v>1008</v>
      </c>
      <c r="S711" s="151"/>
      <c r="T711" s="912"/>
      <c r="U711" s="152"/>
      <c r="V711" s="10"/>
    </row>
    <row r="712" spans="1:24" s="7" customFormat="1" ht="41.25" thickBot="1" x14ac:dyDescent="0.4">
      <c r="A712" s="1100"/>
      <c r="B712" s="117" t="s">
        <v>134</v>
      </c>
      <c r="C712" s="1135"/>
      <c r="D712" s="1135"/>
      <c r="E712" s="74" t="s">
        <v>436</v>
      </c>
      <c r="F712" s="108">
        <v>400</v>
      </c>
      <c r="G712" s="137" t="s">
        <v>414</v>
      </c>
      <c r="H712" s="773" t="s">
        <v>449</v>
      </c>
      <c r="I712" s="831">
        <v>16</v>
      </c>
      <c r="J712" s="624">
        <v>1</v>
      </c>
      <c r="K712" s="633">
        <f t="shared" si="273"/>
        <v>3.52</v>
      </c>
      <c r="L712" s="634">
        <f t="shared" si="274"/>
        <v>19.52</v>
      </c>
      <c r="M712" s="634">
        <f t="shared" si="275"/>
        <v>6400</v>
      </c>
      <c r="N712" s="635">
        <f t="shared" si="276"/>
        <v>1408</v>
      </c>
      <c r="O712" s="636">
        <f t="shared" si="277"/>
        <v>7808</v>
      </c>
      <c r="P712" s="637">
        <f>SUM(O712)</f>
        <v>7808</v>
      </c>
      <c r="Q712" s="638">
        <f t="shared" si="278"/>
        <v>16</v>
      </c>
      <c r="R712" s="376" t="s">
        <v>1011</v>
      </c>
      <c r="S712" s="343"/>
      <c r="T712" s="933" t="s">
        <v>1088</v>
      </c>
      <c r="U712" s="1043"/>
    </row>
    <row r="713" spans="1:24" s="7" customFormat="1" ht="24" thickBot="1" x14ac:dyDescent="0.4">
      <c r="A713" s="1100"/>
      <c r="B713" s="117" t="s">
        <v>134</v>
      </c>
      <c r="C713" s="1135"/>
      <c r="D713" s="1135"/>
      <c r="E713" s="74" t="s">
        <v>436</v>
      </c>
      <c r="F713" s="108">
        <v>400</v>
      </c>
      <c r="G713" s="137" t="s">
        <v>414</v>
      </c>
      <c r="H713" s="201" t="s">
        <v>449</v>
      </c>
      <c r="I713" s="447">
        <v>21</v>
      </c>
      <c r="J713" s="397">
        <v>1</v>
      </c>
      <c r="K713" s="235">
        <f t="shared" si="273"/>
        <v>4.62</v>
      </c>
      <c r="L713" s="236">
        <f t="shared" si="274"/>
        <v>25.62</v>
      </c>
      <c r="M713" s="236">
        <f t="shared" si="275"/>
        <v>8400</v>
      </c>
      <c r="N713" s="237">
        <f t="shared" si="276"/>
        <v>1848</v>
      </c>
      <c r="O713" s="238">
        <f t="shared" si="277"/>
        <v>10248</v>
      </c>
      <c r="P713" s="239">
        <f>SUM(O713)</f>
        <v>10248</v>
      </c>
      <c r="Q713" s="262">
        <f t="shared" si="278"/>
        <v>21</v>
      </c>
      <c r="R713" s="379" t="s">
        <v>1013</v>
      </c>
      <c r="S713" s="343"/>
      <c r="T713" s="912"/>
      <c r="U713" s="1043"/>
      <c r="V713" s="8"/>
    </row>
    <row r="714" spans="1:24" s="7" customFormat="1" ht="24" thickBot="1" x14ac:dyDescent="0.4">
      <c r="A714" s="1101"/>
      <c r="B714" s="117" t="s">
        <v>134</v>
      </c>
      <c r="C714" s="1136"/>
      <c r="D714" s="1136"/>
      <c r="E714" s="74" t="s">
        <v>436</v>
      </c>
      <c r="F714" s="108">
        <v>400</v>
      </c>
      <c r="G714" s="137" t="s">
        <v>414</v>
      </c>
      <c r="H714" s="201" t="s">
        <v>449</v>
      </c>
      <c r="I714" s="447">
        <v>22.83</v>
      </c>
      <c r="J714" s="397">
        <v>1</v>
      </c>
      <c r="K714" s="235">
        <f t="shared" si="273"/>
        <v>5.0225999999999997</v>
      </c>
      <c r="L714" s="236">
        <f t="shared" si="274"/>
        <v>27.852599999999999</v>
      </c>
      <c r="M714" s="236">
        <f t="shared" si="275"/>
        <v>9132</v>
      </c>
      <c r="N714" s="237">
        <f t="shared" si="276"/>
        <v>2009.04</v>
      </c>
      <c r="O714" s="238">
        <f t="shared" si="277"/>
        <v>11141.04</v>
      </c>
      <c r="P714" s="239">
        <f>SUM(O714)</f>
        <v>11141.04</v>
      </c>
      <c r="Q714" s="262">
        <f t="shared" si="278"/>
        <v>22.83</v>
      </c>
      <c r="R714" s="872" t="s">
        <v>1009</v>
      </c>
      <c r="S714" s="343"/>
      <c r="T714" s="912"/>
      <c r="U714" s="1043"/>
      <c r="V714" s="8"/>
    </row>
    <row r="715" spans="1:24" s="88" customFormat="1" ht="23.25" x14ac:dyDescent="0.35">
      <c r="A715" s="1103">
        <v>253</v>
      </c>
      <c r="B715" s="297" t="s">
        <v>134</v>
      </c>
      <c r="C715" s="1095" t="s">
        <v>463</v>
      </c>
      <c r="D715" s="1095" t="s">
        <v>444</v>
      </c>
      <c r="E715" s="161" t="s">
        <v>436</v>
      </c>
      <c r="F715" s="256">
        <v>240</v>
      </c>
      <c r="G715" s="257" t="s">
        <v>60</v>
      </c>
      <c r="H715" s="1201" t="s">
        <v>909</v>
      </c>
      <c r="I715" s="832">
        <v>3.28</v>
      </c>
      <c r="J715" s="759">
        <v>1</v>
      </c>
      <c r="K715" s="760">
        <f t="shared" si="273"/>
        <v>0.72159999999999991</v>
      </c>
      <c r="L715" s="761">
        <f t="shared" si="274"/>
        <v>4.0015999999999998</v>
      </c>
      <c r="M715" s="761">
        <f t="shared" si="275"/>
        <v>787.19999999999993</v>
      </c>
      <c r="N715" s="762">
        <f t="shared" si="276"/>
        <v>173.184</v>
      </c>
      <c r="O715" s="763">
        <f t="shared" si="277"/>
        <v>960.3839999999999</v>
      </c>
      <c r="P715" s="1203">
        <f>SUM(O715:O716)</f>
        <v>1838.7839999999999</v>
      </c>
      <c r="Q715" s="638">
        <f t="shared" si="278"/>
        <v>3.28</v>
      </c>
      <c r="R715" s="1204" t="s">
        <v>1009</v>
      </c>
      <c r="S715" s="1206"/>
      <c r="T715" s="1207" t="s">
        <v>1088</v>
      </c>
      <c r="U715" s="1209"/>
      <c r="V715" s="263"/>
    </row>
    <row r="716" spans="1:24" s="88" customFormat="1" ht="24" thickBot="1" x14ac:dyDescent="0.4">
      <c r="A716" s="1104"/>
      <c r="B716" s="299" t="s">
        <v>135</v>
      </c>
      <c r="C716" s="1096"/>
      <c r="D716" s="1096"/>
      <c r="E716" s="167" t="s">
        <v>436</v>
      </c>
      <c r="F716" s="265">
        <v>240</v>
      </c>
      <c r="G716" s="266" t="s">
        <v>119</v>
      </c>
      <c r="H716" s="1202"/>
      <c r="I716" s="833">
        <v>3</v>
      </c>
      <c r="J716" s="764">
        <v>5</v>
      </c>
      <c r="K716" s="722">
        <f t="shared" si="273"/>
        <v>0.66</v>
      </c>
      <c r="L716" s="723">
        <f t="shared" si="274"/>
        <v>3.66</v>
      </c>
      <c r="M716" s="723">
        <f t="shared" si="275"/>
        <v>720</v>
      </c>
      <c r="N716" s="765">
        <f t="shared" si="276"/>
        <v>158.4</v>
      </c>
      <c r="O716" s="725">
        <f t="shared" si="277"/>
        <v>878.4</v>
      </c>
      <c r="P716" s="1185"/>
      <c r="Q716" s="766">
        <f t="shared" si="278"/>
        <v>15</v>
      </c>
      <c r="R716" s="1205"/>
      <c r="S716" s="1175"/>
      <c r="T716" s="1251"/>
      <c r="U716" s="1252"/>
      <c r="V716" s="263"/>
    </row>
    <row r="717" spans="1:24" s="88" customFormat="1" ht="23.25" x14ac:dyDescent="0.35">
      <c r="A717" s="1104"/>
      <c r="B717" s="297" t="s">
        <v>134</v>
      </c>
      <c r="C717" s="1096"/>
      <c r="D717" s="1096"/>
      <c r="E717" s="161" t="s">
        <v>436</v>
      </c>
      <c r="F717" s="256">
        <v>240</v>
      </c>
      <c r="G717" s="257" t="s">
        <v>60</v>
      </c>
      <c r="H717" s="1221" t="s">
        <v>964</v>
      </c>
      <c r="I717" s="448">
        <v>3.4</v>
      </c>
      <c r="J717" s="391">
        <v>1</v>
      </c>
      <c r="K717" s="258">
        <f t="shared" ref="K717:K718" si="279">I717*0.22</f>
        <v>0.748</v>
      </c>
      <c r="L717" s="259">
        <f t="shared" ref="L717:L718" si="280">I717+K717</f>
        <v>4.1479999999999997</v>
      </c>
      <c r="M717" s="259">
        <f t="shared" si="275"/>
        <v>816</v>
      </c>
      <c r="N717" s="260">
        <f t="shared" ref="N717:N718" si="281">M717*0.22</f>
        <v>179.52</v>
      </c>
      <c r="O717" s="261">
        <f t="shared" ref="O717:O718" si="282">M717+N717</f>
        <v>995.52</v>
      </c>
      <c r="P717" s="1223">
        <f>SUM(O717:O718)</f>
        <v>2049.6</v>
      </c>
      <c r="Q717" s="262">
        <f t="shared" ref="Q717:Q718" si="283">J717*I717</f>
        <v>3.4</v>
      </c>
      <c r="R717" s="1224" t="s">
        <v>1014</v>
      </c>
      <c r="S717" s="1206"/>
      <c r="T717" s="1207"/>
      <c r="U717" s="1209"/>
    </row>
    <row r="718" spans="1:24" s="88" customFormat="1" ht="24" thickBot="1" x14ac:dyDescent="0.4">
      <c r="A718" s="1105"/>
      <c r="B718" s="299" t="s">
        <v>135</v>
      </c>
      <c r="C718" s="1097"/>
      <c r="D718" s="1097"/>
      <c r="E718" s="167" t="s">
        <v>436</v>
      </c>
      <c r="F718" s="265">
        <v>240</v>
      </c>
      <c r="G718" s="266" t="s">
        <v>119</v>
      </c>
      <c r="H718" s="1222"/>
      <c r="I718" s="449">
        <v>3.6</v>
      </c>
      <c r="J718" s="276">
        <v>4</v>
      </c>
      <c r="K718" s="267">
        <f t="shared" si="279"/>
        <v>0.79200000000000004</v>
      </c>
      <c r="L718" s="268">
        <f t="shared" si="280"/>
        <v>4.3920000000000003</v>
      </c>
      <c r="M718" s="268">
        <f t="shared" si="275"/>
        <v>864</v>
      </c>
      <c r="N718" s="269">
        <f t="shared" si="281"/>
        <v>190.08</v>
      </c>
      <c r="O718" s="270">
        <f t="shared" si="282"/>
        <v>1054.08</v>
      </c>
      <c r="P718" s="1171"/>
      <c r="Q718" s="271">
        <f t="shared" si="283"/>
        <v>14.4</v>
      </c>
      <c r="R718" s="1225"/>
      <c r="S718" s="1175"/>
      <c r="T718" s="1251"/>
      <c r="U718" s="1252"/>
    </row>
    <row r="719" spans="1:24" s="8" customFormat="1" ht="24" thickBot="1" x14ac:dyDescent="0.4">
      <c r="A719" s="1127">
        <v>254</v>
      </c>
      <c r="B719" s="117" t="s">
        <v>134</v>
      </c>
      <c r="C719" s="1113" t="s">
        <v>442</v>
      </c>
      <c r="D719" s="1137" t="s">
        <v>443</v>
      </c>
      <c r="E719" s="51" t="s">
        <v>436</v>
      </c>
      <c r="F719" s="108">
        <v>150</v>
      </c>
      <c r="G719" s="445" t="s">
        <v>414</v>
      </c>
      <c r="H719" s="1073" t="s">
        <v>766</v>
      </c>
      <c r="I719" s="831">
        <v>2.7</v>
      </c>
      <c r="J719" s="624">
        <v>1</v>
      </c>
      <c r="K719" s="633">
        <f>I719*0.22</f>
        <v>0.59400000000000008</v>
      </c>
      <c r="L719" s="634">
        <f>I719+K719</f>
        <v>3.2940000000000005</v>
      </c>
      <c r="M719" s="634">
        <f t="shared" si="275"/>
        <v>405</v>
      </c>
      <c r="N719" s="635">
        <f>M719*0.22</f>
        <v>89.1</v>
      </c>
      <c r="O719" s="636">
        <f>M719+N719</f>
        <v>494.1</v>
      </c>
      <c r="P719" s="637">
        <f t="shared" ref="P719:P728" si="284">SUM(O719)</f>
        <v>494.1</v>
      </c>
      <c r="Q719" s="638">
        <f>J719*I719</f>
        <v>2.7</v>
      </c>
      <c r="R719" s="376" t="s">
        <v>1011</v>
      </c>
      <c r="S719" s="343"/>
      <c r="T719" s="1084" t="s">
        <v>1075</v>
      </c>
      <c r="U719" s="1081" t="s">
        <v>1087</v>
      </c>
    </row>
    <row r="720" spans="1:24" s="8" customFormat="1" ht="24" thickBot="1" x14ac:dyDescent="0.4">
      <c r="A720" s="1128"/>
      <c r="B720" s="117" t="s">
        <v>134</v>
      </c>
      <c r="C720" s="1114"/>
      <c r="D720" s="1138"/>
      <c r="E720" s="51" t="s">
        <v>436</v>
      </c>
      <c r="F720" s="108">
        <v>150</v>
      </c>
      <c r="G720" s="445" t="s">
        <v>414</v>
      </c>
      <c r="H720" s="201" t="s">
        <v>910</v>
      </c>
      <c r="I720" s="447">
        <v>5.84</v>
      </c>
      <c r="J720" s="397">
        <v>1</v>
      </c>
      <c r="K720" s="235">
        <f t="shared" ref="K720" si="285">I720*0.22</f>
        <v>1.2847999999999999</v>
      </c>
      <c r="L720" s="236">
        <f t="shared" ref="L720" si="286">I720+K720</f>
        <v>7.1247999999999996</v>
      </c>
      <c r="M720" s="236">
        <f t="shared" ref="M720" si="287">I720*F720</f>
        <v>876</v>
      </c>
      <c r="N720" s="237">
        <f t="shared" ref="N720" si="288">M720*0.22</f>
        <v>192.72</v>
      </c>
      <c r="O720" s="238">
        <f t="shared" ref="O720" si="289">M720+N720</f>
        <v>1068.72</v>
      </c>
      <c r="P720" s="239">
        <f t="shared" si="284"/>
        <v>1068.72</v>
      </c>
      <c r="Q720" s="262">
        <f t="shared" ref="Q720" si="290">J720*I720</f>
        <v>5.84</v>
      </c>
      <c r="R720" s="872" t="s">
        <v>1009</v>
      </c>
      <c r="S720" s="343"/>
      <c r="T720" s="1085"/>
      <c r="U720" s="1376"/>
    </row>
    <row r="721" spans="1:22" s="8" customFormat="1" ht="24" thickBot="1" x14ac:dyDescent="0.4">
      <c r="A721" s="1129"/>
      <c r="B721" s="117" t="s">
        <v>134</v>
      </c>
      <c r="C721" s="1115"/>
      <c r="D721" s="1139"/>
      <c r="E721" s="51" t="s">
        <v>436</v>
      </c>
      <c r="F721" s="108">
        <v>150</v>
      </c>
      <c r="G721" s="445" t="s">
        <v>414</v>
      </c>
      <c r="H721" s="1073" t="s">
        <v>965</v>
      </c>
      <c r="I721" s="831">
        <v>2.7</v>
      </c>
      <c r="J721" s="624">
        <v>1</v>
      </c>
      <c r="K721" s="633">
        <f t="shared" ref="K721:K727" si="291">I721*0.22</f>
        <v>0.59400000000000008</v>
      </c>
      <c r="L721" s="634">
        <f t="shared" ref="L721:L727" si="292">I721+K721</f>
        <v>3.2940000000000005</v>
      </c>
      <c r="M721" s="634">
        <f t="shared" ref="M721" si="293">I721*F721</f>
        <v>405</v>
      </c>
      <c r="N721" s="635">
        <f t="shared" ref="N721:N727" si="294">M721*0.22</f>
        <v>89.1</v>
      </c>
      <c r="O721" s="636">
        <f t="shared" ref="O721:O727" si="295">M721+N721</f>
        <v>494.1</v>
      </c>
      <c r="P721" s="637">
        <f t="shared" si="284"/>
        <v>494.1</v>
      </c>
      <c r="Q721" s="638">
        <f t="shared" ref="Q721:Q727" si="296">J721*I721</f>
        <v>2.7</v>
      </c>
      <c r="R721" s="383" t="s">
        <v>1014</v>
      </c>
      <c r="S721" s="343"/>
      <c r="T721" s="1086"/>
      <c r="U721" s="1377"/>
    </row>
    <row r="722" spans="1:22" s="88" customFormat="1" ht="24" thickBot="1" x14ac:dyDescent="0.4">
      <c r="A722" s="1089">
        <v>255</v>
      </c>
      <c r="B722" s="117" t="s">
        <v>134</v>
      </c>
      <c r="C722" s="1093" t="s">
        <v>43</v>
      </c>
      <c r="D722" s="1132" t="s">
        <v>1076</v>
      </c>
      <c r="E722" s="51" t="s">
        <v>436</v>
      </c>
      <c r="F722" s="120">
        <v>1200</v>
      </c>
      <c r="G722" s="272" t="s">
        <v>117</v>
      </c>
      <c r="H722" s="201" t="s">
        <v>822</v>
      </c>
      <c r="I722" s="447">
        <v>2.91</v>
      </c>
      <c r="J722" s="397">
        <v>205</v>
      </c>
      <c r="K722" s="235">
        <f t="shared" si="291"/>
        <v>0.64019999999999999</v>
      </c>
      <c r="L722" s="236">
        <f t="shared" si="292"/>
        <v>3.5502000000000002</v>
      </c>
      <c r="M722" s="236">
        <f t="shared" ref="M722:M727" si="297">I722*F722</f>
        <v>3492</v>
      </c>
      <c r="N722" s="237">
        <f t="shared" si="294"/>
        <v>768.24</v>
      </c>
      <c r="O722" s="238">
        <f t="shared" si="295"/>
        <v>4260.24</v>
      </c>
      <c r="P722" s="239">
        <f t="shared" si="284"/>
        <v>4260.24</v>
      </c>
      <c r="Q722" s="262">
        <f t="shared" si="296"/>
        <v>596.55000000000007</v>
      </c>
      <c r="R722" s="378" t="s">
        <v>1012</v>
      </c>
      <c r="S722" s="380"/>
      <c r="T722" s="882"/>
      <c r="U722" s="988"/>
      <c r="V722" s="263"/>
    </row>
    <row r="723" spans="1:22" s="88" customFormat="1" ht="41.25" thickBot="1" x14ac:dyDescent="0.4">
      <c r="A723" s="1090"/>
      <c r="B723" s="117" t="s">
        <v>134</v>
      </c>
      <c r="C723" s="1094"/>
      <c r="D723" s="1133"/>
      <c r="E723" s="51" t="s">
        <v>436</v>
      </c>
      <c r="F723" s="120">
        <v>1200</v>
      </c>
      <c r="G723" s="272" t="s">
        <v>117</v>
      </c>
      <c r="H723" s="773" t="s">
        <v>966</v>
      </c>
      <c r="I723" s="831">
        <v>2.4</v>
      </c>
      <c r="J723" s="624">
        <v>205</v>
      </c>
      <c r="K723" s="633">
        <f t="shared" si="291"/>
        <v>0.52800000000000002</v>
      </c>
      <c r="L723" s="634">
        <f t="shared" si="292"/>
        <v>2.9279999999999999</v>
      </c>
      <c r="M723" s="634">
        <f t="shared" si="297"/>
        <v>2880</v>
      </c>
      <c r="N723" s="635">
        <f t="shared" si="294"/>
        <v>633.6</v>
      </c>
      <c r="O723" s="636">
        <f t="shared" si="295"/>
        <v>3513.6</v>
      </c>
      <c r="P723" s="637">
        <f t="shared" si="284"/>
        <v>3513.6</v>
      </c>
      <c r="Q723" s="638">
        <f t="shared" si="296"/>
        <v>492</v>
      </c>
      <c r="R723" s="383" t="s">
        <v>1014</v>
      </c>
      <c r="S723" s="380"/>
      <c r="T723" s="920" t="s">
        <v>1088</v>
      </c>
      <c r="U723" s="988"/>
    </row>
    <row r="724" spans="1:22" s="5" customFormat="1" ht="41.25" thickBot="1" x14ac:dyDescent="0.4">
      <c r="A724" s="1099">
        <v>256</v>
      </c>
      <c r="B724" s="42" t="s">
        <v>134</v>
      </c>
      <c r="C724" s="1087" t="s">
        <v>43</v>
      </c>
      <c r="D724" s="1087" t="s">
        <v>1077</v>
      </c>
      <c r="E724" s="51" t="s">
        <v>436</v>
      </c>
      <c r="F724" s="172">
        <v>400</v>
      </c>
      <c r="G724" s="52" t="s">
        <v>117</v>
      </c>
      <c r="H724" s="773" t="s">
        <v>703</v>
      </c>
      <c r="I724" s="831">
        <v>3.02</v>
      </c>
      <c r="J724" s="624">
        <v>205</v>
      </c>
      <c r="K724" s="734">
        <f t="shared" si="291"/>
        <v>0.66439999999999999</v>
      </c>
      <c r="L724" s="735">
        <f t="shared" si="292"/>
        <v>3.6844000000000001</v>
      </c>
      <c r="M724" s="735">
        <f t="shared" si="297"/>
        <v>1208</v>
      </c>
      <c r="N724" s="736">
        <f t="shared" si="294"/>
        <v>265.76</v>
      </c>
      <c r="O724" s="737">
        <f t="shared" si="295"/>
        <v>1473.76</v>
      </c>
      <c r="P724" s="738">
        <f t="shared" si="284"/>
        <v>1473.76</v>
      </c>
      <c r="Q724" s="645">
        <f t="shared" si="296"/>
        <v>619.1</v>
      </c>
      <c r="R724" s="373" t="s">
        <v>1008</v>
      </c>
      <c r="S724" s="45"/>
      <c r="T724" s="920" t="s">
        <v>1088</v>
      </c>
      <c r="U724" s="53"/>
      <c r="V724" s="46"/>
    </row>
    <row r="725" spans="1:22" s="88" customFormat="1" ht="24" thickBot="1" x14ac:dyDescent="0.4">
      <c r="A725" s="1100"/>
      <c r="B725" s="117" t="s">
        <v>134</v>
      </c>
      <c r="C725" s="1102"/>
      <c r="D725" s="1102"/>
      <c r="E725" s="51" t="s">
        <v>436</v>
      </c>
      <c r="F725" s="120">
        <v>400</v>
      </c>
      <c r="G725" s="272" t="s">
        <v>117</v>
      </c>
      <c r="H725" s="201" t="s">
        <v>823</v>
      </c>
      <c r="I725" s="447">
        <v>2.98</v>
      </c>
      <c r="J725" s="397">
        <v>205</v>
      </c>
      <c r="K725" s="235">
        <f t="shared" si="291"/>
        <v>0.65559999999999996</v>
      </c>
      <c r="L725" s="236">
        <f t="shared" si="292"/>
        <v>3.6356000000000002</v>
      </c>
      <c r="M725" s="236">
        <f t="shared" si="297"/>
        <v>1192</v>
      </c>
      <c r="N725" s="237">
        <f t="shared" si="294"/>
        <v>262.24</v>
      </c>
      <c r="O725" s="238">
        <f t="shared" si="295"/>
        <v>1454.24</v>
      </c>
      <c r="P725" s="239">
        <f t="shared" si="284"/>
        <v>1454.24</v>
      </c>
      <c r="Q725" s="262">
        <f t="shared" si="296"/>
        <v>610.9</v>
      </c>
      <c r="R725" s="378" t="s">
        <v>1012</v>
      </c>
      <c r="S725" s="380"/>
      <c r="T725" s="920" t="s">
        <v>1027</v>
      </c>
      <c r="U725" s="988"/>
      <c r="V725" s="263"/>
    </row>
    <row r="726" spans="1:22" s="88" customFormat="1" ht="24" thickBot="1" x14ac:dyDescent="0.4">
      <c r="A726" s="1101"/>
      <c r="B726" s="117" t="s">
        <v>134</v>
      </c>
      <c r="C726" s="1088"/>
      <c r="D726" s="1088"/>
      <c r="E726" s="51" t="s">
        <v>436</v>
      </c>
      <c r="F726" s="120">
        <v>400</v>
      </c>
      <c r="G726" s="272" t="s">
        <v>117</v>
      </c>
      <c r="H726" s="201" t="s">
        <v>967</v>
      </c>
      <c r="I726" s="447">
        <v>3.63</v>
      </c>
      <c r="J726" s="397">
        <v>208</v>
      </c>
      <c r="K726" s="235">
        <f t="shared" si="291"/>
        <v>0.79859999999999998</v>
      </c>
      <c r="L726" s="236">
        <f t="shared" si="292"/>
        <v>4.4285999999999994</v>
      </c>
      <c r="M726" s="236">
        <f t="shared" si="297"/>
        <v>1452</v>
      </c>
      <c r="N726" s="237">
        <f t="shared" si="294"/>
        <v>319.44</v>
      </c>
      <c r="O726" s="238">
        <f t="shared" si="295"/>
        <v>1771.44</v>
      </c>
      <c r="P726" s="239">
        <f t="shared" si="284"/>
        <v>1771.44</v>
      </c>
      <c r="Q726" s="262">
        <f t="shared" si="296"/>
        <v>755.04</v>
      </c>
      <c r="R726" s="383" t="s">
        <v>1014</v>
      </c>
      <c r="S726" s="380"/>
      <c r="T726" s="882"/>
      <c r="U726" s="988"/>
    </row>
    <row r="727" spans="1:22" s="88" customFormat="1" ht="41.25" thickBot="1" x14ac:dyDescent="0.4">
      <c r="A727" s="1089">
        <v>257</v>
      </c>
      <c r="B727" s="117" t="s">
        <v>134</v>
      </c>
      <c r="C727" s="1093" t="s">
        <v>43</v>
      </c>
      <c r="D727" s="1093" t="s">
        <v>328</v>
      </c>
      <c r="E727" s="51" t="s">
        <v>436</v>
      </c>
      <c r="F727" s="120">
        <v>60</v>
      </c>
      <c r="G727" s="272" t="s">
        <v>60</v>
      </c>
      <c r="H727" s="775" t="s">
        <v>767</v>
      </c>
      <c r="I727" s="831">
        <v>6.5</v>
      </c>
      <c r="J727" s="624">
        <v>1</v>
      </c>
      <c r="K727" s="633">
        <f t="shared" si="291"/>
        <v>1.43</v>
      </c>
      <c r="L727" s="634">
        <f t="shared" si="292"/>
        <v>7.93</v>
      </c>
      <c r="M727" s="634">
        <f t="shared" si="297"/>
        <v>390</v>
      </c>
      <c r="N727" s="635">
        <f t="shared" si="294"/>
        <v>85.8</v>
      </c>
      <c r="O727" s="636">
        <f t="shared" si="295"/>
        <v>475.8</v>
      </c>
      <c r="P727" s="637">
        <f t="shared" si="284"/>
        <v>475.8</v>
      </c>
      <c r="Q727" s="638">
        <f t="shared" si="296"/>
        <v>6.5</v>
      </c>
      <c r="R727" s="376" t="s">
        <v>1011</v>
      </c>
      <c r="S727" s="380"/>
      <c r="T727" s="920" t="s">
        <v>1088</v>
      </c>
      <c r="U727" s="988"/>
    </row>
    <row r="728" spans="1:22" s="88" customFormat="1" ht="24" thickBot="1" x14ac:dyDescent="0.4">
      <c r="A728" s="1090"/>
      <c r="B728" s="117" t="s">
        <v>134</v>
      </c>
      <c r="C728" s="1094"/>
      <c r="D728" s="1094"/>
      <c r="E728" s="51" t="s">
        <v>436</v>
      </c>
      <c r="F728" s="120">
        <v>60</v>
      </c>
      <c r="G728" s="272" t="s">
        <v>60</v>
      </c>
      <c r="H728" s="202" t="s">
        <v>824</v>
      </c>
      <c r="I728" s="447">
        <v>5.57</v>
      </c>
      <c r="J728" s="397">
        <v>1</v>
      </c>
      <c r="K728" s="235">
        <f t="shared" ref="K728" si="298">I728*0.22</f>
        <v>1.2254</v>
      </c>
      <c r="L728" s="236">
        <f t="shared" ref="L728" si="299">I728+K728</f>
        <v>6.7954000000000008</v>
      </c>
      <c r="M728" s="236">
        <f t="shared" ref="M728" si="300">I728*F728</f>
        <v>334.20000000000005</v>
      </c>
      <c r="N728" s="237">
        <f t="shared" ref="N728" si="301">M728*0.22</f>
        <v>73.524000000000015</v>
      </c>
      <c r="O728" s="238">
        <f t="shared" ref="O728" si="302">M728+N728</f>
        <v>407.72400000000005</v>
      </c>
      <c r="P728" s="239">
        <f t="shared" si="284"/>
        <v>407.72400000000005</v>
      </c>
      <c r="Q728" s="262">
        <f t="shared" ref="Q728" si="303">J728*I728</f>
        <v>5.57</v>
      </c>
      <c r="R728" s="378" t="s">
        <v>1012</v>
      </c>
      <c r="S728" s="380"/>
      <c r="T728" s="920" t="s">
        <v>1027</v>
      </c>
      <c r="U728" s="988" t="s">
        <v>1053</v>
      </c>
      <c r="V728" s="263"/>
    </row>
    <row r="729" spans="1:22" s="5" customFormat="1" ht="23.25" x14ac:dyDescent="0.35">
      <c r="A729" s="1103">
        <v>258</v>
      </c>
      <c r="B729" s="64" t="s">
        <v>134</v>
      </c>
      <c r="C729" s="1087" t="s">
        <v>416</v>
      </c>
      <c r="D729" s="1087" t="s">
        <v>632</v>
      </c>
      <c r="E729" s="161" t="s">
        <v>436</v>
      </c>
      <c r="F729" s="173">
        <v>1000</v>
      </c>
      <c r="G729" s="44" t="s">
        <v>60</v>
      </c>
      <c r="H729" s="1255" t="s">
        <v>407</v>
      </c>
      <c r="I729" s="448">
        <v>22.23</v>
      </c>
      <c r="J729" s="391">
        <v>1</v>
      </c>
      <c r="K729" s="184">
        <f t="shared" ref="K729:K730" si="304">I729*0.22</f>
        <v>4.8906000000000001</v>
      </c>
      <c r="L729" s="185">
        <f t="shared" ref="L729:L730" si="305">I729+K729</f>
        <v>27.1206</v>
      </c>
      <c r="M729" s="185">
        <f t="shared" ref="M729:M730" si="306">I729*F729</f>
        <v>22230</v>
      </c>
      <c r="N729" s="186">
        <f t="shared" ref="N729:N730" si="307">M729*0.22</f>
        <v>4890.6000000000004</v>
      </c>
      <c r="O729" s="187">
        <f t="shared" ref="O729:O730" si="308">M729+N729</f>
        <v>27120.6</v>
      </c>
      <c r="P729" s="1240">
        <f>SUM(O729:O730)</f>
        <v>53997.2</v>
      </c>
      <c r="Q729" s="188">
        <f t="shared" ref="Q729:Q730" si="309">J729*I729</f>
        <v>22.23</v>
      </c>
      <c r="R729" s="1287" t="s">
        <v>1008</v>
      </c>
      <c r="S729" s="1242"/>
      <c r="T729" s="1207"/>
      <c r="U729" s="1238"/>
      <c r="V729" s="46"/>
    </row>
    <row r="730" spans="1:22" s="5" customFormat="1" ht="24" thickBot="1" x14ac:dyDescent="0.4">
      <c r="A730" s="1104"/>
      <c r="B730" s="65" t="s">
        <v>135</v>
      </c>
      <c r="C730" s="1102"/>
      <c r="D730" s="1102"/>
      <c r="E730" s="167" t="s">
        <v>436</v>
      </c>
      <c r="F730" s="174">
        <v>1000</v>
      </c>
      <c r="G730" s="49" t="s">
        <v>119</v>
      </c>
      <c r="H730" s="1256"/>
      <c r="I730" s="449">
        <v>22.03</v>
      </c>
      <c r="J730" s="276">
        <v>5</v>
      </c>
      <c r="K730" s="189">
        <f t="shared" si="304"/>
        <v>4.8466000000000005</v>
      </c>
      <c r="L730" s="190">
        <f t="shared" si="305"/>
        <v>26.876600000000003</v>
      </c>
      <c r="M730" s="190">
        <f t="shared" si="306"/>
        <v>22030</v>
      </c>
      <c r="N730" s="191">
        <f t="shared" si="307"/>
        <v>4846.6000000000004</v>
      </c>
      <c r="O730" s="192">
        <f t="shared" si="308"/>
        <v>26876.6</v>
      </c>
      <c r="P730" s="1241"/>
      <c r="Q730" s="193">
        <f t="shared" si="309"/>
        <v>110.15</v>
      </c>
      <c r="R730" s="1288"/>
      <c r="S730" s="1243"/>
      <c r="T730" s="1208"/>
      <c r="U730" s="1239"/>
      <c r="V730" s="46"/>
    </row>
    <row r="731" spans="1:22" s="88" customFormat="1" ht="23.25" x14ac:dyDescent="0.35">
      <c r="A731" s="1104"/>
      <c r="B731" s="297" t="s">
        <v>134</v>
      </c>
      <c r="C731" s="1102"/>
      <c r="D731" s="1102"/>
      <c r="E731" s="161" t="s">
        <v>436</v>
      </c>
      <c r="F731" s="346">
        <v>1000</v>
      </c>
      <c r="G731" s="257" t="s">
        <v>60</v>
      </c>
      <c r="H731" s="1270" t="s">
        <v>407</v>
      </c>
      <c r="I731" s="832">
        <v>16</v>
      </c>
      <c r="J731" s="759">
        <v>1</v>
      </c>
      <c r="K731" s="760">
        <f>I731*0.22</f>
        <v>3.52</v>
      </c>
      <c r="L731" s="761">
        <f>I731+K731</f>
        <v>19.52</v>
      </c>
      <c r="M731" s="761">
        <f>I731*F731</f>
        <v>16000</v>
      </c>
      <c r="N731" s="762">
        <f>M731*0.22</f>
        <v>3520</v>
      </c>
      <c r="O731" s="763">
        <f>M731+N731</f>
        <v>19520</v>
      </c>
      <c r="P731" s="1203">
        <f>SUM(O731:O732)</f>
        <v>37820</v>
      </c>
      <c r="Q731" s="638">
        <f>J731*I731</f>
        <v>16</v>
      </c>
      <c r="R731" s="1246" t="s">
        <v>1011</v>
      </c>
      <c r="S731" s="1206"/>
      <c r="T731" s="1300" t="s">
        <v>1088</v>
      </c>
      <c r="U731" s="1209"/>
    </row>
    <row r="732" spans="1:22" s="88" customFormat="1" ht="24" thickBot="1" x14ac:dyDescent="0.4">
      <c r="A732" s="1104"/>
      <c r="B732" s="299" t="s">
        <v>135</v>
      </c>
      <c r="C732" s="1102"/>
      <c r="D732" s="1102"/>
      <c r="E732" s="167" t="s">
        <v>436</v>
      </c>
      <c r="F732" s="347">
        <v>1000</v>
      </c>
      <c r="G732" s="266" t="s">
        <v>119</v>
      </c>
      <c r="H732" s="1272"/>
      <c r="I732" s="833">
        <v>15</v>
      </c>
      <c r="J732" s="764">
        <v>5</v>
      </c>
      <c r="K732" s="722">
        <f>I732*0.22</f>
        <v>3.3</v>
      </c>
      <c r="L732" s="723">
        <f>I732+K732</f>
        <v>18.3</v>
      </c>
      <c r="M732" s="723">
        <f>I732*F732</f>
        <v>15000</v>
      </c>
      <c r="N732" s="765">
        <f>M732*0.22</f>
        <v>3300</v>
      </c>
      <c r="O732" s="725">
        <f>M732+N732</f>
        <v>18300</v>
      </c>
      <c r="P732" s="1185"/>
      <c r="Q732" s="766">
        <f>J732*I732</f>
        <v>75</v>
      </c>
      <c r="R732" s="1247"/>
      <c r="S732" s="1175"/>
      <c r="T732" s="1301"/>
      <c r="U732" s="1210"/>
    </row>
    <row r="733" spans="1:22" s="88" customFormat="1" ht="23.25" x14ac:dyDescent="0.35">
      <c r="A733" s="1104"/>
      <c r="B733" s="297" t="s">
        <v>134</v>
      </c>
      <c r="C733" s="1102"/>
      <c r="D733" s="1102"/>
      <c r="E733" s="473" t="s">
        <v>436</v>
      </c>
      <c r="F733" s="346">
        <v>1000</v>
      </c>
      <c r="G733" s="257" t="s">
        <v>60</v>
      </c>
      <c r="H733" s="1221" t="s">
        <v>407</v>
      </c>
      <c r="I733" s="448">
        <v>25.8</v>
      </c>
      <c r="J733" s="391">
        <v>1</v>
      </c>
      <c r="K733" s="258">
        <f t="shared" ref="K733:K734" si="310">I733*0.22</f>
        <v>5.6760000000000002</v>
      </c>
      <c r="L733" s="259">
        <f t="shared" ref="L733:L734" si="311">I733+K733</f>
        <v>31.475999999999999</v>
      </c>
      <c r="M733" s="259">
        <f t="shared" ref="M733:M734" si="312">I733*F733</f>
        <v>25800</v>
      </c>
      <c r="N733" s="260">
        <f t="shared" ref="N733:N734" si="313">M733*0.22</f>
        <v>5676</v>
      </c>
      <c r="O733" s="261">
        <f t="shared" ref="O733:O734" si="314">M733+N733</f>
        <v>31476</v>
      </c>
      <c r="P733" s="1223">
        <f>SUM(O733:O734)</f>
        <v>56120</v>
      </c>
      <c r="Q733" s="262">
        <f t="shared" ref="Q733:Q734" si="315">J733*I733</f>
        <v>25.8</v>
      </c>
      <c r="R733" s="1229" t="s">
        <v>1013</v>
      </c>
      <c r="S733" s="1206"/>
      <c r="T733" s="1231"/>
      <c r="U733" s="1209"/>
      <c r="V733" s="263"/>
    </row>
    <row r="734" spans="1:22" s="88" customFormat="1" ht="24" thickBot="1" x14ac:dyDescent="0.4">
      <c r="A734" s="1105"/>
      <c r="B734" s="299" t="s">
        <v>135</v>
      </c>
      <c r="C734" s="1088"/>
      <c r="D734" s="1088"/>
      <c r="E734" s="475" t="s">
        <v>436</v>
      </c>
      <c r="F734" s="347">
        <v>1000</v>
      </c>
      <c r="G734" s="266" t="s">
        <v>119</v>
      </c>
      <c r="H734" s="1222"/>
      <c r="I734" s="449">
        <v>20.2</v>
      </c>
      <c r="J734" s="276">
        <v>5</v>
      </c>
      <c r="K734" s="267">
        <f t="shared" si="310"/>
        <v>4.444</v>
      </c>
      <c r="L734" s="268">
        <f t="shared" si="311"/>
        <v>24.643999999999998</v>
      </c>
      <c r="M734" s="268">
        <f t="shared" si="312"/>
        <v>20200</v>
      </c>
      <c r="N734" s="269">
        <f t="shared" si="313"/>
        <v>4444</v>
      </c>
      <c r="O734" s="270">
        <f t="shared" si="314"/>
        <v>24644</v>
      </c>
      <c r="P734" s="1171"/>
      <c r="Q734" s="271">
        <f t="shared" si="315"/>
        <v>101</v>
      </c>
      <c r="R734" s="1230"/>
      <c r="S734" s="1175"/>
      <c r="T734" s="1232"/>
      <c r="U734" s="1233"/>
      <c r="V734" s="263"/>
    </row>
    <row r="735" spans="1:22" s="88" customFormat="1" ht="23.25" x14ac:dyDescent="0.35">
      <c r="A735" s="1103">
        <v>259</v>
      </c>
      <c r="B735" s="297" t="s">
        <v>134</v>
      </c>
      <c r="C735" s="1095" t="s">
        <v>111</v>
      </c>
      <c r="D735" s="1095" t="s">
        <v>112</v>
      </c>
      <c r="E735" s="161" t="s">
        <v>436</v>
      </c>
      <c r="F735" s="256">
        <v>20</v>
      </c>
      <c r="G735" s="257" t="s">
        <v>60</v>
      </c>
      <c r="H735" s="1221" t="s">
        <v>825</v>
      </c>
      <c r="I735" s="448">
        <v>5.88</v>
      </c>
      <c r="J735" s="391">
        <v>1</v>
      </c>
      <c r="K735" s="258">
        <f>I735*0.22</f>
        <v>1.2936000000000001</v>
      </c>
      <c r="L735" s="259">
        <f>I735+K735</f>
        <v>7.1736000000000004</v>
      </c>
      <c r="M735" s="259">
        <f>I735*F735</f>
        <v>117.6</v>
      </c>
      <c r="N735" s="260">
        <f>M735*0.22</f>
        <v>25.872</v>
      </c>
      <c r="O735" s="261">
        <f>M735+N735</f>
        <v>143.47199999999998</v>
      </c>
      <c r="P735" s="1223">
        <f>SUM(O735:O736)</f>
        <v>531.43200000000002</v>
      </c>
      <c r="Q735" s="262">
        <f>J735*I735</f>
        <v>5.88</v>
      </c>
      <c r="R735" s="1234" t="s">
        <v>1012</v>
      </c>
      <c r="S735" s="1206"/>
      <c r="T735" s="1207"/>
      <c r="U735" s="1209"/>
      <c r="V735" s="263"/>
    </row>
    <row r="736" spans="1:22" s="88" customFormat="1" ht="24" thickBot="1" x14ac:dyDescent="0.4">
      <c r="A736" s="1104"/>
      <c r="B736" s="299" t="s">
        <v>135</v>
      </c>
      <c r="C736" s="1096"/>
      <c r="D736" s="1096"/>
      <c r="E736" s="167" t="s">
        <v>436</v>
      </c>
      <c r="F736" s="265">
        <v>60</v>
      </c>
      <c r="G736" s="266" t="s">
        <v>119</v>
      </c>
      <c r="H736" s="1222"/>
      <c r="I736" s="449">
        <v>5.3</v>
      </c>
      <c r="J736" s="276">
        <v>5</v>
      </c>
      <c r="K736" s="267">
        <f>I736*0.22</f>
        <v>1.1659999999999999</v>
      </c>
      <c r="L736" s="268">
        <f>I736+K736</f>
        <v>6.4659999999999993</v>
      </c>
      <c r="M736" s="268">
        <f>I736*F736</f>
        <v>318</v>
      </c>
      <c r="N736" s="269">
        <f>M736*0.22</f>
        <v>69.959999999999994</v>
      </c>
      <c r="O736" s="270">
        <f>M736+N736</f>
        <v>387.96</v>
      </c>
      <c r="P736" s="1171"/>
      <c r="Q736" s="271">
        <f>J736*I736</f>
        <v>26.5</v>
      </c>
      <c r="R736" s="1235"/>
      <c r="S736" s="1175"/>
      <c r="T736" s="1208"/>
      <c r="U736" s="1210"/>
      <c r="V736" s="263"/>
    </row>
    <row r="737" spans="1:22" s="88" customFormat="1" ht="23.25" x14ac:dyDescent="0.35">
      <c r="A737" s="1104"/>
      <c r="B737" s="297" t="s">
        <v>134</v>
      </c>
      <c r="C737" s="1096"/>
      <c r="D737" s="1096"/>
      <c r="E737" s="161" t="s">
        <v>436</v>
      </c>
      <c r="F737" s="256">
        <v>20</v>
      </c>
      <c r="G737" s="257" t="s">
        <v>60</v>
      </c>
      <c r="H737" s="1201" t="s">
        <v>911</v>
      </c>
      <c r="I737" s="832">
        <v>4.32</v>
      </c>
      <c r="J737" s="759">
        <v>1</v>
      </c>
      <c r="K737" s="760">
        <f>I737*0.22</f>
        <v>0.95040000000000002</v>
      </c>
      <c r="L737" s="761">
        <f>I737+K737</f>
        <v>5.2704000000000004</v>
      </c>
      <c r="M737" s="761">
        <f>I737*F737</f>
        <v>86.4</v>
      </c>
      <c r="N737" s="762">
        <f>M737*0.22</f>
        <v>19.008000000000003</v>
      </c>
      <c r="O737" s="763">
        <f>M737+N737</f>
        <v>105.40800000000002</v>
      </c>
      <c r="P737" s="1203">
        <f>SUM(O737:O738)</f>
        <v>395.28000000000003</v>
      </c>
      <c r="Q737" s="638">
        <f>J737*I737</f>
        <v>4.32</v>
      </c>
      <c r="R737" s="1204" t="s">
        <v>1009</v>
      </c>
      <c r="S737" s="1206"/>
      <c r="T737" s="1207" t="s">
        <v>1088</v>
      </c>
      <c r="U737" s="1209"/>
      <c r="V737" s="263"/>
    </row>
    <row r="738" spans="1:22" s="88" customFormat="1" ht="24" thickBot="1" x14ac:dyDescent="0.4">
      <c r="A738" s="1105"/>
      <c r="B738" s="299" t="s">
        <v>135</v>
      </c>
      <c r="C738" s="1097"/>
      <c r="D738" s="1097"/>
      <c r="E738" s="167" t="s">
        <v>436</v>
      </c>
      <c r="F738" s="265">
        <v>60</v>
      </c>
      <c r="G738" s="266" t="s">
        <v>119</v>
      </c>
      <c r="H738" s="1202"/>
      <c r="I738" s="833">
        <v>3.96</v>
      </c>
      <c r="J738" s="764">
        <v>5</v>
      </c>
      <c r="K738" s="722">
        <f>I738*0.22</f>
        <v>0.87119999999999997</v>
      </c>
      <c r="L738" s="723">
        <f>I738+K738</f>
        <v>4.8311999999999999</v>
      </c>
      <c r="M738" s="723">
        <f>I738*F738</f>
        <v>237.6</v>
      </c>
      <c r="N738" s="765">
        <f>M738*0.22</f>
        <v>52.271999999999998</v>
      </c>
      <c r="O738" s="725">
        <f>M738+N738</f>
        <v>289.87200000000001</v>
      </c>
      <c r="P738" s="1185"/>
      <c r="Q738" s="766">
        <f>J738*I738</f>
        <v>19.8</v>
      </c>
      <c r="R738" s="1205"/>
      <c r="S738" s="1175"/>
      <c r="T738" s="1208"/>
      <c r="U738" s="1210"/>
      <c r="V738" s="263"/>
    </row>
    <row r="739" spans="1:22" s="5" customFormat="1" ht="23.25" x14ac:dyDescent="0.35">
      <c r="A739" s="1103">
        <v>260</v>
      </c>
      <c r="B739" s="64" t="s">
        <v>134</v>
      </c>
      <c r="C739" s="1106" t="s">
        <v>415</v>
      </c>
      <c r="D739" s="1106" t="s">
        <v>633</v>
      </c>
      <c r="E739" s="43" t="s">
        <v>436</v>
      </c>
      <c r="F739" s="169">
        <v>200</v>
      </c>
      <c r="G739" s="44" t="s">
        <v>60</v>
      </c>
      <c r="H739" s="1221" t="s">
        <v>417</v>
      </c>
      <c r="I739" s="448">
        <v>21.5</v>
      </c>
      <c r="J739" s="391">
        <v>1</v>
      </c>
      <c r="K739" s="184">
        <f t="shared" ref="K739:K882" si="316">I739*0.22</f>
        <v>4.7300000000000004</v>
      </c>
      <c r="L739" s="185">
        <f t="shared" ref="L739:L882" si="317">I739+K739</f>
        <v>26.23</v>
      </c>
      <c r="M739" s="185">
        <f t="shared" ref="M739:M882" si="318">I739*F739</f>
        <v>4300</v>
      </c>
      <c r="N739" s="186">
        <f t="shared" ref="N739:N882" si="319">M739*0.22</f>
        <v>946</v>
      </c>
      <c r="O739" s="187">
        <f t="shared" ref="O739:O882" si="320">M739+N739</f>
        <v>5246</v>
      </c>
      <c r="P739" s="1240">
        <f>SUM(O739:O740)</f>
        <v>20837.599999999999</v>
      </c>
      <c r="Q739" s="188">
        <f t="shared" ref="Q739:Q834" si="321">J739*I739</f>
        <v>21.5</v>
      </c>
      <c r="R739" s="1287" t="s">
        <v>1008</v>
      </c>
      <c r="S739" s="1242"/>
      <c r="T739" s="1207"/>
      <c r="U739" s="1238"/>
      <c r="V739" s="46"/>
    </row>
    <row r="740" spans="1:22" s="5" customFormat="1" ht="24" thickBot="1" x14ac:dyDescent="0.4">
      <c r="A740" s="1104"/>
      <c r="B740" s="65" t="s">
        <v>135</v>
      </c>
      <c r="C740" s="1107"/>
      <c r="D740" s="1107"/>
      <c r="E740" s="48" t="s">
        <v>436</v>
      </c>
      <c r="F740" s="171">
        <v>600</v>
      </c>
      <c r="G740" s="49" t="s">
        <v>119</v>
      </c>
      <c r="H740" s="1222"/>
      <c r="I740" s="449">
        <v>21.3</v>
      </c>
      <c r="J740" s="276">
        <v>5</v>
      </c>
      <c r="K740" s="189">
        <f t="shared" si="316"/>
        <v>4.6859999999999999</v>
      </c>
      <c r="L740" s="190">
        <f t="shared" si="317"/>
        <v>25.986000000000001</v>
      </c>
      <c r="M740" s="190">
        <f t="shared" si="318"/>
        <v>12780</v>
      </c>
      <c r="N740" s="191">
        <f t="shared" si="319"/>
        <v>2811.6</v>
      </c>
      <c r="O740" s="192">
        <f t="shared" si="320"/>
        <v>15591.6</v>
      </c>
      <c r="P740" s="1241"/>
      <c r="Q740" s="193">
        <f t="shared" si="321"/>
        <v>106.5</v>
      </c>
      <c r="R740" s="1288"/>
      <c r="S740" s="1243"/>
      <c r="T740" s="1208"/>
      <c r="U740" s="1239"/>
      <c r="V740" s="46"/>
    </row>
    <row r="741" spans="1:22" s="88" customFormat="1" ht="23.25" x14ac:dyDescent="0.35">
      <c r="A741" s="1104"/>
      <c r="B741" s="297" t="s">
        <v>134</v>
      </c>
      <c r="C741" s="1107"/>
      <c r="D741" s="1107"/>
      <c r="E741" s="161" t="s">
        <v>436</v>
      </c>
      <c r="F741" s="256">
        <v>200</v>
      </c>
      <c r="G741" s="257" t="s">
        <v>60</v>
      </c>
      <c r="H741" s="1201" t="s">
        <v>417</v>
      </c>
      <c r="I741" s="832">
        <v>13</v>
      </c>
      <c r="J741" s="759">
        <v>1</v>
      </c>
      <c r="K741" s="760">
        <f>I741*0.22</f>
        <v>2.86</v>
      </c>
      <c r="L741" s="761">
        <f>I741+K741</f>
        <v>15.86</v>
      </c>
      <c r="M741" s="761">
        <f>I741*F741</f>
        <v>2600</v>
      </c>
      <c r="N741" s="762">
        <f>M741*0.22</f>
        <v>572</v>
      </c>
      <c r="O741" s="763">
        <f>M741+N741</f>
        <v>3172</v>
      </c>
      <c r="P741" s="1203">
        <f>SUM(O741:O742)</f>
        <v>11224</v>
      </c>
      <c r="Q741" s="638">
        <f>J741*I741</f>
        <v>13</v>
      </c>
      <c r="R741" s="1246" t="s">
        <v>1011</v>
      </c>
      <c r="S741" s="1206"/>
      <c r="T741" s="1300" t="s">
        <v>1088</v>
      </c>
      <c r="U741" s="1209"/>
    </row>
    <row r="742" spans="1:22" s="88" customFormat="1" ht="24" thickBot="1" x14ac:dyDescent="0.4">
      <c r="A742" s="1104"/>
      <c r="B742" s="299" t="s">
        <v>135</v>
      </c>
      <c r="C742" s="1107"/>
      <c r="D742" s="1107"/>
      <c r="E742" s="167" t="s">
        <v>436</v>
      </c>
      <c r="F742" s="265">
        <v>600</v>
      </c>
      <c r="G742" s="266" t="s">
        <v>119</v>
      </c>
      <c r="H742" s="1202"/>
      <c r="I742" s="833">
        <v>11</v>
      </c>
      <c r="J742" s="764">
        <v>5</v>
      </c>
      <c r="K742" s="722">
        <f>I742*0.22</f>
        <v>2.42</v>
      </c>
      <c r="L742" s="723">
        <f>I742+K742</f>
        <v>13.42</v>
      </c>
      <c r="M742" s="723">
        <f>I742*F742</f>
        <v>6600</v>
      </c>
      <c r="N742" s="765">
        <f>M742*0.22</f>
        <v>1452</v>
      </c>
      <c r="O742" s="725">
        <f>M742+N742</f>
        <v>8052</v>
      </c>
      <c r="P742" s="1185"/>
      <c r="Q742" s="766">
        <f>J742*I742</f>
        <v>55</v>
      </c>
      <c r="R742" s="1247"/>
      <c r="S742" s="1175"/>
      <c r="T742" s="1301"/>
      <c r="U742" s="1210"/>
    </row>
    <row r="743" spans="1:22" s="88" customFormat="1" ht="23.25" x14ac:dyDescent="0.35">
      <c r="A743" s="1104"/>
      <c r="B743" s="297" t="s">
        <v>134</v>
      </c>
      <c r="C743" s="1107"/>
      <c r="D743" s="1107"/>
      <c r="E743" s="43" t="s">
        <v>436</v>
      </c>
      <c r="F743" s="256">
        <v>200</v>
      </c>
      <c r="G743" s="257" t="s">
        <v>60</v>
      </c>
      <c r="H743" s="1221" t="s">
        <v>417</v>
      </c>
      <c r="I743" s="448">
        <v>20.34</v>
      </c>
      <c r="J743" s="391">
        <v>1</v>
      </c>
      <c r="K743" s="258">
        <f t="shared" ref="K743:K744" si="322">I743*0.22</f>
        <v>4.4748000000000001</v>
      </c>
      <c r="L743" s="259">
        <f t="shared" ref="L743:L744" si="323">I743+K743</f>
        <v>24.814799999999998</v>
      </c>
      <c r="M743" s="259">
        <f t="shared" ref="M743:M744" si="324">I743*F743</f>
        <v>4068</v>
      </c>
      <c r="N743" s="260">
        <f t="shared" ref="N743:N744" si="325">M743*0.22</f>
        <v>894.96</v>
      </c>
      <c r="O743" s="261">
        <f t="shared" ref="O743:O744" si="326">M743+N743</f>
        <v>4962.96</v>
      </c>
      <c r="P743" s="1223">
        <f>SUM(O743:O744)</f>
        <v>19017.36</v>
      </c>
      <c r="Q743" s="262">
        <f t="shared" ref="Q743:Q744" si="327">J743*I743</f>
        <v>20.34</v>
      </c>
      <c r="R743" s="1229" t="s">
        <v>1013</v>
      </c>
      <c r="S743" s="1206"/>
      <c r="T743" s="1231"/>
      <c r="U743" s="1209"/>
      <c r="V743" s="263"/>
    </row>
    <row r="744" spans="1:22" s="88" customFormat="1" ht="24" thickBot="1" x14ac:dyDescent="0.4">
      <c r="A744" s="1105"/>
      <c r="B744" s="299" t="s">
        <v>135</v>
      </c>
      <c r="C744" s="1108"/>
      <c r="D744" s="1108"/>
      <c r="E744" s="48" t="s">
        <v>436</v>
      </c>
      <c r="F744" s="265">
        <v>600</v>
      </c>
      <c r="G744" s="266" t="s">
        <v>119</v>
      </c>
      <c r="H744" s="1222"/>
      <c r="I744" s="449">
        <v>19.2</v>
      </c>
      <c r="J744" s="276">
        <v>5</v>
      </c>
      <c r="K744" s="267">
        <f t="shared" si="322"/>
        <v>4.2240000000000002</v>
      </c>
      <c r="L744" s="268">
        <f t="shared" si="323"/>
        <v>23.423999999999999</v>
      </c>
      <c r="M744" s="268">
        <f t="shared" si="324"/>
        <v>11520</v>
      </c>
      <c r="N744" s="269">
        <f t="shared" si="325"/>
        <v>2534.4</v>
      </c>
      <c r="O744" s="270">
        <f t="shared" si="326"/>
        <v>14054.4</v>
      </c>
      <c r="P744" s="1214"/>
      <c r="Q744" s="271">
        <f t="shared" si="327"/>
        <v>96</v>
      </c>
      <c r="R744" s="1230"/>
      <c r="S744" s="1175"/>
      <c r="T744" s="1232"/>
      <c r="U744" s="1233"/>
      <c r="V744" s="263"/>
    </row>
    <row r="745" spans="1:22" s="88" customFormat="1" ht="23.25" x14ac:dyDescent="0.35">
      <c r="A745" s="1103">
        <v>261</v>
      </c>
      <c r="B745" s="297" t="s">
        <v>134</v>
      </c>
      <c r="C745" s="1095" t="s">
        <v>43</v>
      </c>
      <c r="D745" s="1095" t="s">
        <v>329</v>
      </c>
      <c r="E745" s="161" t="s">
        <v>436</v>
      </c>
      <c r="F745" s="256">
        <v>40</v>
      </c>
      <c r="G745" s="257" t="s">
        <v>60</v>
      </c>
      <c r="H745" s="1221" t="s">
        <v>768</v>
      </c>
      <c r="I745" s="448">
        <v>3.5</v>
      </c>
      <c r="J745" s="391">
        <v>1</v>
      </c>
      <c r="K745" s="258">
        <f t="shared" ref="K745:K750" si="328">I745*0.22</f>
        <v>0.77</v>
      </c>
      <c r="L745" s="259">
        <f t="shared" ref="L745:L750" si="329">I745+K745</f>
        <v>4.2699999999999996</v>
      </c>
      <c r="M745" s="259">
        <f t="shared" ref="M745:M750" si="330">I745*F745</f>
        <v>140</v>
      </c>
      <c r="N745" s="260">
        <f t="shared" ref="N745:N750" si="331">M745*0.22</f>
        <v>30.8</v>
      </c>
      <c r="O745" s="261">
        <f t="shared" ref="O745:O750" si="332">M745+N745</f>
        <v>170.8</v>
      </c>
      <c r="P745" s="1223">
        <f>SUM(O745:O746)</f>
        <v>322.08000000000004</v>
      </c>
      <c r="Q745" s="262">
        <f t="shared" ref="Q745:Q750" si="333">J745*I745</f>
        <v>3.5</v>
      </c>
      <c r="R745" s="1246" t="s">
        <v>1011</v>
      </c>
      <c r="S745" s="1206"/>
      <c r="T745" s="1207"/>
      <c r="U745" s="1209"/>
    </row>
    <row r="746" spans="1:22" s="88" customFormat="1" ht="24" thickBot="1" x14ac:dyDescent="0.4">
      <c r="A746" s="1104"/>
      <c r="B746" s="299" t="s">
        <v>135</v>
      </c>
      <c r="C746" s="1096"/>
      <c r="D746" s="1096"/>
      <c r="E746" s="167" t="s">
        <v>436</v>
      </c>
      <c r="F746" s="265">
        <v>40</v>
      </c>
      <c r="G746" s="266" t="s">
        <v>119</v>
      </c>
      <c r="H746" s="1222"/>
      <c r="I746" s="449">
        <v>3.1</v>
      </c>
      <c r="J746" s="276">
        <v>4</v>
      </c>
      <c r="K746" s="267">
        <f t="shared" si="328"/>
        <v>0.68200000000000005</v>
      </c>
      <c r="L746" s="268">
        <f t="shared" si="329"/>
        <v>3.782</v>
      </c>
      <c r="M746" s="268">
        <f t="shared" si="330"/>
        <v>124</v>
      </c>
      <c r="N746" s="269">
        <f t="shared" si="331"/>
        <v>27.28</v>
      </c>
      <c r="O746" s="270">
        <f t="shared" si="332"/>
        <v>151.28</v>
      </c>
      <c r="P746" s="1171"/>
      <c r="Q746" s="271">
        <f t="shared" si="333"/>
        <v>12.4</v>
      </c>
      <c r="R746" s="1247"/>
      <c r="S746" s="1175"/>
      <c r="T746" s="1208"/>
      <c r="U746" s="1210"/>
    </row>
    <row r="747" spans="1:22" s="88" customFormat="1" ht="23.25" x14ac:dyDescent="0.35">
      <c r="A747" s="1104"/>
      <c r="B747" s="297" t="s">
        <v>134</v>
      </c>
      <c r="C747" s="1096"/>
      <c r="D747" s="1096"/>
      <c r="E747" s="161" t="s">
        <v>436</v>
      </c>
      <c r="F747" s="256">
        <v>40</v>
      </c>
      <c r="G747" s="257" t="s">
        <v>60</v>
      </c>
      <c r="H747" s="1221" t="s">
        <v>826</v>
      </c>
      <c r="I747" s="448">
        <v>5.2</v>
      </c>
      <c r="J747" s="391">
        <v>1</v>
      </c>
      <c r="K747" s="258">
        <f t="shared" si="328"/>
        <v>1.1440000000000001</v>
      </c>
      <c r="L747" s="259">
        <f t="shared" si="329"/>
        <v>6.3440000000000003</v>
      </c>
      <c r="M747" s="259">
        <f t="shared" si="330"/>
        <v>208</v>
      </c>
      <c r="N747" s="260">
        <f t="shared" si="331"/>
        <v>45.76</v>
      </c>
      <c r="O747" s="261">
        <f t="shared" si="332"/>
        <v>253.76</v>
      </c>
      <c r="P747" s="1223">
        <f>SUM(O747:O748)</f>
        <v>479.70399999999995</v>
      </c>
      <c r="Q747" s="262">
        <f t="shared" si="333"/>
        <v>5.2</v>
      </c>
      <c r="R747" s="1234" t="s">
        <v>1012</v>
      </c>
      <c r="S747" s="1206"/>
      <c r="T747" s="1207"/>
      <c r="U747" s="1209"/>
      <c r="V747" s="263"/>
    </row>
    <row r="748" spans="1:22" s="88" customFormat="1" ht="24" thickBot="1" x14ac:dyDescent="0.4">
      <c r="A748" s="1104"/>
      <c r="B748" s="299" t="s">
        <v>135</v>
      </c>
      <c r="C748" s="1096"/>
      <c r="D748" s="1096"/>
      <c r="E748" s="167" t="s">
        <v>436</v>
      </c>
      <c r="F748" s="265">
        <v>40</v>
      </c>
      <c r="G748" s="266" t="s">
        <v>119</v>
      </c>
      <c r="H748" s="1222"/>
      <c r="I748" s="449">
        <v>4.63</v>
      </c>
      <c r="J748" s="276">
        <v>5</v>
      </c>
      <c r="K748" s="267">
        <f t="shared" si="328"/>
        <v>1.0185999999999999</v>
      </c>
      <c r="L748" s="268">
        <f t="shared" si="329"/>
        <v>5.6486000000000001</v>
      </c>
      <c r="M748" s="268">
        <f t="shared" si="330"/>
        <v>185.2</v>
      </c>
      <c r="N748" s="269">
        <f t="shared" si="331"/>
        <v>40.744</v>
      </c>
      <c r="O748" s="270">
        <f t="shared" si="332"/>
        <v>225.94399999999999</v>
      </c>
      <c r="P748" s="1171"/>
      <c r="Q748" s="271">
        <f t="shared" si="333"/>
        <v>23.15</v>
      </c>
      <c r="R748" s="1235"/>
      <c r="S748" s="1175"/>
      <c r="T748" s="1208"/>
      <c r="U748" s="1210"/>
      <c r="V748" s="263"/>
    </row>
    <row r="749" spans="1:22" s="88" customFormat="1" ht="23.25" x14ac:dyDescent="0.35">
      <c r="A749" s="1104"/>
      <c r="B749" s="297" t="s">
        <v>134</v>
      </c>
      <c r="C749" s="1096"/>
      <c r="D749" s="1096"/>
      <c r="E749" s="161" t="s">
        <v>436</v>
      </c>
      <c r="F749" s="256">
        <v>40</v>
      </c>
      <c r="G749" s="257" t="s">
        <v>60</v>
      </c>
      <c r="H749" s="1201" t="s">
        <v>912</v>
      </c>
      <c r="I749" s="832">
        <v>2.88</v>
      </c>
      <c r="J749" s="759">
        <v>1</v>
      </c>
      <c r="K749" s="760">
        <f t="shared" si="328"/>
        <v>0.63359999999999994</v>
      </c>
      <c r="L749" s="761">
        <f t="shared" si="329"/>
        <v>3.5135999999999998</v>
      </c>
      <c r="M749" s="761">
        <f t="shared" si="330"/>
        <v>115.19999999999999</v>
      </c>
      <c r="N749" s="762">
        <f t="shared" si="331"/>
        <v>25.343999999999998</v>
      </c>
      <c r="O749" s="763">
        <f t="shared" si="332"/>
        <v>140.54399999999998</v>
      </c>
      <c r="P749" s="1203">
        <f>SUM(O749:O750)</f>
        <v>264.00799999999998</v>
      </c>
      <c r="Q749" s="638">
        <f t="shared" si="333"/>
        <v>2.88</v>
      </c>
      <c r="R749" s="1204" t="s">
        <v>1009</v>
      </c>
      <c r="S749" s="1206"/>
      <c r="T749" s="1207" t="s">
        <v>1088</v>
      </c>
      <c r="U749" s="1209"/>
      <c r="V749" s="263"/>
    </row>
    <row r="750" spans="1:22" s="88" customFormat="1" ht="24" thickBot="1" x14ac:dyDescent="0.4">
      <c r="A750" s="1105"/>
      <c r="B750" s="299" t="s">
        <v>135</v>
      </c>
      <c r="C750" s="1097"/>
      <c r="D750" s="1097"/>
      <c r="E750" s="167" t="s">
        <v>436</v>
      </c>
      <c r="F750" s="265">
        <v>40</v>
      </c>
      <c r="G750" s="266" t="s">
        <v>119</v>
      </c>
      <c r="H750" s="1202"/>
      <c r="I750" s="833">
        <v>2.5299999999999998</v>
      </c>
      <c r="J750" s="764">
        <v>5</v>
      </c>
      <c r="K750" s="722">
        <f t="shared" si="328"/>
        <v>0.55659999999999998</v>
      </c>
      <c r="L750" s="723">
        <f t="shared" si="329"/>
        <v>3.0865999999999998</v>
      </c>
      <c r="M750" s="723">
        <f t="shared" si="330"/>
        <v>101.19999999999999</v>
      </c>
      <c r="N750" s="765">
        <f t="shared" si="331"/>
        <v>22.263999999999999</v>
      </c>
      <c r="O750" s="725">
        <f t="shared" si="332"/>
        <v>123.46399999999998</v>
      </c>
      <c r="P750" s="1185"/>
      <c r="Q750" s="766">
        <f t="shared" si="333"/>
        <v>12.649999999999999</v>
      </c>
      <c r="R750" s="1205"/>
      <c r="S750" s="1175"/>
      <c r="T750" s="1208"/>
      <c r="U750" s="1210"/>
      <c r="V750" s="263"/>
    </row>
    <row r="751" spans="1:22" s="5" customFormat="1" ht="23.25" x14ac:dyDescent="0.35">
      <c r="A751" s="1103">
        <v>262</v>
      </c>
      <c r="B751" s="64" t="s">
        <v>134</v>
      </c>
      <c r="C751" s="1106" t="s">
        <v>360</v>
      </c>
      <c r="D751" s="1106" t="s">
        <v>634</v>
      </c>
      <c r="E751" s="43" t="s">
        <v>436</v>
      </c>
      <c r="F751" s="169">
        <v>200</v>
      </c>
      <c r="G751" s="44" t="s">
        <v>60</v>
      </c>
      <c r="H751" s="1221" t="s">
        <v>704</v>
      </c>
      <c r="I751" s="448">
        <v>3.9</v>
      </c>
      <c r="J751" s="391">
        <v>1</v>
      </c>
      <c r="K751" s="184">
        <f t="shared" si="316"/>
        <v>0.85799999999999998</v>
      </c>
      <c r="L751" s="185">
        <f t="shared" si="317"/>
        <v>4.758</v>
      </c>
      <c r="M751" s="185">
        <f t="shared" si="318"/>
        <v>780</v>
      </c>
      <c r="N751" s="186">
        <f t="shared" si="319"/>
        <v>171.6</v>
      </c>
      <c r="O751" s="187">
        <f t="shared" si="320"/>
        <v>951.6</v>
      </c>
      <c r="P751" s="1240">
        <f>SUM(O751:O752)</f>
        <v>3733.2</v>
      </c>
      <c r="Q751" s="188">
        <f t="shared" si="321"/>
        <v>3.9</v>
      </c>
      <c r="R751" s="1287" t="s">
        <v>1008</v>
      </c>
      <c r="S751" s="1242"/>
      <c r="T751" s="1207"/>
      <c r="U751" s="1238"/>
      <c r="V751" s="46"/>
    </row>
    <row r="752" spans="1:22" s="5" customFormat="1" ht="24" thickBot="1" x14ac:dyDescent="0.4">
      <c r="A752" s="1104"/>
      <c r="B752" s="65" t="s">
        <v>135</v>
      </c>
      <c r="C752" s="1107"/>
      <c r="D752" s="1107"/>
      <c r="E752" s="48" t="s">
        <v>436</v>
      </c>
      <c r="F752" s="171">
        <v>600</v>
      </c>
      <c r="G752" s="49" t="s">
        <v>119</v>
      </c>
      <c r="H752" s="1222"/>
      <c r="I752" s="449">
        <v>3.8</v>
      </c>
      <c r="J752" s="276">
        <v>5</v>
      </c>
      <c r="K752" s="189">
        <f t="shared" si="316"/>
        <v>0.83599999999999997</v>
      </c>
      <c r="L752" s="190">
        <f t="shared" si="317"/>
        <v>4.6360000000000001</v>
      </c>
      <c r="M752" s="190">
        <f t="shared" si="318"/>
        <v>2280</v>
      </c>
      <c r="N752" s="191">
        <f t="shared" si="319"/>
        <v>501.6</v>
      </c>
      <c r="O752" s="192">
        <f t="shared" si="320"/>
        <v>2781.6</v>
      </c>
      <c r="P752" s="1241"/>
      <c r="Q752" s="193">
        <f t="shared" si="321"/>
        <v>19</v>
      </c>
      <c r="R752" s="1288"/>
      <c r="S752" s="1243"/>
      <c r="T752" s="1208"/>
      <c r="U752" s="1239"/>
      <c r="V752" s="46"/>
    </row>
    <row r="753" spans="1:22" s="88" customFormat="1" ht="23.25" x14ac:dyDescent="0.35">
      <c r="A753" s="1104"/>
      <c r="B753" s="297" t="s">
        <v>134</v>
      </c>
      <c r="C753" s="1107"/>
      <c r="D753" s="1107"/>
      <c r="E753" s="161" t="s">
        <v>436</v>
      </c>
      <c r="F753" s="256">
        <v>200</v>
      </c>
      <c r="G753" s="257" t="s">
        <v>60</v>
      </c>
      <c r="H753" s="1221" t="s">
        <v>769</v>
      </c>
      <c r="I753" s="448">
        <v>4</v>
      </c>
      <c r="J753" s="391">
        <v>1</v>
      </c>
      <c r="K753" s="258">
        <f t="shared" ref="K753:K754" si="334">I753*0.22</f>
        <v>0.88</v>
      </c>
      <c r="L753" s="259">
        <f t="shared" ref="L753:L754" si="335">I753+K753</f>
        <v>4.88</v>
      </c>
      <c r="M753" s="259">
        <f t="shared" ref="M753:M754" si="336">I753*F753</f>
        <v>800</v>
      </c>
      <c r="N753" s="260">
        <f t="shared" ref="N753:N754" si="337">M753*0.22</f>
        <v>176</v>
      </c>
      <c r="O753" s="261">
        <f t="shared" ref="O753:O754" si="338">M753+N753</f>
        <v>976</v>
      </c>
      <c r="P753" s="1223">
        <f>SUM(O753:O754)</f>
        <v>3830.8</v>
      </c>
      <c r="Q753" s="262">
        <f t="shared" ref="Q753:Q754" si="339">J753*I753</f>
        <v>4</v>
      </c>
      <c r="R753" s="1246" t="s">
        <v>1011</v>
      </c>
      <c r="S753" s="1206"/>
      <c r="T753" s="1207"/>
      <c r="U753" s="1209"/>
    </row>
    <row r="754" spans="1:22" s="88" customFormat="1" ht="24" thickBot="1" x14ac:dyDescent="0.4">
      <c r="A754" s="1104"/>
      <c r="B754" s="299" t="s">
        <v>135</v>
      </c>
      <c r="C754" s="1107"/>
      <c r="D754" s="1107"/>
      <c r="E754" s="167" t="s">
        <v>436</v>
      </c>
      <c r="F754" s="265">
        <v>600</v>
      </c>
      <c r="G754" s="266" t="s">
        <v>119</v>
      </c>
      <c r="H754" s="1222"/>
      <c r="I754" s="449">
        <v>3.9</v>
      </c>
      <c r="J754" s="276">
        <v>5</v>
      </c>
      <c r="K754" s="267">
        <f t="shared" si="334"/>
        <v>0.85799999999999998</v>
      </c>
      <c r="L754" s="268">
        <f t="shared" si="335"/>
        <v>4.758</v>
      </c>
      <c r="M754" s="268">
        <f t="shared" si="336"/>
        <v>2340</v>
      </c>
      <c r="N754" s="269">
        <f t="shared" si="337"/>
        <v>514.79999999999995</v>
      </c>
      <c r="O754" s="270">
        <f t="shared" si="338"/>
        <v>2854.8</v>
      </c>
      <c r="P754" s="1171"/>
      <c r="Q754" s="271">
        <f t="shared" si="339"/>
        <v>19.5</v>
      </c>
      <c r="R754" s="1247"/>
      <c r="S754" s="1175"/>
      <c r="T754" s="1208"/>
      <c r="U754" s="1210"/>
    </row>
    <row r="755" spans="1:22" s="88" customFormat="1" ht="23.25" x14ac:dyDescent="0.35">
      <c r="A755" s="1104"/>
      <c r="B755" s="297" t="s">
        <v>134</v>
      </c>
      <c r="C755" s="1107"/>
      <c r="D755" s="1107"/>
      <c r="E755" s="161" t="s">
        <v>436</v>
      </c>
      <c r="F755" s="256">
        <v>200</v>
      </c>
      <c r="G755" s="257" t="s">
        <v>60</v>
      </c>
      <c r="H755" s="1221" t="s">
        <v>827</v>
      </c>
      <c r="I755" s="448">
        <v>5.63</v>
      </c>
      <c r="J755" s="391">
        <v>1</v>
      </c>
      <c r="K755" s="258">
        <f>I755*0.22</f>
        <v>1.2385999999999999</v>
      </c>
      <c r="L755" s="259">
        <f>I755+K755</f>
        <v>6.8685999999999998</v>
      </c>
      <c r="M755" s="259">
        <f>I755*F755</f>
        <v>1126</v>
      </c>
      <c r="N755" s="260">
        <f>M755*0.22</f>
        <v>247.72</v>
      </c>
      <c r="O755" s="261">
        <f>M755+N755</f>
        <v>1373.72</v>
      </c>
      <c r="P755" s="1223">
        <f>SUM(O755:O756)</f>
        <v>5033.72</v>
      </c>
      <c r="Q755" s="262">
        <f>J755*I755</f>
        <v>5.63</v>
      </c>
      <c r="R755" s="1234" t="s">
        <v>1012</v>
      </c>
      <c r="S755" s="1206"/>
      <c r="T755" s="1207"/>
      <c r="U755" s="1209"/>
      <c r="V755" s="263"/>
    </row>
    <row r="756" spans="1:22" s="88" customFormat="1" ht="24" thickBot="1" x14ac:dyDescent="0.4">
      <c r="A756" s="1104"/>
      <c r="B756" s="299" t="s">
        <v>135</v>
      </c>
      <c r="C756" s="1107"/>
      <c r="D756" s="1107"/>
      <c r="E756" s="167" t="s">
        <v>436</v>
      </c>
      <c r="F756" s="265">
        <v>600</v>
      </c>
      <c r="G756" s="266" t="s">
        <v>119</v>
      </c>
      <c r="H756" s="1222"/>
      <c r="I756" s="449">
        <v>5</v>
      </c>
      <c r="J756" s="276">
        <v>5</v>
      </c>
      <c r="K756" s="267">
        <f>I756*0.22</f>
        <v>1.1000000000000001</v>
      </c>
      <c r="L756" s="268">
        <f>I756+K756</f>
        <v>6.1</v>
      </c>
      <c r="M756" s="268">
        <f>I756*F756</f>
        <v>3000</v>
      </c>
      <c r="N756" s="269">
        <f>M756*0.22</f>
        <v>660</v>
      </c>
      <c r="O756" s="270">
        <f>M756+N756</f>
        <v>3660</v>
      </c>
      <c r="P756" s="1171"/>
      <c r="Q756" s="271">
        <f>J756*I756</f>
        <v>25</v>
      </c>
      <c r="R756" s="1235"/>
      <c r="S756" s="1175"/>
      <c r="T756" s="1208"/>
      <c r="U756" s="1210"/>
      <c r="V756" s="263"/>
    </row>
    <row r="757" spans="1:22" s="88" customFormat="1" ht="23.25" x14ac:dyDescent="0.35">
      <c r="A757" s="1104"/>
      <c r="B757" s="297" t="s">
        <v>134</v>
      </c>
      <c r="C757" s="1107"/>
      <c r="D757" s="1107"/>
      <c r="E757" s="43" t="s">
        <v>436</v>
      </c>
      <c r="F757" s="256">
        <v>200</v>
      </c>
      <c r="G757" s="257" t="s">
        <v>60</v>
      </c>
      <c r="H757" s="1321" t="s">
        <v>860</v>
      </c>
      <c r="I757" s="832">
        <v>4.08</v>
      </c>
      <c r="J757" s="759">
        <v>1</v>
      </c>
      <c r="K757" s="760">
        <f t="shared" ref="K757:K758" si="340">I757*0.22</f>
        <v>0.89760000000000006</v>
      </c>
      <c r="L757" s="761">
        <f t="shared" ref="L757:L758" si="341">I757+K757</f>
        <v>4.9775999999999998</v>
      </c>
      <c r="M757" s="761">
        <f t="shared" ref="M757:M758" si="342">I757*F757</f>
        <v>816</v>
      </c>
      <c r="N757" s="762">
        <f t="shared" ref="N757:N758" si="343">M757*0.22</f>
        <v>179.52</v>
      </c>
      <c r="O757" s="763">
        <f t="shared" ref="O757:O758" si="344">M757+N757</f>
        <v>995.52</v>
      </c>
      <c r="P757" s="1203">
        <f>SUM(O757:O758)</f>
        <v>3645.36</v>
      </c>
      <c r="Q757" s="638">
        <f t="shared" ref="Q757:Q758" si="345">J757*I757</f>
        <v>4.08</v>
      </c>
      <c r="R757" s="1229" t="s">
        <v>1013</v>
      </c>
      <c r="S757" s="1206"/>
      <c r="T757" s="1207" t="s">
        <v>1088</v>
      </c>
      <c r="U757" s="1209"/>
      <c r="V757" s="263"/>
    </row>
    <row r="758" spans="1:22" s="88" customFormat="1" ht="24" thickBot="1" x14ac:dyDescent="0.4">
      <c r="A758" s="1104"/>
      <c r="B758" s="299" t="s">
        <v>135</v>
      </c>
      <c r="C758" s="1107"/>
      <c r="D758" s="1107"/>
      <c r="E758" s="48" t="s">
        <v>436</v>
      </c>
      <c r="F758" s="265">
        <v>600</v>
      </c>
      <c r="G758" s="266" t="s">
        <v>119</v>
      </c>
      <c r="H758" s="1322"/>
      <c r="I758" s="833">
        <v>3.62</v>
      </c>
      <c r="J758" s="764">
        <v>5</v>
      </c>
      <c r="K758" s="722">
        <f t="shared" si="340"/>
        <v>0.7964</v>
      </c>
      <c r="L758" s="723">
        <f t="shared" si="341"/>
        <v>4.4164000000000003</v>
      </c>
      <c r="M758" s="723">
        <f t="shared" si="342"/>
        <v>2172</v>
      </c>
      <c r="N758" s="765">
        <f t="shared" si="343"/>
        <v>477.84</v>
      </c>
      <c r="O758" s="725">
        <f t="shared" si="344"/>
        <v>2649.84</v>
      </c>
      <c r="P758" s="1268"/>
      <c r="Q758" s="766">
        <f t="shared" si="345"/>
        <v>18.100000000000001</v>
      </c>
      <c r="R758" s="1230"/>
      <c r="S758" s="1175"/>
      <c r="T758" s="1208"/>
      <c r="U758" s="1233"/>
      <c r="V758" s="263"/>
    </row>
    <row r="759" spans="1:22" s="88" customFormat="1" ht="23.25" x14ac:dyDescent="0.35">
      <c r="A759" s="1104"/>
      <c r="B759" s="297" t="s">
        <v>134</v>
      </c>
      <c r="C759" s="1107"/>
      <c r="D759" s="1107"/>
      <c r="E759" s="161" t="s">
        <v>436</v>
      </c>
      <c r="F759" s="256">
        <v>200</v>
      </c>
      <c r="G759" s="257" t="s">
        <v>60</v>
      </c>
      <c r="H759" s="1221" t="s">
        <v>913</v>
      </c>
      <c r="I759" s="448">
        <v>4.0599999999999996</v>
      </c>
      <c r="J759" s="391">
        <v>1</v>
      </c>
      <c r="K759" s="258">
        <f t="shared" ref="K759:K760" si="346">I759*0.22</f>
        <v>0.89319999999999988</v>
      </c>
      <c r="L759" s="259">
        <f t="shared" ref="L759:L760" si="347">I759+K759</f>
        <v>4.9531999999999998</v>
      </c>
      <c r="M759" s="259">
        <f t="shared" ref="M759:M760" si="348">I759*F759</f>
        <v>811.99999999999989</v>
      </c>
      <c r="N759" s="260">
        <f t="shared" ref="N759:N760" si="349">M759*0.22</f>
        <v>178.64</v>
      </c>
      <c r="O759" s="261">
        <f t="shared" ref="O759:O760" si="350">M759+N759</f>
        <v>990.63999999999987</v>
      </c>
      <c r="P759" s="1223">
        <f>SUM(O759:O760)</f>
        <v>3706.36</v>
      </c>
      <c r="Q759" s="262">
        <f t="shared" ref="Q759:Q760" si="351">J759*I759</f>
        <v>4.0599999999999996</v>
      </c>
      <c r="R759" s="1204" t="s">
        <v>1009</v>
      </c>
      <c r="S759" s="1206"/>
      <c r="T759" s="1207"/>
      <c r="U759" s="1209"/>
      <c r="V759" s="263"/>
    </row>
    <row r="760" spans="1:22" s="88" customFormat="1" ht="24" thickBot="1" x14ac:dyDescent="0.4">
      <c r="A760" s="1105"/>
      <c r="B760" s="299" t="s">
        <v>135</v>
      </c>
      <c r="C760" s="1108"/>
      <c r="D760" s="1108"/>
      <c r="E760" s="167" t="s">
        <v>436</v>
      </c>
      <c r="F760" s="265">
        <v>600</v>
      </c>
      <c r="G760" s="266" t="s">
        <v>119</v>
      </c>
      <c r="H760" s="1222"/>
      <c r="I760" s="449">
        <v>3.71</v>
      </c>
      <c r="J760" s="276">
        <v>5</v>
      </c>
      <c r="K760" s="267">
        <f t="shared" si="346"/>
        <v>0.81620000000000004</v>
      </c>
      <c r="L760" s="268">
        <f t="shared" si="347"/>
        <v>4.5262000000000002</v>
      </c>
      <c r="M760" s="268">
        <f t="shared" si="348"/>
        <v>2226</v>
      </c>
      <c r="N760" s="269">
        <f t="shared" si="349"/>
        <v>489.72</v>
      </c>
      <c r="O760" s="270">
        <f t="shared" si="350"/>
        <v>2715.7200000000003</v>
      </c>
      <c r="P760" s="1171"/>
      <c r="Q760" s="271">
        <f t="shared" si="351"/>
        <v>18.55</v>
      </c>
      <c r="R760" s="1205"/>
      <c r="S760" s="1175"/>
      <c r="T760" s="1208"/>
      <c r="U760" s="1210"/>
      <c r="V760" s="263"/>
    </row>
    <row r="761" spans="1:22" s="5" customFormat="1" ht="23.25" x14ac:dyDescent="0.35">
      <c r="A761" s="1103">
        <v>263</v>
      </c>
      <c r="B761" s="64" t="s">
        <v>134</v>
      </c>
      <c r="C761" s="1134" t="s">
        <v>684</v>
      </c>
      <c r="D761" s="1106" t="s">
        <v>639</v>
      </c>
      <c r="E761" s="43" t="s">
        <v>436</v>
      </c>
      <c r="F761" s="176">
        <v>100</v>
      </c>
      <c r="G761" s="44" t="s">
        <v>119</v>
      </c>
      <c r="H761" s="1221" t="s">
        <v>467</v>
      </c>
      <c r="I761" s="450">
        <v>11.77</v>
      </c>
      <c r="J761" s="393">
        <v>5</v>
      </c>
      <c r="K761" s="184">
        <f t="shared" ref="K761:K763" si="352">I761*0.22</f>
        <v>2.5893999999999999</v>
      </c>
      <c r="L761" s="185">
        <f t="shared" ref="L761:L763" si="353">I761+K761</f>
        <v>14.359399999999999</v>
      </c>
      <c r="M761" s="185">
        <f t="shared" ref="M761:M763" si="354">I761*F761</f>
        <v>1177</v>
      </c>
      <c r="N761" s="186">
        <f t="shared" ref="N761:N763" si="355">M761*0.22</f>
        <v>258.94</v>
      </c>
      <c r="O761" s="187">
        <f t="shared" ref="O761:O763" si="356">M761+N761</f>
        <v>1435.94</v>
      </c>
      <c r="P761" s="1240">
        <f>SUM(O761:O763)</f>
        <v>8572.94</v>
      </c>
      <c r="Q761" s="188">
        <f t="shared" ref="Q761:Q763" si="357">J761*I761</f>
        <v>58.849999999999994</v>
      </c>
      <c r="R761" s="1287" t="s">
        <v>1008</v>
      </c>
      <c r="S761" s="1242"/>
      <c r="T761" s="1207"/>
      <c r="U761" s="1238"/>
      <c r="V761" s="46"/>
    </row>
    <row r="762" spans="1:22" s="5" customFormat="1" ht="23.25" x14ac:dyDescent="0.35">
      <c r="A762" s="1104"/>
      <c r="B762" s="60" t="s">
        <v>135</v>
      </c>
      <c r="C762" s="1135"/>
      <c r="D762" s="1107"/>
      <c r="E762" s="61" t="s">
        <v>436</v>
      </c>
      <c r="F762" s="177">
        <v>200</v>
      </c>
      <c r="G762" s="62" t="s">
        <v>118</v>
      </c>
      <c r="H762" s="1257"/>
      <c r="I762" s="451"/>
      <c r="J762" s="394"/>
      <c r="K762" s="209">
        <f t="shared" si="352"/>
        <v>0</v>
      </c>
      <c r="L762" s="210">
        <f t="shared" si="353"/>
        <v>0</v>
      </c>
      <c r="M762" s="210">
        <f t="shared" si="354"/>
        <v>0</v>
      </c>
      <c r="N762" s="211">
        <f t="shared" si="355"/>
        <v>0</v>
      </c>
      <c r="O762" s="212">
        <f t="shared" si="356"/>
        <v>0</v>
      </c>
      <c r="P762" s="1299"/>
      <c r="Q762" s="213">
        <f t="shared" si="357"/>
        <v>0</v>
      </c>
      <c r="R762" s="1298"/>
      <c r="S762" s="1296"/>
      <c r="T762" s="1251"/>
      <c r="U762" s="1302"/>
      <c r="V762" s="46"/>
    </row>
    <row r="763" spans="1:22" s="11" customFormat="1" ht="24" thickBot="1" x14ac:dyDescent="0.4">
      <c r="A763" s="1104"/>
      <c r="B763" s="63" t="s">
        <v>136</v>
      </c>
      <c r="C763" s="1135"/>
      <c r="D763" s="1107"/>
      <c r="E763" s="48" t="s">
        <v>436</v>
      </c>
      <c r="F763" s="81">
        <v>1000</v>
      </c>
      <c r="G763" s="49" t="s">
        <v>117</v>
      </c>
      <c r="H763" s="1222"/>
      <c r="I763" s="452">
        <v>5.85</v>
      </c>
      <c r="J763" s="395">
        <v>209</v>
      </c>
      <c r="K763" s="205">
        <f t="shared" si="352"/>
        <v>1.2869999999999999</v>
      </c>
      <c r="L763" s="206">
        <f t="shared" si="353"/>
        <v>7.1369999999999996</v>
      </c>
      <c r="M763" s="206">
        <f t="shared" si="354"/>
        <v>5850</v>
      </c>
      <c r="N763" s="207">
        <f t="shared" si="355"/>
        <v>1287</v>
      </c>
      <c r="O763" s="208">
        <f t="shared" si="356"/>
        <v>7137</v>
      </c>
      <c r="P763" s="1307"/>
      <c r="Q763" s="214">
        <f t="shared" si="357"/>
        <v>1222.6499999999999</v>
      </c>
      <c r="R763" s="1288"/>
      <c r="S763" s="1243"/>
      <c r="T763" s="1208"/>
      <c r="U763" s="1303"/>
      <c r="V763" s="10"/>
    </row>
    <row r="764" spans="1:22" s="88" customFormat="1" ht="23.25" x14ac:dyDescent="0.35">
      <c r="A764" s="1104"/>
      <c r="B764" s="297" t="s">
        <v>134</v>
      </c>
      <c r="C764" s="1135"/>
      <c r="D764" s="1107"/>
      <c r="E764" s="43" t="s">
        <v>436</v>
      </c>
      <c r="F764" s="348">
        <v>100</v>
      </c>
      <c r="G764" s="257" t="s">
        <v>119</v>
      </c>
      <c r="H764" s="1201" t="s">
        <v>828</v>
      </c>
      <c r="I764" s="834">
        <v>4.75</v>
      </c>
      <c r="J764" s="777">
        <v>5</v>
      </c>
      <c r="K764" s="760">
        <f t="shared" ref="K764:K766" si="358">I764*0.22</f>
        <v>1.0449999999999999</v>
      </c>
      <c r="L764" s="761">
        <f t="shared" ref="L764:L766" si="359">I764+K764</f>
        <v>5.7949999999999999</v>
      </c>
      <c r="M764" s="761">
        <f t="shared" ref="M764:M766" si="360">I764*F764</f>
        <v>475</v>
      </c>
      <c r="N764" s="762">
        <f t="shared" ref="N764:N766" si="361">M764*0.22</f>
        <v>104.5</v>
      </c>
      <c r="O764" s="763">
        <f t="shared" ref="O764:O766" si="362">M764+N764</f>
        <v>579.5</v>
      </c>
      <c r="P764" s="1203">
        <f>SUM(O764:O766)</f>
        <v>6240.3</v>
      </c>
      <c r="Q764" s="638">
        <f t="shared" ref="Q764:Q766" si="363">J764*I764</f>
        <v>23.75</v>
      </c>
      <c r="R764" s="1234" t="s">
        <v>1012</v>
      </c>
      <c r="S764" s="1206"/>
      <c r="T764" s="1207" t="s">
        <v>1088</v>
      </c>
      <c r="U764" s="1209"/>
      <c r="V764" s="263"/>
    </row>
    <row r="765" spans="1:22" s="88" customFormat="1" ht="23.25" x14ac:dyDescent="0.35">
      <c r="A765" s="1104"/>
      <c r="B765" s="281" t="s">
        <v>135</v>
      </c>
      <c r="C765" s="1135"/>
      <c r="D765" s="1107"/>
      <c r="E765" s="61" t="s">
        <v>436</v>
      </c>
      <c r="F765" s="349">
        <v>200</v>
      </c>
      <c r="G765" s="296" t="s">
        <v>118</v>
      </c>
      <c r="H765" s="1267"/>
      <c r="I765" s="835">
        <v>4.2</v>
      </c>
      <c r="J765" s="780">
        <v>20</v>
      </c>
      <c r="K765" s="798">
        <f t="shared" si="358"/>
        <v>0.92400000000000004</v>
      </c>
      <c r="L765" s="716">
        <f t="shared" si="359"/>
        <v>5.1240000000000006</v>
      </c>
      <c r="M765" s="716">
        <f t="shared" si="360"/>
        <v>840</v>
      </c>
      <c r="N765" s="799">
        <f t="shared" si="361"/>
        <v>184.8</v>
      </c>
      <c r="O765" s="718">
        <f t="shared" si="362"/>
        <v>1024.8</v>
      </c>
      <c r="P765" s="1184"/>
      <c r="Q765" s="800">
        <f t="shared" si="363"/>
        <v>84</v>
      </c>
      <c r="R765" s="1264"/>
      <c r="S765" s="1174"/>
      <c r="T765" s="1251"/>
      <c r="U765" s="1252"/>
      <c r="V765" s="263"/>
    </row>
    <row r="766" spans="1:22" s="7" customFormat="1" ht="24" thickBot="1" x14ac:dyDescent="0.4">
      <c r="A766" s="1104"/>
      <c r="B766" s="289" t="s">
        <v>136</v>
      </c>
      <c r="C766" s="1135"/>
      <c r="D766" s="1107"/>
      <c r="E766" s="48" t="s">
        <v>436</v>
      </c>
      <c r="F766" s="350">
        <v>1000</v>
      </c>
      <c r="G766" s="266" t="s">
        <v>117</v>
      </c>
      <c r="H766" s="1202"/>
      <c r="I766" s="836">
        <v>3.8</v>
      </c>
      <c r="J766" s="785">
        <v>205</v>
      </c>
      <c r="K766" s="786">
        <f t="shared" si="358"/>
        <v>0.83599999999999997</v>
      </c>
      <c r="L766" s="787">
        <f t="shared" si="359"/>
        <v>4.6360000000000001</v>
      </c>
      <c r="M766" s="787">
        <f t="shared" si="360"/>
        <v>3800</v>
      </c>
      <c r="N766" s="788">
        <f t="shared" si="361"/>
        <v>836</v>
      </c>
      <c r="O766" s="789">
        <f t="shared" si="362"/>
        <v>4636</v>
      </c>
      <c r="P766" s="1268"/>
      <c r="Q766" s="801">
        <f t="shared" si="363"/>
        <v>779</v>
      </c>
      <c r="R766" s="1235"/>
      <c r="S766" s="1175"/>
      <c r="T766" s="1208"/>
      <c r="U766" s="1233"/>
      <c r="V766" s="8"/>
    </row>
    <row r="767" spans="1:22" s="88" customFormat="1" ht="23.25" x14ac:dyDescent="0.35">
      <c r="A767" s="1104"/>
      <c r="B767" s="297" t="s">
        <v>134</v>
      </c>
      <c r="C767" s="1135"/>
      <c r="D767" s="1107"/>
      <c r="E767" s="43" t="s">
        <v>436</v>
      </c>
      <c r="F767" s="348">
        <v>100</v>
      </c>
      <c r="G767" s="257" t="s">
        <v>119</v>
      </c>
      <c r="H767" s="1221" t="s">
        <v>467</v>
      </c>
      <c r="I767" s="450">
        <v>9.6</v>
      </c>
      <c r="J767" s="393">
        <v>5</v>
      </c>
      <c r="K767" s="258">
        <f>I767*0.22</f>
        <v>2.1120000000000001</v>
      </c>
      <c r="L767" s="259">
        <f>I767+K767</f>
        <v>11.712</v>
      </c>
      <c r="M767" s="259">
        <f>I767*F767</f>
        <v>960</v>
      </c>
      <c r="N767" s="260">
        <f>M767*0.22</f>
        <v>211.2</v>
      </c>
      <c r="O767" s="261">
        <f>M767+N767</f>
        <v>1171.2</v>
      </c>
      <c r="P767" s="1223">
        <f>SUM(O767:O769)</f>
        <v>7637.2</v>
      </c>
      <c r="Q767" s="262">
        <f>J767*I767</f>
        <v>48</v>
      </c>
      <c r="R767" s="1229" t="s">
        <v>1013</v>
      </c>
      <c r="S767" s="1206"/>
      <c r="T767" s="1231"/>
      <c r="U767" s="1209"/>
      <c r="V767" s="263"/>
    </row>
    <row r="768" spans="1:22" s="88" customFormat="1" ht="23.25" x14ac:dyDescent="0.35">
      <c r="A768" s="1104"/>
      <c r="B768" s="281" t="s">
        <v>135</v>
      </c>
      <c r="C768" s="1135"/>
      <c r="D768" s="1107"/>
      <c r="E768" s="61" t="s">
        <v>436</v>
      </c>
      <c r="F768" s="349">
        <v>200</v>
      </c>
      <c r="G768" s="296" t="s">
        <v>118</v>
      </c>
      <c r="H768" s="1257"/>
      <c r="I768" s="451"/>
      <c r="J768" s="394"/>
      <c r="K768" s="300">
        <f>I768*0.22</f>
        <v>0</v>
      </c>
      <c r="L768" s="301">
        <f>I768+K768</f>
        <v>0</v>
      </c>
      <c r="M768" s="301">
        <f>I768*F768</f>
        <v>0</v>
      </c>
      <c r="N768" s="302">
        <f>M768*0.22</f>
        <v>0</v>
      </c>
      <c r="O768" s="303">
        <f>M768+N768</f>
        <v>0</v>
      </c>
      <c r="P768" s="1170"/>
      <c r="Q768" s="304">
        <f>J768*I768</f>
        <v>0</v>
      </c>
      <c r="R768" s="1187"/>
      <c r="S768" s="1174"/>
      <c r="T768" s="1278"/>
      <c r="U768" s="1252"/>
      <c r="V768" s="263"/>
    </row>
    <row r="769" spans="1:22" s="7" customFormat="1" ht="24" thickBot="1" x14ac:dyDescent="0.4">
      <c r="A769" s="1105"/>
      <c r="B769" s="289" t="s">
        <v>136</v>
      </c>
      <c r="C769" s="1136"/>
      <c r="D769" s="1108"/>
      <c r="E769" s="48" t="s">
        <v>436</v>
      </c>
      <c r="F769" s="350">
        <v>1000</v>
      </c>
      <c r="G769" s="266" t="s">
        <v>117</v>
      </c>
      <c r="H769" s="1222"/>
      <c r="I769" s="452">
        <v>5.3</v>
      </c>
      <c r="J769" s="395">
        <v>209</v>
      </c>
      <c r="K769" s="291">
        <f>I769*0.22</f>
        <v>1.1659999999999999</v>
      </c>
      <c r="L769" s="292">
        <f>I769+K769</f>
        <v>6.4659999999999993</v>
      </c>
      <c r="M769" s="292">
        <f>I769*F769</f>
        <v>5300</v>
      </c>
      <c r="N769" s="293">
        <f>M769*0.22</f>
        <v>1166</v>
      </c>
      <c r="O769" s="294">
        <f>M769+N769</f>
        <v>6466</v>
      </c>
      <c r="P769" s="1214"/>
      <c r="Q769" s="305">
        <f>J769*I769</f>
        <v>1107.7</v>
      </c>
      <c r="R769" s="1230"/>
      <c r="S769" s="1175"/>
      <c r="T769" s="1232"/>
      <c r="U769" s="1233"/>
      <c r="V769" s="8"/>
    </row>
    <row r="770" spans="1:22" s="5" customFormat="1" ht="23.25" x14ac:dyDescent="0.35">
      <c r="A770" s="1103">
        <v>264</v>
      </c>
      <c r="B770" s="64" t="s">
        <v>134</v>
      </c>
      <c r="C770" s="1106" t="s">
        <v>640</v>
      </c>
      <c r="D770" s="1106" t="s">
        <v>641</v>
      </c>
      <c r="E770" s="43" t="s">
        <v>436</v>
      </c>
      <c r="F770" s="169">
        <v>40</v>
      </c>
      <c r="G770" s="44" t="s">
        <v>60</v>
      </c>
      <c r="H770" s="1221" t="s">
        <v>705</v>
      </c>
      <c r="I770" s="448">
        <v>5.3</v>
      </c>
      <c r="J770" s="391">
        <v>1</v>
      </c>
      <c r="K770" s="184">
        <f t="shared" ref="K770:K771" si="364">I770*0.22</f>
        <v>1.1659999999999999</v>
      </c>
      <c r="L770" s="185">
        <f t="shared" ref="L770:L771" si="365">I770+K770</f>
        <v>6.4659999999999993</v>
      </c>
      <c r="M770" s="185">
        <f t="shared" ref="M770:M771" si="366">I770*F770</f>
        <v>212</v>
      </c>
      <c r="N770" s="186">
        <f t="shared" ref="N770:N771" si="367">M770*0.22</f>
        <v>46.64</v>
      </c>
      <c r="O770" s="187">
        <f t="shared" ref="O770:O771" si="368">M770+N770</f>
        <v>258.64</v>
      </c>
      <c r="P770" s="1240">
        <f>SUM(O770:O771)</f>
        <v>628.29999999999995</v>
      </c>
      <c r="Q770" s="188">
        <f t="shared" ref="Q770:Q771" si="369">J770*I770</f>
        <v>5.3</v>
      </c>
      <c r="R770" s="1287" t="s">
        <v>1008</v>
      </c>
      <c r="S770" s="1242"/>
      <c r="T770" s="1207"/>
      <c r="U770" s="1238"/>
      <c r="V770" s="46"/>
    </row>
    <row r="771" spans="1:22" s="5" customFormat="1" ht="24" thickBot="1" x14ac:dyDescent="0.4">
      <c r="A771" s="1104"/>
      <c r="B771" s="65" t="s">
        <v>135</v>
      </c>
      <c r="C771" s="1107"/>
      <c r="D771" s="1107"/>
      <c r="E771" s="71" t="s">
        <v>436</v>
      </c>
      <c r="F771" s="175">
        <v>60</v>
      </c>
      <c r="G771" s="72" t="s">
        <v>119</v>
      </c>
      <c r="H771" s="1222"/>
      <c r="I771" s="449">
        <v>5.05</v>
      </c>
      <c r="J771" s="276">
        <v>5</v>
      </c>
      <c r="K771" s="218">
        <f t="shared" si="364"/>
        <v>1.111</v>
      </c>
      <c r="L771" s="219">
        <f t="shared" si="365"/>
        <v>6.1609999999999996</v>
      </c>
      <c r="M771" s="219">
        <f t="shared" si="366"/>
        <v>303</v>
      </c>
      <c r="N771" s="220">
        <f t="shared" si="367"/>
        <v>66.66</v>
      </c>
      <c r="O771" s="221">
        <f t="shared" si="368"/>
        <v>369.65999999999997</v>
      </c>
      <c r="P771" s="1299"/>
      <c r="Q771" s="222">
        <f t="shared" si="369"/>
        <v>25.25</v>
      </c>
      <c r="R771" s="1288"/>
      <c r="S771" s="1243"/>
      <c r="T771" s="1208"/>
      <c r="U771" s="1239"/>
      <c r="V771" s="46"/>
    </row>
    <row r="772" spans="1:22" s="88" customFormat="1" ht="23.25" x14ac:dyDescent="0.35">
      <c r="A772" s="1104"/>
      <c r="B772" s="297" t="s">
        <v>134</v>
      </c>
      <c r="C772" s="1107"/>
      <c r="D772" s="1107"/>
      <c r="E772" s="161" t="s">
        <v>436</v>
      </c>
      <c r="F772" s="256">
        <v>40</v>
      </c>
      <c r="G772" s="257" t="s">
        <v>60</v>
      </c>
      <c r="H772" s="1201" t="s">
        <v>770</v>
      </c>
      <c r="I772" s="832">
        <v>5.3</v>
      </c>
      <c r="J772" s="759">
        <v>1</v>
      </c>
      <c r="K772" s="760">
        <f>I772*0.22</f>
        <v>1.1659999999999999</v>
      </c>
      <c r="L772" s="761">
        <f>I772+K772</f>
        <v>6.4659999999999993</v>
      </c>
      <c r="M772" s="761">
        <f>I772*F772</f>
        <v>212</v>
      </c>
      <c r="N772" s="762">
        <f>M772*0.22</f>
        <v>46.64</v>
      </c>
      <c r="O772" s="763">
        <f>M772+N772</f>
        <v>258.64</v>
      </c>
      <c r="P772" s="1203">
        <f>SUM(O772:O773)</f>
        <v>610</v>
      </c>
      <c r="Q772" s="638">
        <f>J772*I772</f>
        <v>5.3</v>
      </c>
      <c r="R772" s="1246" t="s">
        <v>1011</v>
      </c>
      <c r="S772" s="1206"/>
      <c r="T772" s="1300" t="s">
        <v>1088</v>
      </c>
      <c r="U772" s="1209"/>
    </row>
    <row r="773" spans="1:22" s="88" customFormat="1" ht="24" thickBot="1" x14ac:dyDescent="0.4">
      <c r="A773" s="1104"/>
      <c r="B773" s="299" t="s">
        <v>135</v>
      </c>
      <c r="C773" s="1107"/>
      <c r="D773" s="1107"/>
      <c r="E773" s="167" t="s">
        <v>436</v>
      </c>
      <c r="F773" s="319">
        <v>60</v>
      </c>
      <c r="G773" s="351" t="s">
        <v>119</v>
      </c>
      <c r="H773" s="1202"/>
      <c r="I773" s="833">
        <v>4.8</v>
      </c>
      <c r="J773" s="764">
        <v>5</v>
      </c>
      <c r="K773" s="820">
        <f>I773*0.22</f>
        <v>1.056</v>
      </c>
      <c r="L773" s="821">
        <f>I773+K773</f>
        <v>5.8559999999999999</v>
      </c>
      <c r="M773" s="821">
        <f>I773*F773</f>
        <v>288</v>
      </c>
      <c r="N773" s="822">
        <f>M773*0.22</f>
        <v>63.36</v>
      </c>
      <c r="O773" s="823">
        <f>M773+N773</f>
        <v>351.36</v>
      </c>
      <c r="P773" s="1184"/>
      <c r="Q773" s="824">
        <f>J773*I773</f>
        <v>24</v>
      </c>
      <c r="R773" s="1247"/>
      <c r="S773" s="1175"/>
      <c r="T773" s="1301"/>
      <c r="U773" s="1210"/>
    </row>
    <row r="774" spans="1:22" s="88" customFormat="1" ht="23.25" x14ac:dyDescent="0.35">
      <c r="A774" s="1104"/>
      <c r="B774" s="297" t="s">
        <v>134</v>
      </c>
      <c r="C774" s="1107"/>
      <c r="D774" s="1107"/>
      <c r="E774" s="161" t="s">
        <v>436</v>
      </c>
      <c r="F774" s="256">
        <v>40</v>
      </c>
      <c r="G774" s="257" t="s">
        <v>60</v>
      </c>
      <c r="H774" s="1221" t="s">
        <v>829</v>
      </c>
      <c r="I774" s="448">
        <v>5.47</v>
      </c>
      <c r="J774" s="391">
        <v>1</v>
      </c>
      <c r="K774" s="258">
        <f t="shared" ref="K774:K777" si="370">I774*0.22</f>
        <v>1.2034</v>
      </c>
      <c r="L774" s="259">
        <f t="shared" ref="L774:L777" si="371">I774+K774</f>
        <v>6.6734</v>
      </c>
      <c r="M774" s="259">
        <f t="shared" ref="M774:M777" si="372">I774*F774</f>
        <v>218.79999999999998</v>
      </c>
      <c r="N774" s="260">
        <f t="shared" ref="N774:N777" si="373">M774*0.22</f>
        <v>48.135999999999996</v>
      </c>
      <c r="O774" s="261">
        <f t="shared" ref="O774:O777" si="374">M774+N774</f>
        <v>266.93599999999998</v>
      </c>
      <c r="P774" s="1223">
        <f>SUM(O774:O775)</f>
        <v>614.63599999999997</v>
      </c>
      <c r="Q774" s="262">
        <f t="shared" ref="Q774:Q777" si="375">J774*I774</f>
        <v>5.47</v>
      </c>
      <c r="R774" s="1234" t="s">
        <v>1012</v>
      </c>
      <c r="S774" s="1206"/>
      <c r="T774" s="1207"/>
      <c r="U774" s="1209"/>
      <c r="V774" s="263"/>
    </row>
    <row r="775" spans="1:22" s="88" customFormat="1" ht="24" thickBot="1" x14ac:dyDescent="0.4">
      <c r="A775" s="1104"/>
      <c r="B775" s="299" t="s">
        <v>135</v>
      </c>
      <c r="C775" s="1107"/>
      <c r="D775" s="1107"/>
      <c r="E775" s="167" t="s">
        <v>436</v>
      </c>
      <c r="F775" s="319">
        <v>60</v>
      </c>
      <c r="G775" s="351" t="s">
        <v>119</v>
      </c>
      <c r="H775" s="1222"/>
      <c r="I775" s="449">
        <v>4.75</v>
      </c>
      <c r="J775" s="276">
        <v>5</v>
      </c>
      <c r="K775" s="320">
        <f t="shared" si="370"/>
        <v>1.0449999999999999</v>
      </c>
      <c r="L775" s="321">
        <f t="shared" si="371"/>
        <v>5.7949999999999999</v>
      </c>
      <c r="M775" s="321">
        <f t="shared" si="372"/>
        <v>285</v>
      </c>
      <c r="N775" s="322">
        <f t="shared" si="373"/>
        <v>62.7</v>
      </c>
      <c r="O775" s="323">
        <f t="shared" si="374"/>
        <v>347.7</v>
      </c>
      <c r="P775" s="1170"/>
      <c r="Q775" s="324">
        <f t="shared" si="375"/>
        <v>23.75</v>
      </c>
      <c r="R775" s="1235"/>
      <c r="S775" s="1175"/>
      <c r="T775" s="1208"/>
      <c r="U775" s="1210"/>
      <c r="V775" s="263"/>
    </row>
    <row r="776" spans="1:22" s="88" customFormat="1" ht="23.25" x14ac:dyDescent="0.35">
      <c r="A776" s="1104"/>
      <c r="B776" s="297" t="s">
        <v>134</v>
      </c>
      <c r="C776" s="1107"/>
      <c r="D776" s="1107"/>
      <c r="E776" s="161" t="s">
        <v>436</v>
      </c>
      <c r="F776" s="256">
        <v>40</v>
      </c>
      <c r="G776" s="257" t="s">
        <v>60</v>
      </c>
      <c r="H776" s="1221" t="s">
        <v>914</v>
      </c>
      <c r="I776" s="448">
        <v>3.59</v>
      </c>
      <c r="J776" s="391">
        <v>1</v>
      </c>
      <c r="K776" s="258">
        <f t="shared" si="370"/>
        <v>0.78979999999999995</v>
      </c>
      <c r="L776" s="259">
        <f t="shared" si="371"/>
        <v>4.3797999999999995</v>
      </c>
      <c r="M776" s="259">
        <f t="shared" si="372"/>
        <v>143.6</v>
      </c>
      <c r="N776" s="260">
        <f t="shared" si="373"/>
        <v>31.591999999999999</v>
      </c>
      <c r="O776" s="261">
        <f t="shared" si="374"/>
        <v>175.19200000000001</v>
      </c>
      <c r="P776" s="1223">
        <f>SUM(O776:O777)</f>
        <v>411.62800000000004</v>
      </c>
      <c r="Q776" s="262">
        <f t="shared" si="375"/>
        <v>3.59</v>
      </c>
      <c r="R776" s="1204" t="s">
        <v>1009</v>
      </c>
      <c r="S776" s="1206"/>
      <c r="T776" s="1207"/>
      <c r="U776" s="1209"/>
      <c r="V776" s="263"/>
    </row>
    <row r="777" spans="1:22" s="88" customFormat="1" ht="24" thickBot="1" x14ac:dyDescent="0.4">
      <c r="A777" s="1104"/>
      <c r="B777" s="299" t="s">
        <v>135</v>
      </c>
      <c r="C777" s="1107"/>
      <c r="D777" s="1107"/>
      <c r="E777" s="167" t="s">
        <v>436</v>
      </c>
      <c r="F777" s="319">
        <v>60</v>
      </c>
      <c r="G777" s="351" t="s">
        <v>119</v>
      </c>
      <c r="H777" s="1222"/>
      <c r="I777" s="449">
        <v>3.23</v>
      </c>
      <c r="J777" s="276">
        <v>5</v>
      </c>
      <c r="K777" s="320">
        <f t="shared" si="370"/>
        <v>0.71060000000000001</v>
      </c>
      <c r="L777" s="321">
        <f t="shared" si="371"/>
        <v>3.9405999999999999</v>
      </c>
      <c r="M777" s="321">
        <f t="shared" si="372"/>
        <v>193.8</v>
      </c>
      <c r="N777" s="322">
        <f t="shared" si="373"/>
        <v>42.636000000000003</v>
      </c>
      <c r="O777" s="323">
        <f t="shared" si="374"/>
        <v>236.43600000000001</v>
      </c>
      <c r="P777" s="1170"/>
      <c r="Q777" s="324">
        <f t="shared" si="375"/>
        <v>16.149999999999999</v>
      </c>
      <c r="R777" s="1205"/>
      <c r="S777" s="1175"/>
      <c r="T777" s="1208"/>
      <c r="U777" s="1210"/>
      <c r="V777" s="263"/>
    </row>
    <row r="778" spans="1:22" s="88" customFormat="1" ht="23.25" x14ac:dyDescent="0.35">
      <c r="A778" s="1104"/>
      <c r="B778" s="297" t="s">
        <v>134</v>
      </c>
      <c r="C778" s="1107"/>
      <c r="D778" s="1107"/>
      <c r="E778" s="161" t="s">
        <v>436</v>
      </c>
      <c r="F778" s="256">
        <v>40</v>
      </c>
      <c r="G778" s="257" t="s">
        <v>60</v>
      </c>
      <c r="H778" s="1221" t="s">
        <v>968</v>
      </c>
      <c r="I778" s="448">
        <v>3.9</v>
      </c>
      <c r="J778" s="391">
        <v>1</v>
      </c>
      <c r="K778" s="258">
        <f>I778*0.22</f>
        <v>0.85799999999999998</v>
      </c>
      <c r="L778" s="259">
        <f>I778+K778</f>
        <v>4.758</v>
      </c>
      <c r="M778" s="259">
        <f>I778*F778</f>
        <v>156</v>
      </c>
      <c r="N778" s="260">
        <f>M778*0.22</f>
        <v>34.32</v>
      </c>
      <c r="O778" s="261">
        <f>M778+N778</f>
        <v>190.32</v>
      </c>
      <c r="P778" s="1223">
        <f>SUM(O778:O779)</f>
        <v>468.48</v>
      </c>
      <c r="Q778" s="262">
        <f>J778*I778</f>
        <v>3.9</v>
      </c>
      <c r="R778" s="1224" t="s">
        <v>1014</v>
      </c>
      <c r="S778" s="1206"/>
      <c r="T778" s="1207"/>
      <c r="U778" s="1209"/>
    </row>
    <row r="779" spans="1:22" s="88" customFormat="1" ht="24" thickBot="1" x14ac:dyDescent="0.4">
      <c r="A779" s="1105"/>
      <c r="B779" s="299" t="s">
        <v>135</v>
      </c>
      <c r="C779" s="1108"/>
      <c r="D779" s="1108"/>
      <c r="E779" s="167" t="s">
        <v>436</v>
      </c>
      <c r="F779" s="319">
        <v>60</v>
      </c>
      <c r="G779" s="351" t="s">
        <v>119</v>
      </c>
      <c r="H779" s="1222"/>
      <c r="I779" s="449">
        <v>3.8</v>
      </c>
      <c r="J779" s="276">
        <v>4</v>
      </c>
      <c r="K779" s="320">
        <f>I779*0.22</f>
        <v>0.83599999999999997</v>
      </c>
      <c r="L779" s="321">
        <f>I779+K779</f>
        <v>4.6360000000000001</v>
      </c>
      <c r="M779" s="321">
        <f>I779*F779</f>
        <v>228</v>
      </c>
      <c r="N779" s="322">
        <f>M779*0.22</f>
        <v>50.160000000000004</v>
      </c>
      <c r="O779" s="323">
        <f>M779+N779</f>
        <v>278.16000000000003</v>
      </c>
      <c r="P779" s="1170"/>
      <c r="Q779" s="324">
        <f>J779*I779</f>
        <v>15.2</v>
      </c>
      <c r="R779" s="1225"/>
      <c r="S779" s="1175"/>
      <c r="T779" s="1208"/>
      <c r="U779" s="1210"/>
    </row>
    <row r="780" spans="1:22" s="5" customFormat="1" ht="23.25" x14ac:dyDescent="0.35">
      <c r="A780" s="1103">
        <v>265</v>
      </c>
      <c r="B780" s="64" t="s">
        <v>134</v>
      </c>
      <c r="C780" s="1106" t="s">
        <v>360</v>
      </c>
      <c r="D780" s="1106" t="s">
        <v>635</v>
      </c>
      <c r="E780" s="43" t="s">
        <v>436</v>
      </c>
      <c r="F780" s="169">
        <v>200</v>
      </c>
      <c r="G780" s="44" t="s">
        <v>60</v>
      </c>
      <c r="H780" s="1221" t="s">
        <v>706</v>
      </c>
      <c r="I780" s="448">
        <v>3.38</v>
      </c>
      <c r="J780" s="391">
        <v>1</v>
      </c>
      <c r="K780" s="184">
        <f t="shared" si="316"/>
        <v>0.74359999999999993</v>
      </c>
      <c r="L780" s="185">
        <f t="shared" si="317"/>
        <v>4.1235999999999997</v>
      </c>
      <c r="M780" s="185">
        <f t="shared" si="318"/>
        <v>676</v>
      </c>
      <c r="N780" s="186">
        <f t="shared" si="319"/>
        <v>148.72</v>
      </c>
      <c r="O780" s="187">
        <f t="shared" si="320"/>
        <v>824.72</v>
      </c>
      <c r="P780" s="1240">
        <f>SUM(O780:O781)</f>
        <v>2642.52</v>
      </c>
      <c r="Q780" s="188">
        <f t="shared" si="321"/>
        <v>3.38</v>
      </c>
      <c r="R780" s="1287" t="s">
        <v>1008</v>
      </c>
      <c r="S780" s="1242"/>
      <c r="T780" s="1207"/>
      <c r="U780" s="1238"/>
      <c r="V780" s="46"/>
    </row>
    <row r="781" spans="1:22" s="5" customFormat="1" ht="24" thickBot="1" x14ac:dyDescent="0.4">
      <c r="A781" s="1104"/>
      <c r="B781" s="65" t="s">
        <v>135</v>
      </c>
      <c r="C781" s="1107"/>
      <c r="D781" s="1107"/>
      <c r="E781" s="48" t="s">
        <v>436</v>
      </c>
      <c r="F781" s="171">
        <v>500</v>
      </c>
      <c r="G781" s="49" t="s">
        <v>119</v>
      </c>
      <c r="H781" s="1222"/>
      <c r="I781" s="449">
        <v>2.98</v>
      </c>
      <c r="J781" s="276">
        <v>5</v>
      </c>
      <c r="K781" s="189">
        <f t="shared" si="316"/>
        <v>0.65559999999999996</v>
      </c>
      <c r="L781" s="190">
        <f t="shared" si="317"/>
        <v>3.6356000000000002</v>
      </c>
      <c r="M781" s="190">
        <f t="shared" si="318"/>
        <v>1490</v>
      </c>
      <c r="N781" s="191">
        <f t="shared" si="319"/>
        <v>327.8</v>
      </c>
      <c r="O781" s="192">
        <f t="shared" si="320"/>
        <v>1817.8</v>
      </c>
      <c r="P781" s="1241"/>
      <c r="Q781" s="193">
        <f t="shared" si="321"/>
        <v>14.9</v>
      </c>
      <c r="R781" s="1288"/>
      <c r="S781" s="1243"/>
      <c r="T781" s="1208"/>
      <c r="U781" s="1239"/>
      <c r="V781" s="46"/>
    </row>
    <row r="782" spans="1:22" s="88" customFormat="1" ht="23.25" x14ac:dyDescent="0.35">
      <c r="A782" s="1104"/>
      <c r="B782" s="297" t="s">
        <v>134</v>
      </c>
      <c r="C782" s="1107"/>
      <c r="D782" s="1107"/>
      <c r="E782" s="161" t="s">
        <v>436</v>
      </c>
      <c r="F782" s="256">
        <v>200</v>
      </c>
      <c r="G782" s="257" t="s">
        <v>60</v>
      </c>
      <c r="H782" s="1221" t="s">
        <v>771</v>
      </c>
      <c r="I782" s="448">
        <v>3.5</v>
      </c>
      <c r="J782" s="391">
        <v>1</v>
      </c>
      <c r="K782" s="258">
        <f t="shared" ref="K782:K791" si="376">I782*0.22</f>
        <v>0.77</v>
      </c>
      <c r="L782" s="259">
        <f t="shared" ref="L782:L791" si="377">I782+K782</f>
        <v>4.2699999999999996</v>
      </c>
      <c r="M782" s="259">
        <f t="shared" ref="M782:M791" si="378">I782*F782</f>
        <v>700</v>
      </c>
      <c r="N782" s="260">
        <f t="shared" ref="N782:N791" si="379">M782*0.22</f>
        <v>154</v>
      </c>
      <c r="O782" s="261">
        <f t="shared" ref="O782:O791" si="380">M782+N782</f>
        <v>854</v>
      </c>
      <c r="P782" s="1223">
        <f>SUM(O782:O783)</f>
        <v>2684</v>
      </c>
      <c r="Q782" s="262">
        <f t="shared" ref="Q782:Q791" si="381">J782*I782</f>
        <v>3.5</v>
      </c>
      <c r="R782" s="1246" t="s">
        <v>1011</v>
      </c>
      <c r="S782" s="1206"/>
      <c r="T782" s="1207"/>
      <c r="U782" s="1209"/>
    </row>
    <row r="783" spans="1:22" s="88" customFormat="1" ht="24" thickBot="1" x14ac:dyDescent="0.4">
      <c r="A783" s="1104"/>
      <c r="B783" s="299" t="s">
        <v>135</v>
      </c>
      <c r="C783" s="1107"/>
      <c r="D783" s="1107"/>
      <c r="E783" s="167" t="s">
        <v>436</v>
      </c>
      <c r="F783" s="265">
        <v>500</v>
      </c>
      <c r="G783" s="266" t="s">
        <v>119</v>
      </c>
      <c r="H783" s="1222"/>
      <c r="I783" s="449">
        <v>3</v>
      </c>
      <c r="J783" s="276">
        <v>5</v>
      </c>
      <c r="K783" s="267">
        <f t="shared" si="376"/>
        <v>0.66</v>
      </c>
      <c r="L783" s="268">
        <f t="shared" si="377"/>
        <v>3.66</v>
      </c>
      <c r="M783" s="268">
        <f t="shared" si="378"/>
        <v>1500</v>
      </c>
      <c r="N783" s="269">
        <f t="shared" si="379"/>
        <v>330</v>
      </c>
      <c r="O783" s="270">
        <f t="shared" si="380"/>
        <v>1830</v>
      </c>
      <c r="P783" s="1171"/>
      <c r="Q783" s="271">
        <f t="shared" si="381"/>
        <v>15</v>
      </c>
      <c r="R783" s="1247"/>
      <c r="S783" s="1175"/>
      <c r="T783" s="1208"/>
      <c r="U783" s="1210"/>
    </row>
    <row r="784" spans="1:22" s="88" customFormat="1" ht="23.25" x14ac:dyDescent="0.35">
      <c r="A784" s="1104"/>
      <c r="B784" s="297" t="s">
        <v>134</v>
      </c>
      <c r="C784" s="1107"/>
      <c r="D784" s="1107"/>
      <c r="E784" s="161" t="s">
        <v>436</v>
      </c>
      <c r="F784" s="256">
        <v>200</v>
      </c>
      <c r="G784" s="257" t="s">
        <v>60</v>
      </c>
      <c r="H784" s="1221" t="s">
        <v>830</v>
      </c>
      <c r="I784" s="448">
        <v>4.2300000000000004</v>
      </c>
      <c r="J784" s="391">
        <v>1</v>
      </c>
      <c r="K784" s="258">
        <f t="shared" si="376"/>
        <v>0.93060000000000009</v>
      </c>
      <c r="L784" s="259">
        <f t="shared" si="377"/>
        <v>5.1606000000000005</v>
      </c>
      <c r="M784" s="259">
        <f t="shared" si="378"/>
        <v>846.00000000000011</v>
      </c>
      <c r="N784" s="260">
        <f t="shared" si="379"/>
        <v>186.12000000000003</v>
      </c>
      <c r="O784" s="261">
        <f t="shared" si="380"/>
        <v>1032.1200000000001</v>
      </c>
      <c r="P784" s="1223">
        <f>SUM(O784:O785)</f>
        <v>3203.7200000000003</v>
      </c>
      <c r="Q784" s="262">
        <f t="shared" si="381"/>
        <v>4.2300000000000004</v>
      </c>
      <c r="R784" s="1234" t="s">
        <v>1012</v>
      </c>
      <c r="S784" s="1206"/>
      <c r="T784" s="1207"/>
      <c r="U784" s="1209"/>
      <c r="V784" s="263"/>
    </row>
    <row r="785" spans="1:22" s="88" customFormat="1" ht="24" thickBot="1" x14ac:dyDescent="0.4">
      <c r="A785" s="1104"/>
      <c r="B785" s="299" t="s">
        <v>135</v>
      </c>
      <c r="C785" s="1107"/>
      <c r="D785" s="1107"/>
      <c r="E785" s="167" t="s">
        <v>436</v>
      </c>
      <c r="F785" s="265">
        <v>500</v>
      </c>
      <c r="G785" s="266" t="s">
        <v>119</v>
      </c>
      <c r="H785" s="1222"/>
      <c r="I785" s="449">
        <v>3.56</v>
      </c>
      <c r="J785" s="276">
        <v>5</v>
      </c>
      <c r="K785" s="267">
        <f t="shared" si="376"/>
        <v>0.78320000000000001</v>
      </c>
      <c r="L785" s="268">
        <f t="shared" si="377"/>
        <v>4.3432000000000004</v>
      </c>
      <c r="M785" s="268">
        <f t="shared" si="378"/>
        <v>1780</v>
      </c>
      <c r="N785" s="269">
        <f t="shared" si="379"/>
        <v>391.6</v>
      </c>
      <c r="O785" s="270">
        <f t="shared" si="380"/>
        <v>2171.6</v>
      </c>
      <c r="P785" s="1171"/>
      <c r="Q785" s="271">
        <f t="shared" si="381"/>
        <v>17.8</v>
      </c>
      <c r="R785" s="1235"/>
      <c r="S785" s="1175"/>
      <c r="T785" s="1208"/>
      <c r="U785" s="1210"/>
      <c r="V785" s="263"/>
    </row>
    <row r="786" spans="1:22" s="88" customFormat="1" ht="23.25" x14ac:dyDescent="0.35">
      <c r="A786" s="1104"/>
      <c r="B786" s="297" t="s">
        <v>134</v>
      </c>
      <c r="C786" s="1107"/>
      <c r="D786" s="1107"/>
      <c r="E786" s="43" t="s">
        <v>436</v>
      </c>
      <c r="F786" s="256">
        <v>200</v>
      </c>
      <c r="G786" s="257" t="s">
        <v>60</v>
      </c>
      <c r="H786" s="1324" t="s">
        <v>861</v>
      </c>
      <c r="I786" s="448">
        <v>3.48</v>
      </c>
      <c r="J786" s="391">
        <v>1</v>
      </c>
      <c r="K786" s="258">
        <f t="shared" si="376"/>
        <v>0.76559999999999995</v>
      </c>
      <c r="L786" s="259">
        <f t="shared" si="377"/>
        <v>4.2455999999999996</v>
      </c>
      <c r="M786" s="259">
        <f t="shared" si="378"/>
        <v>696</v>
      </c>
      <c r="N786" s="260">
        <f t="shared" si="379"/>
        <v>153.12</v>
      </c>
      <c r="O786" s="261">
        <f t="shared" si="380"/>
        <v>849.12</v>
      </c>
      <c r="P786" s="1223">
        <f>SUM(O786:O787)</f>
        <v>2740.12</v>
      </c>
      <c r="Q786" s="262">
        <f t="shared" si="381"/>
        <v>3.48</v>
      </c>
      <c r="R786" s="1229" t="s">
        <v>1013</v>
      </c>
      <c r="S786" s="1206"/>
      <c r="T786" s="1231"/>
      <c r="U786" s="1209"/>
      <c r="V786" s="263"/>
    </row>
    <row r="787" spans="1:22" s="88" customFormat="1" ht="24" thickBot="1" x14ac:dyDescent="0.4">
      <c r="A787" s="1104"/>
      <c r="B787" s="299" t="s">
        <v>135</v>
      </c>
      <c r="C787" s="1107"/>
      <c r="D787" s="1107"/>
      <c r="E787" s="48" t="s">
        <v>436</v>
      </c>
      <c r="F787" s="265">
        <v>500</v>
      </c>
      <c r="G787" s="266" t="s">
        <v>119</v>
      </c>
      <c r="H787" s="1286"/>
      <c r="I787" s="449">
        <v>3.1</v>
      </c>
      <c r="J787" s="276">
        <v>5</v>
      </c>
      <c r="K787" s="267">
        <f t="shared" si="376"/>
        <v>0.68200000000000005</v>
      </c>
      <c r="L787" s="268">
        <f t="shared" si="377"/>
        <v>3.782</v>
      </c>
      <c r="M787" s="268">
        <f t="shared" si="378"/>
        <v>1550</v>
      </c>
      <c r="N787" s="269">
        <f t="shared" si="379"/>
        <v>341</v>
      </c>
      <c r="O787" s="270">
        <f t="shared" si="380"/>
        <v>1891</v>
      </c>
      <c r="P787" s="1171"/>
      <c r="Q787" s="271">
        <f t="shared" si="381"/>
        <v>15.5</v>
      </c>
      <c r="R787" s="1230"/>
      <c r="S787" s="1175"/>
      <c r="T787" s="1232"/>
      <c r="U787" s="1233"/>
      <c r="V787" s="263"/>
    </row>
    <row r="788" spans="1:22" s="88" customFormat="1" ht="23.25" x14ac:dyDescent="0.35">
      <c r="A788" s="1104"/>
      <c r="B788" s="297" t="s">
        <v>134</v>
      </c>
      <c r="C788" s="1107"/>
      <c r="D788" s="1107"/>
      <c r="E788" s="161" t="s">
        <v>436</v>
      </c>
      <c r="F788" s="256">
        <v>200</v>
      </c>
      <c r="G788" s="257" t="s">
        <v>60</v>
      </c>
      <c r="H788" s="1201" t="s">
        <v>915</v>
      </c>
      <c r="I788" s="832">
        <v>3.05</v>
      </c>
      <c r="J788" s="759">
        <v>1</v>
      </c>
      <c r="K788" s="760">
        <f t="shared" si="376"/>
        <v>0.67099999999999993</v>
      </c>
      <c r="L788" s="761">
        <f t="shared" si="377"/>
        <v>3.7209999999999996</v>
      </c>
      <c r="M788" s="761">
        <f t="shared" si="378"/>
        <v>610</v>
      </c>
      <c r="N788" s="762">
        <f t="shared" si="379"/>
        <v>134.19999999999999</v>
      </c>
      <c r="O788" s="763">
        <f t="shared" si="380"/>
        <v>744.2</v>
      </c>
      <c r="P788" s="1203">
        <f>SUM(O788:O789)</f>
        <v>2385.1000000000004</v>
      </c>
      <c r="Q788" s="638">
        <f t="shared" si="381"/>
        <v>3.05</v>
      </c>
      <c r="R788" s="1204" t="s">
        <v>1009</v>
      </c>
      <c r="S788" s="1206"/>
      <c r="T788" s="1207" t="s">
        <v>1088</v>
      </c>
      <c r="U788" s="1209"/>
      <c r="V788" s="263"/>
    </row>
    <row r="789" spans="1:22" s="88" customFormat="1" ht="24" thickBot="1" x14ac:dyDescent="0.4">
      <c r="A789" s="1104"/>
      <c r="B789" s="299" t="s">
        <v>135</v>
      </c>
      <c r="C789" s="1107"/>
      <c r="D789" s="1107"/>
      <c r="E789" s="167" t="s">
        <v>436</v>
      </c>
      <c r="F789" s="265">
        <v>500</v>
      </c>
      <c r="G789" s="266" t="s">
        <v>119</v>
      </c>
      <c r="H789" s="1202"/>
      <c r="I789" s="833">
        <v>2.69</v>
      </c>
      <c r="J789" s="764">
        <v>5</v>
      </c>
      <c r="K789" s="722">
        <f t="shared" si="376"/>
        <v>0.59179999999999999</v>
      </c>
      <c r="L789" s="723">
        <f t="shared" si="377"/>
        <v>3.2818000000000001</v>
      </c>
      <c r="M789" s="723">
        <f t="shared" si="378"/>
        <v>1345</v>
      </c>
      <c r="N789" s="765">
        <f t="shared" si="379"/>
        <v>295.89999999999998</v>
      </c>
      <c r="O789" s="725">
        <f t="shared" si="380"/>
        <v>1640.9</v>
      </c>
      <c r="P789" s="1185"/>
      <c r="Q789" s="766">
        <f t="shared" si="381"/>
        <v>13.45</v>
      </c>
      <c r="R789" s="1205"/>
      <c r="S789" s="1175"/>
      <c r="T789" s="1208"/>
      <c r="U789" s="1210"/>
      <c r="V789" s="263"/>
    </row>
    <row r="790" spans="1:22" s="88" customFormat="1" ht="23.25" x14ac:dyDescent="0.35">
      <c r="A790" s="1104"/>
      <c r="B790" s="297" t="s">
        <v>134</v>
      </c>
      <c r="C790" s="1107"/>
      <c r="D790" s="1107"/>
      <c r="E790" s="161" t="s">
        <v>436</v>
      </c>
      <c r="F790" s="256">
        <v>200</v>
      </c>
      <c r="G790" s="257" t="s">
        <v>60</v>
      </c>
      <c r="H790" s="1221" t="s">
        <v>969</v>
      </c>
      <c r="I790" s="448">
        <v>3.3</v>
      </c>
      <c r="J790" s="391">
        <v>1</v>
      </c>
      <c r="K790" s="258">
        <f t="shared" si="376"/>
        <v>0.72599999999999998</v>
      </c>
      <c r="L790" s="259">
        <f t="shared" si="377"/>
        <v>4.0259999999999998</v>
      </c>
      <c r="M790" s="259">
        <f t="shared" si="378"/>
        <v>660</v>
      </c>
      <c r="N790" s="260">
        <f t="shared" si="379"/>
        <v>145.19999999999999</v>
      </c>
      <c r="O790" s="261">
        <f t="shared" si="380"/>
        <v>805.2</v>
      </c>
      <c r="P790" s="1223">
        <f>SUM(O790:O791)</f>
        <v>2635.2</v>
      </c>
      <c r="Q790" s="262">
        <f t="shared" si="381"/>
        <v>3.3</v>
      </c>
      <c r="R790" s="1224" t="s">
        <v>1014</v>
      </c>
      <c r="S790" s="1206"/>
      <c r="T790" s="1207"/>
      <c r="U790" s="1209"/>
    </row>
    <row r="791" spans="1:22" s="88" customFormat="1" ht="24" thickBot="1" x14ac:dyDescent="0.4">
      <c r="A791" s="1105"/>
      <c r="B791" s="299" t="s">
        <v>135</v>
      </c>
      <c r="C791" s="1108"/>
      <c r="D791" s="1108"/>
      <c r="E791" s="167" t="s">
        <v>436</v>
      </c>
      <c r="F791" s="265">
        <v>500</v>
      </c>
      <c r="G791" s="266" t="s">
        <v>119</v>
      </c>
      <c r="H791" s="1222"/>
      <c r="I791" s="449">
        <v>3</v>
      </c>
      <c r="J791" s="276">
        <v>4</v>
      </c>
      <c r="K791" s="267">
        <f t="shared" si="376"/>
        <v>0.66</v>
      </c>
      <c r="L791" s="268">
        <f t="shared" si="377"/>
        <v>3.66</v>
      </c>
      <c r="M791" s="268">
        <f t="shared" si="378"/>
        <v>1500</v>
      </c>
      <c r="N791" s="269">
        <f t="shared" si="379"/>
        <v>330</v>
      </c>
      <c r="O791" s="270">
        <f t="shared" si="380"/>
        <v>1830</v>
      </c>
      <c r="P791" s="1171"/>
      <c r="Q791" s="271">
        <f t="shared" si="381"/>
        <v>12</v>
      </c>
      <c r="R791" s="1225"/>
      <c r="S791" s="1175"/>
      <c r="T791" s="1208"/>
      <c r="U791" s="1210"/>
    </row>
    <row r="792" spans="1:22" s="5" customFormat="1" ht="23.25" x14ac:dyDescent="0.35">
      <c r="A792" s="1103">
        <v>266</v>
      </c>
      <c r="B792" s="64" t="s">
        <v>134</v>
      </c>
      <c r="C792" s="1106" t="s">
        <v>43</v>
      </c>
      <c r="D792" s="1106" t="s">
        <v>1079</v>
      </c>
      <c r="E792" s="43" t="s">
        <v>436</v>
      </c>
      <c r="F792" s="169">
        <v>200</v>
      </c>
      <c r="G792" s="44" t="s">
        <v>119</v>
      </c>
      <c r="H792" s="1221" t="s">
        <v>707</v>
      </c>
      <c r="I792" s="450">
        <v>4.55</v>
      </c>
      <c r="J792" s="393">
        <v>5</v>
      </c>
      <c r="K792" s="184">
        <f t="shared" si="316"/>
        <v>1.0009999999999999</v>
      </c>
      <c r="L792" s="185">
        <f t="shared" si="317"/>
        <v>5.5510000000000002</v>
      </c>
      <c r="M792" s="185">
        <f t="shared" si="318"/>
        <v>910</v>
      </c>
      <c r="N792" s="186">
        <f t="shared" si="319"/>
        <v>200.2</v>
      </c>
      <c r="O792" s="187">
        <f t="shared" si="320"/>
        <v>1110.2</v>
      </c>
      <c r="P792" s="1240">
        <f>SUM(O792:O794)</f>
        <v>16299.2</v>
      </c>
      <c r="Q792" s="188">
        <f t="shared" si="321"/>
        <v>22.75</v>
      </c>
      <c r="R792" s="1287" t="s">
        <v>1008</v>
      </c>
      <c r="S792" s="1242"/>
      <c r="T792" s="1207" t="s">
        <v>1027</v>
      </c>
      <c r="U792" s="1238" t="s">
        <v>1044</v>
      </c>
      <c r="V792" s="46"/>
    </row>
    <row r="793" spans="1:22" s="5" customFormat="1" ht="23.25" x14ac:dyDescent="0.35">
      <c r="A793" s="1104"/>
      <c r="B793" s="60" t="s">
        <v>135</v>
      </c>
      <c r="C793" s="1107"/>
      <c r="D793" s="1107"/>
      <c r="E793" s="61" t="s">
        <v>436</v>
      </c>
      <c r="F793" s="170">
        <v>1000</v>
      </c>
      <c r="G793" s="62" t="s">
        <v>118</v>
      </c>
      <c r="H793" s="1257"/>
      <c r="I793" s="451">
        <v>4.3499999999999996</v>
      </c>
      <c r="J793" s="394">
        <v>20</v>
      </c>
      <c r="K793" s="209">
        <f t="shared" si="316"/>
        <v>0.95699999999999996</v>
      </c>
      <c r="L793" s="210">
        <f t="shared" si="317"/>
        <v>5.3069999999999995</v>
      </c>
      <c r="M793" s="210">
        <f t="shared" si="318"/>
        <v>4350</v>
      </c>
      <c r="N793" s="211">
        <f t="shared" si="319"/>
        <v>957</v>
      </c>
      <c r="O793" s="212">
        <f t="shared" si="320"/>
        <v>5307</v>
      </c>
      <c r="P793" s="1299"/>
      <c r="Q793" s="213">
        <f t="shared" si="321"/>
        <v>87</v>
      </c>
      <c r="R793" s="1298"/>
      <c r="S793" s="1296"/>
      <c r="T793" s="1251"/>
      <c r="U793" s="1302"/>
      <c r="V793" s="46"/>
    </row>
    <row r="794" spans="1:22" s="5" customFormat="1" ht="24" thickBot="1" x14ac:dyDescent="0.4">
      <c r="A794" s="1104"/>
      <c r="B794" s="63" t="s">
        <v>136</v>
      </c>
      <c r="C794" s="1107"/>
      <c r="D794" s="1107"/>
      <c r="E794" s="48" t="s">
        <v>436</v>
      </c>
      <c r="F794" s="171">
        <v>2000</v>
      </c>
      <c r="G794" s="49" t="s">
        <v>117</v>
      </c>
      <c r="H794" s="1222"/>
      <c r="I794" s="452">
        <v>4.05</v>
      </c>
      <c r="J794" s="395">
        <v>205</v>
      </c>
      <c r="K794" s="205">
        <f t="shared" si="316"/>
        <v>0.89100000000000001</v>
      </c>
      <c r="L794" s="206">
        <f t="shared" si="317"/>
        <v>4.9409999999999998</v>
      </c>
      <c r="M794" s="206">
        <f t="shared" si="318"/>
        <v>8100</v>
      </c>
      <c r="N794" s="207">
        <f t="shared" si="319"/>
        <v>1782</v>
      </c>
      <c r="O794" s="208">
        <f t="shared" si="320"/>
        <v>9882</v>
      </c>
      <c r="P794" s="1307"/>
      <c r="Q794" s="214">
        <f t="shared" si="321"/>
        <v>830.25</v>
      </c>
      <c r="R794" s="1288"/>
      <c r="S794" s="1243"/>
      <c r="T794" s="1208"/>
      <c r="U794" s="1303"/>
      <c r="V794" s="46"/>
    </row>
    <row r="795" spans="1:22" s="88" customFormat="1" ht="23.25" x14ac:dyDescent="0.35">
      <c r="A795" s="1104"/>
      <c r="B795" s="297" t="s">
        <v>134</v>
      </c>
      <c r="C795" s="1107"/>
      <c r="D795" s="1107"/>
      <c r="E795" s="43" t="s">
        <v>436</v>
      </c>
      <c r="F795" s="256">
        <v>200</v>
      </c>
      <c r="G795" s="257" t="s">
        <v>119</v>
      </c>
      <c r="H795" s="1201" t="s">
        <v>831</v>
      </c>
      <c r="I795" s="834">
        <v>6.1</v>
      </c>
      <c r="J795" s="777">
        <v>5</v>
      </c>
      <c r="K795" s="760">
        <f t="shared" ref="K795:K820" si="382">I795*0.22</f>
        <v>1.3419999999999999</v>
      </c>
      <c r="L795" s="761">
        <f t="shared" ref="L795:L820" si="383">I795+K795</f>
        <v>7.4419999999999993</v>
      </c>
      <c r="M795" s="761">
        <f t="shared" ref="M795:M820" si="384">I795*F795</f>
        <v>1220</v>
      </c>
      <c r="N795" s="762">
        <f t="shared" ref="N795:N820" si="385">M795*0.22</f>
        <v>268.39999999999998</v>
      </c>
      <c r="O795" s="763">
        <f t="shared" ref="O795:O820" si="386">M795+N795</f>
        <v>1488.4</v>
      </c>
      <c r="P795" s="1203">
        <f>SUM(O795:O797)</f>
        <v>19312.599999999999</v>
      </c>
      <c r="Q795" s="638">
        <f t="shared" ref="Q795:Q820" si="387">J795*I795</f>
        <v>30.5</v>
      </c>
      <c r="R795" s="1234" t="s">
        <v>1012</v>
      </c>
      <c r="S795" s="1206"/>
      <c r="T795" s="1207" t="s">
        <v>1088</v>
      </c>
      <c r="U795" s="1209"/>
      <c r="V795" s="263"/>
    </row>
    <row r="796" spans="1:22" s="88" customFormat="1" ht="23.25" x14ac:dyDescent="0.35">
      <c r="A796" s="1104"/>
      <c r="B796" s="281" t="s">
        <v>135</v>
      </c>
      <c r="C796" s="1107"/>
      <c r="D796" s="1107"/>
      <c r="E796" s="61" t="s">
        <v>436</v>
      </c>
      <c r="F796" s="282">
        <v>1000</v>
      </c>
      <c r="G796" s="296" t="s">
        <v>118</v>
      </c>
      <c r="H796" s="1267"/>
      <c r="I796" s="835">
        <v>5.07</v>
      </c>
      <c r="J796" s="780">
        <v>20</v>
      </c>
      <c r="K796" s="798">
        <f t="shared" si="382"/>
        <v>1.1154000000000002</v>
      </c>
      <c r="L796" s="716">
        <f t="shared" si="383"/>
        <v>6.1854000000000005</v>
      </c>
      <c r="M796" s="716">
        <f t="shared" si="384"/>
        <v>5070</v>
      </c>
      <c r="N796" s="799">
        <f t="shared" si="385"/>
        <v>1115.4000000000001</v>
      </c>
      <c r="O796" s="718">
        <f t="shared" si="386"/>
        <v>6185.4</v>
      </c>
      <c r="P796" s="1184"/>
      <c r="Q796" s="800">
        <f t="shared" si="387"/>
        <v>101.4</v>
      </c>
      <c r="R796" s="1264"/>
      <c r="S796" s="1174"/>
      <c r="T796" s="1251"/>
      <c r="U796" s="1252"/>
      <c r="V796" s="263"/>
    </row>
    <row r="797" spans="1:22" s="88" customFormat="1" ht="24" thickBot="1" x14ac:dyDescent="0.4">
      <c r="A797" s="1104"/>
      <c r="B797" s="289" t="s">
        <v>136</v>
      </c>
      <c r="C797" s="1107"/>
      <c r="D797" s="1107"/>
      <c r="E797" s="48" t="s">
        <v>436</v>
      </c>
      <c r="F797" s="265">
        <v>2000</v>
      </c>
      <c r="G797" s="266" t="s">
        <v>117</v>
      </c>
      <c r="H797" s="1202"/>
      <c r="I797" s="836">
        <v>4.7699999999999996</v>
      </c>
      <c r="J797" s="785">
        <v>205</v>
      </c>
      <c r="K797" s="786">
        <f t="shared" si="382"/>
        <v>1.0493999999999999</v>
      </c>
      <c r="L797" s="787">
        <f t="shared" si="383"/>
        <v>5.8193999999999999</v>
      </c>
      <c r="M797" s="787">
        <f t="shared" si="384"/>
        <v>9540</v>
      </c>
      <c r="N797" s="788">
        <f t="shared" si="385"/>
        <v>2098.8000000000002</v>
      </c>
      <c r="O797" s="789">
        <f t="shared" si="386"/>
        <v>11638.8</v>
      </c>
      <c r="P797" s="1268"/>
      <c r="Q797" s="801">
        <f t="shared" si="387"/>
        <v>977.84999999999991</v>
      </c>
      <c r="R797" s="1235"/>
      <c r="S797" s="1175"/>
      <c r="T797" s="1208"/>
      <c r="U797" s="1233"/>
      <c r="V797" s="263"/>
    </row>
    <row r="798" spans="1:22" s="88" customFormat="1" ht="23.25" x14ac:dyDescent="0.35">
      <c r="A798" s="1104"/>
      <c r="B798" s="297" t="s">
        <v>134</v>
      </c>
      <c r="C798" s="1107"/>
      <c r="D798" s="1107"/>
      <c r="E798" s="43" t="s">
        <v>436</v>
      </c>
      <c r="F798" s="256">
        <v>200</v>
      </c>
      <c r="G798" s="257" t="s">
        <v>119</v>
      </c>
      <c r="H798" s="1221" t="s">
        <v>916</v>
      </c>
      <c r="I798" s="450">
        <v>5.5</v>
      </c>
      <c r="J798" s="393">
        <v>5</v>
      </c>
      <c r="K798" s="258">
        <f t="shared" si="382"/>
        <v>1.21</v>
      </c>
      <c r="L798" s="259">
        <f t="shared" si="383"/>
        <v>6.71</v>
      </c>
      <c r="M798" s="259">
        <f t="shared" si="384"/>
        <v>1100</v>
      </c>
      <c r="N798" s="260">
        <f t="shared" si="385"/>
        <v>242</v>
      </c>
      <c r="O798" s="261">
        <f t="shared" si="386"/>
        <v>1342</v>
      </c>
      <c r="P798" s="1223">
        <f>SUM(O798:O800)</f>
        <v>20386.2</v>
      </c>
      <c r="Q798" s="262">
        <f t="shared" si="387"/>
        <v>27.5</v>
      </c>
      <c r="R798" s="1204" t="s">
        <v>1009</v>
      </c>
      <c r="S798" s="1206"/>
      <c r="T798" s="1207"/>
      <c r="U798" s="1209"/>
      <c r="V798" s="263"/>
    </row>
    <row r="799" spans="1:22" s="88" customFormat="1" ht="23.25" x14ac:dyDescent="0.35">
      <c r="A799" s="1104"/>
      <c r="B799" s="281" t="s">
        <v>135</v>
      </c>
      <c r="C799" s="1107"/>
      <c r="D799" s="1107"/>
      <c r="E799" s="61" t="s">
        <v>436</v>
      </c>
      <c r="F799" s="282">
        <v>1000</v>
      </c>
      <c r="G799" s="296" t="s">
        <v>118</v>
      </c>
      <c r="H799" s="1257"/>
      <c r="I799" s="451">
        <v>5.33</v>
      </c>
      <c r="J799" s="394">
        <v>20</v>
      </c>
      <c r="K799" s="300">
        <f t="shared" si="382"/>
        <v>1.1726000000000001</v>
      </c>
      <c r="L799" s="301">
        <f t="shared" si="383"/>
        <v>6.5026000000000002</v>
      </c>
      <c r="M799" s="301">
        <f t="shared" si="384"/>
        <v>5330</v>
      </c>
      <c r="N799" s="302">
        <f t="shared" si="385"/>
        <v>1172.5999999999999</v>
      </c>
      <c r="O799" s="303">
        <f t="shared" si="386"/>
        <v>6502.6</v>
      </c>
      <c r="P799" s="1170"/>
      <c r="Q799" s="304">
        <f t="shared" si="387"/>
        <v>106.6</v>
      </c>
      <c r="R799" s="1269"/>
      <c r="S799" s="1174"/>
      <c r="T799" s="1251"/>
      <c r="U799" s="1252"/>
      <c r="V799" s="263"/>
    </row>
    <row r="800" spans="1:22" s="88" customFormat="1" ht="24" thickBot="1" x14ac:dyDescent="0.4">
      <c r="A800" s="1105"/>
      <c r="B800" s="289" t="s">
        <v>136</v>
      </c>
      <c r="C800" s="1108"/>
      <c r="D800" s="1108"/>
      <c r="E800" s="48" t="s">
        <v>436</v>
      </c>
      <c r="F800" s="265">
        <v>2000</v>
      </c>
      <c r="G800" s="266" t="s">
        <v>117</v>
      </c>
      <c r="H800" s="1222"/>
      <c r="I800" s="452">
        <v>5.14</v>
      </c>
      <c r="J800" s="395">
        <v>205</v>
      </c>
      <c r="K800" s="291">
        <f t="shared" si="382"/>
        <v>1.1308</v>
      </c>
      <c r="L800" s="292">
        <f t="shared" si="383"/>
        <v>6.2707999999999995</v>
      </c>
      <c r="M800" s="292">
        <f t="shared" si="384"/>
        <v>10280</v>
      </c>
      <c r="N800" s="293">
        <f t="shared" si="385"/>
        <v>2261.6</v>
      </c>
      <c r="O800" s="294">
        <f t="shared" si="386"/>
        <v>12541.6</v>
      </c>
      <c r="P800" s="1214"/>
      <c r="Q800" s="305">
        <f t="shared" si="387"/>
        <v>1053.7</v>
      </c>
      <c r="R800" s="1205"/>
      <c r="S800" s="1175"/>
      <c r="T800" s="1208"/>
      <c r="U800" s="1233"/>
      <c r="V800" s="263"/>
    </row>
    <row r="801" spans="1:22" s="88" customFormat="1" ht="23.25" x14ac:dyDescent="0.35">
      <c r="A801" s="1103">
        <v>267</v>
      </c>
      <c r="B801" s="297" t="s">
        <v>134</v>
      </c>
      <c r="C801" s="1095" t="s">
        <v>360</v>
      </c>
      <c r="D801" s="1095" t="s">
        <v>636</v>
      </c>
      <c r="E801" s="43" t="s">
        <v>436</v>
      </c>
      <c r="F801" s="256">
        <v>100</v>
      </c>
      <c r="G801" s="257" t="s">
        <v>60</v>
      </c>
      <c r="H801" s="1201" t="s">
        <v>772</v>
      </c>
      <c r="I801" s="834">
        <v>2.8</v>
      </c>
      <c r="J801" s="777">
        <v>1</v>
      </c>
      <c r="K801" s="760">
        <f t="shared" si="382"/>
        <v>0.61599999999999999</v>
      </c>
      <c r="L801" s="761">
        <f t="shared" si="383"/>
        <v>3.4159999999999999</v>
      </c>
      <c r="M801" s="761">
        <f t="shared" si="384"/>
        <v>280</v>
      </c>
      <c r="N801" s="762">
        <f t="shared" si="385"/>
        <v>61.6</v>
      </c>
      <c r="O801" s="763">
        <f t="shared" si="386"/>
        <v>341.6</v>
      </c>
      <c r="P801" s="1203">
        <f>SUM(O801:O804)</f>
        <v>16872.599999999999</v>
      </c>
      <c r="Q801" s="778">
        <f t="shared" si="387"/>
        <v>2.8</v>
      </c>
      <c r="R801" s="1246" t="s">
        <v>1011</v>
      </c>
      <c r="S801" s="1206"/>
      <c r="T801" s="1300" t="s">
        <v>1088</v>
      </c>
      <c r="U801" s="1259"/>
    </row>
    <row r="802" spans="1:22" s="88" customFormat="1" ht="23.25" x14ac:dyDescent="0.35">
      <c r="A802" s="1104"/>
      <c r="B802" s="281" t="s">
        <v>135</v>
      </c>
      <c r="C802" s="1096"/>
      <c r="D802" s="1096"/>
      <c r="E802" s="61" t="s">
        <v>436</v>
      </c>
      <c r="F802" s="282">
        <v>1000</v>
      </c>
      <c r="G802" s="296" t="s">
        <v>119</v>
      </c>
      <c r="H802" s="1267"/>
      <c r="I802" s="835">
        <v>2.4</v>
      </c>
      <c r="J802" s="780">
        <v>5</v>
      </c>
      <c r="K802" s="714">
        <f t="shared" si="382"/>
        <v>0.52800000000000002</v>
      </c>
      <c r="L802" s="715">
        <f t="shared" si="383"/>
        <v>2.9279999999999999</v>
      </c>
      <c r="M802" s="715">
        <f t="shared" si="384"/>
        <v>2400</v>
      </c>
      <c r="N802" s="781">
        <f t="shared" si="385"/>
        <v>528</v>
      </c>
      <c r="O802" s="782">
        <f t="shared" si="386"/>
        <v>2928</v>
      </c>
      <c r="P802" s="1184"/>
      <c r="Q802" s="783">
        <f t="shared" si="387"/>
        <v>12</v>
      </c>
      <c r="R802" s="1279"/>
      <c r="S802" s="1174"/>
      <c r="T802" s="1304"/>
      <c r="U802" s="1260"/>
    </row>
    <row r="803" spans="1:22" s="88" customFormat="1" ht="23.25" x14ac:dyDescent="0.35">
      <c r="A803" s="1104"/>
      <c r="B803" s="281" t="s">
        <v>136</v>
      </c>
      <c r="C803" s="1096"/>
      <c r="D803" s="1096"/>
      <c r="E803" s="61" t="s">
        <v>436</v>
      </c>
      <c r="F803" s="282">
        <v>1500</v>
      </c>
      <c r="G803" s="296" t="s">
        <v>123</v>
      </c>
      <c r="H803" s="1267"/>
      <c r="I803" s="835">
        <v>2.1</v>
      </c>
      <c r="J803" s="780">
        <v>60</v>
      </c>
      <c r="K803" s="714">
        <f t="shared" si="382"/>
        <v>0.46200000000000002</v>
      </c>
      <c r="L803" s="715">
        <f t="shared" si="383"/>
        <v>2.5620000000000003</v>
      </c>
      <c r="M803" s="715">
        <f t="shared" si="384"/>
        <v>3150</v>
      </c>
      <c r="N803" s="781">
        <f t="shared" si="385"/>
        <v>693</v>
      </c>
      <c r="O803" s="782">
        <f t="shared" si="386"/>
        <v>3843</v>
      </c>
      <c r="P803" s="1184"/>
      <c r="Q803" s="783">
        <f t="shared" si="387"/>
        <v>126</v>
      </c>
      <c r="R803" s="1279"/>
      <c r="S803" s="1174"/>
      <c r="T803" s="1304"/>
      <c r="U803" s="1260"/>
    </row>
    <row r="804" spans="1:22" s="88" customFormat="1" ht="24" thickBot="1" x14ac:dyDescent="0.4">
      <c r="A804" s="1104"/>
      <c r="B804" s="289" t="s">
        <v>137</v>
      </c>
      <c r="C804" s="1096"/>
      <c r="D804" s="1096"/>
      <c r="E804" s="48" t="s">
        <v>436</v>
      </c>
      <c r="F804" s="265">
        <v>4000</v>
      </c>
      <c r="G804" s="266" t="s">
        <v>117</v>
      </c>
      <c r="H804" s="1202"/>
      <c r="I804" s="836">
        <v>2</v>
      </c>
      <c r="J804" s="785">
        <v>208</v>
      </c>
      <c r="K804" s="786">
        <f t="shared" si="382"/>
        <v>0.44</v>
      </c>
      <c r="L804" s="787">
        <f t="shared" si="383"/>
        <v>2.44</v>
      </c>
      <c r="M804" s="787">
        <f t="shared" si="384"/>
        <v>8000</v>
      </c>
      <c r="N804" s="788">
        <f t="shared" si="385"/>
        <v>1760</v>
      </c>
      <c r="O804" s="789">
        <f t="shared" si="386"/>
        <v>9760</v>
      </c>
      <c r="P804" s="1268"/>
      <c r="Q804" s="790">
        <f t="shared" si="387"/>
        <v>416</v>
      </c>
      <c r="R804" s="1247"/>
      <c r="S804" s="1175"/>
      <c r="T804" s="1301"/>
      <c r="U804" s="1261"/>
    </row>
    <row r="805" spans="1:22" s="88" customFormat="1" ht="23.25" x14ac:dyDescent="0.35">
      <c r="A805" s="1104"/>
      <c r="B805" s="297" t="s">
        <v>134</v>
      </c>
      <c r="C805" s="1096"/>
      <c r="D805" s="1096"/>
      <c r="E805" s="43" t="s">
        <v>436</v>
      </c>
      <c r="F805" s="256">
        <v>100</v>
      </c>
      <c r="G805" s="257" t="s">
        <v>60</v>
      </c>
      <c r="H805" s="1221" t="s">
        <v>832</v>
      </c>
      <c r="I805" s="450">
        <v>3.7</v>
      </c>
      <c r="J805" s="393">
        <v>1</v>
      </c>
      <c r="K805" s="258">
        <f t="shared" si="382"/>
        <v>0.81400000000000006</v>
      </c>
      <c r="L805" s="259">
        <f t="shared" si="383"/>
        <v>4.5140000000000002</v>
      </c>
      <c r="M805" s="259">
        <f t="shared" si="384"/>
        <v>370</v>
      </c>
      <c r="N805" s="260">
        <f t="shared" si="385"/>
        <v>81.400000000000006</v>
      </c>
      <c r="O805" s="261">
        <f t="shared" si="386"/>
        <v>451.4</v>
      </c>
      <c r="P805" s="1223">
        <f>SUM(O805:O808)</f>
        <v>23393.5</v>
      </c>
      <c r="Q805" s="280">
        <f t="shared" si="387"/>
        <v>3.7</v>
      </c>
      <c r="R805" s="1234" t="s">
        <v>1012</v>
      </c>
      <c r="S805" s="1206"/>
      <c r="T805" s="1207"/>
      <c r="U805" s="1259"/>
      <c r="V805" s="263"/>
    </row>
    <row r="806" spans="1:22" s="88" customFormat="1" ht="23.25" x14ac:dyDescent="0.35">
      <c r="A806" s="1104"/>
      <c r="B806" s="281" t="s">
        <v>135</v>
      </c>
      <c r="C806" s="1096"/>
      <c r="D806" s="1096"/>
      <c r="E806" s="61" t="s">
        <v>436</v>
      </c>
      <c r="F806" s="282">
        <v>1000</v>
      </c>
      <c r="G806" s="296" t="s">
        <v>119</v>
      </c>
      <c r="H806" s="1257"/>
      <c r="I806" s="451">
        <v>3.3</v>
      </c>
      <c r="J806" s="394">
        <v>5</v>
      </c>
      <c r="K806" s="284">
        <f t="shared" si="382"/>
        <v>0.72599999999999998</v>
      </c>
      <c r="L806" s="285">
        <f t="shared" si="383"/>
        <v>4.0259999999999998</v>
      </c>
      <c r="M806" s="285">
        <f t="shared" si="384"/>
        <v>3300</v>
      </c>
      <c r="N806" s="286">
        <f t="shared" si="385"/>
        <v>726</v>
      </c>
      <c r="O806" s="287">
        <f t="shared" si="386"/>
        <v>4026</v>
      </c>
      <c r="P806" s="1170"/>
      <c r="Q806" s="288">
        <f t="shared" si="387"/>
        <v>16.5</v>
      </c>
      <c r="R806" s="1264"/>
      <c r="S806" s="1174"/>
      <c r="T806" s="1251"/>
      <c r="U806" s="1260"/>
      <c r="V806" s="263"/>
    </row>
    <row r="807" spans="1:22" s="88" customFormat="1" ht="23.25" x14ac:dyDescent="0.35">
      <c r="A807" s="1104"/>
      <c r="B807" s="281" t="s">
        <v>136</v>
      </c>
      <c r="C807" s="1096"/>
      <c r="D807" s="1096"/>
      <c r="E807" s="61" t="s">
        <v>436</v>
      </c>
      <c r="F807" s="282">
        <v>1500</v>
      </c>
      <c r="G807" s="296" t="s">
        <v>123</v>
      </c>
      <c r="H807" s="1257"/>
      <c r="I807" s="451">
        <v>2.87</v>
      </c>
      <c r="J807" s="394">
        <v>60</v>
      </c>
      <c r="K807" s="284">
        <f t="shared" si="382"/>
        <v>0.63140000000000007</v>
      </c>
      <c r="L807" s="285">
        <f t="shared" si="383"/>
        <v>3.5014000000000003</v>
      </c>
      <c r="M807" s="285">
        <f t="shared" si="384"/>
        <v>4305</v>
      </c>
      <c r="N807" s="286">
        <f t="shared" si="385"/>
        <v>947.1</v>
      </c>
      <c r="O807" s="287">
        <f t="shared" si="386"/>
        <v>5252.1</v>
      </c>
      <c r="P807" s="1170"/>
      <c r="Q807" s="288">
        <f t="shared" si="387"/>
        <v>172.20000000000002</v>
      </c>
      <c r="R807" s="1264"/>
      <c r="S807" s="1174"/>
      <c r="T807" s="1251"/>
      <c r="U807" s="1260"/>
      <c r="V807" s="263"/>
    </row>
    <row r="808" spans="1:22" s="88" customFormat="1" ht="24" thickBot="1" x14ac:dyDescent="0.4">
      <c r="A808" s="1104"/>
      <c r="B808" s="289" t="s">
        <v>137</v>
      </c>
      <c r="C808" s="1096"/>
      <c r="D808" s="1096"/>
      <c r="E808" s="48" t="s">
        <v>436</v>
      </c>
      <c r="F808" s="265">
        <v>4000</v>
      </c>
      <c r="G808" s="266" t="s">
        <v>117</v>
      </c>
      <c r="H808" s="1222"/>
      <c r="I808" s="452">
        <v>2.8</v>
      </c>
      <c r="J808" s="395">
        <v>205</v>
      </c>
      <c r="K808" s="291">
        <f t="shared" si="382"/>
        <v>0.61599999999999999</v>
      </c>
      <c r="L808" s="292">
        <f t="shared" si="383"/>
        <v>3.4159999999999999</v>
      </c>
      <c r="M808" s="292">
        <f t="shared" si="384"/>
        <v>11200</v>
      </c>
      <c r="N808" s="293">
        <f t="shared" si="385"/>
        <v>2464</v>
      </c>
      <c r="O808" s="294">
        <f t="shared" si="386"/>
        <v>13664</v>
      </c>
      <c r="P808" s="1214"/>
      <c r="Q808" s="295">
        <f t="shared" si="387"/>
        <v>574</v>
      </c>
      <c r="R808" s="1235"/>
      <c r="S808" s="1175"/>
      <c r="T808" s="1208"/>
      <c r="U808" s="1261"/>
      <c r="V808" s="263"/>
    </row>
    <row r="809" spans="1:22" s="88" customFormat="1" ht="23.25" x14ac:dyDescent="0.35">
      <c r="A809" s="1104"/>
      <c r="B809" s="297" t="s">
        <v>134</v>
      </c>
      <c r="C809" s="1096"/>
      <c r="D809" s="1096"/>
      <c r="E809" s="43" t="s">
        <v>436</v>
      </c>
      <c r="F809" s="256">
        <v>100</v>
      </c>
      <c r="G809" s="257" t="s">
        <v>60</v>
      </c>
      <c r="H809" s="1325" t="s">
        <v>862</v>
      </c>
      <c r="I809" s="450">
        <v>3.68</v>
      </c>
      <c r="J809" s="393">
        <v>1</v>
      </c>
      <c r="K809" s="258">
        <f t="shared" si="382"/>
        <v>0.80959999999999999</v>
      </c>
      <c r="L809" s="259">
        <f t="shared" si="383"/>
        <v>4.4896000000000003</v>
      </c>
      <c r="M809" s="259">
        <f t="shared" si="384"/>
        <v>368</v>
      </c>
      <c r="N809" s="260">
        <f t="shared" si="385"/>
        <v>80.959999999999994</v>
      </c>
      <c r="O809" s="261">
        <f t="shared" si="386"/>
        <v>448.96</v>
      </c>
      <c r="P809" s="1223">
        <f>SUM(O809:O812)</f>
        <v>19877.46</v>
      </c>
      <c r="Q809" s="280">
        <f t="shared" si="387"/>
        <v>3.68</v>
      </c>
      <c r="R809" s="1229" t="s">
        <v>1013</v>
      </c>
      <c r="S809" s="1206"/>
      <c r="T809" s="1231"/>
      <c r="U809" s="1259"/>
      <c r="V809" s="263"/>
    </row>
    <row r="810" spans="1:22" s="88" customFormat="1" ht="23.25" x14ac:dyDescent="0.35">
      <c r="A810" s="1104"/>
      <c r="B810" s="281" t="s">
        <v>135</v>
      </c>
      <c r="C810" s="1096"/>
      <c r="D810" s="1096"/>
      <c r="E810" s="61" t="s">
        <v>436</v>
      </c>
      <c r="F810" s="282">
        <v>1000</v>
      </c>
      <c r="G810" s="296" t="s">
        <v>119</v>
      </c>
      <c r="H810" s="1326"/>
      <c r="I810" s="451">
        <v>2.83</v>
      </c>
      <c r="J810" s="394">
        <v>5</v>
      </c>
      <c r="K810" s="284">
        <f t="shared" si="382"/>
        <v>0.62260000000000004</v>
      </c>
      <c r="L810" s="285">
        <f t="shared" si="383"/>
        <v>3.4526000000000003</v>
      </c>
      <c r="M810" s="285">
        <f t="shared" si="384"/>
        <v>2830</v>
      </c>
      <c r="N810" s="286">
        <f t="shared" si="385"/>
        <v>622.6</v>
      </c>
      <c r="O810" s="287">
        <f t="shared" si="386"/>
        <v>3452.6</v>
      </c>
      <c r="P810" s="1170"/>
      <c r="Q810" s="288">
        <f t="shared" si="387"/>
        <v>14.15</v>
      </c>
      <c r="R810" s="1187"/>
      <c r="S810" s="1174"/>
      <c r="T810" s="1278"/>
      <c r="U810" s="1260"/>
      <c r="V810" s="263"/>
    </row>
    <row r="811" spans="1:22" s="88" customFormat="1" ht="23.25" x14ac:dyDescent="0.35">
      <c r="A811" s="1104"/>
      <c r="B811" s="281" t="s">
        <v>136</v>
      </c>
      <c r="C811" s="1096"/>
      <c r="D811" s="1096"/>
      <c r="E811" s="61" t="s">
        <v>436</v>
      </c>
      <c r="F811" s="282">
        <v>1500</v>
      </c>
      <c r="G811" s="296" t="s">
        <v>123</v>
      </c>
      <c r="H811" s="1326"/>
      <c r="I811" s="451">
        <v>2.73</v>
      </c>
      <c r="J811" s="394">
        <v>60</v>
      </c>
      <c r="K811" s="284">
        <f t="shared" si="382"/>
        <v>0.60060000000000002</v>
      </c>
      <c r="L811" s="285">
        <f t="shared" si="383"/>
        <v>3.3306</v>
      </c>
      <c r="M811" s="285">
        <f t="shared" si="384"/>
        <v>4095</v>
      </c>
      <c r="N811" s="286">
        <f t="shared" si="385"/>
        <v>900.9</v>
      </c>
      <c r="O811" s="287">
        <f t="shared" si="386"/>
        <v>4995.8999999999996</v>
      </c>
      <c r="P811" s="1170"/>
      <c r="Q811" s="288">
        <f t="shared" si="387"/>
        <v>163.80000000000001</v>
      </c>
      <c r="R811" s="1187"/>
      <c r="S811" s="1174"/>
      <c r="T811" s="1278"/>
      <c r="U811" s="1260"/>
      <c r="V811" s="263"/>
    </row>
    <row r="812" spans="1:22" s="88" customFormat="1" ht="24" thickBot="1" x14ac:dyDescent="0.4">
      <c r="A812" s="1104"/>
      <c r="B812" s="289" t="s">
        <v>137</v>
      </c>
      <c r="C812" s="1096"/>
      <c r="D812" s="1096"/>
      <c r="E812" s="48" t="s">
        <v>436</v>
      </c>
      <c r="F812" s="265">
        <v>4000</v>
      </c>
      <c r="G812" s="266" t="s">
        <v>117</v>
      </c>
      <c r="H812" s="1327"/>
      <c r="I812" s="452">
        <v>2.25</v>
      </c>
      <c r="J812" s="395">
        <v>208</v>
      </c>
      <c r="K812" s="291">
        <f t="shared" si="382"/>
        <v>0.495</v>
      </c>
      <c r="L812" s="292">
        <f t="shared" si="383"/>
        <v>2.7450000000000001</v>
      </c>
      <c r="M812" s="292">
        <f t="shared" si="384"/>
        <v>9000</v>
      </c>
      <c r="N812" s="293">
        <f t="shared" si="385"/>
        <v>1980</v>
      </c>
      <c r="O812" s="294">
        <f t="shared" si="386"/>
        <v>10980</v>
      </c>
      <c r="P812" s="1214"/>
      <c r="Q812" s="295">
        <f t="shared" si="387"/>
        <v>468</v>
      </c>
      <c r="R812" s="1230"/>
      <c r="S812" s="1175"/>
      <c r="T812" s="1232"/>
      <c r="U812" s="1261"/>
      <c r="V812" s="263"/>
    </row>
    <row r="813" spans="1:22" s="88" customFormat="1" ht="23.25" x14ac:dyDescent="0.35">
      <c r="A813" s="1104"/>
      <c r="B813" s="297" t="s">
        <v>134</v>
      </c>
      <c r="C813" s="1096"/>
      <c r="D813" s="1096"/>
      <c r="E813" s="43" t="s">
        <v>436</v>
      </c>
      <c r="F813" s="256">
        <v>100</v>
      </c>
      <c r="G813" s="257" t="s">
        <v>60</v>
      </c>
      <c r="H813" s="1221" t="s">
        <v>917</v>
      </c>
      <c r="I813" s="450">
        <v>3.06</v>
      </c>
      <c r="J813" s="393">
        <v>1</v>
      </c>
      <c r="K813" s="258">
        <f t="shared" si="382"/>
        <v>0.67320000000000002</v>
      </c>
      <c r="L813" s="259">
        <f t="shared" si="383"/>
        <v>3.7332000000000001</v>
      </c>
      <c r="M813" s="259">
        <f t="shared" si="384"/>
        <v>306</v>
      </c>
      <c r="N813" s="260">
        <f t="shared" si="385"/>
        <v>67.320000000000007</v>
      </c>
      <c r="O813" s="261">
        <f t="shared" si="386"/>
        <v>373.32</v>
      </c>
      <c r="P813" s="1223">
        <f>SUM(O813:O816)</f>
        <v>20570.419999999998</v>
      </c>
      <c r="Q813" s="280">
        <f t="shared" si="387"/>
        <v>3.06</v>
      </c>
      <c r="R813" s="1204" t="s">
        <v>1009</v>
      </c>
      <c r="S813" s="1206"/>
      <c r="T813" s="1207"/>
      <c r="U813" s="1259"/>
      <c r="V813" s="263"/>
    </row>
    <row r="814" spans="1:22" s="88" customFormat="1" ht="23.25" x14ac:dyDescent="0.35">
      <c r="A814" s="1104"/>
      <c r="B814" s="281" t="s">
        <v>135</v>
      </c>
      <c r="C814" s="1096"/>
      <c r="D814" s="1096"/>
      <c r="E814" s="61" t="s">
        <v>436</v>
      </c>
      <c r="F814" s="282">
        <v>1000</v>
      </c>
      <c r="G814" s="296" t="s">
        <v>119</v>
      </c>
      <c r="H814" s="1257"/>
      <c r="I814" s="451">
        <v>2.7</v>
      </c>
      <c r="J814" s="394">
        <v>5</v>
      </c>
      <c r="K814" s="284">
        <f t="shared" si="382"/>
        <v>0.59400000000000008</v>
      </c>
      <c r="L814" s="285">
        <f t="shared" si="383"/>
        <v>3.2940000000000005</v>
      </c>
      <c r="M814" s="285">
        <f t="shared" si="384"/>
        <v>2700</v>
      </c>
      <c r="N814" s="286">
        <f t="shared" si="385"/>
        <v>594</v>
      </c>
      <c r="O814" s="287">
        <f t="shared" si="386"/>
        <v>3294</v>
      </c>
      <c r="P814" s="1170"/>
      <c r="Q814" s="288">
        <f t="shared" si="387"/>
        <v>13.5</v>
      </c>
      <c r="R814" s="1269"/>
      <c r="S814" s="1174"/>
      <c r="T814" s="1251"/>
      <c r="U814" s="1260"/>
      <c r="V814" s="263"/>
    </row>
    <row r="815" spans="1:22" s="88" customFormat="1" ht="23.25" x14ac:dyDescent="0.35">
      <c r="A815" s="1104"/>
      <c r="B815" s="281" t="s">
        <v>136</v>
      </c>
      <c r="C815" s="1096"/>
      <c r="D815" s="1096"/>
      <c r="E815" s="61" t="s">
        <v>436</v>
      </c>
      <c r="F815" s="282">
        <v>1500</v>
      </c>
      <c r="G815" s="296" t="s">
        <v>123</v>
      </c>
      <c r="H815" s="1257"/>
      <c r="I815" s="451">
        <v>2.57</v>
      </c>
      <c r="J815" s="394">
        <v>60</v>
      </c>
      <c r="K815" s="284">
        <f t="shared" si="382"/>
        <v>0.56540000000000001</v>
      </c>
      <c r="L815" s="285">
        <f t="shared" si="383"/>
        <v>3.1353999999999997</v>
      </c>
      <c r="M815" s="285">
        <f t="shared" si="384"/>
        <v>3854.9999999999995</v>
      </c>
      <c r="N815" s="286">
        <f t="shared" si="385"/>
        <v>848.09999999999991</v>
      </c>
      <c r="O815" s="287">
        <f t="shared" si="386"/>
        <v>4703.0999999999995</v>
      </c>
      <c r="P815" s="1170"/>
      <c r="Q815" s="288">
        <f t="shared" si="387"/>
        <v>154.19999999999999</v>
      </c>
      <c r="R815" s="1269"/>
      <c r="S815" s="1174"/>
      <c r="T815" s="1251"/>
      <c r="U815" s="1260"/>
      <c r="V815" s="263"/>
    </row>
    <row r="816" spans="1:22" s="88" customFormat="1" ht="24" thickBot="1" x14ac:dyDescent="0.4">
      <c r="A816" s="1104"/>
      <c r="B816" s="289" t="s">
        <v>137</v>
      </c>
      <c r="C816" s="1096"/>
      <c r="D816" s="1096"/>
      <c r="E816" s="48" t="s">
        <v>436</v>
      </c>
      <c r="F816" s="265">
        <v>4000</v>
      </c>
      <c r="G816" s="266" t="s">
        <v>117</v>
      </c>
      <c r="H816" s="1222"/>
      <c r="I816" s="452">
        <v>2.5</v>
      </c>
      <c r="J816" s="395">
        <v>200</v>
      </c>
      <c r="K816" s="291">
        <f t="shared" si="382"/>
        <v>0.55000000000000004</v>
      </c>
      <c r="L816" s="292">
        <f t="shared" si="383"/>
        <v>3.05</v>
      </c>
      <c r="M816" s="292">
        <f t="shared" si="384"/>
        <v>10000</v>
      </c>
      <c r="N816" s="293">
        <f t="shared" si="385"/>
        <v>2200</v>
      </c>
      <c r="O816" s="294">
        <f t="shared" si="386"/>
        <v>12200</v>
      </c>
      <c r="P816" s="1214"/>
      <c r="Q816" s="295">
        <f t="shared" si="387"/>
        <v>500</v>
      </c>
      <c r="R816" s="1205"/>
      <c r="S816" s="1175"/>
      <c r="T816" s="1208"/>
      <c r="U816" s="1261"/>
      <c r="V816" s="263"/>
    </row>
    <row r="817" spans="1:22" s="88" customFormat="1" ht="23.25" x14ac:dyDescent="0.35">
      <c r="A817" s="1104"/>
      <c r="B817" s="297" t="s">
        <v>134</v>
      </c>
      <c r="C817" s="1096"/>
      <c r="D817" s="1096"/>
      <c r="E817" s="43" t="s">
        <v>436</v>
      </c>
      <c r="F817" s="256">
        <v>100</v>
      </c>
      <c r="G817" s="257" t="s">
        <v>60</v>
      </c>
      <c r="H817" s="1221" t="s">
        <v>970</v>
      </c>
      <c r="I817" s="450">
        <v>2.7</v>
      </c>
      <c r="J817" s="393">
        <v>1</v>
      </c>
      <c r="K817" s="258">
        <f t="shared" si="382"/>
        <v>0.59400000000000008</v>
      </c>
      <c r="L817" s="259">
        <f t="shared" si="383"/>
        <v>3.2940000000000005</v>
      </c>
      <c r="M817" s="259">
        <f t="shared" si="384"/>
        <v>270</v>
      </c>
      <c r="N817" s="260">
        <f t="shared" si="385"/>
        <v>59.4</v>
      </c>
      <c r="O817" s="261">
        <f t="shared" si="386"/>
        <v>329.4</v>
      </c>
      <c r="P817" s="1223">
        <f>SUM(O817:O820)</f>
        <v>17531.400000000001</v>
      </c>
      <c r="Q817" s="280">
        <f t="shared" si="387"/>
        <v>2.7</v>
      </c>
      <c r="R817" s="1224" t="s">
        <v>1014</v>
      </c>
      <c r="S817" s="1206"/>
      <c r="T817" s="1207"/>
      <c r="U817" s="1259"/>
    </row>
    <row r="818" spans="1:22" s="88" customFormat="1" ht="23.25" x14ac:dyDescent="0.35">
      <c r="A818" s="1104"/>
      <c r="B818" s="281" t="s">
        <v>135</v>
      </c>
      <c r="C818" s="1096"/>
      <c r="D818" s="1096"/>
      <c r="E818" s="61" t="s">
        <v>436</v>
      </c>
      <c r="F818" s="282">
        <v>1000</v>
      </c>
      <c r="G818" s="296" t="s">
        <v>119</v>
      </c>
      <c r="H818" s="1329"/>
      <c r="I818" s="451">
        <v>2.5</v>
      </c>
      <c r="J818" s="394">
        <v>4</v>
      </c>
      <c r="K818" s="284">
        <f t="shared" si="382"/>
        <v>0.55000000000000004</v>
      </c>
      <c r="L818" s="285">
        <f t="shared" si="383"/>
        <v>3.05</v>
      </c>
      <c r="M818" s="285">
        <f t="shared" si="384"/>
        <v>2500</v>
      </c>
      <c r="N818" s="286">
        <f t="shared" si="385"/>
        <v>550</v>
      </c>
      <c r="O818" s="287">
        <f t="shared" si="386"/>
        <v>3050</v>
      </c>
      <c r="P818" s="1170"/>
      <c r="Q818" s="288">
        <f t="shared" si="387"/>
        <v>10</v>
      </c>
      <c r="R818" s="1258"/>
      <c r="S818" s="1174"/>
      <c r="T818" s="1251"/>
      <c r="U818" s="1260"/>
    </row>
    <row r="819" spans="1:22" s="88" customFormat="1" ht="23.25" x14ac:dyDescent="0.35">
      <c r="A819" s="1104"/>
      <c r="B819" s="281" t="s">
        <v>136</v>
      </c>
      <c r="C819" s="1096"/>
      <c r="D819" s="1096"/>
      <c r="E819" s="61" t="s">
        <v>436</v>
      </c>
      <c r="F819" s="282">
        <v>1500</v>
      </c>
      <c r="G819" s="296" t="s">
        <v>123</v>
      </c>
      <c r="H819" s="1329"/>
      <c r="I819" s="451">
        <v>2.4</v>
      </c>
      <c r="J819" s="394">
        <v>50</v>
      </c>
      <c r="K819" s="284">
        <f t="shared" si="382"/>
        <v>0.52800000000000002</v>
      </c>
      <c r="L819" s="285">
        <f t="shared" si="383"/>
        <v>2.9279999999999999</v>
      </c>
      <c r="M819" s="285">
        <f t="shared" si="384"/>
        <v>3600</v>
      </c>
      <c r="N819" s="286">
        <f t="shared" si="385"/>
        <v>792</v>
      </c>
      <c r="O819" s="287">
        <f t="shared" si="386"/>
        <v>4392</v>
      </c>
      <c r="P819" s="1170"/>
      <c r="Q819" s="288">
        <f t="shared" si="387"/>
        <v>120</v>
      </c>
      <c r="R819" s="1258"/>
      <c r="S819" s="1174"/>
      <c r="T819" s="1251"/>
      <c r="U819" s="1260"/>
    </row>
    <row r="820" spans="1:22" s="88" customFormat="1" ht="24" thickBot="1" x14ac:dyDescent="0.4">
      <c r="A820" s="1105"/>
      <c r="B820" s="289" t="s">
        <v>137</v>
      </c>
      <c r="C820" s="1097"/>
      <c r="D820" s="1097"/>
      <c r="E820" s="48" t="s">
        <v>436</v>
      </c>
      <c r="F820" s="265">
        <v>4000</v>
      </c>
      <c r="G820" s="266" t="s">
        <v>117</v>
      </c>
      <c r="H820" s="1330"/>
      <c r="I820" s="452">
        <v>2</v>
      </c>
      <c r="J820" s="395">
        <v>205</v>
      </c>
      <c r="K820" s="291">
        <f t="shared" si="382"/>
        <v>0.44</v>
      </c>
      <c r="L820" s="292">
        <f t="shared" si="383"/>
        <v>2.44</v>
      </c>
      <c r="M820" s="292">
        <f t="shared" si="384"/>
        <v>8000</v>
      </c>
      <c r="N820" s="293">
        <f t="shared" si="385"/>
        <v>1760</v>
      </c>
      <c r="O820" s="294">
        <f t="shared" si="386"/>
        <v>9760</v>
      </c>
      <c r="P820" s="1214"/>
      <c r="Q820" s="295">
        <f t="shared" si="387"/>
        <v>410</v>
      </c>
      <c r="R820" s="1225"/>
      <c r="S820" s="1175"/>
      <c r="T820" s="1208"/>
      <c r="U820" s="1261"/>
    </row>
    <row r="821" spans="1:22" s="5" customFormat="1" ht="23.25" x14ac:dyDescent="0.35">
      <c r="A821" s="1103">
        <v>268</v>
      </c>
      <c r="B821" s="64" t="s">
        <v>134</v>
      </c>
      <c r="C821" s="1106" t="s">
        <v>457</v>
      </c>
      <c r="D821" s="1106" t="s">
        <v>637</v>
      </c>
      <c r="E821" s="43" t="s">
        <v>436</v>
      </c>
      <c r="F821" s="169">
        <v>200</v>
      </c>
      <c r="G821" s="44" t="s">
        <v>119</v>
      </c>
      <c r="H821" s="1221" t="s">
        <v>708</v>
      </c>
      <c r="I821" s="450">
        <v>3.55</v>
      </c>
      <c r="J821" s="393">
        <v>5</v>
      </c>
      <c r="K821" s="184">
        <f t="shared" si="316"/>
        <v>0.78099999999999992</v>
      </c>
      <c r="L821" s="185">
        <f t="shared" si="317"/>
        <v>4.3309999999999995</v>
      </c>
      <c r="M821" s="185">
        <f t="shared" si="318"/>
        <v>710</v>
      </c>
      <c r="N821" s="186">
        <f t="shared" si="319"/>
        <v>156.19999999999999</v>
      </c>
      <c r="O821" s="187">
        <f t="shared" si="320"/>
        <v>866.2</v>
      </c>
      <c r="P821" s="1240">
        <f>SUM(O821:O823)</f>
        <v>24592.760000000002</v>
      </c>
      <c r="Q821" s="188">
        <f t="shared" si="321"/>
        <v>17.75</v>
      </c>
      <c r="R821" s="1287" t="s">
        <v>1008</v>
      </c>
      <c r="S821" s="1242"/>
      <c r="T821" s="1207"/>
      <c r="U821" s="1209"/>
      <c r="V821" s="46"/>
    </row>
    <row r="822" spans="1:22" s="5" customFormat="1" ht="23.25" x14ac:dyDescent="0.35">
      <c r="A822" s="1104"/>
      <c r="B822" s="60" t="s">
        <v>135</v>
      </c>
      <c r="C822" s="1107"/>
      <c r="D822" s="1107"/>
      <c r="E822" s="61" t="s">
        <v>436</v>
      </c>
      <c r="F822" s="170">
        <v>2000</v>
      </c>
      <c r="G822" s="62" t="s">
        <v>118</v>
      </c>
      <c r="H822" s="1257"/>
      <c r="I822" s="451">
        <v>3.1</v>
      </c>
      <c r="J822" s="394">
        <v>20</v>
      </c>
      <c r="K822" s="209">
        <f t="shared" si="316"/>
        <v>0.68200000000000005</v>
      </c>
      <c r="L822" s="210">
        <f t="shared" si="317"/>
        <v>3.782</v>
      </c>
      <c r="M822" s="210">
        <f t="shared" si="318"/>
        <v>6200</v>
      </c>
      <c r="N822" s="211">
        <f t="shared" si="319"/>
        <v>1364</v>
      </c>
      <c r="O822" s="212">
        <f t="shared" si="320"/>
        <v>7564</v>
      </c>
      <c r="P822" s="1299"/>
      <c r="Q822" s="213">
        <f t="shared" si="321"/>
        <v>62</v>
      </c>
      <c r="R822" s="1298"/>
      <c r="S822" s="1296"/>
      <c r="T822" s="1251"/>
      <c r="U822" s="1252"/>
      <c r="V822" s="46"/>
    </row>
    <row r="823" spans="1:22" s="5" customFormat="1" ht="24" thickBot="1" x14ac:dyDescent="0.4">
      <c r="A823" s="1104"/>
      <c r="B823" s="63" t="s">
        <v>136</v>
      </c>
      <c r="C823" s="1107"/>
      <c r="D823" s="1107"/>
      <c r="E823" s="48" t="s">
        <v>436</v>
      </c>
      <c r="F823" s="171">
        <v>4600</v>
      </c>
      <c r="G823" s="49" t="s">
        <v>117</v>
      </c>
      <c r="H823" s="1222"/>
      <c r="I823" s="452">
        <v>2.88</v>
      </c>
      <c r="J823" s="395">
        <v>205</v>
      </c>
      <c r="K823" s="205">
        <f t="shared" si="316"/>
        <v>0.63359999999999994</v>
      </c>
      <c r="L823" s="206">
        <f t="shared" si="317"/>
        <v>3.5135999999999998</v>
      </c>
      <c r="M823" s="206">
        <f t="shared" si="318"/>
        <v>13248</v>
      </c>
      <c r="N823" s="207">
        <f t="shared" si="319"/>
        <v>2914.56</v>
      </c>
      <c r="O823" s="208">
        <f t="shared" si="320"/>
        <v>16162.56</v>
      </c>
      <c r="P823" s="1307"/>
      <c r="Q823" s="214">
        <f t="shared" si="321"/>
        <v>590.4</v>
      </c>
      <c r="R823" s="1288"/>
      <c r="S823" s="1243"/>
      <c r="T823" s="1208"/>
      <c r="U823" s="1233"/>
      <c r="V823" s="46"/>
    </row>
    <row r="824" spans="1:22" s="88" customFormat="1" ht="23.25" x14ac:dyDescent="0.35">
      <c r="A824" s="1104"/>
      <c r="B824" s="297" t="s">
        <v>134</v>
      </c>
      <c r="C824" s="1107"/>
      <c r="D824" s="1107"/>
      <c r="E824" s="43" t="s">
        <v>436</v>
      </c>
      <c r="F824" s="256">
        <v>200</v>
      </c>
      <c r="G824" s="257" t="s">
        <v>119</v>
      </c>
      <c r="H824" s="1221" t="s">
        <v>773</v>
      </c>
      <c r="I824" s="450">
        <v>3.7</v>
      </c>
      <c r="J824" s="393">
        <v>5</v>
      </c>
      <c r="K824" s="258">
        <f>I824*0.22</f>
        <v>0.81400000000000006</v>
      </c>
      <c r="L824" s="259">
        <f>I824+K824</f>
        <v>4.5140000000000002</v>
      </c>
      <c r="M824" s="259">
        <f>I824*F824</f>
        <v>740</v>
      </c>
      <c r="N824" s="260">
        <f>M824*0.22</f>
        <v>162.80000000000001</v>
      </c>
      <c r="O824" s="261">
        <f>M824+N824</f>
        <v>902.8</v>
      </c>
      <c r="P824" s="1223">
        <f>SUM(O824:O826)</f>
        <v>24180.400000000001</v>
      </c>
      <c r="Q824" s="262">
        <f>J824*I824</f>
        <v>18.5</v>
      </c>
      <c r="R824" s="1246" t="s">
        <v>1011</v>
      </c>
      <c r="S824" s="1206"/>
      <c r="T824" s="1207"/>
      <c r="U824" s="1209"/>
    </row>
    <row r="825" spans="1:22" s="88" customFormat="1" ht="23.25" x14ac:dyDescent="0.35">
      <c r="A825" s="1104"/>
      <c r="B825" s="281" t="s">
        <v>135</v>
      </c>
      <c r="C825" s="1107"/>
      <c r="D825" s="1107"/>
      <c r="E825" s="61" t="s">
        <v>436</v>
      </c>
      <c r="F825" s="282">
        <v>2000</v>
      </c>
      <c r="G825" s="296" t="s">
        <v>118</v>
      </c>
      <c r="H825" s="1257"/>
      <c r="I825" s="451">
        <v>3.1</v>
      </c>
      <c r="J825" s="394">
        <v>20</v>
      </c>
      <c r="K825" s="300">
        <f>I825*0.22</f>
        <v>0.68200000000000005</v>
      </c>
      <c r="L825" s="301">
        <f>I825+K825</f>
        <v>3.782</v>
      </c>
      <c r="M825" s="301">
        <f>I825*F825</f>
        <v>6200</v>
      </c>
      <c r="N825" s="302">
        <f>M825*0.22</f>
        <v>1364</v>
      </c>
      <c r="O825" s="303">
        <f>M825+N825</f>
        <v>7564</v>
      </c>
      <c r="P825" s="1170"/>
      <c r="Q825" s="304">
        <f>J825*I825</f>
        <v>62</v>
      </c>
      <c r="R825" s="1279"/>
      <c r="S825" s="1174"/>
      <c r="T825" s="1251"/>
      <c r="U825" s="1252"/>
    </row>
    <row r="826" spans="1:22" s="88" customFormat="1" ht="24" thickBot="1" x14ac:dyDescent="0.4">
      <c r="A826" s="1104"/>
      <c r="B826" s="289" t="s">
        <v>136</v>
      </c>
      <c r="C826" s="1107"/>
      <c r="D826" s="1107"/>
      <c r="E826" s="48" t="s">
        <v>436</v>
      </c>
      <c r="F826" s="265">
        <v>4600</v>
      </c>
      <c r="G826" s="266" t="s">
        <v>117</v>
      </c>
      <c r="H826" s="1222"/>
      <c r="I826" s="452">
        <v>2.8</v>
      </c>
      <c r="J826" s="395">
        <v>208</v>
      </c>
      <c r="K826" s="291">
        <f>I826*0.22</f>
        <v>0.61599999999999999</v>
      </c>
      <c r="L826" s="292">
        <f>I826+K826</f>
        <v>3.4159999999999999</v>
      </c>
      <c r="M826" s="292">
        <f>I826*F826</f>
        <v>12880</v>
      </c>
      <c r="N826" s="293">
        <f>M826*0.22</f>
        <v>2833.6</v>
      </c>
      <c r="O826" s="294">
        <f>M826+N826</f>
        <v>15713.6</v>
      </c>
      <c r="P826" s="1214"/>
      <c r="Q826" s="305">
        <f>J826*I826</f>
        <v>582.4</v>
      </c>
      <c r="R826" s="1247"/>
      <c r="S826" s="1175"/>
      <c r="T826" s="1208"/>
      <c r="U826" s="1233"/>
    </row>
    <row r="827" spans="1:22" s="88" customFormat="1" ht="23.25" x14ac:dyDescent="0.35">
      <c r="A827" s="1104"/>
      <c r="B827" s="297" t="s">
        <v>134</v>
      </c>
      <c r="C827" s="1107"/>
      <c r="D827" s="1107"/>
      <c r="E827" s="43" t="s">
        <v>436</v>
      </c>
      <c r="F827" s="256">
        <v>200</v>
      </c>
      <c r="G827" s="257" t="s">
        <v>119</v>
      </c>
      <c r="H827" s="1221" t="s">
        <v>833</v>
      </c>
      <c r="I827" s="450">
        <v>3.44</v>
      </c>
      <c r="J827" s="393">
        <v>5</v>
      </c>
      <c r="K827" s="258">
        <f t="shared" ref="K827:K829" si="388">I827*0.22</f>
        <v>0.75680000000000003</v>
      </c>
      <c r="L827" s="259">
        <f t="shared" ref="L827:L829" si="389">I827+K827</f>
        <v>4.1967999999999996</v>
      </c>
      <c r="M827" s="259">
        <f t="shared" ref="M827:M829" si="390">I827*F827</f>
        <v>688</v>
      </c>
      <c r="N827" s="260">
        <f t="shared" ref="N827:N829" si="391">M827*0.22</f>
        <v>151.36000000000001</v>
      </c>
      <c r="O827" s="261">
        <f t="shared" ref="O827:O829" si="392">M827+N827</f>
        <v>839.36</v>
      </c>
      <c r="P827" s="1223">
        <f>SUM(O827:O829)</f>
        <v>24766</v>
      </c>
      <c r="Q827" s="262">
        <f t="shared" ref="Q827:Q829" si="393">J827*I827</f>
        <v>17.2</v>
      </c>
      <c r="R827" s="1234" t="s">
        <v>1012</v>
      </c>
      <c r="S827" s="1206"/>
      <c r="T827" s="1207"/>
      <c r="U827" s="1209"/>
      <c r="V827" s="263"/>
    </row>
    <row r="828" spans="1:22" s="88" customFormat="1" ht="23.25" x14ac:dyDescent="0.35">
      <c r="A828" s="1104"/>
      <c r="B828" s="281" t="s">
        <v>135</v>
      </c>
      <c r="C828" s="1107"/>
      <c r="D828" s="1107"/>
      <c r="E828" s="61" t="s">
        <v>436</v>
      </c>
      <c r="F828" s="282">
        <v>2000</v>
      </c>
      <c r="G828" s="296" t="s">
        <v>118</v>
      </c>
      <c r="H828" s="1257"/>
      <c r="I828" s="451">
        <v>3.09</v>
      </c>
      <c r="J828" s="394">
        <v>20</v>
      </c>
      <c r="K828" s="300">
        <f t="shared" si="388"/>
        <v>0.67979999999999996</v>
      </c>
      <c r="L828" s="301">
        <f t="shared" si="389"/>
        <v>3.7698</v>
      </c>
      <c r="M828" s="301">
        <f t="shared" si="390"/>
        <v>6180</v>
      </c>
      <c r="N828" s="302">
        <f t="shared" si="391"/>
        <v>1359.6</v>
      </c>
      <c r="O828" s="303">
        <f t="shared" si="392"/>
        <v>7539.6</v>
      </c>
      <c r="P828" s="1170"/>
      <c r="Q828" s="304">
        <f t="shared" si="393"/>
        <v>61.8</v>
      </c>
      <c r="R828" s="1264"/>
      <c r="S828" s="1174"/>
      <c r="T828" s="1251"/>
      <c r="U828" s="1252"/>
      <c r="V828" s="263"/>
    </row>
    <row r="829" spans="1:22" s="88" customFormat="1" ht="24" thickBot="1" x14ac:dyDescent="0.4">
      <c r="A829" s="1104"/>
      <c r="B829" s="289" t="s">
        <v>136</v>
      </c>
      <c r="C829" s="1107"/>
      <c r="D829" s="1107"/>
      <c r="E829" s="48" t="s">
        <v>436</v>
      </c>
      <c r="F829" s="265">
        <v>4600</v>
      </c>
      <c r="G829" s="266" t="s">
        <v>117</v>
      </c>
      <c r="H829" s="1222"/>
      <c r="I829" s="452">
        <v>2.92</v>
      </c>
      <c r="J829" s="395">
        <v>205</v>
      </c>
      <c r="K829" s="291">
        <f t="shared" si="388"/>
        <v>0.64239999999999997</v>
      </c>
      <c r="L829" s="292">
        <f t="shared" si="389"/>
        <v>3.5623999999999998</v>
      </c>
      <c r="M829" s="292">
        <f t="shared" si="390"/>
        <v>13432</v>
      </c>
      <c r="N829" s="293">
        <f t="shared" si="391"/>
        <v>2955.04</v>
      </c>
      <c r="O829" s="294">
        <f t="shared" si="392"/>
        <v>16387.04</v>
      </c>
      <c r="P829" s="1214"/>
      <c r="Q829" s="305">
        <f t="shared" si="393"/>
        <v>598.6</v>
      </c>
      <c r="R829" s="1235"/>
      <c r="S829" s="1175"/>
      <c r="T829" s="1208"/>
      <c r="U829" s="1233"/>
      <c r="V829" s="263"/>
    </row>
    <row r="830" spans="1:22" s="88" customFormat="1" ht="23.25" x14ac:dyDescent="0.35">
      <c r="A830" s="1104"/>
      <c r="B830" s="297" t="s">
        <v>134</v>
      </c>
      <c r="C830" s="1107"/>
      <c r="D830" s="1107"/>
      <c r="E830" s="43" t="s">
        <v>436</v>
      </c>
      <c r="F830" s="256">
        <v>200</v>
      </c>
      <c r="G830" s="257" t="s">
        <v>119</v>
      </c>
      <c r="H830" s="1201" t="s">
        <v>971</v>
      </c>
      <c r="I830" s="834">
        <v>2.8</v>
      </c>
      <c r="J830" s="777">
        <v>4</v>
      </c>
      <c r="K830" s="760">
        <f>I830*0.22</f>
        <v>0.61599999999999999</v>
      </c>
      <c r="L830" s="761">
        <f>I830+K830</f>
        <v>3.4159999999999999</v>
      </c>
      <c r="M830" s="761">
        <f>I830*F830</f>
        <v>560</v>
      </c>
      <c r="N830" s="762">
        <f>M830*0.22</f>
        <v>123.2</v>
      </c>
      <c r="O830" s="763">
        <f>M830+N830</f>
        <v>683.2</v>
      </c>
      <c r="P830" s="1203">
        <f>SUM(O830:O832)</f>
        <v>20740</v>
      </c>
      <c r="Q830" s="638">
        <f>J830*I830</f>
        <v>11.2</v>
      </c>
      <c r="R830" s="1224" t="s">
        <v>1014</v>
      </c>
      <c r="S830" s="1206"/>
      <c r="T830" s="1300" t="s">
        <v>1088</v>
      </c>
      <c r="U830" s="1209" t="s">
        <v>1054</v>
      </c>
    </row>
    <row r="831" spans="1:22" s="88" customFormat="1" ht="23.25" x14ac:dyDescent="0.35">
      <c r="A831" s="1104"/>
      <c r="B831" s="281" t="s">
        <v>135</v>
      </c>
      <c r="C831" s="1107"/>
      <c r="D831" s="1107"/>
      <c r="E831" s="61" t="s">
        <v>436</v>
      </c>
      <c r="F831" s="282">
        <v>2000</v>
      </c>
      <c r="G831" s="296" t="s">
        <v>118</v>
      </c>
      <c r="H831" s="1267"/>
      <c r="I831" s="835">
        <v>2.7</v>
      </c>
      <c r="J831" s="780">
        <v>10</v>
      </c>
      <c r="K831" s="798">
        <f>I831*0.22</f>
        <v>0.59400000000000008</v>
      </c>
      <c r="L831" s="716">
        <f>I831+K831</f>
        <v>3.2940000000000005</v>
      </c>
      <c r="M831" s="716">
        <f>I831*F831</f>
        <v>5400</v>
      </c>
      <c r="N831" s="799">
        <f>M831*0.22</f>
        <v>1188</v>
      </c>
      <c r="O831" s="718">
        <f>M831+N831</f>
        <v>6588</v>
      </c>
      <c r="P831" s="1184"/>
      <c r="Q831" s="800">
        <f>J831*I831</f>
        <v>27</v>
      </c>
      <c r="R831" s="1258"/>
      <c r="S831" s="1174"/>
      <c r="T831" s="1304"/>
      <c r="U831" s="1252"/>
    </row>
    <row r="832" spans="1:22" s="88" customFormat="1" ht="24" thickBot="1" x14ac:dyDescent="0.4">
      <c r="A832" s="1105"/>
      <c r="B832" s="289" t="s">
        <v>136</v>
      </c>
      <c r="C832" s="1108"/>
      <c r="D832" s="1108"/>
      <c r="E832" s="48" t="s">
        <v>436</v>
      </c>
      <c r="F832" s="265">
        <v>4600</v>
      </c>
      <c r="G832" s="266" t="s">
        <v>117</v>
      </c>
      <c r="H832" s="1202"/>
      <c r="I832" s="836">
        <v>2.4</v>
      </c>
      <c r="J832" s="785">
        <v>205</v>
      </c>
      <c r="K832" s="786">
        <f>I832*0.22</f>
        <v>0.52800000000000002</v>
      </c>
      <c r="L832" s="787">
        <f>I832+K832</f>
        <v>2.9279999999999999</v>
      </c>
      <c r="M832" s="787">
        <f>I832*F832</f>
        <v>11040</v>
      </c>
      <c r="N832" s="788">
        <f>M832*0.22</f>
        <v>2428.8000000000002</v>
      </c>
      <c r="O832" s="789">
        <f>M832+N832</f>
        <v>13468.8</v>
      </c>
      <c r="P832" s="1268"/>
      <c r="Q832" s="801">
        <f>J832*I832</f>
        <v>492</v>
      </c>
      <c r="R832" s="1225"/>
      <c r="S832" s="1175"/>
      <c r="T832" s="1301"/>
      <c r="U832" s="1233"/>
    </row>
    <row r="833" spans="1:22" s="5" customFormat="1" ht="23.25" x14ac:dyDescent="0.35">
      <c r="A833" s="1103">
        <v>269</v>
      </c>
      <c r="B833" s="64" t="s">
        <v>134</v>
      </c>
      <c r="C833" s="1106" t="s">
        <v>44</v>
      </c>
      <c r="D833" s="1106" t="s">
        <v>110</v>
      </c>
      <c r="E833" s="43" t="s">
        <v>436</v>
      </c>
      <c r="F833" s="169">
        <v>200</v>
      </c>
      <c r="G833" s="44" t="s">
        <v>119</v>
      </c>
      <c r="H833" s="1221" t="s">
        <v>708</v>
      </c>
      <c r="I833" s="453">
        <v>3.55</v>
      </c>
      <c r="J833" s="402">
        <v>5</v>
      </c>
      <c r="K833" s="184">
        <f t="shared" si="316"/>
        <v>0.78099999999999992</v>
      </c>
      <c r="L833" s="185">
        <f t="shared" si="317"/>
        <v>4.3309999999999995</v>
      </c>
      <c r="M833" s="185">
        <f t="shared" si="318"/>
        <v>710</v>
      </c>
      <c r="N833" s="186">
        <f t="shared" si="319"/>
        <v>156.19999999999999</v>
      </c>
      <c r="O833" s="187">
        <f t="shared" si="320"/>
        <v>866.2</v>
      </c>
      <c r="P833" s="1240">
        <f>SUM(O833:O834)</f>
        <v>2757.2</v>
      </c>
      <c r="Q833" s="188">
        <f t="shared" si="321"/>
        <v>17.75</v>
      </c>
      <c r="R833" s="1287" t="s">
        <v>1008</v>
      </c>
      <c r="S833" s="1242"/>
      <c r="T833" s="1236" t="s">
        <v>1055</v>
      </c>
      <c r="U833" s="1209" t="s">
        <v>1057</v>
      </c>
      <c r="V833" s="46"/>
    </row>
    <row r="834" spans="1:22" s="5" customFormat="1" ht="24" thickBot="1" x14ac:dyDescent="0.4">
      <c r="A834" s="1104"/>
      <c r="B834" s="65" t="s">
        <v>135</v>
      </c>
      <c r="C834" s="1107"/>
      <c r="D834" s="1107"/>
      <c r="E834" s="48" t="s">
        <v>436</v>
      </c>
      <c r="F834" s="171">
        <v>500</v>
      </c>
      <c r="G834" s="49" t="s">
        <v>118</v>
      </c>
      <c r="H834" s="1222"/>
      <c r="I834" s="454">
        <v>3.1</v>
      </c>
      <c r="J834" s="404">
        <v>20</v>
      </c>
      <c r="K834" s="189">
        <f t="shared" si="316"/>
        <v>0.68200000000000005</v>
      </c>
      <c r="L834" s="190">
        <f t="shared" si="317"/>
        <v>3.782</v>
      </c>
      <c r="M834" s="190">
        <f t="shared" si="318"/>
        <v>1550</v>
      </c>
      <c r="N834" s="191">
        <f t="shared" si="319"/>
        <v>341</v>
      </c>
      <c r="O834" s="192">
        <f t="shared" si="320"/>
        <v>1891</v>
      </c>
      <c r="P834" s="1241"/>
      <c r="Q834" s="193">
        <f t="shared" si="321"/>
        <v>62</v>
      </c>
      <c r="R834" s="1288"/>
      <c r="S834" s="1243"/>
      <c r="T834" s="1237"/>
      <c r="U834" s="1210"/>
      <c r="V834" s="46"/>
    </row>
    <row r="835" spans="1:22" s="88" customFormat="1" ht="23.25" x14ac:dyDescent="0.35">
      <c r="A835" s="1104"/>
      <c r="B835" s="297" t="s">
        <v>134</v>
      </c>
      <c r="C835" s="1107"/>
      <c r="D835" s="1107"/>
      <c r="E835" s="43" t="s">
        <v>436</v>
      </c>
      <c r="F835" s="256">
        <v>200</v>
      </c>
      <c r="G835" s="257" t="s">
        <v>119</v>
      </c>
      <c r="H835" s="1201" t="s">
        <v>918</v>
      </c>
      <c r="I835" s="837">
        <v>4</v>
      </c>
      <c r="J835" s="640">
        <v>5</v>
      </c>
      <c r="K835" s="760">
        <f t="shared" ref="K835:K858" si="394">I835*0.22</f>
        <v>0.88</v>
      </c>
      <c r="L835" s="761">
        <f t="shared" ref="L835:L858" si="395">I835+K835</f>
        <v>4.88</v>
      </c>
      <c r="M835" s="761">
        <f t="shared" ref="M835:M858" si="396">I835*F835</f>
        <v>800</v>
      </c>
      <c r="N835" s="762">
        <f t="shared" ref="N835:N858" si="397">M835*0.22</f>
        <v>176</v>
      </c>
      <c r="O835" s="763">
        <f t="shared" ref="O835:O858" si="398">M835+N835</f>
        <v>976</v>
      </c>
      <c r="P835" s="1203">
        <f>SUM(O835:O836)</f>
        <v>3409.9</v>
      </c>
      <c r="Q835" s="638">
        <f t="shared" ref="Q835:Q858" si="399">J835*I835</f>
        <v>20</v>
      </c>
      <c r="R835" s="1204" t="s">
        <v>1009</v>
      </c>
      <c r="S835" s="1206"/>
      <c r="T835" s="1207" t="s">
        <v>1088</v>
      </c>
      <c r="U835" s="1209"/>
      <c r="V835" s="263"/>
    </row>
    <row r="836" spans="1:22" s="88" customFormat="1" ht="24" thickBot="1" x14ac:dyDescent="0.4">
      <c r="A836" s="1104"/>
      <c r="B836" s="299" t="s">
        <v>135</v>
      </c>
      <c r="C836" s="1107"/>
      <c r="D836" s="1107"/>
      <c r="E836" s="48" t="s">
        <v>436</v>
      </c>
      <c r="F836" s="265">
        <v>500</v>
      </c>
      <c r="G836" s="266" t="s">
        <v>118</v>
      </c>
      <c r="H836" s="1202"/>
      <c r="I836" s="838">
        <v>3.99</v>
      </c>
      <c r="J836" s="839">
        <v>20</v>
      </c>
      <c r="K836" s="722">
        <f t="shared" si="394"/>
        <v>0.87780000000000002</v>
      </c>
      <c r="L836" s="723">
        <f t="shared" si="395"/>
        <v>4.8677999999999999</v>
      </c>
      <c r="M836" s="723">
        <f t="shared" si="396"/>
        <v>1995</v>
      </c>
      <c r="N836" s="765">
        <f t="shared" si="397"/>
        <v>438.9</v>
      </c>
      <c r="O836" s="725">
        <f t="shared" si="398"/>
        <v>2433.9</v>
      </c>
      <c r="P836" s="1185"/>
      <c r="Q836" s="766">
        <f t="shared" si="399"/>
        <v>79.800000000000011</v>
      </c>
      <c r="R836" s="1205"/>
      <c r="S836" s="1175"/>
      <c r="T836" s="1208"/>
      <c r="U836" s="1210"/>
      <c r="V836" s="263"/>
    </row>
    <row r="837" spans="1:22" s="88" customFormat="1" ht="23.25" x14ac:dyDescent="0.35">
      <c r="A837" s="1104"/>
      <c r="B837" s="297" t="s">
        <v>134</v>
      </c>
      <c r="C837" s="1107"/>
      <c r="D837" s="1107"/>
      <c r="E837" s="43" t="s">
        <v>436</v>
      </c>
      <c r="F837" s="256">
        <v>200</v>
      </c>
      <c r="G837" s="257" t="s">
        <v>119</v>
      </c>
      <c r="H837" s="1221" t="s">
        <v>972</v>
      </c>
      <c r="I837" s="453">
        <v>3.2</v>
      </c>
      <c r="J837" s="402">
        <v>4</v>
      </c>
      <c r="K837" s="258">
        <f t="shared" si="394"/>
        <v>0.70400000000000007</v>
      </c>
      <c r="L837" s="259">
        <f t="shared" si="395"/>
        <v>3.9040000000000004</v>
      </c>
      <c r="M837" s="259">
        <f t="shared" si="396"/>
        <v>640</v>
      </c>
      <c r="N837" s="260">
        <f t="shared" si="397"/>
        <v>140.80000000000001</v>
      </c>
      <c r="O837" s="261">
        <f t="shared" si="398"/>
        <v>780.8</v>
      </c>
      <c r="P837" s="1223">
        <f>SUM(O837:O838)</f>
        <v>2610.8000000000002</v>
      </c>
      <c r="Q837" s="262">
        <f t="shared" si="399"/>
        <v>12.8</v>
      </c>
      <c r="R837" s="1224" t="s">
        <v>1014</v>
      </c>
      <c r="S837" s="1206"/>
      <c r="T837" s="1236" t="s">
        <v>1055</v>
      </c>
      <c r="U837" s="1209" t="s">
        <v>1056</v>
      </c>
    </row>
    <row r="838" spans="1:22" s="88" customFormat="1" ht="24" thickBot="1" x14ac:dyDescent="0.4">
      <c r="A838" s="1105"/>
      <c r="B838" s="299" t="s">
        <v>135</v>
      </c>
      <c r="C838" s="1108"/>
      <c r="D838" s="1108"/>
      <c r="E838" s="48" t="s">
        <v>436</v>
      </c>
      <c r="F838" s="265">
        <v>500</v>
      </c>
      <c r="G838" s="266" t="s">
        <v>118</v>
      </c>
      <c r="H838" s="1222"/>
      <c r="I838" s="454">
        <v>3</v>
      </c>
      <c r="J838" s="404">
        <v>10</v>
      </c>
      <c r="K838" s="267">
        <f t="shared" si="394"/>
        <v>0.66</v>
      </c>
      <c r="L838" s="268">
        <f t="shared" si="395"/>
        <v>3.66</v>
      </c>
      <c r="M838" s="268">
        <f t="shared" si="396"/>
        <v>1500</v>
      </c>
      <c r="N838" s="269">
        <f t="shared" si="397"/>
        <v>330</v>
      </c>
      <c r="O838" s="270">
        <f t="shared" si="398"/>
        <v>1830</v>
      </c>
      <c r="P838" s="1171"/>
      <c r="Q838" s="271">
        <f t="shared" si="399"/>
        <v>30</v>
      </c>
      <c r="R838" s="1225"/>
      <c r="S838" s="1175"/>
      <c r="T838" s="1237"/>
      <c r="U838" s="1210"/>
    </row>
    <row r="839" spans="1:22" s="5" customFormat="1" ht="23.25" x14ac:dyDescent="0.35">
      <c r="A839" s="1103">
        <v>270</v>
      </c>
      <c r="B839" s="64" t="s">
        <v>134</v>
      </c>
      <c r="C839" s="1106" t="s">
        <v>655</v>
      </c>
      <c r="D839" s="1106" t="s">
        <v>656</v>
      </c>
      <c r="E839" s="43" t="s">
        <v>436</v>
      </c>
      <c r="F839" s="169">
        <v>1000</v>
      </c>
      <c r="G839" s="44" t="s">
        <v>119</v>
      </c>
      <c r="H839" s="1221" t="s">
        <v>709</v>
      </c>
      <c r="I839" s="453">
        <v>3.25</v>
      </c>
      <c r="J839" s="402">
        <v>5</v>
      </c>
      <c r="K839" s="184">
        <f t="shared" si="394"/>
        <v>0.71499999999999997</v>
      </c>
      <c r="L839" s="185">
        <f t="shared" si="395"/>
        <v>3.9649999999999999</v>
      </c>
      <c r="M839" s="185">
        <f t="shared" si="396"/>
        <v>3250</v>
      </c>
      <c r="N839" s="186">
        <f t="shared" si="397"/>
        <v>715</v>
      </c>
      <c r="O839" s="187">
        <f t="shared" si="398"/>
        <v>3965</v>
      </c>
      <c r="P839" s="1240">
        <f>SUM(O839:O841)</f>
        <v>25656.6</v>
      </c>
      <c r="Q839" s="188">
        <f t="shared" si="399"/>
        <v>16.25</v>
      </c>
      <c r="R839" s="1287" t="s">
        <v>1008</v>
      </c>
      <c r="S839" s="1242"/>
      <c r="T839" s="1207"/>
      <c r="U839" s="1238"/>
      <c r="V839" s="46"/>
    </row>
    <row r="840" spans="1:22" s="5" customFormat="1" ht="23.25" x14ac:dyDescent="0.35">
      <c r="A840" s="1104"/>
      <c r="B840" s="60" t="s">
        <v>135</v>
      </c>
      <c r="C840" s="1107"/>
      <c r="D840" s="1107"/>
      <c r="E840" s="61" t="s">
        <v>436</v>
      </c>
      <c r="F840" s="170">
        <v>2000</v>
      </c>
      <c r="G840" s="62" t="s">
        <v>118</v>
      </c>
      <c r="H840" s="1257"/>
      <c r="I840" s="455">
        <v>3.05</v>
      </c>
      <c r="J840" s="405">
        <v>20</v>
      </c>
      <c r="K840" s="209">
        <f t="shared" si="394"/>
        <v>0.67099999999999993</v>
      </c>
      <c r="L840" s="210">
        <f t="shared" si="395"/>
        <v>3.7209999999999996</v>
      </c>
      <c r="M840" s="210">
        <f t="shared" si="396"/>
        <v>6100</v>
      </c>
      <c r="N840" s="211">
        <f t="shared" si="397"/>
        <v>1342</v>
      </c>
      <c r="O840" s="212">
        <f t="shared" si="398"/>
        <v>7442</v>
      </c>
      <c r="P840" s="1299"/>
      <c r="Q840" s="213">
        <f t="shared" si="399"/>
        <v>61</v>
      </c>
      <c r="R840" s="1298"/>
      <c r="S840" s="1296"/>
      <c r="T840" s="1251"/>
      <c r="U840" s="1302"/>
      <c r="V840" s="46"/>
    </row>
    <row r="841" spans="1:22" s="5" customFormat="1" ht="24" thickBot="1" x14ac:dyDescent="0.4">
      <c r="A841" s="1104"/>
      <c r="B841" s="63" t="s">
        <v>136</v>
      </c>
      <c r="C841" s="1107"/>
      <c r="D841" s="1107"/>
      <c r="E841" s="48" t="s">
        <v>436</v>
      </c>
      <c r="F841" s="171">
        <v>4000</v>
      </c>
      <c r="G841" s="49" t="s">
        <v>117</v>
      </c>
      <c r="H841" s="1222"/>
      <c r="I841" s="454">
        <v>2.92</v>
      </c>
      <c r="J841" s="404">
        <v>205</v>
      </c>
      <c r="K841" s="205">
        <f t="shared" si="394"/>
        <v>0.64239999999999997</v>
      </c>
      <c r="L841" s="206">
        <f t="shared" si="395"/>
        <v>3.5623999999999998</v>
      </c>
      <c r="M841" s="206">
        <f t="shared" si="396"/>
        <v>11680</v>
      </c>
      <c r="N841" s="207">
        <f t="shared" si="397"/>
        <v>2569.6</v>
      </c>
      <c r="O841" s="208">
        <f t="shared" si="398"/>
        <v>14249.6</v>
      </c>
      <c r="P841" s="1307"/>
      <c r="Q841" s="214">
        <f t="shared" si="399"/>
        <v>598.6</v>
      </c>
      <c r="R841" s="1288"/>
      <c r="S841" s="1243"/>
      <c r="T841" s="1208"/>
      <c r="U841" s="1303"/>
      <c r="V841" s="46"/>
    </row>
    <row r="842" spans="1:22" s="88" customFormat="1" ht="23.25" x14ac:dyDescent="0.35">
      <c r="A842" s="1104"/>
      <c r="B842" s="297" t="s">
        <v>134</v>
      </c>
      <c r="C842" s="1107"/>
      <c r="D842" s="1107"/>
      <c r="E842" s="43" t="s">
        <v>436</v>
      </c>
      <c r="F842" s="256">
        <v>1000</v>
      </c>
      <c r="G842" s="257" t="s">
        <v>119</v>
      </c>
      <c r="H842" s="1221" t="s">
        <v>772</v>
      </c>
      <c r="I842" s="451">
        <v>2.4</v>
      </c>
      <c r="J842" s="394">
        <v>5</v>
      </c>
      <c r="K842" s="258">
        <f t="shared" si="394"/>
        <v>0.52800000000000002</v>
      </c>
      <c r="L842" s="259">
        <f t="shared" si="395"/>
        <v>2.9279999999999999</v>
      </c>
      <c r="M842" s="259">
        <f t="shared" si="396"/>
        <v>2400</v>
      </c>
      <c r="N842" s="260">
        <f t="shared" si="397"/>
        <v>528</v>
      </c>
      <c r="O842" s="261">
        <f t="shared" si="398"/>
        <v>2928</v>
      </c>
      <c r="P842" s="1223">
        <f>SUM(O842:O844)</f>
        <v>17812</v>
      </c>
      <c r="Q842" s="262">
        <f t="shared" si="399"/>
        <v>12</v>
      </c>
      <c r="R842" s="1246" t="s">
        <v>1011</v>
      </c>
      <c r="S842" s="1206"/>
      <c r="T842" s="1236" t="s">
        <v>1027</v>
      </c>
      <c r="U842" s="1209"/>
    </row>
    <row r="843" spans="1:22" s="88" customFormat="1" ht="23.25" x14ac:dyDescent="0.35">
      <c r="A843" s="1104"/>
      <c r="B843" s="281" t="s">
        <v>135</v>
      </c>
      <c r="C843" s="1107"/>
      <c r="D843" s="1107"/>
      <c r="E843" s="61" t="s">
        <v>436</v>
      </c>
      <c r="F843" s="282">
        <v>2000</v>
      </c>
      <c r="G843" s="296" t="s">
        <v>118</v>
      </c>
      <c r="H843" s="1257"/>
      <c r="I843" s="451">
        <v>2.1</v>
      </c>
      <c r="J843" s="394">
        <v>60</v>
      </c>
      <c r="K843" s="300">
        <f t="shared" si="394"/>
        <v>0.46200000000000002</v>
      </c>
      <c r="L843" s="301">
        <f t="shared" si="395"/>
        <v>2.5620000000000003</v>
      </c>
      <c r="M843" s="301">
        <f t="shared" si="396"/>
        <v>4200</v>
      </c>
      <c r="N843" s="302">
        <f t="shared" si="397"/>
        <v>924</v>
      </c>
      <c r="O843" s="303">
        <f t="shared" si="398"/>
        <v>5124</v>
      </c>
      <c r="P843" s="1170"/>
      <c r="Q843" s="304">
        <f t="shared" si="399"/>
        <v>126</v>
      </c>
      <c r="R843" s="1279"/>
      <c r="S843" s="1174"/>
      <c r="T843" s="1280"/>
      <c r="U843" s="1252"/>
    </row>
    <row r="844" spans="1:22" s="88" customFormat="1" ht="24" thickBot="1" x14ac:dyDescent="0.4">
      <c r="A844" s="1104"/>
      <c r="B844" s="289" t="s">
        <v>136</v>
      </c>
      <c r="C844" s="1107"/>
      <c r="D844" s="1107"/>
      <c r="E844" s="48" t="s">
        <v>436</v>
      </c>
      <c r="F844" s="265">
        <v>4000</v>
      </c>
      <c r="G844" s="266" t="s">
        <v>117</v>
      </c>
      <c r="H844" s="1222"/>
      <c r="I844" s="452">
        <v>2</v>
      </c>
      <c r="J844" s="395">
        <v>208</v>
      </c>
      <c r="K844" s="291">
        <f t="shared" si="394"/>
        <v>0.44</v>
      </c>
      <c r="L844" s="292">
        <f t="shared" si="395"/>
        <v>2.44</v>
      </c>
      <c r="M844" s="292">
        <f t="shared" si="396"/>
        <v>8000</v>
      </c>
      <c r="N844" s="293">
        <f t="shared" si="397"/>
        <v>1760</v>
      </c>
      <c r="O844" s="294">
        <f t="shared" si="398"/>
        <v>9760</v>
      </c>
      <c r="P844" s="1214"/>
      <c r="Q844" s="305">
        <f t="shared" si="399"/>
        <v>416</v>
      </c>
      <c r="R844" s="1247"/>
      <c r="S844" s="1175"/>
      <c r="T844" s="1237"/>
      <c r="U844" s="1233"/>
    </row>
    <row r="845" spans="1:22" s="88" customFormat="1" ht="23.25" x14ac:dyDescent="0.35">
      <c r="A845" s="1104"/>
      <c r="B845" s="297" t="s">
        <v>134</v>
      </c>
      <c r="C845" s="1107"/>
      <c r="D845" s="1107"/>
      <c r="E845" s="43" t="s">
        <v>436</v>
      </c>
      <c r="F845" s="256">
        <v>1000</v>
      </c>
      <c r="G845" s="257" t="s">
        <v>119</v>
      </c>
      <c r="H845" s="1221" t="s">
        <v>832</v>
      </c>
      <c r="I845" s="453">
        <v>3.3</v>
      </c>
      <c r="J845" s="402">
        <v>5</v>
      </c>
      <c r="K845" s="258">
        <f t="shared" si="394"/>
        <v>0.72599999999999998</v>
      </c>
      <c r="L845" s="259">
        <f t="shared" si="395"/>
        <v>4.0259999999999998</v>
      </c>
      <c r="M845" s="259">
        <f t="shared" si="396"/>
        <v>3300</v>
      </c>
      <c r="N845" s="260">
        <f t="shared" si="397"/>
        <v>726</v>
      </c>
      <c r="O845" s="261">
        <f t="shared" si="398"/>
        <v>4026</v>
      </c>
      <c r="P845" s="1223">
        <f>SUM(O845:O847)</f>
        <v>24888</v>
      </c>
      <c r="Q845" s="262">
        <f t="shared" si="399"/>
        <v>16.5</v>
      </c>
      <c r="R845" s="1234" t="s">
        <v>1012</v>
      </c>
      <c r="S845" s="1206"/>
      <c r="T845" s="1207"/>
      <c r="U845" s="1209"/>
      <c r="V845" s="263"/>
    </row>
    <row r="846" spans="1:22" s="88" customFormat="1" ht="23.25" x14ac:dyDescent="0.35">
      <c r="A846" s="1104"/>
      <c r="B846" s="281" t="s">
        <v>135</v>
      </c>
      <c r="C846" s="1107"/>
      <c r="D846" s="1107"/>
      <c r="E846" s="61" t="s">
        <v>436</v>
      </c>
      <c r="F846" s="282">
        <v>2000</v>
      </c>
      <c r="G846" s="296" t="s">
        <v>118</v>
      </c>
      <c r="H846" s="1257"/>
      <c r="I846" s="455">
        <v>2.95</v>
      </c>
      <c r="J846" s="405">
        <v>20</v>
      </c>
      <c r="K846" s="300">
        <f t="shared" si="394"/>
        <v>0.64900000000000002</v>
      </c>
      <c r="L846" s="301">
        <f t="shared" si="395"/>
        <v>3.5990000000000002</v>
      </c>
      <c r="M846" s="301">
        <f t="shared" si="396"/>
        <v>5900</v>
      </c>
      <c r="N846" s="302">
        <f t="shared" si="397"/>
        <v>1298</v>
      </c>
      <c r="O846" s="303">
        <f t="shared" si="398"/>
        <v>7198</v>
      </c>
      <c r="P846" s="1170"/>
      <c r="Q846" s="304">
        <f t="shared" si="399"/>
        <v>59</v>
      </c>
      <c r="R846" s="1264"/>
      <c r="S846" s="1174"/>
      <c r="T846" s="1251"/>
      <c r="U846" s="1252"/>
      <c r="V846" s="263"/>
    </row>
    <row r="847" spans="1:22" s="88" customFormat="1" ht="24" thickBot="1" x14ac:dyDescent="0.4">
      <c r="A847" s="1104"/>
      <c r="B847" s="289" t="s">
        <v>136</v>
      </c>
      <c r="C847" s="1107"/>
      <c r="D847" s="1107"/>
      <c r="E847" s="48" t="s">
        <v>436</v>
      </c>
      <c r="F847" s="265">
        <v>4000</v>
      </c>
      <c r="G847" s="266" t="s">
        <v>117</v>
      </c>
      <c r="H847" s="1222"/>
      <c r="I847" s="454">
        <v>2.8</v>
      </c>
      <c r="J847" s="404">
        <v>205</v>
      </c>
      <c r="K847" s="291">
        <f t="shared" si="394"/>
        <v>0.61599999999999999</v>
      </c>
      <c r="L847" s="292">
        <f t="shared" si="395"/>
        <v>3.4159999999999999</v>
      </c>
      <c r="M847" s="292">
        <f t="shared" si="396"/>
        <v>11200</v>
      </c>
      <c r="N847" s="293">
        <f t="shared" si="397"/>
        <v>2464</v>
      </c>
      <c r="O847" s="294">
        <f t="shared" si="398"/>
        <v>13664</v>
      </c>
      <c r="P847" s="1214"/>
      <c r="Q847" s="305">
        <f t="shared" si="399"/>
        <v>574</v>
      </c>
      <c r="R847" s="1235"/>
      <c r="S847" s="1175"/>
      <c r="T847" s="1208"/>
      <c r="U847" s="1233"/>
      <c r="V847" s="263"/>
    </row>
    <row r="848" spans="1:22" s="88" customFormat="1" ht="23.25" x14ac:dyDescent="0.35">
      <c r="A848" s="1104"/>
      <c r="B848" s="297" t="s">
        <v>134</v>
      </c>
      <c r="C848" s="1107"/>
      <c r="D848" s="1107"/>
      <c r="E848" s="43" t="s">
        <v>436</v>
      </c>
      <c r="F848" s="256">
        <v>1000</v>
      </c>
      <c r="G848" s="257" t="s">
        <v>119</v>
      </c>
      <c r="H848" s="1244" t="s">
        <v>863</v>
      </c>
      <c r="I848" s="453">
        <v>3.45</v>
      </c>
      <c r="J848" s="402">
        <v>4</v>
      </c>
      <c r="K848" s="258">
        <f t="shared" si="394"/>
        <v>0.75900000000000001</v>
      </c>
      <c r="L848" s="259">
        <f t="shared" si="395"/>
        <v>4.2090000000000005</v>
      </c>
      <c r="M848" s="259">
        <f t="shared" si="396"/>
        <v>3450</v>
      </c>
      <c r="N848" s="260">
        <f t="shared" si="397"/>
        <v>759</v>
      </c>
      <c r="O848" s="261">
        <f t="shared" si="398"/>
        <v>4209</v>
      </c>
      <c r="P848" s="1223">
        <f>SUM(O848:O850)</f>
        <v>23533.8</v>
      </c>
      <c r="Q848" s="262">
        <f t="shared" si="399"/>
        <v>13.8</v>
      </c>
      <c r="R848" s="1229" t="s">
        <v>1013</v>
      </c>
      <c r="S848" s="1206"/>
      <c r="T848" s="1231"/>
      <c r="U848" s="1209"/>
      <c r="V848" s="263"/>
    </row>
    <row r="849" spans="1:22" s="88" customFormat="1" ht="23.25" x14ac:dyDescent="0.35">
      <c r="A849" s="1104"/>
      <c r="B849" s="281" t="s">
        <v>135</v>
      </c>
      <c r="C849" s="1107"/>
      <c r="D849" s="1107"/>
      <c r="E849" s="61" t="s">
        <v>436</v>
      </c>
      <c r="F849" s="282">
        <v>2000</v>
      </c>
      <c r="G849" s="296" t="s">
        <v>118</v>
      </c>
      <c r="H849" s="1328"/>
      <c r="I849" s="455">
        <v>2.82</v>
      </c>
      <c r="J849" s="405">
        <v>20</v>
      </c>
      <c r="K849" s="300">
        <f t="shared" si="394"/>
        <v>0.62039999999999995</v>
      </c>
      <c r="L849" s="301">
        <f t="shared" si="395"/>
        <v>3.4403999999999999</v>
      </c>
      <c r="M849" s="301">
        <f t="shared" si="396"/>
        <v>5640</v>
      </c>
      <c r="N849" s="302">
        <f t="shared" si="397"/>
        <v>1240.8</v>
      </c>
      <c r="O849" s="303">
        <f t="shared" si="398"/>
        <v>6880.8</v>
      </c>
      <c r="P849" s="1170"/>
      <c r="Q849" s="304">
        <f t="shared" si="399"/>
        <v>56.4</v>
      </c>
      <c r="R849" s="1187"/>
      <c r="S849" s="1174"/>
      <c r="T849" s="1278"/>
      <c r="U849" s="1252"/>
      <c r="V849" s="263"/>
    </row>
    <row r="850" spans="1:22" s="88" customFormat="1" ht="24" thickBot="1" x14ac:dyDescent="0.4">
      <c r="A850" s="1104"/>
      <c r="B850" s="289" t="s">
        <v>136</v>
      </c>
      <c r="C850" s="1107"/>
      <c r="D850" s="1107"/>
      <c r="E850" s="48" t="s">
        <v>436</v>
      </c>
      <c r="F850" s="265">
        <v>4000</v>
      </c>
      <c r="G850" s="266" t="s">
        <v>117</v>
      </c>
      <c r="H850" s="1245"/>
      <c r="I850" s="454">
        <v>2.5499999999999998</v>
      </c>
      <c r="J850" s="404">
        <v>208</v>
      </c>
      <c r="K850" s="291">
        <f t="shared" si="394"/>
        <v>0.56099999999999994</v>
      </c>
      <c r="L850" s="292">
        <f t="shared" si="395"/>
        <v>3.1109999999999998</v>
      </c>
      <c r="M850" s="292">
        <f t="shared" si="396"/>
        <v>10200</v>
      </c>
      <c r="N850" s="293">
        <f t="shared" si="397"/>
        <v>2244</v>
      </c>
      <c r="O850" s="294">
        <f t="shared" si="398"/>
        <v>12444</v>
      </c>
      <c r="P850" s="1214"/>
      <c r="Q850" s="305">
        <f t="shared" si="399"/>
        <v>530.4</v>
      </c>
      <c r="R850" s="1230"/>
      <c r="S850" s="1175"/>
      <c r="T850" s="1232"/>
      <c r="U850" s="1233"/>
      <c r="V850" s="263"/>
    </row>
    <row r="851" spans="1:22" s="88" customFormat="1" ht="23.25" x14ac:dyDescent="0.35">
      <c r="A851" s="1104"/>
      <c r="B851" s="297" t="s">
        <v>134</v>
      </c>
      <c r="C851" s="1107"/>
      <c r="D851" s="1107"/>
      <c r="E851" s="43" t="s">
        <v>436</v>
      </c>
      <c r="F851" s="256">
        <v>1000</v>
      </c>
      <c r="G851" s="257" t="s">
        <v>119</v>
      </c>
      <c r="H851" s="1221" t="s">
        <v>919</v>
      </c>
      <c r="I851" s="453">
        <v>2.7</v>
      </c>
      <c r="J851" s="402">
        <v>5</v>
      </c>
      <c r="K851" s="258">
        <f t="shared" si="394"/>
        <v>0.59400000000000008</v>
      </c>
      <c r="L851" s="259">
        <f t="shared" si="395"/>
        <v>3.2940000000000005</v>
      </c>
      <c r="M851" s="259">
        <f t="shared" si="396"/>
        <v>2700</v>
      </c>
      <c r="N851" s="260">
        <f t="shared" si="397"/>
        <v>594</v>
      </c>
      <c r="O851" s="261">
        <f t="shared" si="398"/>
        <v>3294</v>
      </c>
      <c r="P851" s="1223">
        <f>SUM(O851:O853)</f>
        <v>21716</v>
      </c>
      <c r="Q851" s="262">
        <f t="shared" si="399"/>
        <v>13.5</v>
      </c>
      <c r="R851" s="1204" t="s">
        <v>1009</v>
      </c>
      <c r="S851" s="1206"/>
      <c r="T851" s="1207"/>
      <c r="U851" s="1209"/>
      <c r="V851" s="263"/>
    </row>
    <row r="852" spans="1:22" s="88" customFormat="1" ht="23.25" x14ac:dyDescent="0.35">
      <c r="A852" s="1104"/>
      <c r="B852" s="281" t="s">
        <v>135</v>
      </c>
      <c r="C852" s="1107"/>
      <c r="D852" s="1107"/>
      <c r="E852" s="61" t="s">
        <v>436</v>
      </c>
      <c r="F852" s="282">
        <v>2000</v>
      </c>
      <c r="G852" s="296" t="s">
        <v>118</v>
      </c>
      <c r="H852" s="1257"/>
      <c r="I852" s="455">
        <v>2.5499999999999998</v>
      </c>
      <c r="J852" s="405">
        <v>20</v>
      </c>
      <c r="K852" s="300">
        <f t="shared" si="394"/>
        <v>0.56099999999999994</v>
      </c>
      <c r="L852" s="301">
        <f t="shared" si="395"/>
        <v>3.1109999999999998</v>
      </c>
      <c r="M852" s="301">
        <f t="shared" si="396"/>
        <v>5100</v>
      </c>
      <c r="N852" s="302">
        <f t="shared" si="397"/>
        <v>1122</v>
      </c>
      <c r="O852" s="303">
        <f t="shared" si="398"/>
        <v>6222</v>
      </c>
      <c r="P852" s="1170"/>
      <c r="Q852" s="304">
        <f t="shared" si="399"/>
        <v>51</v>
      </c>
      <c r="R852" s="1269"/>
      <c r="S852" s="1174"/>
      <c r="T852" s="1251"/>
      <c r="U852" s="1252"/>
      <c r="V852" s="263"/>
    </row>
    <row r="853" spans="1:22" s="88" customFormat="1" ht="24" thickBot="1" x14ac:dyDescent="0.4">
      <c r="A853" s="1104"/>
      <c r="B853" s="289" t="s">
        <v>136</v>
      </c>
      <c r="C853" s="1107"/>
      <c r="D853" s="1107"/>
      <c r="E853" s="48" t="s">
        <v>436</v>
      </c>
      <c r="F853" s="265">
        <v>4000</v>
      </c>
      <c r="G853" s="266" t="s">
        <v>117</v>
      </c>
      <c r="H853" s="1222"/>
      <c r="I853" s="454">
        <v>2.5</v>
      </c>
      <c r="J853" s="404">
        <v>200</v>
      </c>
      <c r="K853" s="291">
        <f t="shared" si="394"/>
        <v>0.55000000000000004</v>
      </c>
      <c r="L853" s="292">
        <f t="shared" si="395"/>
        <v>3.05</v>
      </c>
      <c r="M853" s="292">
        <f t="shared" si="396"/>
        <v>10000</v>
      </c>
      <c r="N853" s="293">
        <f t="shared" si="397"/>
        <v>2200</v>
      </c>
      <c r="O853" s="294">
        <f t="shared" si="398"/>
        <v>12200</v>
      </c>
      <c r="P853" s="1214"/>
      <c r="Q853" s="305">
        <f t="shared" si="399"/>
        <v>500</v>
      </c>
      <c r="R853" s="1205"/>
      <c r="S853" s="1175"/>
      <c r="T853" s="1208"/>
      <c r="U853" s="1233"/>
      <c r="V853" s="263"/>
    </row>
    <row r="854" spans="1:22" s="88" customFormat="1" ht="23.25" x14ac:dyDescent="0.35">
      <c r="A854" s="1104"/>
      <c r="B854" s="297" t="s">
        <v>134</v>
      </c>
      <c r="C854" s="1107"/>
      <c r="D854" s="1107"/>
      <c r="E854" s="43" t="s">
        <v>436</v>
      </c>
      <c r="F854" s="256">
        <v>1000</v>
      </c>
      <c r="G854" s="257" t="s">
        <v>119</v>
      </c>
      <c r="H854" s="1331" t="s">
        <v>970</v>
      </c>
      <c r="I854" s="837">
        <v>2.5</v>
      </c>
      <c r="J854" s="640">
        <v>4</v>
      </c>
      <c r="K854" s="760">
        <f t="shared" si="394"/>
        <v>0.55000000000000004</v>
      </c>
      <c r="L854" s="761">
        <f t="shared" si="395"/>
        <v>3.05</v>
      </c>
      <c r="M854" s="761">
        <f t="shared" si="396"/>
        <v>2500</v>
      </c>
      <c r="N854" s="762">
        <f t="shared" si="397"/>
        <v>550</v>
      </c>
      <c r="O854" s="763">
        <f t="shared" si="398"/>
        <v>3050</v>
      </c>
      <c r="P854" s="1203">
        <f>SUM(O854:O856)</f>
        <v>18666</v>
      </c>
      <c r="Q854" s="638">
        <f t="shared" si="399"/>
        <v>10</v>
      </c>
      <c r="R854" s="1224" t="s">
        <v>1014</v>
      </c>
      <c r="S854" s="1206"/>
      <c r="T854" s="1207" t="s">
        <v>1088</v>
      </c>
      <c r="U854" s="1209"/>
    </row>
    <row r="855" spans="1:22" s="88" customFormat="1" ht="23.25" x14ac:dyDescent="0.35">
      <c r="A855" s="1104"/>
      <c r="B855" s="281" t="s">
        <v>135</v>
      </c>
      <c r="C855" s="1107"/>
      <c r="D855" s="1107"/>
      <c r="E855" s="61" t="s">
        <v>436</v>
      </c>
      <c r="F855" s="282">
        <v>2000</v>
      </c>
      <c r="G855" s="296" t="s">
        <v>118</v>
      </c>
      <c r="H855" s="1332"/>
      <c r="I855" s="840">
        <v>2.4</v>
      </c>
      <c r="J855" s="841">
        <v>10</v>
      </c>
      <c r="K855" s="798">
        <f t="shared" si="394"/>
        <v>0.52800000000000002</v>
      </c>
      <c r="L855" s="716">
        <f t="shared" si="395"/>
        <v>2.9279999999999999</v>
      </c>
      <c r="M855" s="716">
        <f t="shared" si="396"/>
        <v>4800</v>
      </c>
      <c r="N855" s="799">
        <f t="shared" si="397"/>
        <v>1056</v>
      </c>
      <c r="O855" s="718">
        <f t="shared" si="398"/>
        <v>5856</v>
      </c>
      <c r="P855" s="1184"/>
      <c r="Q855" s="800">
        <f t="shared" si="399"/>
        <v>24</v>
      </c>
      <c r="R855" s="1258"/>
      <c r="S855" s="1174"/>
      <c r="T855" s="1251"/>
      <c r="U855" s="1252"/>
    </row>
    <row r="856" spans="1:22" s="88" customFormat="1" ht="24" thickBot="1" x14ac:dyDescent="0.4">
      <c r="A856" s="1105"/>
      <c r="B856" s="289" t="s">
        <v>136</v>
      </c>
      <c r="C856" s="1108"/>
      <c r="D856" s="1108"/>
      <c r="E856" s="48" t="s">
        <v>436</v>
      </c>
      <c r="F856" s="265">
        <v>4000</v>
      </c>
      <c r="G856" s="266" t="s">
        <v>117</v>
      </c>
      <c r="H856" s="1333"/>
      <c r="I856" s="838">
        <v>2</v>
      </c>
      <c r="J856" s="839">
        <v>205</v>
      </c>
      <c r="K856" s="786">
        <f t="shared" si="394"/>
        <v>0.44</v>
      </c>
      <c r="L856" s="787">
        <f t="shared" si="395"/>
        <v>2.44</v>
      </c>
      <c r="M856" s="787">
        <f t="shared" si="396"/>
        <v>8000</v>
      </c>
      <c r="N856" s="788">
        <f t="shared" si="397"/>
        <v>1760</v>
      </c>
      <c r="O856" s="789">
        <f t="shared" si="398"/>
        <v>9760</v>
      </c>
      <c r="P856" s="1268"/>
      <c r="Q856" s="801">
        <f t="shared" si="399"/>
        <v>410</v>
      </c>
      <c r="R856" s="1225"/>
      <c r="S856" s="1175"/>
      <c r="T856" s="1208"/>
      <c r="U856" s="1233"/>
    </row>
    <row r="857" spans="1:22" s="88" customFormat="1" ht="23.25" x14ac:dyDescent="0.35">
      <c r="A857" s="1103">
        <v>271</v>
      </c>
      <c r="B857" s="297" t="s">
        <v>134</v>
      </c>
      <c r="C857" s="1095" t="s">
        <v>638</v>
      </c>
      <c r="D857" s="1095" t="s">
        <v>1078</v>
      </c>
      <c r="E857" s="43" t="s">
        <v>436</v>
      </c>
      <c r="F857" s="256">
        <v>140</v>
      </c>
      <c r="G857" s="257" t="s">
        <v>60</v>
      </c>
      <c r="H857" s="1201" t="s">
        <v>834</v>
      </c>
      <c r="I857" s="837">
        <v>5.7</v>
      </c>
      <c r="J857" s="640">
        <v>1</v>
      </c>
      <c r="K857" s="760">
        <f t="shared" si="394"/>
        <v>1.254</v>
      </c>
      <c r="L857" s="761">
        <f t="shared" si="395"/>
        <v>6.9540000000000006</v>
      </c>
      <c r="M857" s="761">
        <f t="shared" si="396"/>
        <v>798</v>
      </c>
      <c r="N857" s="762">
        <f t="shared" si="397"/>
        <v>175.56</v>
      </c>
      <c r="O857" s="763">
        <f t="shared" si="398"/>
        <v>973.56</v>
      </c>
      <c r="P857" s="1203">
        <f>SUM(O857:O858)</f>
        <v>3755.16</v>
      </c>
      <c r="Q857" s="638">
        <f t="shared" si="399"/>
        <v>5.7</v>
      </c>
      <c r="R857" s="1234" t="s">
        <v>1012</v>
      </c>
      <c r="S857" s="1206"/>
      <c r="T857" s="1207" t="s">
        <v>1088</v>
      </c>
      <c r="U857" s="1209"/>
      <c r="V857" s="263"/>
    </row>
    <row r="858" spans="1:22" s="88" customFormat="1" ht="24" thickBot="1" x14ac:dyDescent="0.4">
      <c r="A858" s="1104"/>
      <c r="B858" s="299" t="s">
        <v>135</v>
      </c>
      <c r="C858" s="1096"/>
      <c r="D858" s="1096"/>
      <c r="E858" s="48" t="s">
        <v>436</v>
      </c>
      <c r="F858" s="265">
        <v>400</v>
      </c>
      <c r="G858" s="266" t="s">
        <v>119</v>
      </c>
      <c r="H858" s="1202"/>
      <c r="I858" s="838">
        <v>5.7</v>
      </c>
      <c r="J858" s="839">
        <v>5</v>
      </c>
      <c r="K858" s="722">
        <f t="shared" si="394"/>
        <v>1.254</v>
      </c>
      <c r="L858" s="723">
        <f t="shared" si="395"/>
        <v>6.9540000000000006</v>
      </c>
      <c r="M858" s="723">
        <f t="shared" si="396"/>
        <v>2280</v>
      </c>
      <c r="N858" s="765">
        <f t="shared" si="397"/>
        <v>501.6</v>
      </c>
      <c r="O858" s="725">
        <f t="shared" si="398"/>
        <v>2781.6</v>
      </c>
      <c r="P858" s="1185"/>
      <c r="Q858" s="766">
        <f t="shared" si="399"/>
        <v>28.5</v>
      </c>
      <c r="R858" s="1235"/>
      <c r="S858" s="1175"/>
      <c r="T858" s="1208"/>
      <c r="U858" s="1210"/>
      <c r="V858" s="263"/>
    </row>
    <row r="859" spans="1:22" s="88" customFormat="1" ht="23.25" x14ac:dyDescent="0.35">
      <c r="A859" s="1104"/>
      <c r="B859" s="297" t="s">
        <v>134</v>
      </c>
      <c r="C859" s="1096"/>
      <c r="D859" s="1096"/>
      <c r="E859" s="43" t="s">
        <v>436</v>
      </c>
      <c r="F859" s="256">
        <v>140</v>
      </c>
      <c r="G859" s="257" t="s">
        <v>60</v>
      </c>
      <c r="H859" s="1221" t="s">
        <v>920</v>
      </c>
      <c r="I859" s="453">
        <v>6.5</v>
      </c>
      <c r="J859" s="402">
        <v>1</v>
      </c>
      <c r="K859" s="258">
        <f t="shared" ref="K859:K860" si="400">I859*0.22</f>
        <v>1.43</v>
      </c>
      <c r="L859" s="259">
        <f t="shared" ref="L859:L860" si="401">I859+K859</f>
        <v>7.93</v>
      </c>
      <c r="M859" s="259">
        <f t="shared" ref="M859:M860" si="402">I859*F859</f>
        <v>910</v>
      </c>
      <c r="N859" s="260">
        <f t="shared" ref="N859:N860" si="403">M859*0.22</f>
        <v>200.2</v>
      </c>
      <c r="O859" s="261">
        <f t="shared" ref="O859:O860" si="404">M859+N859</f>
        <v>1110.2</v>
      </c>
      <c r="P859" s="1223">
        <f>SUM(O859:O860)</f>
        <v>4033.3199999999997</v>
      </c>
      <c r="Q859" s="262">
        <f t="shared" ref="Q859:Q860" si="405">J859*I859</f>
        <v>6.5</v>
      </c>
      <c r="R859" s="1204" t="s">
        <v>1009</v>
      </c>
      <c r="S859" s="1206"/>
      <c r="T859" s="1207"/>
      <c r="U859" s="1209"/>
      <c r="V859" s="263"/>
    </row>
    <row r="860" spans="1:22" s="88" customFormat="1" ht="24" thickBot="1" x14ac:dyDescent="0.4">
      <c r="A860" s="1104"/>
      <c r="B860" s="299" t="s">
        <v>135</v>
      </c>
      <c r="C860" s="1096"/>
      <c r="D860" s="1096"/>
      <c r="E860" s="48" t="s">
        <v>436</v>
      </c>
      <c r="F860" s="265">
        <v>400</v>
      </c>
      <c r="G860" s="266" t="s">
        <v>119</v>
      </c>
      <c r="H860" s="1222"/>
      <c r="I860" s="454">
        <v>5.99</v>
      </c>
      <c r="J860" s="404">
        <v>4</v>
      </c>
      <c r="K860" s="267">
        <f t="shared" si="400"/>
        <v>1.3178000000000001</v>
      </c>
      <c r="L860" s="268">
        <f t="shared" si="401"/>
        <v>7.3078000000000003</v>
      </c>
      <c r="M860" s="268">
        <f t="shared" si="402"/>
        <v>2396</v>
      </c>
      <c r="N860" s="269">
        <f t="shared" si="403"/>
        <v>527.12</v>
      </c>
      <c r="O860" s="270">
        <f t="shared" si="404"/>
        <v>2923.12</v>
      </c>
      <c r="P860" s="1171"/>
      <c r="Q860" s="271">
        <f t="shared" si="405"/>
        <v>23.96</v>
      </c>
      <c r="R860" s="1205"/>
      <c r="S860" s="1175"/>
      <c r="T860" s="1208"/>
      <c r="U860" s="1210"/>
      <c r="V860" s="263"/>
    </row>
    <row r="861" spans="1:22" s="88" customFormat="1" ht="23.25" x14ac:dyDescent="0.35">
      <c r="A861" s="1104"/>
      <c r="B861" s="297" t="s">
        <v>134</v>
      </c>
      <c r="C861" s="1096"/>
      <c r="D861" s="1096"/>
      <c r="E861" s="43" t="s">
        <v>436</v>
      </c>
      <c r="F861" s="256">
        <v>140</v>
      </c>
      <c r="G861" s="257" t="s">
        <v>60</v>
      </c>
      <c r="H861" s="1221" t="s">
        <v>973</v>
      </c>
      <c r="I861" s="453">
        <v>6.8</v>
      </c>
      <c r="J861" s="402">
        <v>1</v>
      </c>
      <c r="K861" s="258">
        <f t="shared" ref="K861:K880" si="406">I861*0.22</f>
        <v>1.496</v>
      </c>
      <c r="L861" s="259">
        <f t="shared" ref="L861:L880" si="407">I861+K861</f>
        <v>8.2959999999999994</v>
      </c>
      <c r="M861" s="259">
        <f t="shared" ref="M861:M880" si="408">I861*F861</f>
        <v>952</v>
      </c>
      <c r="N861" s="260">
        <f t="shared" ref="N861:N880" si="409">M861*0.22</f>
        <v>209.44</v>
      </c>
      <c r="O861" s="261">
        <f t="shared" ref="O861:O880" si="410">M861+N861</f>
        <v>1161.44</v>
      </c>
      <c r="P861" s="1223">
        <f>SUM(O861:O862)</f>
        <v>4479.84</v>
      </c>
      <c r="Q861" s="262">
        <f>J861*I861</f>
        <v>6.8</v>
      </c>
      <c r="R861" s="1224" t="s">
        <v>1014</v>
      </c>
      <c r="S861" s="1206"/>
      <c r="T861" s="1207"/>
      <c r="U861" s="1209"/>
    </row>
    <row r="862" spans="1:22" s="88" customFormat="1" ht="24" thickBot="1" x14ac:dyDescent="0.4">
      <c r="A862" s="1105"/>
      <c r="B862" s="299" t="s">
        <v>135</v>
      </c>
      <c r="C862" s="1097"/>
      <c r="D862" s="1097"/>
      <c r="E862" s="48" t="s">
        <v>436</v>
      </c>
      <c r="F862" s="265">
        <v>400</v>
      </c>
      <c r="G862" s="266" t="s">
        <v>119</v>
      </c>
      <c r="H862" s="1222"/>
      <c r="I862" s="454">
        <v>6.8</v>
      </c>
      <c r="J862" s="404">
        <v>4</v>
      </c>
      <c r="K862" s="267">
        <f t="shared" si="406"/>
        <v>1.496</v>
      </c>
      <c r="L862" s="268">
        <f t="shared" si="407"/>
        <v>8.2959999999999994</v>
      </c>
      <c r="M862" s="268">
        <f t="shared" si="408"/>
        <v>2720</v>
      </c>
      <c r="N862" s="269">
        <f t="shared" si="409"/>
        <v>598.4</v>
      </c>
      <c r="O862" s="270">
        <f t="shared" si="410"/>
        <v>3318.4</v>
      </c>
      <c r="P862" s="1171"/>
      <c r="Q862" s="271">
        <f>J862*I862</f>
        <v>27.2</v>
      </c>
      <c r="R862" s="1225"/>
      <c r="S862" s="1175"/>
      <c r="T862" s="1208"/>
      <c r="U862" s="1210"/>
    </row>
    <row r="863" spans="1:22" s="5" customFormat="1" ht="23.25" x14ac:dyDescent="0.35">
      <c r="A863" s="1103">
        <v>272</v>
      </c>
      <c r="B863" s="64" t="s">
        <v>134</v>
      </c>
      <c r="C863" s="1106" t="s">
        <v>147</v>
      </c>
      <c r="D863" s="1106" t="s">
        <v>1082</v>
      </c>
      <c r="E863" s="43" t="s">
        <v>436</v>
      </c>
      <c r="F863" s="169">
        <v>120</v>
      </c>
      <c r="G863" s="44" t="s">
        <v>119</v>
      </c>
      <c r="H863" s="1221" t="s">
        <v>710</v>
      </c>
      <c r="I863" s="453">
        <v>2.73</v>
      </c>
      <c r="J863" s="402">
        <v>5</v>
      </c>
      <c r="K863" s="184">
        <f t="shared" si="406"/>
        <v>0.60060000000000002</v>
      </c>
      <c r="L863" s="185">
        <f t="shared" si="407"/>
        <v>3.3306</v>
      </c>
      <c r="M863" s="185">
        <f t="shared" si="408"/>
        <v>327.60000000000002</v>
      </c>
      <c r="N863" s="186">
        <f t="shared" si="409"/>
        <v>72.072000000000003</v>
      </c>
      <c r="O863" s="187">
        <f t="shared" si="410"/>
        <v>399.67200000000003</v>
      </c>
      <c r="P863" s="1240">
        <f>SUM(O863:O865)</f>
        <v>14161.272000000001</v>
      </c>
      <c r="Q863" s="188">
        <f t="shared" ref="Q863:Q865" si="411">J863*I863</f>
        <v>13.65</v>
      </c>
      <c r="R863" s="1287" t="s">
        <v>1008</v>
      </c>
      <c r="S863" s="1242"/>
      <c r="T863" s="1207"/>
      <c r="U863" s="1238"/>
      <c r="V863" s="46"/>
    </row>
    <row r="864" spans="1:22" s="5" customFormat="1" ht="23.25" x14ac:dyDescent="0.35">
      <c r="A864" s="1104"/>
      <c r="B864" s="60" t="s">
        <v>135</v>
      </c>
      <c r="C864" s="1107"/>
      <c r="D864" s="1107"/>
      <c r="E864" s="61" t="s">
        <v>436</v>
      </c>
      <c r="F864" s="170">
        <v>800</v>
      </c>
      <c r="G864" s="62" t="s">
        <v>118</v>
      </c>
      <c r="H864" s="1257"/>
      <c r="I864" s="455">
        <v>2.65</v>
      </c>
      <c r="J864" s="405">
        <v>20</v>
      </c>
      <c r="K864" s="209">
        <f t="shared" si="406"/>
        <v>0.58299999999999996</v>
      </c>
      <c r="L864" s="210">
        <f t="shared" si="407"/>
        <v>3.2329999999999997</v>
      </c>
      <c r="M864" s="210">
        <f t="shared" si="408"/>
        <v>2120</v>
      </c>
      <c r="N864" s="211">
        <f t="shared" si="409"/>
        <v>466.4</v>
      </c>
      <c r="O864" s="212">
        <f t="shared" si="410"/>
        <v>2586.4</v>
      </c>
      <c r="P864" s="1299"/>
      <c r="Q864" s="213">
        <f t="shared" si="411"/>
        <v>53</v>
      </c>
      <c r="R864" s="1298"/>
      <c r="S864" s="1296"/>
      <c r="T864" s="1251"/>
      <c r="U864" s="1302"/>
      <c r="V864" s="46"/>
    </row>
    <row r="865" spans="1:22" s="5" customFormat="1" ht="24" thickBot="1" x14ac:dyDescent="0.4">
      <c r="A865" s="1104"/>
      <c r="B865" s="63" t="s">
        <v>136</v>
      </c>
      <c r="C865" s="1107"/>
      <c r="D865" s="1107"/>
      <c r="E865" s="48" t="s">
        <v>436</v>
      </c>
      <c r="F865" s="171">
        <v>4000</v>
      </c>
      <c r="G865" s="49" t="s">
        <v>117</v>
      </c>
      <c r="H865" s="1222"/>
      <c r="I865" s="454">
        <v>2.29</v>
      </c>
      <c r="J865" s="404">
        <v>205</v>
      </c>
      <c r="K865" s="205">
        <f t="shared" si="406"/>
        <v>0.50380000000000003</v>
      </c>
      <c r="L865" s="206">
        <f t="shared" si="407"/>
        <v>2.7938000000000001</v>
      </c>
      <c r="M865" s="206">
        <f t="shared" si="408"/>
        <v>9160</v>
      </c>
      <c r="N865" s="207">
        <f t="shared" si="409"/>
        <v>2015.2</v>
      </c>
      <c r="O865" s="208">
        <f t="shared" si="410"/>
        <v>11175.2</v>
      </c>
      <c r="P865" s="1307"/>
      <c r="Q865" s="214">
        <f t="shared" si="411"/>
        <v>469.45</v>
      </c>
      <c r="R865" s="1288"/>
      <c r="S865" s="1243"/>
      <c r="T865" s="1208"/>
      <c r="U865" s="1303"/>
      <c r="V865" s="46"/>
    </row>
    <row r="866" spans="1:22" s="88" customFormat="1" ht="23.25" x14ac:dyDescent="0.35">
      <c r="A866" s="1104"/>
      <c r="B866" s="297" t="s">
        <v>134</v>
      </c>
      <c r="C866" s="1107"/>
      <c r="D866" s="1107"/>
      <c r="E866" s="43" t="s">
        <v>436</v>
      </c>
      <c r="F866" s="256">
        <v>120</v>
      </c>
      <c r="G866" s="257" t="s">
        <v>119</v>
      </c>
      <c r="H866" s="1201" t="s">
        <v>774</v>
      </c>
      <c r="I866" s="837">
        <v>2.5</v>
      </c>
      <c r="J866" s="842">
        <v>4</v>
      </c>
      <c r="K866" s="760">
        <f t="shared" si="406"/>
        <v>0.55000000000000004</v>
      </c>
      <c r="L866" s="761">
        <f t="shared" si="407"/>
        <v>3.05</v>
      </c>
      <c r="M866" s="761">
        <f t="shared" si="408"/>
        <v>300</v>
      </c>
      <c r="N866" s="762">
        <f t="shared" si="409"/>
        <v>66</v>
      </c>
      <c r="O866" s="763">
        <f t="shared" si="410"/>
        <v>366</v>
      </c>
      <c r="P866" s="1203">
        <f>SUM(O866:O868)</f>
        <v>13493.2</v>
      </c>
      <c r="Q866" s="638">
        <f t="shared" ref="Q866:Q880" si="412">J866*I866</f>
        <v>10</v>
      </c>
      <c r="R866" s="1246" t="s">
        <v>1011</v>
      </c>
      <c r="S866" s="1206"/>
      <c r="T866" s="1300" t="s">
        <v>1088</v>
      </c>
      <c r="U866" s="1209"/>
    </row>
    <row r="867" spans="1:22" s="88" customFormat="1" ht="23.25" x14ac:dyDescent="0.35">
      <c r="A867" s="1104"/>
      <c r="B867" s="281" t="s">
        <v>135</v>
      </c>
      <c r="C867" s="1107"/>
      <c r="D867" s="1107"/>
      <c r="E867" s="61" t="s">
        <v>436</v>
      </c>
      <c r="F867" s="282">
        <v>800</v>
      </c>
      <c r="G867" s="296" t="s">
        <v>118</v>
      </c>
      <c r="H867" s="1267"/>
      <c r="I867" s="840">
        <v>2.35</v>
      </c>
      <c r="J867" s="843">
        <v>10</v>
      </c>
      <c r="K867" s="798">
        <f t="shared" si="406"/>
        <v>0.51700000000000002</v>
      </c>
      <c r="L867" s="716">
        <f t="shared" si="407"/>
        <v>2.867</v>
      </c>
      <c r="M867" s="716">
        <f t="shared" si="408"/>
        <v>1880</v>
      </c>
      <c r="N867" s="799">
        <f t="shared" si="409"/>
        <v>413.6</v>
      </c>
      <c r="O867" s="718">
        <f t="shared" si="410"/>
        <v>2293.6</v>
      </c>
      <c r="P867" s="1184"/>
      <c r="Q867" s="800">
        <f t="shared" si="412"/>
        <v>23.5</v>
      </c>
      <c r="R867" s="1279"/>
      <c r="S867" s="1174"/>
      <c r="T867" s="1304"/>
      <c r="U867" s="1252"/>
    </row>
    <row r="868" spans="1:22" s="88" customFormat="1" ht="24" thickBot="1" x14ac:dyDescent="0.4">
      <c r="A868" s="1104"/>
      <c r="B868" s="289" t="s">
        <v>136</v>
      </c>
      <c r="C868" s="1107"/>
      <c r="D868" s="1107"/>
      <c r="E868" s="48" t="s">
        <v>436</v>
      </c>
      <c r="F868" s="265">
        <v>4000</v>
      </c>
      <c r="G868" s="266" t="s">
        <v>117</v>
      </c>
      <c r="H868" s="1202"/>
      <c r="I868" s="838">
        <v>2.2200000000000002</v>
      </c>
      <c r="J868" s="844">
        <v>200</v>
      </c>
      <c r="K868" s="786">
        <f t="shared" si="406"/>
        <v>0.48840000000000006</v>
      </c>
      <c r="L868" s="787">
        <f t="shared" si="407"/>
        <v>2.7084000000000001</v>
      </c>
      <c r="M868" s="787">
        <f t="shared" si="408"/>
        <v>8880</v>
      </c>
      <c r="N868" s="788">
        <f t="shared" si="409"/>
        <v>1953.6</v>
      </c>
      <c r="O868" s="789">
        <f t="shared" si="410"/>
        <v>10833.6</v>
      </c>
      <c r="P868" s="1268"/>
      <c r="Q868" s="801">
        <f t="shared" si="412"/>
        <v>444.00000000000006</v>
      </c>
      <c r="R868" s="1247"/>
      <c r="S868" s="1175"/>
      <c r="T868" s="1301"/>
      <c r="U868" s="1233"/>
    </row>
    <row r="869" spans="1:22" s="88" customFormat="1" ht="23.25" x14ac:dyDescent="0.35">
      <c r="A869" s="1104"/>
      <c r="B869" s="297" t="s">
        <v>134</v>
      </c>
      <c r="C869" s="1107"/>
      <c r="D869" s="1107"/>
      <c r="E869" s="43" t="s">
        <v>436</v>
      </c>
      <c r="F869" s="256">
        <v>120</v>
      </c>
      <c r="G869" s="257" t="s">
        <v>119</v>
      </c>
      <c r="H869" s="1221" t="s">
        <v>864</v>
      </c>
      <c r="I869" s="453">
        <v>3.6</v>
      </c>
      <c r="J869" s="402">
        <v>5</v>
      </c>
      <c r="K869" s="258">
        <f t="shared" si="406"/>
        <v>0.79200000000000004</v>
      </c>
      <c r="L869" s="259">
        <f t="shared" si="407"/>
        <v>4.3920000000000003</v>
      </c>
      <c r="M869" s="259">
        <f t="shared" si="408"/>
        <v>432</v>
      </c>
      <c r="N869" s="260">
        <f t="shared" si="409"/>
        <v>95.04</v>
      </c>
      <c r="O869" s="261">
        <f t="shared" si="410"/>
        <v>527.04</v>
      </c>
      <c r="P869" s="1223">
        <f>SUM(O869:O871)</f>
        <v>18875.84</v>
      </c>
      <c r="Q869" s="262">
        <f t="shared" si="412"/>
        <v>18</v>
      </c>
      <c r="R869" s="1229" t="s">
        <v>1013</v>
      </c>
      <c r="S869" s="1206"/>
      <c r="T869" s="1231"/>
      <c r="U869" s="1209"/>
      <c r="V869" s="263"/>
    </row>
    <row r="870" spans="1:22" s="88" customFormat="1" ht="23.25" x14ac:dyDescent="0.35">
      <c r="A870" s="1104"/>
      <c r="B870" s="281" t="s">
        <v>135</v>
      </c>
      <c r="C870" s="1107"/>
      <c r="D870" s="1107"/>
      <c r="E870" s="61" t="s">
        <v>436</v>
      </c>
      <c r="F870" s="282">
        <v>800</v>
      </c>
      <c r="G870" s="296" t="s">
        <v>118</v>
      </c>
      <c r="H870" s="1257"/>
      <c r="I870" s="455">
        <v>3.4</v>
      </c>
      <c r="J870" s="405">
        <v>20</v>
      </c>
      <c r="K870" s="300">
        <f t="shared" si="406"/>
        <v>0.748</v>
      </c>
      <c r="L870" s="301">
        <f t="shared" si="407"/>
        <v>4.1479999999999997</v>
      </c>
      <c r="M870" s="301">
        <f t="shared" si="408"/>
        <v>2720</v>
      </c>
      <c r="N870" s="302">
        <f t="shared" si="409"/>
        <v>598.4</v>
      </c>
      <c r="O870" s="303">
        <f t="shared" si="410"/>
        <v>3318.4</v>
      </c>
      <c r="P870" s="1170"/>
      <c r="Q870" s="304">
        <f t="shared" si="412"/>
        <v>68</v>
      </c>
      <c r="R870" s="1187"/>
      <c r="S870" s="1174"/>
      <c r="T870" s="1278"/>
      <c r="U870" s="1252"/>
      <c r="V870" s="263"/>
    </row>
    <row r="871" spans="1:22" s="88" customFormat="1" ht="24" thickBot="1" x14ac:dyDescent="0.4">
      <c r="A871" s="1104"/>
      <c r="B871" s="289" t="s">
        <v>136</v>
      </c>
      <c r="C871" s="1107"/>
      <c r="D871" s="1107"/>
      <c r="E871" s="48" t="s">
        <v>436</v>
      </c>
      <c r="F871" s="265">
        <v>4000</v>
      </c>
      <c r="G871" s="266" t="s">
        <v>117</v>
      </c>
      <c r="H871" s="1222"/>
      <c r="I871" s="454">
        <v>3.08</v>
      </c>
      <c r="J871" s="404">
        <v>208</v>
      </c>
      <c r="K871" s="291">
        <f t="shared" si="406"/>
        <v>0.67759999999999998</v>
      </c>
      <c r="L871" s="292">
        <f t="shared" si="407"/>
        <v>3.7576000000000001</v>
      </c>
      <c r="M871" s="292">
        <f t="shared" si="408"/>
        <v>12320</v>
      </c>
      <c r="N871" s="293">
        <f t="shared" si="409"/>
        <v>2710.4</v>
      </c>
      <c r="O871" s="294">
        <f t="shared" si="410"/>
        <v>15030.4</v>
      </c>
      <c r="P871" s="1214"/>
      <c r="Q871" s="305">
        <f t="shared" si="412"/>
        <v>640.64</v>
      </c>
      <c r="R871" s="1230"/>
      <c r="S871" s="1175"/>
      <c r="T871" s="1232"/>
      <c r="U871" s="1233"/>
      <c r="V871" s="263"/>
    </row>
    <row r="872" spans="1:22" s="88" customFormat="1" ht="23.25" x14ac:dyDescent="0.35">
      <c r="A872" s="1104"/>
      <c r="B872" s="297" t="s">
        <v>134</v>
      </c>
      <c r="C872" s="1107"/>
      <c r="D872" s="1107"/>
      <c r="E872" s="43" t="s">
        <v>436</v>
      </c>
      <c r="F872" s="256">
        <v>120</v>
      </c>
      <c r="G872" s="257" t="s">
        <v>119</v>
      </c>
      <c r="H872" s="1221" t="s">
        <v>835</v>
      </c>
      <c r="I872" s="453">
        <v>3.25</v>
      </c>
      <c r="J872" s="402">
        <v>5</v>
      </c>
      <c r="K872" s="258">
        <f t="shared" si="406"/>
        <v>0.71499999999999997</v>
      </c>
      <c r="L872" s="259">
        <f t="shared" si="407"/>
        <v>3.9649999999999999</v>
      </c>
      <c r="M872" s="259">
        <f t="shared" si="408"/>
        <v>390</v>
      </c>
      <c r="N872" s="260">
        <f t="shared" si="409"/>
        <v>85.8</v>
      </c>
      <c r="O872" s="261">
        <f t="shared" si="410"/>
        <v>475.8</v>
      </c>
      <c r="P872" s="1223">
        <f>SUM(O872:O874)</f>
        <v>17311.8</v>
      </c>
      <c r="Q872" s="262">
        <f t="shared" si="412"/>
        <v>16.25</v>
      </c>
      <c r="R872" s="1234" t="s">
        <v>1012</v>
      </c>
      <c r="S872" s="1206"/>
      <c r="T872" s="1207"/>
      <c r="U872" s="1209"/>
      <c r="V872" s="263"/>
    </row>
    <row r="873" spans="1:22" s="88" customFormat="1" ht="23.25" x14ac:dyDescent="0.35">
      <c r="A873" s="1104"/>
      <c r="B873" s="281" t="s">
        <v>135</v>
      </c>
      <c r="C873" s="1107"/>
      <c r="D873" s="1107"/>
      <c r="E873" s="61" t="s">
        <v>436</v>
      </c>
      <c r="F873" s="282">
        <v>800</v>
      </c>
      <c r="G873" s="296" t="s">
        <v>118</v>
      </c>
      <c r="H873" s="1257"/>
      <c r="I873" s="455">
        <v>3</v>
      </c>
      <c r="J873" s="405">
        <v>20</v>
      </c>
      <c r="K873" s="300">
        <f t="shared" si="406"/>
        <v>0.66</v>
      </c>
      <c r="L873" s="301">
        <f t="shared" si="407"/>
        <v>3.66</v>
      </c>
      <c r="M873" s="301">
        <f t="shared" si="408"/>
        <v>2400</v>
      </c>
      <c r="N873" s="302">
        <f t="shared" si="409"/>
        <v>528</v>
      </c>
      <c r="O873" s="303">
        <f t="shared" si="410"/>
        <v>2928</v>
      </c>
      <c r="P873" s="1170"/>
      <c r="Q873" s="304">
        <f t="shared" si="412"/>
        <v>60</v>
      </c>
      <c r="R873" s="1264"/>
      <c r="S873" s="1174"/>
      <c r="T873" s="1251"/>
      <c r="U873" s="1252"/>
      <c r="V873" s="263"/>
    </row>
    <row r="874" spans="1:22" s="88" customFormat="1" ht="24" thickBot="1" x14ac:dyDescent="0.4">
      <c r="A874" s="1104"/>
      <c r="B874" s="289" t="s">
        <v>136</v>
      </c>
      <c r="C874" s="1107"/>
      <c r="D874" s="1107"/>
      <c r="E874" s="48" t="s">
        <v>436</v>
      </c>
      <c r="F874" s="265">
        <v>4000</v>
      </c>
      <c r="G874" s="266" t="s">
        <v>117</v>
      </c>
      <c r="H874" s="1222"/>
      <c r="I874" s="454">
        <v>2.85</v>
      </c>
      <c r="J874" s="404">
        <v>205</v>
      </c>
      <c r="K874" s="291">
        <f t="shared" si="406"/>
        <v>0.627</v>
      </c>
      <c r="L874" s="292">
        <f t="shared" si="407"/>
        <v>3.4770000000000003</v>
      </c>
      <c r="M874" s="292">
        <f t="shared" si="408"/>
        <v>11400</v>
      </c>
      <c r="N874" s="293">
        <f t="shared" si="409"/>
        <v>2508</v>
      </c>
      <c r="O874" s="294">
        <f t="shared" si="410"/>
        <v>13908</v>
      </c>
      <c r="P874" s="1214"/>
      <c r="Q874" s="305">
        <f t="shared" si="412"/>
        <v>584.25</v>
      </c>
      <c r="R874" s="1235"/>
      <c r="S874" s="1175"/>
      <c r="T874" s="1208"/>
      <c r="U874" s="1233"/>
      <c r="V874" s="263"/>
    </row>
    <row r="875" spans="1:22" s="88" customFormat="1" ht="23.25" x14ac:dyDescent="0.35">
      <c r="A875" s="1104"/>
      <c r="B875" s="297" t="s">
        <v>134</v>
      </c>
      <c r="C875" s="1107"/>
      <c r="D875" s="1107"/>
      <c r="E875" s="43" t="s">
        <v>436</v>
      </c>
      <c r="F875" s="256">
        <v>120</v>
      </c>
      <c r="G875" s="257" t="s">
        <v>119</v>
      </c>
      <c r="H875" s="1221" t="s">
        <v>974</v>
      </c>
      <c r="I875" s="453">
        <v>2.8</v>
      </c>
      <c r="J875" s="402">
        <v>4</v>
      </c>
      <c r="K875" s="258">
        <f t="shared" si="406"/>
        <v>0.61599999999999999</v>
      </c>
      <c r="L875" s="259">
        <f t="shared" si="407"/>
        <v>3.4159999999999999</v>
      </c>
      <c r="M875" s="259">
        <f t="shared" si="408"/>
        <v>336</v>
      </c>
      <c r="N875" s="260">
        <f t="shared" si="409"/>
        <v>73.92</v>
      </c>
      <c r="O875" s="261">
        <f t="shared" si="410"/>
        <v>409.92</v>
      </c>
      <c r="P875" s="1223">
        <f>SUM(O875:O877)</f>
        <v>14171.52</v>
      </c>
      <c r="Q875" s="262">
        <f t="shared" si="412"/>
        <v>11.2</v>
      </c>
      <c r="R875" s="1224" t="s">
        <v>1014</v>
      </c>
      <c r="S875" s="1206"/>
      <c r="T875" s="1207"/>
      <c r="U875" s="1209"/>
    </row>
    <row r="876" spans="1:22" s="88" customFormat="1" ht="23.25" x14ac:dyDescent="0.35">
      <c r="A876" s="1104"/>
      <c r="B876" s="281" t="s">
        <v>135</v>
      </c>
      <c r="C876" s="1107"/>
      <c r="D876" s="1107"/>
      <c r="E876" s="61" t="s">
        <v>436</v>
      </c>
      <c r="F876" s="282">
        <v>800</v>
      </c>
      <c r="G876" s="296" t="s">
        <v>118</v>
      </c>
      <c r="H876" s="1257"/>
      <c r="I876" s="455">
        <v>2.6</v>
      </c>
      <c r="J876" s="405">
        <v>10</v>
      </c>
      <c r="K876" s="300">
        <f t="shared" si="406"/>
        <v>0.57200000000000006</v>
      </c>
      <c r="L876" s="301">
        <f t="shared" si="407"/>
        <v>3.1720000000000002</v>
      </c>
      <c r="M876" s="301">
        <f t="shared" si="408"/>
        <v>2080</v>
      </c>
      <c r="N876" s="302">
        <f t="shared" si="409"/>
        <v>457.6</v>
      </c>
      <c r="O876" s="303">
        <f t="shared" si="410"/>
        <v>2537.6</v>
      </c>
      <c r="P876" s="1170"/>
      <c r="Q876" s="304">
        <f t="shared" si="412"/>
        <v>26</v>
      </c>
      <c r="R876" s="1258"/>
      <c r="S876" s="1174"/>
      <c r="T876" s="1251"/>
      <c r="U876" s="1252"/>
    </row>
    <row r="877" spans="1:22" s="88" customFormat="1" ht="24" thickBot="1" x14ac:dyDescent="0.4">
      <c r="A877" s="1105"/>
      <c r="B877" s="289" t="s">
        <v>136</v>
      </c>
      <c r="C877" s="1108"/>
      <c r="D877" s="1108"/>
      <c r="E877" s="48" t="s">
        <v>436</v>
      </c>
      <c r="F877" s="265">
        <v>4000</v>
      </c>
      <c r="G877" s="266" t="s">
        <v>117</v>
      </c>
      <c r="H877" s="1222"/>
      <c r="I877" s="454">
        <v>2.2999999999999998</v>
      </c>
      <c r="J877" s="404">
        <v>205</v>
      </c>
      <c r="K877" s="291">
        <f t="shared" si="406"/>
        <v>0.50600000000000001</v>
      </c>
      <c r="L877" s="292">
        <f t="shared" si="407"/>
        <v>2.806</v>
      </c>
      <c r="M877" s="292">
        <f t="shared" si="408"/>
        <v>9200</v>
      </c>
      <c r="N877" s="293">
        <f t="shared" si="409"/>
        <v>2024</v>
      </c>
      <c r="O877" s="294">
        <f t="shared" si="410"/>
        <v>11224</v>
      </c>
      <c r="P877" s="1214"/>
      <c r="Q877" s="305">
        <f t="shared" si="412"/>
        <v>471.49999999999994</v>
      </c>
      <c r="R877" s="1225"/>
      <c r="S877" s="1175"/>
      <c r="T877" s="1208"/>
      <c r="U877" s="1233"/>
    </row>
    <row r="878" spans="1:22" s="88" customFormat="1" ht="23.25" x14ac:dyDescent="0.35">
      <c r="A878" s="1130">
        <v>273</v>
      </c>
      <c r="B878" s="297" t="s">
        <v>134</v>
      </c>
      <c r="C878" s="1095" t="s">
        <v>401</v>
      </c>
      <c r="D878" s="1095" t="s">
        <v>400</v>
      </c>
      <c r="E878" s="43" t="s">
        <v>436</v>
      </c>
      <c r="F878" s="256">
        <v>40</v>
      </c>
      <c r="G878" s="257" t="s">
        <v>60</v>
      </c>
      <c r="H878" s="1201" t="s">
        <v>921</v>
      </c>
      <c r="I878" s="832">
        <v>4.0199999999999996</v>
      </c>
      <c r="J878" s="759">
        <v>1</v>
      </c>
      <c r="K878" s="760">
        <f t="shared" si="406"/>
        <v>0.88439999999999996</v>
      </c>
      <c r="L878" s="761">
        <f t="shared" si="407"/>
        <v>4.9043999999999999</v>
      </c>
      <c r="M878" s="761">
        <f t="shared" si="408"/>
        <v>160.79999999999998</v>
      </c>
      <c r="N878" s="762">
        <f t="shared" si="409"/>
        <v>35.375999999999998</v>
      </c>
      <c r="O878" s="763">
        <f t="shared" si="410"/>
        <v>196.17599999999999</v>
      </c>
      <c r="P878" s="1203">
        <f>SUM(O878:O879)</f>
        <v>474.33600000000001</v>
      </c>
      <c r="Q878" s="638">
        <f t="shared" si="412"/>
        <v>4.0199999999999996</v>
      </c>
      <c r="R878" s="1204" t="s">
        <v>1009</v>
      </c>
      <c r="S878" s="1206"/>
      <c r="T878" s="1207" t="s">
        <v>1088</v>
      </c>
      <c r="U878" s="1209"/>
      <c r="V878" s="263"/>
    </row>
    <row r="879" spans="1:22" s="88" customFormat="1" ht="24" thickBot="1" x14ac:dyDescent="0.4">
      <c r="A879" s="1131"/>
      <c r="B879" s="299" t="s">
        <v>135</v>
      </c>
      <c r="C879" s="1096"/>
      <c r="D879" s="1096"/>
      <c r="E879" s="48" t="s">
        <v>436</v>
      </c>
      <c r="F879" s="319">
        <v>60</v>
      </c>
      <c r="G879" s="351" t="s">
        <v>119</v>
      </c>
      <c r="H879" s="1202"/>
      <c r="I879" s="833">
        <v>3.8</v>
      </c>
      <c r="J879" s="764">
        <v>5</v>
      </c>
      <c r="K879" s="820">
        <f t="shared" si="406"/>
        <v>0.83599999999999997</v>
      </c>
      <c r="L879" s="821">
        <f t="shared" si="407"/>
        <v>4.6360000000000001</v>
      </c>
      <c r="M879" s="821">
        <f t="shared" si="408"/>
        <v>228</v>
      </c>
      <c r="N879" s="822">
        <f t="shared" si="409"/>
        <v>50.160000000000004</v>
      </c>
      <c r="O879" s="823">
        <f t="shared" si="410"/>
        <v>278.16000000000003</v>
      </c>
      <c r="P879" s="1184"/>
      <c r="Q879" s="824">
        <f t="shared" si="412"/>
        <v>19</v>
      </c>
      <c r="R879" s="1205"/>
      <c r="S879" s="1175"/>
      <c r="T879" s="1208"/>
      <c r="U879" s="1210"/>
      <c r="V879" s="263"/>
    </row>
    <row r="880" spans="1:22" s="88" customFormat="1" ht="41.25" thickBot="1" x14ac:dyDescent="0.4">
      <c r="A880" s="880">
        <v>274</v>
      </c>
      <c r="B880" s="117" t="s">
        <v>134</v>
      </c>
      <c r="C880" s="87" t="s">
        <v>43</v>
      </c>
      <c r="D880" s="1077" t="s">
        <v>1080</v>
      </c>
      <c r="E880" s="465" t="s">
        <v>436</v>
      </c>
      <c r="F880" s="120">
        <v>400</v>
      </c>
      <c r="G880" s="272" t="s">
        <v>118</v>
      </c>
      <c r="H880" s="773" t="s">
        <v>836</v>
      </c>
      <c r="I880" s="831">
        <v>3.16</v>
      </c>
      <c r="J880" s="624">
        <v>20</v>
      </c>
      <c r="K880" s="633">
        <f t="shared" si="406"/>
        <v>0.69520000000000004</v>
      </c>
      <c r="L880" s="634">
        <f t="shared" si="407"/>
        <v>3.8552</v>
      </c>
      <c r="M880" s="634">
        <f t="shared" si="408"/>
        <v>1264</v>
      </c>
      <c r="N880" s="635">
        <f t="shared" si="409"/>
        <v>278.08</v>
      </c>
      <c r="O880" s="636">
        <f t="shared" si="410"/>
        <v>1542.08</v>
      </c>
      <c r="P880" s="637">
        <f>SUM(O880)</f>
        <v>1542.08</v>
      </c>
      <c r="Q880" s="638">
        <f t="shared" si="412"/>
        <v>63.2</v>
      </c>
      <c r="R880" s="378" t="s">
        <v>1012</v>
      </c>
      <c r="S880" s="380"/>
      <c r="T880" s="920" t="s">
        <v>1088</v>
      </c>
      <c r="U880" s="988"/>
      <c r="V880" s="263"/>
    </row>
    <row r="881" spans="1:22" s="5" customFormat="1" ht="23.25" x14ac:dyDescent="0.35">
      <c r="A881" s="1103">
        <v>275</v>
      </c>
      <c r="B881" s="64" t="s">
        <v>134</v>
      </c>
      <c r="C881" s="1106" t="s">
        <v>399</v>
      </c>
      <c r="D881" s="1106" t="s">
        <v>49</v>
      </c>
      <c r="E881" s="43" t="s">
        <v>436</v>
      </c>
      <c r="F881" s="169">
        <v>40</v>
      </c>
      <c r="G881" s="44" t="s">
        <v>60</v>
      </c>
      <c r="H881" s="1201" t="s">
        <v>711</v>
      </c>
      <c r="I881" s="832">
        <v>5.2</v>
      </c>
      <c r="J881" s="759">
        <v>1</v>
      </c>
      <c r="K881" s="641">
        <f t="shared" si="316"/>
        <v>1.1440000000000001</v>
      </c>
      <c r="L881" s="642">
        <f t="shared" si="317"/>
        <v>6.3440000000000003</v>
      </c>
      <c r="M881" s="642">
        <f t="shared" si="318"/>
        <v>208</v>
      </c>
      <c r="N881" s="814">
        <f t="shared" si="319"/>
        <v>45.76</v>
      </c>
      <c r="O881" s="644">
        <f t="shared" si="320"/>
        <v>253.76</v>
      </c>
      <c r="P881" s="1227">
        <f>SUM(O881:O882)</f>
        <v>590.48</v>
      </c>
      <c r="Q881" s="645">
        <f t="shared" ref="Q881:Q882" si="413">J881*I881</f>
        <v>5.2</v>
      </c>
      <c r="R881" s="1287" t="s">
        <v>1008</v>
      </c>
      <c r="S881" s="1242"/>
      <c r="T881" s="1207" t="s">
        <v>1088</v>
      </c>
      <c r="U881" s="1238"/>
      <c r="V881" s="46"/>
    </row>
    <row r="882" spans="1:22" s="5" customFormat="1" ht="24" thickBot="1" x14ac:dyDescent="0.4">
      <c r="A882" s="1104"/>
      <c r="B882" s="65" t="s">
        <v>135</v>
      </c>
      <c r="C882" s="1107"/>
      <c r="D882" s="1107"/>
      <c r="E882" s="48" t="s">
        <v>436</v>
      </c>
      <c r="F882" s="171">
        <v>60</v>
      </c>
      <c r="G882" s="49" t="s">
        <v>119</v>
      </c>
      <c r="H882" s="1202"/>
      <c r="I882" s="833">
        <v>4.5999999999999996</v>
      </c>
      <c r="J882" s="764">
        <v>5</v>
      </c>
      <c r="K882" s="826">
        <f t="shared" si="316"/>
        <v>1.012</v>
      </c>
      <c r="L882" s="827">
        <f t="shared" si="317"/>
        <v>5.6120000000000001</v>
      </c>
      <c r="M882" s="827">
        <f t="shared" si="318"/>
        <v>276</v>
      </c>
      <c r="N882" s="828">
        <f t="shared" si="319"/>
        <v>60.72</v>
      </c>
      <c r="O882" s="829">
        <f t="shared" si="320"/>
        <v>336.72</v>
      </c>
      <c r="P882" s="1290"/>
      <c r="Q882" s="830">
        <f t="shared" si="413"/>
        <v>23</v>
      </c>
      <c r="R882" s="1288"/>
      <c r="S882" s="1243"/>
      <c r="T882" s="1208"/>
      <c r="U882" s="1239"/>
      <c r="V882" s="46"/>
    </row>
    <row r="883" spans="1:22" s="88" customFormat="1" ht="23.25" x14ac:dyDescent="0.35">
      <c r="A883" s="1104"/>
      <c r="B883" s="297" t="s">
        <v>134</v>
      </c>
      <c r="C883" s="1107"/>
      <c r="D883" s="1107"/>
      <c r="E883" s="43" t="s">
        <v>436</v>
      </c>
      <c r="F883" s="256">
        <v>40</v>
      </c>
      <c r="G883" s="257" t="s">
        <v>60</v>
      </c>
      <c r="H883" s="1221" t="s">
        <v>922</v>
      </c>
      <c r="I883" s="448">
        <v>5.23</v>
      </c>
      <c r="J883" s="391">
        <v>1</v>
      </c>
      <c r="K883" s="258">
        <f>I883*0.22</f>
        <v>1.1506000000000001</v>
      </c>
      <c r="L883" s="259">
        <f>I883+K883</f>
        <v>6.3806000000000003</v>
      </c>
      <c r="M883" s="259">
        <f>I883*F883</f>
        <v>209.20000000000002</v>
      </c>
      <c r="N883" s="260">
        <f>M883*0.22</f>
        <v>46.024000000000001</v>
      </c>
      <c r="O883" s="261">
        <f>M883+N883</f>
        <v>255.22400000000002</v>
      </c>
      <c r="P883" s="1223">
        <f>SUM(O883:O884)</f>
        <v>621.22400000000005</v>
      </c>
      <c r="Q883" s="262">
        <f>J883*I883</f>
        <v>5.23</v>
      </c>
      <c r="R883" s="1204" t="s">
        <v>1009</v>
      </c>
      <c r="S883" s="1206"/>
      <c r="T883" s="1207"/>
      <c r="U883" s="1209"/>
      <c r="V883" s="263"/>
    </row>
    <row r="884" spans="1:22" s="88" customFormat="1" ht="24" thickBot="1" x14ac:dyDescent="0.4">
      <c r="A884" s="1104"/>
      <c r="B884" s="299" t="s">
        <v>135</v>
      </c>
      <c r="C884" s="1107"/>
      <c r="D884" s="1107"/>
      <c r="E884" s="48" t="s">
        <v>436</v>
      </c>
      <c r="F884" s="265">
        <v>60</v>
      </c>
      <c r="G884" s="266" t="s">
        <v>119</v>
      </c>
      <c r="H884" s="1222"/>
      <c r="I884" s="449">
        <v>5</v>
      </c>
      <c r="J884" s="276">
        <v>5</v>
      </c>
      <c r="K884" s="267">
        <f>I884*0.22</f>
        <v>1.1000000000000001</v>
      </c>
      <c r="L884" s="268">
        <f>I884+K884</f>
        <v>6.1</v>
      </c>
      <c r="M884" s="268">
        <f>I884*F884</f>
        <v>300</v>
      </c>
      <c r="N884" s="269">
        <f>M884*0.22</f>
        <v>66</v>
      </c>
      <c r="O884" s="270">
        <f>M884+N884</f>
        <v>366</v>
      </c>
      <c r="P884" s="1171"/>
      <c r="Q884" s="271">
        <f>J884*I884</f>
        <v>25</v>
      </c>
      <c r="R884" s="1205"/>
      <c r="S884" s="1175"/>
      <c r="T884" s="1208"/>
      <c r="U884" s="1210"/>
      <c r="V884" s="263"/>
    </row>
    <row r="885" spans="1:22" s="88" customFormat="1" ht="23.25" x14ac:dyDescent="0.35">
      <c r="A885" s="1104"/>
      <c r="B885" s="297" t="s">
        <v>134</v>
      </c>
      <c r="C885" s="1107"/>
      <c r="D885" s="1107"/>
      <c r="E885" s="43" t="s">
        <v>436</v>
      </c>
      <c r="F885" s="256">
        <v>40</v>
      </c>
      <c r="G885" s="257" t="s">
        <v>60</v>
      </c>
      <c r="H885" s="1221" t="s">
        <v>975</v>
      </c>
      <c r="I885" s="448">
        <v>8</v>
      </c>
      <c r="J885" s="391">
        <v>1</v>
      </c>
      <c r="K885" s="258">
        <f>I885*0.22</f>
        <v>1.76</v>
      </c>
      <c r="L885" s="259">
        <f>I885+K885</f>
        <v>9.76</v>
      </c>
      <c r="M885" s="259">
        <f>I885*F885</f>
        <v>320</v>
      </c>
      <c r="N885" s="260">
        <f>M885*0.22</f>
        <v>70.400000000000006</v>
      </c>
      <c r="O885" s="261">
        <f>M885+N885</f>
        <v>390.4</v>
      </c>
      <c r="P885" s="1223">
        <f>SUM(O885:O886)</f>
        <v>976</v>
      </c>
      <c r="Q885" s="262">
        <f>J885*I885</f>
        <v>8</v>
      </c>
      <c r="R885" s="1224" t="s">
        <v>1014</v>
      </c>
      <c r="S885" s="1206"/>
      <c r="T885" s="1207"/>
      <c r="U885" s="1209"/>
    </row>
    <row r="886" spans="1:22" s="88" customFormat="1" ht="24" thickBot="1" x14ac:dyDescent="0.4">
      <c r="A886" s="1105"/>
      <c r="B886" s="299" t="s">
        <v>135</v>
      </c>
      <c r="C886" s="1108"/>
      <c r="D886" s="1108"/>
      <c r="E886" s="48" t="s">
        <v>436</v>
      </c>
      <c r="F886" s="265">
        <v>60</v>
      </c>
      <c r="G886" s="266" t="s">
        <v>119</v>
      </c>
      <c r="H886" s="1222"/>
      <c r="I886" s="449">
        <v>8</v>
      </c>
      <c r="J886" s="276">
        <v>5</v>
      </c>
      <c r="K886" s="267">
        <f>I886*0.22</f>
        <v>1.76</v>
      </c>
      <c r="L886" s="268">
        <f>I886+K886</f>
        <v>9.76</v>
      </c>
      <c r="M886" s="268">
        <f>I886*F886</f>
        <v>480</v>
      </c>
      <c r="N886" s="269">
        <f>M886*0.22</f>
        <v>105.6</v>
      </c>
      <c r="O886" s="270">
        <f>M886+N886</f>
        <v>585.6</v>
      </c>
      <c r="P886" s="1171"/>
      <c r="Q886" s="271">
        <f>J886*I886</f>
        <v>40</v>
      </c>
      <c r="R886" s="1225"/>
      <c r="S886" s="1175"/>
      <c r="T886" s="1208"/>
      <c r="U886" s="1210"/>
    </row>
    <row r="887" spans="1:22" s="5" customFormat="1" ht="24" thickBot="1" x14ac:dyDescent="0.4">
      <c r="A887" s="54" t="s">
        <v>166</v>
      </c>
      <c r="B887" s="54"/>
      <c r="C887" s="146"/>
      <c r="D887" s="146"/>
      <c r="E887" s="55"/>
      <c r="F887" s="55"/>
      <c r="G887" s="55"/>
      <c r="H887" s="148"/>
      <c r="I887" s="439"/>
      <c r="J887" s="406"/>
      <c r="K887" s="57"/>
      <c r="L887" s="57"/>
      <c r="M887" s="57"/>
      <c r="N887" s="57"/>
      <c r="O887" s="56"/>
      <c r="P887" s="58"/>
      <c r="Q887" s="57"/>
      <c r="R887" s="54"/>
      <c r="S887" s="54"/>
      <c r="T887" s="884"/>
      <c r="U887" s="991"/>
      <c r="V887" s="46"/>
    </row>
    <row r="888" spans="1:22" s="5" customFormat="1" ht="24" thickBot="1" x14ac:dyDescent="0.4">
      <c r="A888" s="1099">
        <v>276</v>
      </c>
      <c r="B888" s="42" t="s">
        <v>134</v>
      </c>
      <c r="C888" s="1087" t="s">
        <v>644</v>
      </c>
      <c r="D888" s="1087" t="s">
        <v>330</v>
      </c>
      <c r="E888" s="51" t="s">
        <v>3</v>
      </c>
      <c r="F888" s="172">
        <v>80</v>
      </c>
      <c r="G888" s="52" t="s">
        <v>202</v>
      </c>
      <c r="H888" s="201" t="s">
        <v>713</v>
      </c>
      <c r="I888" s="456">
        <v>16.5</v>
      </c>
      <c r="J888" s="400">
        <v>0.4</v>
      </c>
      <c r="K888" s="195">
        <f t="shared" ref="K888:K942" si="414">I888*0.22</f>
        <v>3.63</v>
      </c>
      <c r="L888" s="196">
        <f t="shared" ref="L888:L942" si="415">I888+K888</f>
        <v>20.13</v>
      </c>
      <c r="M888" s="196">
        <f t="shared" ref="M888:M901" si="416">I888*F888</f>
        <v>1320</v>
      </c>
      <c r="N888" s="197">
        <f t="shared" ref="N888:N942" si="417">M888*0.22</f>
        <v>290.39999999999998</v>
      </c>
      <c r="O888" s="198">
        <f t="shared" ref="O888:O942" si="418">M888+N888</f>
        <v>1610.4</v>
      </c>
      <c r="P888" s="199">
        <f t="shared" ref="P888:P897" si="419">SUM(O888)</f>
        <v>1610.4</v>
      </c>
      <c r="Q888" s="188">
        <f t="shared" ref="Q888:Q897" si="420">J888*I888</f>
        <v>6.6000000000000005</v>
      </c>
      <c r="R888" s="373" t="s">
        <v>1008</v>
      </c>
      <c r="S888" s="45"/>
      <c r="T888" s="882"/>
      <c r="U888" s="53"/>
      <c r="V888" s="46"/>
    </row>
    <row r="889" spans="1:22" s="88" customFormat="1" ht="24" thickBot="1" x14ac:dyDescent="0.4">
      <c r="A889" s="1100"/>
      <c r="B889" s="117" t="s">
        <v>134</v>
      </c>
      <c r="C889" s="1102"/>
      <c r="D889" s="1102"/>
      <c r="E889" s="465" t="s">
        <v>3</v>
      </c>
      <c r="F889" s="120">
        <v>80</v>
      </c>
      <c r="G889" s="272" t="s">
        <v>202</v>
      </c>
      <c r="H889" s="201" t="s">
        <v>739</v>
      </c>
      <c r="I889" s="456">
        <v>25.41</v>
      </c>
      <c r="J889" s="400">
        <v>1</v>
      </c>
      <c r="K889" s="235">
        <f t="shared" si="414"/>
        <v>5.5902000000000003</v>
      </c>
      <c r="L889" s="236">
        <f t="shared" si="415"/>
        <v>31.0002</v>
      </c>
      <c r="M889" s="236">
        <f t="shared" si="416"/>
        <v>2032.8</v>
      </c>
      <c r="N889" s="237">
        <f t="shared" si="417"/>
        <v>447.21600000000001</v>
      </c>
      <c r="O889" s="238">
        <f t="shared" si="418"/>
        <v>2480.0160000000001</v>
      </c>
      <c r="P889" s="239">
        <f t="shared" si="419"/>
        <v>2480.0160000000001</v>
      </c>
      <c r="Q889" s="262">
        <f t="shared" si="420"/>
        <v>25.41</v>
      </c>
      <c r="R889" s="375" t="s">
        <v>1010</v>
      </c>
      <c r="S889" s="380"/>
      <c r="T889" s="882"/>
      <c r="U889" s="988"/>
      <c r="V889" s="263"/>
    </row>
    <row r="890" spans="1:22" s="88" customFormat="1" ht="41.25" thickBot="1" x14ac:dyDescent="0.4">
      <c r="A890" s="1101"/>
      <c r="B890" s="117" t="s">
        <v>134</v>
      </c>
      <c r="C890" s="1088"/>
      <c r="D890" s="1088"/>
      <c r="E890" s="465" t="s">
        <v>3</v>
      </c>
      <c r="F890" s="120">
        <v>80</v>
      </c>
      <c r="G890" s="272" t="s">
        <v>202</v>
      </c>
      <c r="H890" s="773" t="s">
        <v>837</v>
      </c>
      <c r="I890" s="845">
        <v>13.4</v>
      </c>
      <c r="J890" s="811">
        <v>0.4</v>
      </c>
      <c r="K890" s="633">
        <f t="shared" si="414"/>
        <v>2.948</v>
      </c>
      <c r="L890" s="634">
        <f t="shared" si="415"/>
        <v>16.347999999999999</v>
      </c>
      <c r="M890" s="634">
        <f t="shared" si="416"/>
        <v>1072</v>
      </c>
      <c r="N890" s="635">
        <f t="shared" si="417"/>
        <v>235.84</v>
      </c>
      <c r="O890" s="636">
        <f t="shared" si="418"/>
        <v>1307.8399999999999</v>
      </c>
      <c r="P890" s="637">
        <f t="shared" si="419"/>
        <v>1307.8399999999999</v>
      </c>
      <c r="Q890" s="638">
        <f t="shared" si="420"/>
        <v>5.36</v>
      </c>
      <c r="R890" s="378" t="s">
        <v>1012</v>
      </c>
      <c r="S890" s="380"/>
      <c r="T890" s="934" t="s">
        <v>1088</v>
      </c>
      <c r="U890" s="988"/>
      <c r="V890" s="263"/>
    </row>
    <row r="891" spans="1:22" s="88" customFormat="1" ht="26.25" thickBot="1" x14ac:dyDescent="0.4">
      <c r="A891" s="937">
        <v>277</v>
      </c>
      <c r="B891" s="117" t="s">
        <v>134</v>
      </c>
      <c r="C891" s="87" t="s">
        <v>661</v>
      </c>
      <c r="D891" s="87" t="s">
        <v>663</v>
      </c>
      <c r="E891" s="465" t="s">
        <v>199</v>
      </c>
      <c r="F891" s="120">
        <v>50</v>
      </c>
      <c r="G891" s="272" t="s">
        <v>657</v>
      </c>
      <c r="H891" s="201" t="s">
        <v>735</v>
      </c>
      <c r="I891" s="456">
        <v>7.56</v>
      </c>
      <c r="J891" s="400">
        <v>1</v>
      </c>
      <c r="K891" s="235">
        <f t="shared" ref="K891:K897" si="421">I891*0.22</f>
        <v>1.6632</v>
      </c>
      <c r="L891" s="236">
        <f t="shared" ref="L891:L897" si="422">I891+K891</f>
        <v>9.2232000000000003</v>
      </c>
      <c r="M891" s="236">
        <f t="shared" ref="M891" si="423">IF(E891="lit", F891*I891, IF(E891="kos", F891*I891*J891, ""))</f>
        <v>378</v>
      </c>
      <c r="N891" s="237">
        <f t="shared" ref="N891:N897" si="424">M891*0.22</f>
        <v>83.16</v>
      </c>
      <c r="O891" s="238">
        <f t="shared" ref="O891:O897" si="425">M891+N891</f>
        <v>461.15999999999997</v>
      </c>
      <c r="P891" s="239">
        <f t="shared" si="419"/>
        <v>461.15999999999997</v>
      </c>
      <c r="Q891" s="262">
        <f t="shared" si="420"/>
        <v>7.56</v>
      </c>
      <c r="R891" s="375" t="s">
        <v>1010</v>
      </c>
      <c r="S891" s="380"/>
      <c r="T891" s="920" t="s">
        <v>1027</v>
      </c>
      <c r="U891" s="988" t="s">
        <v>1061</v>
      </c>
      <c r="V891" s="263"/>
    </row>
    <row r="892" spans="1:22" s="5" customFormat="1" ht="41.25" thickBot="1" x14ac:dyDescent="0.4">
      <c r="A892" s="1099">
        <v>278</v>
      </c>
      <c r="B892" s="42" t="s">
        <v>134</v>
      </c>
      <c r="C892" s="1334" t="s">
        <v>645</v>
      </c>
      <c r="D892" s="1091" t="s">
        <v>662</v>
      </c>
      <c r="E892" s="464" t="s">
        <v>3</v>
      </c>
      <c r="F892" s="93">
        <v>20</v>
      </c>
      <c r="G892" s="168" t="s">
        <v>202</v>
      </c>
      <c r="H892" s="773" t="s">
        <v>714</v>
      </c>
      <c r="I892" s="845">
        <v>55</v>
      </c>
      <c r="J892" s="811">
        <v>0.3</v>
      </c>
      <c r="K892" s="734">
        <f t="shared" si="421"/>
        <v>12.1</v>
      </c>
      <c r="L892" s="735">
        <f t="shared" si="422"/>
        <v>67.099999999999994</v>
      </c>
      <c r="M892" s="735">
        <f t="shared" ref="M892:M897" si="426">I892*F892</f>
        <v>1100</v>
      </c>
      <c r="N892" s="736">
        <f t="shared" si="424"/>
        <v>242</v>
      </c>
      <c r="O892" s="737">
        <f t="shared" si="425"/>
        <v>1342</v>
      </c>
      <c r="P892" s="738">
        <f t="shared" si="419"/>
        <v>1342</v>
      </c>
      <c r="Q892" s="645">
        <f t="shared" si="420"/>
        <v>16.5</v>
      </c>
      <c r="R892" s="373" t="s">
        <v>1008</v>
      </c>
      <c r="S892" s="45"/>
      <c r="T892" s="920" t="s">
        <v>1088</v>
      </c>
      <c r="U892" s="53"/>
      <c r="V892" s="46"/>
    </row>
    <row r="893" spans="1:22" s="88" customFormat="1" ht="24" thickBot="1" x14ac:dyDescent="0.4">
      <c r="A893" s="1100"/>
      <c r="B893" s="117" t="s">
        <v>134</v>
      </c>
      <c r="C893" s="1335"/>
      <c r="D893" s="1143"/>
      <c r="E893" s="464" t="s">
        <v>3</v>
      </c>
      <c r="F893" s="93">
        <v>20</v>
      </c>
      <c r="G893" s="168" t="s">
        <v>202</v>
      </c>
      <c r="H893" s="201" t="s">
        <v>740</v>
      </c>
      <c r="I893" s="456">
        <v>60.3</v>
      </c>
      <c r="J893" s="400">
        <v>0.2</v>
      </c>
      <c r="K893" s="235">
        <f t="shared" si="421"/>
        <v>13.266</v>
      </c>
      <c r="L893" s="236">
        <f t="shared" si="422"/>
        <v>73.566000000000003</v>
      </c>
      <c r="M893" s="236">
        <f t="shared" si="426"/>
        <v>1206</v>
      </c>
      <c r="N893" s="237">
        <f t="shared" si="424"/>
        <v>265.32</v>
      </c>
      <c r="O893" s="238">
        <f t="shared" si="425"/>
        <v>1471.32</v>
      </c>
      <c r="P893" s="239">
        <f t="shared" si="419"/>
        <v>1471.32</v>
      </c>
      <c r="Q893" s="262">
        <f t="shared" si="420"/>
        <v>12.06</v>
      </c>
      <c r="R893" s="375" t="s">
        <v>1010</v>
      </c>
      <c r="S893" s="380"/>
      <c r="T893" s="920"/>
      <c r="U893" s="988"/>
      <c r="V893" s="263"/>
    </row>
    <row r="894" spans="1:22" s="88" customFormat="1" ht="24" thickBot="1" x14ac:dyDescent="0.4">
      <c r="A894" s="1101"/>
      <c r="B894" s="117" t="s">
        <v>134</v>
      </c>
      <c r="C894" s="1336"/>
      <c r="D894" s="1092"/>
      <c r="E894" s="464" t="s">
        <v>3</v>
      </c>
      <c r="F894" s="93">
        <v>20</v>
      </c>
      <c r="G894" s="168" t="s">
        <v>202</v>
      </c>
      <c r="H894" s="201" t="s">
        <v>976</v>
      </c>
      <c r="I894" s="456">
        <v>26.7</v>
      </c>
      <c r="J894" s="400">
        <v>0.31</v>
      </c>
      <c r="K894" s="235">
        <f t="shared" si="421"/>
        <v>5.8739999999999997</v>
      </c>
      <c r="L894" s="236">
        <f t="shared" si="422"/>
        <v>32.573999999999998</v>
      </c>
      <c r="M894" s="236">
        <f t="shared" si="426"/>
        <v>534</v>
      </c>
      <c r="N894" s="237">
        <f t="shared" si="424"/>
        <v>117.48</v>
      </c>
      <c r="O894" s="238">
        <f t="shared" si="425"/>
        <v>651.48</v>
      </c>
      <c r="P894" s="239">
        <f t="shared" si="419"/>
        <v>651.48</v>
      </c>
      <c r="Q894" s="262">
        <f t="shared" si="420"/>
        <v>8.2769999999999992</v>
      </c>
      <c r="R894" s="383" t="s">
        <v>1014</v>
      </c>
      <c r="S894" s="380"/>
      <c r="T894" s="920" t="s">
        <v>1027</v>
      </c>
      <c r="U894" s="988" t="s">
        <v>1058</v>
      </c>
    </row>
    <row r="895" spans="1:22" s="5" customFormat="1" ht="24" thickBot="1" x14ac:dyDescent="0.4">
      <c r="A895" s="1099">
        <v>279</v>
      </c>
      <c r="B895" s="42" t="s">
        <v>134</v>
      </c>
      <c r="C895" s="1334" t="s">
        <v>646</v>
      </c>
      <c r="D895" s="1091" t="s">
        <v>647</v>
      </c>
      <c r="E895" s="464" t="s">
        <v>3</v>
      </c>
      <c r="F895" s="93">
        <v>20</v>
      </c>
      <c r="G895" s="168" t="s">
        <v>202</v>
      </c>
      <c r="H895" s="201" t="s">
        <v>715</v>
      </c>
      <c r="I895" s="456">
        <v>38</v>
      </c>
      <c r="J895" s="400">
        <v>0.6</v>
      </c>
      <c r="K895" s="195">
        <f t="shared" si="421"/>
        <v>8.36</v>
      </c>
      <c r="L895" s="196">
        <f t="shared" si="422"/>
        <v>46.36</v>
      </c>
      <c r="M895" s="196">
        <f t="shared" si="426"/>
        <v>760</v>
      </c>
      <c r="N895" s="197">
        <f t="shared" si="424"/>
        <v>167.2</v>
      </c>
      <c r="O895" s="198">
        <f t="shared" si="425"/>
        <v>927.2</v>
      </c>
      <c r="P895" s="199">
        <f t="shared" si="419"/>
        <v>927.2</v>
      </c>
      <c r="Q895" s="188">
        <f t="shared" si="420"/>
        <v>22.8</v>
      </c>
      <c r="R895" s="373" t="s">
        <v>1008</v>
      </c>
      <c r="S895" s="45"/>
      <c r="T895" s="882"/>
      <c r="U895" s="53"/>
      <c r="V895" s="46"/>
    </row>
    <row r="896" spans="1:22" s="88" customFormat="1" ht="41.25" thickBot="1" x14ac:dyDescent="0.4">
      <c r="A896" s="1100"/>
      <c r="B896" s="117" t="s">
        <v>134</v>
      </c>
      <c r="C896" s="1335"/>
      <c r="D896" s="1143"/>
      <c r="E896" s="464" t="s">
        <v>3</v>
      </c>
      <c r="F896" s="93">
        <v>20</v>
      </c>
      <c r="G896" s="168" t="s">
        <v>202</v>
      </c>
      <c r="H896" s="773" t="s">
        <v>741</v>
      </c>
      <c r="I896" s="845">
        <v>14.89</v>
      </c>
      <c r="J896" s="811">
        <v>0.28999999999999998</v>
      </c>
      <c r="K896" s="633">
        <f t="shared" si="421"/>
        <v>3.2758000000000003</v>
      </c>
      <c r="L896" s="634">
        <f t="shared" si="422"/>
        <v>18.165800000000001</v>
      </c>
      <c r="M896" s="634">
        <f t="shared" si="426"/>
        <v>297.8</v>
      </c>
      <c r="N896" s="635">
        <f t="shared" si="424"/>
        <v>65.516000000000005</v>
      </c>
      <c r="O896" s="636">
        <f t="shared" si="425"/>
        <v>363.31600000000003</v>
      </c>
      <c r="P896" s="637">
        <f t="shared" si="419"/>
        <v>363.31600000000003</v>
      </c>
      <c r="Q896" s="638">
        <f t="shared" si="420"/>
        <v>4.3181000000000003</v>
      </c>
      <c r="R896" s="375" t="s">
        <v>1010</v>
      </c>
      <c r="S896" s="380"/>
      <c r="T896" s="920" t="s">
        <v>1088</v>
      </c>
      <c r="U896" s="988"/>
      <c r="V896" s="263"/>
    </row>
    <row r="897" spans="1:22" s="88" customFormat="1" ht="24" thickBot="1" x14ac:dyDescent="0.4">
      <c r="A897" s="1101"/>
      <c r="B897" s="117" t="s">
        <v>134</v>
      </c>
      <c r="C897" s="1336"/>
      <c r="D897" s="1092"/>
      <c r="E897" s="464" t="s">
        <v>3</v>
      </c>
      <c r="F897" s="93">
        <v>20</v>
      </c>
      <c r="G897" s="168" t="s">
        <v>202</v>
      </c>
      <c r="H897" s="201" t="s">
        <v>976</v>
      </c>
      <c r="I897" s="456">
        <v>26.7</v>
      </c>
      <c r="J897" s="400">
        <v>0.31</v>
      </c>
      <c r="K897" s="235">
        <f t="shared" si="421"/>
        <v>5.8739999999999997</v>
      </c>
      <c r="L897" s="236">
        <f t="shared" si="422"/>
        <v>32.573999999999998</v>
      </c>
      <c r="M897" s="236">
        <f t="shared" si="426"/>
        <v>534</v>
      </c>
      <c r="N897" s="237">
        <f t="shared" si="424"/>
        <v>117.48</v>
      </c>
      <c r="O897" s="238">
        <f t="shared" si="425"/>
        <v>651.48</v>
      </c>
      <c r="P897" s="239">
        <f t="shared" si="419"/>
        <v>651.48</v>
      </c>
      <c r="Q897" s="262">
        <f t="shared" si="420"/>
        <v>8.2769999999999992</v>
      </c>
      <c r="R897" s="383" t="s">
        <v>1014</v>
      </c>
      <c r="S897" s="380"/>
      <c r="T897" s="882"/>
      <c r="U897" s="988"/>
    </row>
    <row r="898" spans="1:22" s="5" customFormat="1" ht="23.25" x14ac:dyDescent="0.35">
      <c r="A898" s="1103">
        <v>280</v>
      </c>
      <c r="B898" s="64" t="s">
        <v>134</v>
      </c>
      <c r="C898" s="1106" t="s">
        <v>46</v>
      </c>
      <c r="D898" s="1106" t="s">
        <v>145</v>
      </c>
      <c r="E898" s="43" t="s">
        <v>436</v>
      </c>
      <c r="F898" s="169">
        <v>200</v>
      </c>
      <c r="G898" s="44" t="s">
        <v>118</v>
      </c>
      <c r="H898" s="1221" t="s">
        <v>716</v>
      </c>
      <c r="I898" s="448">
        <v>3.45</v>
      </c>
      <c r="J898" s="391">
        <v>20</v>
      </c>
      <c r="K898" s="184">
        <f t="shared" si="414"/>
        <v>0.75900000000000001</v>
      </c>
      <c r="L898" s="185">
        <f t="shared" si="415"/>
        <v>4.2090000000000005</v>
      </c>
      <c r="M898" s="185">
        <f t="shared" si="416"/>
        <v>690</v>
      </c>
      <c r="N898" s="186">
        <f t="shared" si="417"/>
        <v>151.80000000000001</v>
      </c>
      <c r="O898" s="187">
        <f t="shared" si="418"/>
        <v>841.8</v>
      </c>
      <c r="P898" s="1240">
        <f>SUM(O898:O899)</f>
        <v>4062.6000000000004</v>
      </c>
      <c r="Q898" s="188">
        <f t="shared" ref="Q898:Q942" si="427">J898*I898</f>
        <v>69</v>
      </c>
      <c r="R898" s="1287" t="s">
        <v>1008</v>
      </c>
      <c r="S898" s="1242"/>
      <c r="T898" s="1207"/>
      <c r="U898" s="1238"/>
      <c r="V898" s="46"/>
    </row>
    <row r="899" spans="1:22" s="5" customFormat="1" ht="24" thickBot="1" x14ac:dyDescent="0.4">
      <c r="A899" s="1104"/>
      <c r="B899" s="65" t="s">
        <v>135</v>
      </c>
      <c r="C899" s="1107"/>
      <c r="D899" s="1107"/>
      <c r="E899" s="48" t="s">
        <v>436</v>
      </c>
      <c r="F899" s="171">
        <v>800</v>
      </c>
      <c r="G899" s="49" t="s">
        <v>117</v>
      </c>
      <c r="H899" s="1222"/>
      <c r="I899" s="449">
        <v>3.3</v>
      </c>
      <c r="J899" s="276">
        <v>205</v>
      </c>
      <c r="K899" s="189">
        <f t="shared" si="414"/>
        <v>0.72599999999999998</v>
      </c>
      <c r="L899" s="190">
        <f t="shared" si="415"/>
        <v>4.0259999999999998</v>
      </c>
      <c r="M899" s="190">
        <f t="shared" si="416"/>
        <v>2640</v>
      </c>
      <c r="N899" s="191">
        <f t="shared" si="417"/>
        <v>580.79999999999995</v>
      </c>
      <c r="O899" s="192">
        <f t="shared" si="418"/>
        <v>3220.8</v>
      </c>
      <c r="P899" s="1241"/>
      <c r="Q899" s="193">
        <f t="shared" si="427"/>
        <v>676.5</v>
      </c>
      <c r="R899" s="1288"/>
      <c r="S899" s="1243"/>
      <c r="T899" s="1208"/>
      <c r="U899" s="1239"/>
      <c r="V899" s="46"/>
    </row>
    <row r="900" spans="1:22" s="88" customFormat="1" ht="23.25" x14ac:dyDescent="0.35">
      <c r="A900" s="1104"/>
      <c r="B900" s="297" t="s">
        <v>134</v>
      </c>
      <c r="C900" s="1107"/>
      <c r="D900" s="1107"/>
      <c r="E900" s="43" t="s">
        <v>436</v>
      </c>
      <c r="F900" s="256">
        <v>200</v>
      </c>
      <c r="G900" s="257" t="s">
        <v>118</v>
      </c>
      <c r="H900" s="1221" t="s">
        <v>838</v>
      </c>
      <c r="I900" s="448">
        <v>3.8</v>
      </c>
      <c r="J900" s="391">
        <v>20</v>
      </c>
      <c r="K900" s="258">
        <f t="shared" si="414"/>
        <v>0.83599999999999997</v>
      </c>
      <c r="L900" s="259">
        <f t="shared" si="415"/>
        <v>4.6360000000000001</v>
      </c>
      <c r="M900" s="259">
        <f t="shared" si="416"/>
        <v>760</v>
      </c>
      <c r="N900" s="260">
        <f t="shared" si="417"/>
        <v>167.2</v>
      </c>
      <c r="O900" s="261">
        <f t="shared" si="418"/>
        <v>927.2</v>
      </c>
      <c r="P900" s="1223">
        <f>SUM(O900:O901)</f>
        <v>4343.2</v>
      </c>
      <c r="Q900" s="262">
        <f t="shared" si="427"/>
        <v>76</v>
      </c>
      <c r="R900" s="1234" t="s">
        <v>1012</v>
      </c>
      <c r="S900" s="1206"/>
      <c r="T900" s="1207"/>
      <c r="U900" s="1209"/>
      <c r="V900" s="263"/>
    </row>
    <row r="901" spans="1:22" s="88" customFormat="1" ht="24" thickBot="1" x14ac:dyDescent="0.4">
      <c r="A901" s="1104"/>
      <c r="B901" s="299" t="s">
        <v>135</v>
      </c>
      <c r="C901" s="1107"/>
      <c r="D901" s="1107"/>
      <c r="E901" s="48" t="s">
        <v>436</v>
      </c>
      <c r="F901" s="265">
        <v>800</v>
      </c>
      <c r="G901" s="266" t="s">
        <v>117</v>
      </c>
      <c r="H901" s="1222"/>
      <c r="I901" s="449">
        <v>3.5</v>
      </c>
      <c r="J901" s="276">
        <v>205</v>
      </c>
      <c r="K901" s="267">
        <f t="shared" si="414"/>
        <v>0.77</v>
      </c>
      <c r="L901" s="268">
        <f t="shared" si="415"/>
        <v>4.2699999999999996</v>
      </c>
      <c r="M901" s="268">
        <f t="shared" si="416"/>
        <v>2800</v>
      </c>
      <c r="N901" s="269">
        <f t="shared" si="417"/>
        <v>616</v>
      </c>
      <c r="O901" s="270">
        <f t="shared" si="418"/>
        <v>3416</v>
      </c>
      <c r="P901" s="1171"/>
      <c r="Q901" s="271">
        <f t="shared" si="427"/>
        <v>717.5</v>
      </c>
      <c r="R901" s="1235"/>
      <c r="S901" s="1175"/>
      <c r="T901" s="1208"/>
      <c r="U901" s="1210"/>
      <c r="V901" s="263"/>
    </row>
    <row r="902" spans="1:22" s="88" customFormat="1" ht="23.25" x14ac:dyDescent="0.35">
      <c r="A902" s="1104"/>
      <c r="B902" s="297" t="s">
        <v>134</v>
      </c>
      <c r="C902" s="1107"/>
      <c r="D902" s="1107"/>
      <c r="E902" s="43" t="s">
        <v>436</v>
      </c>
      <c r="F902" s="256">
        <v>200</v>
      </c>
      <c r="G902" s="257" t="s">
        <v>118</v>
      </c>
      <c r="H902" s="1337" t="s">
        <v>864</v>
      </c>
      <c r="I902" s="834">
        <v>3.4</v>
      </c>
      <c r="J902" s="759">
        <v>20</v>
      </c>
      <c r="K902" s="760">
        <f>I902*0.22</f>
        <v>0.748</v>
      </c>
      <c r="L902" s="761">
        <f>I902+K902</f>
        <v>4.1479999999999997</v>
      </c>
      <c r="M902" s="761">
        <f>I902*F902</f>
        <v>680</v>
      </c>
      <c r="N902" s="762">
        <f>M902*0.22</f>
        <v>149.6</v>
      </c>
      <c r="O902" s="763">
        <f>M902+N902</f>
        <v>829.6</v>
      </c>
      <c r="P902" s="1203">
        <f>SUM(O902:O903)</f>
        <v>3835.68</v>
      </c>
      <c r="Q902" s="638">
        <f>J902*I902</f>
        <v>68</v>
      </c>
      <c r="R902" s="1229" t="s">
        <v>1013</v>
      </c>
      <c r="S902" s="1206"/>
      <c r="T902" s="1300" t="s">
        <v>1088</v>
      </c>
      <c r="U902" s="1209"/>
      <c r="V902" s="263"/>
    </row>
    <row r="903" spans="1:22" s="88" customFormat="1" ht="24" thickBot="1" x14ac:dyDescent="0.4">
      <c r="A903" s="1104"/>
      <c r="B903" s="299" t="s">
        <v>135</v>
      </c>
      <c r="C903" s="1107"/>
      <c r="D903" s="1107"/>
      <c r="E903" s="48" t="s">
        <v>436</v>
      </c>
      <c r="F903" s="265">
        <v>800</v>
      </c>
      <c r="G903" s="266" t="s">
        <v>117</v>
      </c>
      <c r="H903" s="1338"/>
      <c r="I903" s="836">
        <v>3.08</v>
      </c>
      <c r="J903" s="764">
        <v>208</v>
      </c>
      <c r="K903" s="722">
        <f>I903*0.22</f>
        <v>0.67759999999999998</v>
      </c>
      <c r="L903" s="723">
        <f>I903+K903</f>
        <v>3.7576000000000001</v>
      </c>
      <c r="M903" s="723">
        <f>I903*F903</f>
        <v>2464</v>
      </c>
      <c r="N903" s="765">
        <f>M903*0.22</f>
        <v>542.08000000000004</v>
      </c>
      <c r="O903" s="725">
        <f>M903+N903</f>
        <v>3006.08</v>
      </c>
      <c r="P903" s="1185"/>
      <c r="Q903" s="766">
        <f>J903*I903</f>
        <v>640.64</v>
      </c>
      <c r="R903" s="1230"/>
      <c r="S903" s="1175"/>
      <c r="T903" s="1301"/>
      <c r="U903" s="1233"/>
      <c r="V903" s="263"/>
    </row>
    <row r="904" spans="1:22" s="88" customFormat="1" ht="23.25" x14ac:dyDescent="0.35">
      <c r="A904" s="1104"/>
      <c r="B904" s="297" t="s">
        <v>134</v>
      </c>
      <c r="C904" s="1107"/>
      <c r="D904" s="1107"/>
      <c r="E904" s="43" t="s">
        <v>436</v>
      </c>
      <c r="F904" s="256">
        <v>200</v>
      </c>
      <c r="G904" s="257" t="s">
        <v>118</v>
      </c>
      <c r="H904" s="1221" t="s">
        <v>977</v>
      </c>
      <c r="I904" s="448">
        <v>2.8</v>
      </c>
      <c r="J904" s="391">
        <v>10</v>
      </c>
      <c r="K904" s="258">
        <f>I904*0.22</f>
        <v>0.61599999999999999</v>
      </c>
      <c r="L904" s="259">
        <f>I904+K904</f>
        <v>3.4159999999999999</v>
      </c>
      <c r="M904" s="259">
        <f>I904*F904</f>
        <v>560</v>
      </c>
      <c r="N904" s="260">
        <f>M904*0.22</f>
        <v>123.2</v>
      </c>
      <c r="O904" s="261">
        <f>M904+N904</f>
        <v>683.2</v>
      </c>
      <c r="P904" s="1223">
        <f>SUM(O904:O905)</f>
        <v>3269.6000000000004</v>
      </c>
      <c r="Q904" s="262">
        <f>J904*I904</f>
        <v>28</v>
      </c>
      <c r="R904" s="1224" t="s">
        <v>1014</v>
      </c>
      <c r="S904" s="1206"/>
      <c r="T904" s="1207" t="s">
        <v>1027</v>
      </c>
      <c r="U904" s="1209" t="s">
        <v>1059</v>
      </c>
    </row>
    <row r="905" spans="1:22" s="88" customFormat="1" ht="24" thickBot="1" x14ac:dyDescent="0.4">
      <c r="A905" s="1105"/>
      <c r="B905" s="299" t="s">
        <v>135</v>
      </c>
      <c r="C905" s="1108"/>
      <c r="D905" s="1108"/>
      <c r="E905" s="48" t="s">
        <v>436</v>
      </c>
      <c r="F905" s="265">
        <v>800</v>
      </c>
      <c r="G905" s="266" t="s">
        <v>117</v>
      </c>
      <c r="H905" s="1222"/>
      <c r="I905" s="449">
        <v>2.65</v>
      </c>
      <c r="J905" s="276">
        <v>205</v>
      </c>
      <c r="K905" s="267">
        <f>I905*0.22</f>
        <v>0.58299999999999996</v>
      </c>
      <c r="L905" s="268">
        <f>I905+K905</f>
        <v>3.2329999999999997</v>
      </c>
      <c r="M905" s="268">
        <f>I905*F905</f>
        <v>2120</v>
      </c>
      <c r="N905" s="269">
        <f>M905*0.22</f>
        <v>466.4</v>
      </c>
      <c r="O905" s="270">
        <f>M905+N905</f>
        <v>2586.4</v>
      </c>
      <c r="P905" s="1171"/>
      <c r="Q905" s="271">
        <f>J905*I905</f>
        <v>543.25</v>
      </c>
      <c r="R905" s="1225"/>
      <c r="S905" s="1175"/>
      <c r="T905" s="1208"/>
      <c r="U905" s="1210"/>
    </row>
    <row r="906" spans="1:22" s="88" customFormat="1" ht="23.25" x14ac:dyDescent="0.35">
      <c r="A906" s="1103">
        <v>281</v>
      </c>
      <c r="B906" s="297" t="s">
        <v>134</v>
      </c>
      <c r="C906" s="1095" t="s">
        <v>331</v>
      </c>
      <c r="D906" s="1095" t="s">
        <v>332</v>
      </c>
      <c r="E906" s="43" t="s">
        <v>436</v>
      </c>
      <c r="F906" s="256">
        <v>100</v>
      </c>
      <c r="G906" s="257" t="s">
        <v>118</v>
      </c>
      <c r="H906" s="1201" t="s">
        <v>775</v>
      </c>
      <c r="I906" s="832">
        <v>1.5</v>
      </c>
      <c r="J906" s="759">
        <v>10</v>
      </c>
      <c r="K906" s="760">
        <f t="shared" ref="K906:K928" si="428">I906*0.22</f>
        <v>0.33</v>
      </c>
      <c r="L906" s="761">
        <f t="shared" ref="L906:L928" si="429">I906+K906</f>
        <v>1.83</v>
      </c>
      <c r="M906" s="761">
        <f t="shared" ref="M906:M928" si="430">I906*F906</f>
        <v>150</v>
      </c>
      <c r="N906" s="762">
        <f t="shared" ref="N906:N928" si="431">M906*0.22</f>
        <v>33</v>
      </c>
      <c r="O906" s="763">
        <f t="shared" ref="O906:O928" si="432">M906+N906</f>
        <v>183</v>
      </c>
      <c r="P906" s="1203">
        <f>SUM(O906:O907)</f>
        <v>1185.8400000000001</v>
      </c>
      <c r="Q906" s="638">
        <f t="shared" ref="Q906:Q928" si="433">J906*I906</f>
        <v>15</v>
      </c>
      <c r="R906" s="1246" t="s">
        <v>1011</v>
      </c>
      <c r="S906" s="1206"/>
      <c r="T906" s="1300" t="s">
        <v>1088</v>
      </c>
      <c r="U906" s="1209"/>
    </row>
    <row r="907" spans="1:22" s="88" customFormat="1" ht="24" thickBot="1" x14ac:dyDescent="0.4">
      <c r="A907" s="1104"/>
      <c r="B907" s="299" t="s">
        <v>135</v>
      </c>
      <c r="C907" s="1096"/>
      <c r="D907" s="1096"/>
      <c r="E907" s="48" t="s">
        <v>436</v>
      </c>
      <c r="F907" s="265">
        <v>600</v>
      </c>
      <c r="G907" s="266" t="s">
        <v>117</v>
      </c>
      <c r="H907" s="1202"/>
      <c r="I907" s="833">
        <v>1.37</v>
      </c>
      <c r="J907" s="764">
        <v>200</v>
      </c>
      <c r="K907" s="722">
        <f t="shared" si="428"/>
        <v>0.3014</v>
      </c>
      <c r="L907" s="723">
        <f t="shared" si="429"/>
        <v>1.6714000000000002</v>
      </c>
      <c r="M907" s="723">
        <f t="shared" si="430"/>
        <v>822.00000000000011</v>
      </c>
      <c r="N907" s="765">
        <f t="shared" si="431"/>
        <v>180.84000000000003</v>
      </c>
      <c r="O907" s="725">
        <f t="shared" si="432"/>
        <v>1002.8400000000001</v>
      </c>
      <c r="P907" s="1185"/>
      <c r="Q907" s="766">
        <f t="shared" si="433"/>
        <v>274</v>
      </c>
      <c r="R907" s="1247"/>
      <c r="S907" s="1175"/>
      <c r="T907" s="1301"/>
      <c r="U907" s="1210"/>
    </row>
    <row r="908" spans="1:22" s="88" customFormat="1" ht="23.25" x14ac:dyDescent="0.35">
      <c r="A908" s="1104"/>
      <c r="B908" s="297" t="s">
        <v>134</v>
      </c>
      <c r="C908" s="1096"/>
      <c r="D908" s="1096"/>
      <c r="E908" s="43" t="s">
        <v>436</v>
      </c>
      <c r="F908" s="256">
        <v>100</v>
      </c>
      <c r="G908" s="257" t="s">
        <v>118</v>
      </c>
      <c r="H908" s="1221" t="s">
        <v>782</v>
      </c>
      <c r="I908" s="448">
        <v>2.36</v>
      </c>
      <c r="J908" s="391">
        <v>20</v>
      </c>
      <c r="K908" s="258">
        <f>I908*0.22</f>
        <v>0.51919999999999999</v>
      </c>
      <c r="L908" s="259">
        <f>I908+K908</f>
        <v>2.8792</v>
      </c>
      <c r="M908" s="259">
        <f>I908*F908</f>
        <v>236</v>
      </c>
      <c r="N908" s="260">
        <f>M908*0.22</f>
        <v>51.92</v>
      </c>
      <c r="O908" s="261">
        <f>M908+N908</f>
        <v>287.92</v>
      </c>
      <c r="P908" s="1223">
        <f>SUM(O908:O909)</f>
        <v>1905.64</v>
      </c>
      <c r="Q908" s="262">
        <f>J908*I908</f>
        <v>47.199999999999996</v>
      </c>
      <c r="R908" s="1234" t="s">
        <v>1012</v>
      </c>
      <c r="S908" s="1206"/>
      <c r="T908" s="1207"/>
      <c r="U908" s="1209"/>
      <c r="V908" s="263"/>
    </row>
    <row r="909" spans="1:22" s="88" customFormat="1" ht="24" thickBot="1" x14ac:dyDescent="0.4">
      <c r="A909" s="1104"/>
      <c r="B909" s="299" t="s">
        <v>135</v>
      </c>
      <c r="C909" s="1096"/>
      <c r="D909" s="1096"/>
      <c r="E909" s="48" t="s">
        <v>436</v>
      </c>
      <c r="F909" s="265">
        <v>600</v>
      </c>
      <c r="G909" s="266" t="s">
        <v>117</v>
      </c>
      <c r="H909" s="1222"/>
      <c r="I909" s="449">
        <v>2.21</v>
      </c>
      <c r="J909" s="276">
        <v>205</v>
      </c>
      <c r="K909" s="267">
        <f>I909*0.22</f>
        <v>0.48620000000000002</v>
      </c>
      <c r="L909" s="268">
        <f>I909+K909</f>
        <v>2.6962000000000002</v>
      </c>
      <c r="M909" s="268">
        <f>I909*F909</f>
        <v>1326</v>
      </c>
      <c r="N909" s="269">
        <f>M909*0.22</f>
        <v>291.72000000000003</v>
      </c>
      <c r="O909" s="270">
        <f>M909+N909</f>
        <v>1617.72</v>
      </c>
      <c r="P909" s="1171"/>
      <c r="Q909" s="271">
        <f>J909*I909</f>
        <v>453.05</v>
      </c>
      <c r="R909" s="1235"/>
      <c r="S909" s="1175"/>
      <c r="T909" s="1208"/>
      <c r="U909" s="1210"/>
      <c r="V909" s="263"/>
    </row>
    <row r="910" spans="1:22" s="88" customFormat="1" ht="23.25" x14ac:dyDescent="0.35">
      <c r="A910" s="1104"/>
      <c r="B910" s="297" t="s">
        <v>134</v>
      </c>
      <c r="C910" s="1096"/>
      <c r="D910" s="1096"/>
      <c r="E910" s="43" t="s">
        <v>436</v>
      </c>
      <c r="F910" s="256">
        <v>100</v>
      </c>
      <c r="G910" s="257" t="s">
        <v>118</v>
      </c>
      <c r="H910" s="1339" t="s">
        <v>865</v>
      </c>
      <c r="I910" s="450">
        <v>2.16</v>
      </c>
      <c r="J910" s="391">
        <v>20</v>
      </c>
      <c r="K910" s="258">
        <f>I910*0.22</f>
        <v>0.47520000000000001</v>
      </c>
      <c r="L910" s="259">
        <f>I910+K910</f>
        <v>2.6352000000000002</v>
      </c>
      <c r="M910" s="259">
        <f>I910*F910</f>
        <v>216</v>
      </c>
      <c r="N910" s="260">
        <f>M910*0.22</f>
        <v>47.52</v>
      </c>
      <c r="O910" s="261">
        <f>M910+N910</f>
        <v>263.52</v>
      </c>
      <c r="P910" s="1223">
        <f>SUM(O910:O911)</f>
        <v>1478.6399999999999</v>
      </c>
      <c r="Q910" s="262">
        <f>J910*I910</f>
        <v>43.2</v>
      </c>
      <c r="R910" s="1229" t="s">
        <v>1013</v>
      </c>
      <c r="S910" s="1206"/>
      <c r="T910" s="1231"/>
      <c r="U910" s="1209"/>
      <c r="V910" s="263"/>
    </row>
    <row r="911" spans="1:22" s="88" customFormat="1" ht="24" thickBot="1" x14ac:dyDescent="0.4">
      <c r="A911" s="1104"/>
      <c r="B911" s="299" t="s">
        <v>135</v>
      </c>
      <c r="C911" s="1096"/>
      <c r="D911" s="1096"/>
      <c r="E911" s="48" t="s">
        <v>436</v>
      </c>
      <c r="F911" s="265">
        <v>600</v>
      </c>
      <c r="G911" s="266" t="s">
        <v>117</v>
      </c>
      <c r="H911" s="1340"/>
      <c r="I911" s="452">
        <v>1.66</v>
      </c>
      <c r="J911" s="276">
        <v>208</v>
      </c>
      <c r="K911" s="267">
        <f>I911*0.22</f>
        <v>0.36519999999999997</v>
      </c>
      <c r="L911" s="268">
        <f>I911+K911</f>
        <v>2.0251999999999999</v>
      </c>
      <c r="M911" s="268">
        <f>I911*F911</f>
        <v>996</v>
      </c>
      <c r="N911" s="269">
        <f>M911*0.22</f>
        <v>219.12</v>
      </c>
      <c r="O911" s="270">
        <f>M911+N911</f>
        <v>1215.1199999999999</v>
      </c>
      <c r="P911" s="1171"/>
      <c r="Q911" s="271">
        <f>J911*I911</f>
        <v>345.28</v>
      </c>
      <c r="R911" s="1230"/>
      <c r="S911" s="1175"/>
      <c r="T911" s="1232"/>
      <c r="U911" s="1233"/>
      <c r="V911" s="263"/>
    </row>
    <row r="912" spans="1:22" s="88" customFormat="1" ht="23.25" x14ac:dyDescent="0.35">
      <c r="A912" s="1104"/>
      <c r="B912" s="297" t="s">
        <v>134</v>
      </c>
      <c r="C912" s="1096"/>
      <c r="D912" s="1096"/>
      <c r="E912" s="43" t="s">
        <v>436</v>
      </c>
      <c r="F912" s="256">
        <v>100</v>
      </c>
      <c r="G912" s="257" t="s">
        <v>118</v>
      </c>
      <c r="H912" s="1221" t="s">
        <v>923</v>
      </c>
      <c r="I912" s="448">
        <v>1.89</v>
      </c>
      <c r="J912" s="391">
        <v>20</v>
      </c>
      <c r="K912" s="258">
        <f t="shared" ref="K912:K913" si="434">I912*0.22</f>
        <v>0.4158</v>
      </c>
      <c r="L912" s="259">
        <f t="shared" ref="L912:L913" si="435">I912+K912</f>
        <v>2.3058000000000001</v>
      </c>
      <c r="M912" s="259">
        <f t="shared" ref="M912:M913" si="436">I912*F912</f>
        <v>189</v>
      </c>
      <c r="N912" s="260">
        <f t="shared" ref="N912:N913" si="437">M912*0.22</f>
        <v>41.58</v>
      </c>
      <c r="O912" s="261">
        <f t="shared" ref="O912:O913" si="438">M912+N912</f>
        <v>230.57999999999998</v>
      </c>
      <c r="P912" s="1223">
        <f>SUM(O912:O913)</f>
        <v>1255.3799999999999</v>
      </c>
      <c r="Q912" s="262">
        <f t="shared" ref="Q912:Q913" si="439">J912*I912</f>
        <v>37.799999999999997</v>
      </c>
      <c r="R912" s="1204" t="s">
        <v>1009</v>
      </c>
      <c r="S912" s="1206"/>
      <c r="T912" s="1207"/>
      <c r="U912" s="1209"/>
      <c r="V912" s="263"/>
    </row>
    <row r="913" spans="1:22" s="88" customFormat="1" ht="24" thickBot="1" x14ac:dyDescent="0.4">
      <c r="A913" s="1104"/>
      <c r="B913" s="299" t="s">
        <v>135</v>
      </c>
      <c r="C913" s="1096"/>
      <c r="D913" s="1096"/>
      <c r="E913" s="48" t="s">
        <v>436</v>
      </c>
      <c r="F913" s="265">
        <v>600</v>
      </c>
      <c r="G913" s="266" t="s">
        <v>117</v>
      </c>
      <c r="H913" s="1222"/>
      <c r="I913" s="449">
        <v>1.4</v>
      </c>
      <c r="J913" s="276">
        <v>205</v>
      </c>
      <c r="K913" s="267">
        <f t="shared" si="434"/>
        <v>0.308</v>
      </c>
      <c r="L913" s="268">
        <f t="shared" si="435"/>
        <v>1.708</v>
      </c>
      <c r="M913" s="268">
        <f t="shared" si="436"/>
        <v>840</v>
      </c>
      <c r="N913" s="269">
        <f t="shared" si="437"/>
        <v>184.8</v>
      </c>
      <c r="O913" s="270">
        <f t="shared" si="438"/>
        <v>1024.8</v>
      </c>
      <c r="P913" s="1171"/>
      <c r="Q913" s="271">
        <f t="shared" si="439"/>
        <v>287</v>
      </c>
      <c r="R913" s="1205"/>
      <c r="S913" s="1175"/>
      <c r="T913" s="1208"/>
      <c r="U913" s="1210"/>
      <c r="V913" s="263"/>
    </row>
    <row r="914" spans="1:22" s="88" customFormat="1" ht="23.25" x14ac:dyDescent="0.35">
      <c r="A914" s="1104"/>
      <c r="B914" s="297" t="s">
        <v>134</v>
      </c>
      <c r="C914" s="1096"/>
      <c r="D914" s="1096"/>
      <c r="E914" s="43" t="s">
        <v>436</v>
      </c>
      <c r="F914" s="256">
        <v>100</v>
      </c>
      <c r="G914" s="257" t="s">
        <v>118</v>
      </c>
      <c r="H914" s="1221" t="s">
        <v>978</v>
      </c>
      <c r="I914" s="450">
        <v>1.45</v>
      </c>
      <c r="J914" s="391">
        <v>10</v>
      </c>
      <c r="K914" s="258">
        <f>I914*0.22</f>
        <v>0.31900000000000001</v>
      </c>
      <c r="L914" s="259">
        <f>I914+K914</f>
        <v>1.7689999999999999</v>
      </c>
      <c r="M914" s="259">
        <f>I914*F914</f>
        <v>145</v>
      </c>
      <c r="N914" s="260">
        <f>M914*0.22</f>
        <v>31.9</v>
      </c>
      <c r="O914" s="261">
        <f>M914+N914</f>
        <v>176.9</v>
      </c>
      <c r="P914" s="1223">
        <f>SUM(O914:O915)</f>
        <v>1238.3000000000002</v>
      </c>
      <c r="Q914" s="262">
        <f>J914*I914</f>
        <v>14.5</v>
      </c>
      <c r="R914" s="1224" t="s">
        <v>1014</v>
      </c>
      <c r="S914" s="1206"/>
      <c r="T914" s="1207"/>
      <c r="U914" s="1209"/>
    </row>
    <row r="915" spans="1:22" s="88" customFormat="1" ht="24" thickBot="1" x14ac:dyDescent="0.4">
      <c r="A915" s="1105"/>
      <c r="B915" s="299" t="s">
        <v>135</v>
      </c>
      <c r="C915" s="1097"/>
      <c r="D915" s="1097"/>
      <c r="E915" s="48" t="s">
        <v>436</v>
      </c>
      <c r="F915" s="265">
        <v>600</v>
      </c>
      <c r="G915" s="266" t="s">
        <v>117</v>
      </c>
      <c r="H915" s="1222"/>
      <c r="I915" s="452">
        <v>1.45</v>
      </c>
      <c r="J915" s="276">
        <v>205</v>
      </c>
      <c r="K915" s="267">
        <f>I915*0.22</f>
        <v>0.31900000000000001</v>
      </c>
      <c r="L915" s="268">
        <f>I915+K915</f>
        <v>1.7689999999999999</v>
      </c>
      <c r="M915" s="268">
        <f>I915*F915</f>
        <v>870</v>
      </c>
      <c r="N915" s="269">
        <f>M915*0.22</f>
        <v>191.4</v>
      </c>
      <c r="O915" s="270">
        <f>M915+N915</f>
        <v>1061.4000000000001</v>
      </c>
      <c r="P915" s="1171"/>
      <c r="Q915" s="271">
        <f>J915*I915</f>
        <v>297.25</v>
      </c>
      <c r="R915" s="1225"/>
      <c r="S915" s="1175"/>
      <c r="T915" s="1208"/>
      <c r="U915" s="1210"/>
    </row>
    <row r="916" spans="1:22" s="88" customFormat="1" ht="23.25" x14ac:dyDescent="0.35">
      <c r="A916" s="1103">
        <v>282</v>
      </c>
      <c r="B916" s="297" t="s">
        <v>134</v>
      </c>
      <c r="C916" s="1095" t="s">
        <v>331</v>
      </c>
      <c r="D916" s="1095" t="s">
        <v>333</v>
      </c>
      <c r="E916" s="43" t="s">
        <v>436</v>
      </c>
      <c r="F916" s="256">
        <v>100</v>
      </c>
      <c r="G916" s="257" t="s">
        <v>118</v>
      </c>
      <c r="H916" s="1221" t="s">
        <v>776</v>
      </c>
      <c r="I916" s="448">
        <v>1.75</v>
      </c>
      <c r="J916" s="391">
        <v>10</v>
      </c>
      <c r="K916" s="258">
        <f t="shared" si="428"/>
        <v>0.38500000000000001</v>
      </c>
      <c r="L916" s="259">
        <f t="shared" si="429"/>
        <v>2.1349999999999998</v>
      </c>
      <c r="M916" s="259">
        <f t="shared" si="430"/>
        <v>175</v>
      </c>
      <c r="N916" s="260">
        <f t="shared" si="431"/>
        <v>38.5</v>
      </c>
      <c r="O916" s="261">
        <f t="shared" si="432"/>
        <v>213.5</v>
      </c>
      <c r="P916" s="1223">
        <f>SUM(O916:O917)</f>
        <v>1384.7</v>
      </c>
      <c r="Q916" s="262">
        <f t="shared" si="433"/>
        <v>17.5</v>
      </c>
      <c r="R916" s="1246" t="s">
        <v>1011</v>
      </c>
      <c r="S916" s="1206"/>
      <c r="T916" s="1207"/>
      <c r="U916" s="1209"/>
    </row>
    <row r="917" spans="1:22" s="88" customFormat="1" ht="24" thickBot="1" x14ac:dyDescent="0.4">
      <c r="A917" s="1104"/>
      <c r="B917" s="299" t="s">
        <v>135</v>
      </c>
      <c r="C917" s="1096"/>
      <c r="D917" s="1096"/>
      <c r="E917" s="48" t="s">
        <v>436</v>
      </c>
      <c r="F917" s="265">
        <v>600</v>
      </c>
      <c r="G917" s="266" t="s">
        <v>117</v>
      </c>
      <c r="H917" s="1222"/>
      <c r="I917" s="449">
        <v>1.6</v>
      </c>
      <c r="J917" s="276">
        <v>200</v>
      </c>
      <c r="K917" s="267">
        <f t="shared" si="428"/>
        <v>0.35200000000000004</v>
      </c>
      <c r="L917" s="268">
        <f t="shared" si="429"/>
        <v>1.9520000000000002</v>
      </c>
      <c r="M917" s="268">
        <f t="shared" si="430"/>
        <v>960</v>
      </c>
      <c r="N917" s="269">
        <f t="shared" si="431"/>
        <v>211.2</v>
      </c>
      <c r="O917" s="270">
        <f t="shared" si="432"/>
        <v>1171.2</v>
      </c>
      <c r="P917" s="1171"/>
      <c r="Q917" s="271">
        <f t="shared" si="433"/>
        <v>320</v>
      </c>
      <c r="R917" s="1247"/>
      <c r="S917" s="1175"/>
      <c r="T917" s="1208"/>
      <c r="U917" s="1210"/>
    </row>
    <row r="918" spans="1:22" s="88" customFormat="1" ht="23.25" x14ac:dyDescent="0.35">
      <c r="A918" s="1104"/>
      <c r="B918" s="297" t="s">
        <v>134</v>
      </c>
      <c r="C918" s="1096"/>
      <c r="D918" s="1096"/>
      <c r="E918" s="43" t="s">
        <v>436</v>
      </c>
      <c r="F918" s="256">
        <v>100</v>
      </c>
      <c r="G918" s="257" t="s">
        <v>118</v>
      </c>
      <c r="H918" s="1221" t="s">
        <v>789</v>
      </c>
      <c r="I918" s="448">
        <v>2.82</v>
      </c>
      <c r="J918" s="391">
        <v>20</v>
      </c>
      <c r="K918" s="258">
        <f t="shared" si="428"/>
        <v>0.62039999999999995</v>
      </c>
      <c r="L918" s="259">
        <f t="shared" si="429"/>
        <v>3.4403999999999999</v>
      </c>
      <c r="M918" s="259">
        <f t="shared" si="430"/>
        <v>282</v>
      </c>
      <c r="N918" s="260">
        <f t="shared" si="431"/>
        <v>62.04</v>
      </c>
      <c r="O918" s="261">
        <f t="shared" si="432"/>
        <v>344.04</v>
      </c>
      <c r="P918" s="1223">
        <f>SUM(O918:O919)</f>
        <v>2276.52</v>
      </c>
      <c r="Q918" s="262">
        <f t="shared" si="433"/>
        <v>56.4</v>
      </c>
      <c r="R918" s="1234" t="s">
        <v>1012</v>
      </c>
      <c r="S918" s="1206"/>
      <c r="T918" s="1207"/>
      <c r="U918" s="1209"/>
      <c r="V918" s="263"/>
    </row>
    <row r="919" spans="1:22" s="88" customFormat="1" ht="24" thickBot="1" x14ac:dyDescent="0.4">
      <c r="A919" s="1104"/>
      <c r="B919" s="299" t="s">
        <v>135</v>
      </c>
      <c r="C919" s="1096"/>
      <c r="D919" s="1096"/>
      <c r="E919" s="48" t="s">
        <v>436</v>
      </c>
      <c r="F919" s="265">
        <v>600</v>
      </c>
      <c r="G919" s="266" t="s">
        <v>117</v>
      </c>
      <c r="H919" s="1222"/>
      <c r="I919" s="449">
        <v>2.64</v>
      </c>
      <c r="J919" s="276">
        <v>205</v>
      </c>
      <c r="K919" s="267">
        <f t="shared" si="428"/>
        <v>0.58079999999999998</v>
      </c>
      <c r="L919" s="268">
        <f t="shared" si="429"/>
        <v>3.2208000000000001</v>
      </c>
      <c r="M919" s="268">
        <f t="shared" si="430"/>
        <v>1584</v>
      </c>
      <c r="N919" s="269">
        <f t="shared" si="431"/>
        <v>348.48</v>
      </c>
      <c r="O919" s="270">
        <f t="shared" si="432"/>
        <v>1932.48</v>
      </c>
      <c r="P919" s="1171"/>
      <c r="Q919" s="271">
        <f t="shared" si="433"/>
        <v>541.20000000000005</v>
      </c>
      <c r="R919" s="1235"/>
      <c r="S919" s="1175"/>
      <c r="T919" s="1208"/>
      <c r="U919" s="1210"/>
      <c r="V919" s="263"/>
    </row>
    <row r="920" spans="1:22" s="88" customFormat="1" ht="23.25" x14ac:dyDescent="0.35">
      <c r="A920" s="1104"/>
      <c r="B920" s="297" t="s">
        <v>134</v>
      </c>
      <c r="C920" s="1096"/>
      <c r="D920" s="1096"/>
      <c r="E920" s="43" t="s">
        <v>436</v>
      </c>
      <c r="F920" s="256">
        <v>100</v>
      </c>
      <c r="G920" s="257" t="s">
        <v>118</v>
      </c>
      <c r="H920" s="1339" t="s">
        <v>866</v>
      </c>
      <c r="I920" s="450">
        <v>2.06</v>
      </c>
      <c r="J920" s="391">
        <v>20</v>
      </c>
      <c r="K920" s="258">
        <f t="shared" ref="K920:K926" si="440">I920*0.22</f>
        <v>0.45319999999999999</v>
      </c>
      <c r="L920" s="259">
        <f t="shared" ref="L920:L926" si="441">I920+K920</f>
        <v>2.5131999999999999</v>
      </c>
      <c r="M920" s="259">
        <f t="shared" ref="M920:M926" si="442">I920*F920</f>
        <v>206</v>
      </c>
      <c r="N920" s="260">
        <f t="shared" ref="N920:N926" si="443">M920*0.22</f>
        <v>45.32</v>
      </c>
      <c r="O920" s="261">
        <f t="shared" ref="O920:O926" si="444">M920+N920</f>
        <v>251.32</v>
      </c>
      <c r="P920" s="1223">
        <f>SUM(O920:O921)</f>
        <v>1576.24</v>
      </c>
      <c r="Q920" s="262">
        <f t="shared" ref="Q920:Q926" si="445">J920*I920</f>
        <v>41.2</v>
      </c>
      <c r="R920" s="1229" t="s">
        <v>1013</v>
      </c>
      <c r="S920" s="1206"/>
      <c r="T920" s="1231"/>
      <c r="U920" s="1209"/>
      <c r="V920" s="263"/>
    </row>
    <row r="921" spans="1:22" s="88" customFormat="1" ht="24" thickBot="1" x14ac:dyDescent="0.4">
      <c r="A921" s="1104"/>
      <c r="B921" s="299" t="s">
        <v>135</v>
      </c>
      <c r="C921" s="1096"/>
      <c r="D921" s="1096"/>
      <c r="E921" s="48" t="s">
        <v>436</v>
      </c>
      <c r="F921" s="265">
        <v>600</v>
      </c>
      <c r="G921" s="266" t="s">
        <v>117</v>
      </c>
      <c r="H921" s="1327"/>
      <c r="I921" s="452">
        <v>1.81</v>
      </c>
      <c r="J921" s="276">
        <v>208</v>
      </c>
      <c r="K921" s="267">
        <f t="shared" si="440"/>
        <v>0.3982</v>
      </c>
      <c r="L921" s="268">
        <f t="shared" si="441"/>
        <v>2.2082000000000002</v>
      </c>
      <c r="M921" s="268">
        <f t="shared" si="442"/>
        <v>1086</v>
      </c>
      <c r="N921" s="269">
        <f t="shared" si="443"/>
        <v>238.92</v>
      </c>
      <c r="O921" s="270">
        <f t="shared" si="444"/>
        <v>1324.92</v>
      </c>
      <c r="P921" s="1171"/>
      <c r="Q921" s="271">
        <f t="shared" si="445"/>
        <v>376.48</v>
      </c>
      <c r="R921" s="1230"/>
      <c r="S921" s="1175"/>
      <c r="T921" s="1232"/>
      <c r="U921" s="1233"/>
      <c r="V921" s="263"/>
    </row>
    <row r="922" spans="1:22" s="88" customFormat="1" ht="23.25" x14ac:dyDescent="0.35">
      <c r="A922" s="1104"/>
      <c r="B922" s="297" t="s">
        <v>134</v>
      </c>
      <c r="C922" s="1096"/>
      <c r="D922" s="1096"/>
      <c r="E922" s="43" t="s">
        <v>436</v>
      </c>
      <c r="F922" s="256">
        <v>100</v>
      </c>
      <c r="G922" s="257" t="s">
        <v>118</v>
      </c>
      <c r="H922" s="1221" t="s">
        <v>924</v>
      </c>
      <c r="I922" s="448">
        <v>1.98</v>
      </c>
      <c r="J922" s="391">
        <v>20</v>
      </c>
      <c r="K922" s="258">
        <f t="shared" si="440"/>
        <v>0.43559999999999999</v>
      </c>
      <c r="L922" s="259">
        <f t="shared" si="441"/>
        <v>2.4156</v>
      </c>
      <c r="M922" s="259">
        <f t="shared" si="442"/>
        <v>198</v>
      </c>
      <c r="N922" s="260">
        <f t="shared" si="443"/>
        <v>43.56</v>
      </c>
      <c r="O922" s="261">
        <f t="shared" si="444"/>
        <v>241.56</v>
      </c>
      <c r="P922" s="1223">
        <f>SUM(O922:O923)</f>
        <v>1310.28</v>
      </c>
      <c r="Q922" s="262">
        <f t="shared" si="445"/>
        <v>39.6</v>
      </c>
      <c r="R922" s="1204" t="s">
        <v>1009</v>
      </c>
      <c r="S922" s="1206"/>
      <c r="T922" s="1207"/>
      <c r="U922" s="1209"/>
      <c r="V922" s="263"/>
    </row>
    <row r="923" spans="1:22" s="88" customFormat="1" ht="24" thickBot="1" x14ac:dyDescent="0.4">
      <c r="A923" s="1104"/>
      <c r="B923" s="299" t="s">
        <v>135</v>
      </c>
      <c r="C923" s="1096"/>
      <c r="D923" s="1096"/>
      <c r="E923" s="48" t="s">
        <v>436</v>
      </c>
      <c r="F923" s="265">
        <v>600</v>
      </c>
      <c r="G923" s="266" t="s">
        <v>117</v>
      </c>
      <c r="H923" s="1222"/>
      <c r="I923" s="449">
        <v>1.46</v>
      </c>
      <c r="J923" s="276">
        <v>205</v>
      </c>
      <c r="K923" s="267">
        <f t="shared" si="440"/>
        <v>0.32119999999999999</v>
      </c>
      <c r="L923" s="268">
        <f t="shared" si="441"/>
        <v>1.7811999999999999</v>
      </c>
      <c r="M923" s="268">
        <f t="shared" si="442"/>
        <v>876</v>
      </c>
      <c r="N923" s="269">
        <f t="shared" si="443"/>
        <v>192.72</v>
      </c>
      <c r="O923" s="270">
        <f t="shared" si="444"/>
        <v>1068.72</v>
      </c>
      <c r="P923" s="1171"/>
      <c r="Q923" s="271">
        <f t="shared" si="445"/>
        <v>299.3</v>
      </c>
      <c r="R923" s="1205"/>
      <c r="S923" s="1175"/>
      <c r="T923" s="1208"/>
      <c r="U923" s="1210"/>
      <c r="V923" s="263"/>
    </row>
    <row r="924" spans="1:22" s="88" customFormat="1" ht="23.25" x14ac:dyDescent="0.35">
      <c r="A924" s="1104"/>
      <c r="B924" s="297" t="s">
        <v>134</v>
      </c>
      <c r="C924" s="1096"/>
      <c r="D924" s="1096"/>
      <c r="E924" s="43" t="s">
        <v>436</v>
      </c>
      <c r="F924" s="256">
        <v>100</v>
      </c>
      <c r="G924" s="257" t="s">
        <v>118</v>
      </c>
      <c r="H924" s="1201" t="s">
        <v>979</v>
      </c>
      <c r="I924" s="832">
        <v>1.6</v>
      </c>
      <c r="J924" s="759">
        <v>10</v>
      </c>
      <c r="K924" s="760">
        <f t="shared" si="440"/>
        <v>0.35200000000000004</v>
      </c>
      <c r="L924" s="761">
        <f t="shared" si="441"/>
        <v>1.9520000000000002</v>
      </c>
      <c r="M924" s="761">
        <f t="shared" si="442"/>
        <v>160</v>
      </c>
      <c r="N924" s="762">
        <f t="shared" si="443"/>
        <v>35.200000000000003</v>
      </c>
      <c r="O924" s="763">
        <f t="shared" si="444"/>
        <v>195.2</v>
      </c>
      <c r="P924" s="1203">
        <f>SUM(O924:O925)</f>
        <v>1220</v>
      </c>
      <c r="Q924" s="638">
        <f t="shared" si="445"/>
        <v>16</v>
      </c>
      <c r="R924" s="1224" t="s">
        <v>1014</v>
      </c>
      <c r="S924" s="1206"/>
      <c r="T924" s="1207" t="s">
        <v>1088</v>
      </c>
      <c r="U924" s="1209"/>
    </row>
    <row r="925" spans="1:22" s="88" customFormat="1" ht="24" thickBot="1" x14ac:dyDescent="0.4">
      <c r="A925" s="1105"/>
      <c r="B925" s="299" t="s">
        <v>135</v>
      </c>
      <c r="C925" s="1097"/>
      <c r="D925" s="1097"/>
      <c r="E925" s="48" t="s">
        <v>436</v>
      </c>
      <c r="F925" s="265">
        <v>600</v>
      </c>
      <c r="G925" s="266" t="s">
        <v>117</v>
      </c>
      <c r="H925" s="1202"/>
      <c r="I925" s="833">
        <v>1.4</v>
      </c>
      <c r="J925" s="764">
        <v>205</v>
      </c>
      <c r="K925" s="722">
        <f t="shared" si="440"/>
        <v>0.308</v>
      </c>
      <c r="L925" s="723">
        <f t="shared" si="441"/>
        <v>1.708</v>
      </c>
      <c r="M925" s="723">
        <f t="shared" si="442"/>
        <v>840</v>
      </c>
      <c r="N925" s="765">
        <f t="shared" si="443"/>
        <v>184.8</v>
      </c>
      <c r="O925" s="725">
        <f t="shared" si="444"/>
        <v>1024.8</v>
      </c>
      <c r="P925" s="1185"/>
      <c r="Q925" s="766">
        <f t="shared" si="445"/>
        <v>287</v>
      </c>
      <c r="R925" s="1225"/>
      <c r="S925" s="1175"/>
      <c r="T925" s="1208"/>
      <c r="U925" s="1210"/>
    </row>
    <row r="926" spans="1:22" s="88" customFormat="1" ht="26.25" thickBot="1" x14ac:dyDescent="0.4">
      <c r="A926" s="937">
        <v>283</v>
      </c>
      <c r="B926" s="117" t="s">
        <v>134</v>
      </c>
      <c r="C926" s="87" t="s">
        <v>418</v>
      </c>
      <c r="D926" s="87" t="s">
        <v>358</v>
      </c>
      <c r="E926" s="465" t="s">
        <v>436</v>
      </c>
      <c r="F926" s="120">
        <v>50</v>
      </c>
      <c r="G926" s="272" t="s">
        <v>414</v>
      </c>
      <c r="H926" s="231" t="s">
        <v>970</v>
      </c>
      <c r="I926" s="456">
        <v>2.7</v>
      </c>
      <c r="J926" s="276">
        <v>1</v>
      </c>
      <c r="K926" s="235">
        <f t="shared" si="440"/>
        <v>0.59400000000000008</v>
      </c>
      <c r="L926" s="236">
        <f t="shared" si="441"/>
        <v>3.2940000000000005</v>
      </c>
      <c r="M926" s="236">
        <f t="shared" si="442"/>
        <v>135</v>
      </c>
      <c r="N926" s="237">
        <f t="shared" si="443"/>
        <v>29.7</v>
      </c>
      <c r="O926" s="238">
        <f t="shared" si="444"/>
        <v>164.7</v>
      </c>
      <c r="P926" s="239">
        <f>SUM(O926)</f>
        <v>164.7</v>
      </c>
      <c r="Q926" s="262">
        <f t="shared" si="445"/>
        <v>2.7</v>
      </c>
      <c r="R926" s="383" t="s">
        <v>1014</v>
      </c>
      <c r="S926" s="380"/>
      <c r="T926" s="920" t="s">
        <v>1027</v>
      </c>
      <c r="U926" s="988" t="s">
        <v>1060</v>
      </c>
    </row>
    <row r="927" spans="1:22" s="88" customFormat="1" ht="23.25" x14ac:dyDescent="0.35">
      <c r="A927" s="1103">
        <v>284</v>
      </c>
      <c r="B927" s="297" t="s">
        <v>134</v>
      </c>
      <c r="C927" s="1095" t="s">
        <v>685</v>
      </c>
      <c r="D927" s="1095" t="s">
        <v>642</v>
      </c>
      <c r="E927" s="43" t="s">
        <v>436</v>
      </c>
      <c r="F927" s="256">
        <v>600</v>
      </c>
      <c r="G927" s="296" t="s">
        <v>118</v>
      </c>
      <c r="H927" s="1201" t="s">
        <v>643</v>
      </c>
      <c r="I927" s="834">
        <v>4.05</v>
      </c>
      <c r="J927" s="777">
        <v>20</v>
      </c>
      <c r="K927" s="760">
        <f t="shared" si="428"/>
        <v>0.89100000000000001</v>
      </c>
      <c r="L927" s="761">
        <f t="shared" si="429"/>
        <v>4.9409999999999998</v>
      </c>
      <c r="M927" s="761">
        <f t="shared" si="430"/>
        <v>2430</v>
      </c>
      <c r="N927" s="762">
        <f t="shared" si="431"/>
        <v>534.6</v>
      </c>
      <c r="O927" s="763">
        <f t="shared" si="432"/>
        <v>2964.6</v>
      </c>
      <c r="P927" s="1203">
        <f>SUM(O927:O928)</f>
        <v>12041.4</v>
      </c>
      <c r="Q927" s="638">
        <f t="shared" si="433"/>
        <v>81</v>
      </c>
      <c r="R927" s="1246" t="s">
        <v>1011</v>
      </c>
      <c r="S927" s="1206"/>
      <c r="T927" s="1300" t="s">
        <v>1088</v>
      </c>
      <c r="U927" s="1209"/>
    </row>
    <row r="928" spans="1:22" s="88" customFormat="1" ht="24" thickBot="1" x14ac:dyDescent="0.4">
      <c r="A928" s="1104"/>
      <c r="B928" s="289" t="s">
        <v>135</v>
      </c>
      <c r="C928" s="1096"/>
      <c r="D928" s="1096"/>
      <c r="E928" s="48" t="s">
        <v>436</v>
      </c>
      <c r="F928" s="265">
        <v>2400</v>
      </c>
      <c r="G928" s="266" t="s">
        <v>117</v>
      </c>
      <c r="H928" s="1202"/>
      <c r="I928" s="836">
        <v>3.1</v>
      </c>
      <c r="J928" s="785">
        <v>209</v>
      </c>
      <c r="K928" s="786">
        <f t="shared" si="428"/>
        <v>0.68200000000000005</v>
      </c>
      <c r="L928" s="787">
        <f t="shared" si="429"/>
        <v>3.782</v>
      </c>
      <c r="M928" s="787">
        <f t="shared" si="430"/>
        <v>7440</v>
      </c>
      <c r="N928" s="788">
        <f t="shared" si="431"/>
        <v>1636.8</v>
      </c>
      <c r="O928" s="789">
        <f t="shared" si="432"/>
        <v>9076.7999999999993</v>
      </c>
      <c r="P928" s="1268"/>
      <c r="Q928" s="801">
        <f t="shared" si="433"/>
        <v>647.9</v>
      </c>
      <c r="R928" s="1247"/>
      <c r="S928" s="1175"/>
      <c r="T928" s="1301"/>
      <c r="U928" s="1233"/>
    </row>
    <row r="929" spans="1:22" s="88" customFormat="1" ht="23.25" x14ac:dyDescent="0.35">
      <c r="A929" s="1104"/>
      <c r="B929" s="297" t="s">
        <v>134</v>
      </c>
      <c r="C929" s="1096"/>
      <c r="D929" s="1096"/>
      <c r="E929" s="43" t="s">
        <v>436</v>
      </c>
      <c r="F929" s="256">
        <v>600</v>
      </c>
      <c r="G929" s="296" t="s">
        <v>118</v>
      </c>
      <c r="H929" s="1221" t="s">
        <v>838</v>
      </c>
      <c r="I929" s="450">
        <v>3.8</v>
      </c>
      <c r="J929" s="393">
        <v>20</v>
      </c>
      <c r="K929" s="258">
        <f>I929*0.22</f>
        <v>0.83599999999999997</v>
      </c>
      <c r="L929" s="259">
        <f>I929+K929</f>
        <v>4.6360000000000001</v>
      </c>
      <c r="M929" s="259">
        <f>I929*F929</f>
        <v>2280</v>
      </c>
      <c r="N929" s="260">
        <f>M929*0.22</f>
        <v>501.6</v>
      </c>
      <c r="O929" s="261">
        <f>M929+N929</f>
        <v>2781.6</v>
      </c>
      <c r="P929" s="1223">
        <f>SUM(O929:O930)</f>
        <v>13029.6</v>
      </c>
      <c r="Q929" s="262">
        <f>J929*I929</f>
        <v>76</v>
      </c>
      <c r="R929" s="1234" t="s">
        <v>1012</v>
      </c>
      <c r="S929" s="1206"/>
      <c r="T929" s="1207"/>
      <c r="U929" s="1209"/>
      <c r="V929" s="263"/>
    </row>
    <row r="930" spans="1:22" s="88" customFormat="1" ht="24" thickBot="1" x14ac:dyDescent="0.4">
      <c r="A930" s="1104"/>
      <c r="B930" s="289" t="s">
        <v>135</v>
      </c>
      <c r="C930" s="1096"/>
      <c r="D930" s="1096"/>
      <c r="E930" s="48" t="s">
        <v>436</v>
      </c>
      <c r="F930" s="265">
        <v>2400</v>
      </c>
      <c r="G930" s="266" t="s">
        <v>117</v>
      </c>
      <c r="H930" s="1222"/>
      <c r="I930" s="452">
        <v>3.5</v>
      </c>
      <c r="J930" s="395">
        <v>205</v>
      </c>
      <c r="K930" s="291">
        <f>I930*0.22</f>
        <v>0.77</v>
      </c>
      <c r="L930" s="292">
        <f>I930+K930</f>
        <v>4.2699999999999996</v>
      </c>
      <c r="M930" s="292">
        <f>I930*F930</f>
        <v>8400</v>
      </c>
      <c r="N930" s="293">
        <f>M930*0.22</f>
        <v>1848</v>
      </c>
      <c r="O930" s="294">
        <f>M930+N930</f>
        <v>10248</v>
      </c>
      <c r="P930" s="1214"/>
      <c r="Q930" s="305">
        <f>J930*I930</f>
        <v>717.5</v>
      </c>
      <c r="R930" s="1235"/>
      <c r="S930" s="1175"/>
      <c r="T930" s="1208"/>
      <c r="U930" s="1233"/>
      <c r="V930" s="263"/>
    </row>
    <row r="931" spans="1:22" s="88" customFormat="1" ht="23.25" x14ac:dyDescent="0.35">
      <c r="A931" s="1104"/>
      <c r="B931" s="297" t="s">
        <v>134</v>
      </c>
      <c r="C931" s="1096"/>
      <c r="D931" s="1096"/>
      <c r="E931" s="43" t="s">
        <v>436</v>
      </c>
      <c r="F931" s="256">
        <v>600</v>
      </c>
      <c r="G931" s="296" t="s">
        <v>118</v>
      </c>
      <c r="H931" s="1221" t="s">
        <v>867</v>
      </c>
      <c r="I931" s="450">
        <v>4.88</v>
      </c>
      <c r="J931" s="393">
        <v>20</v>
      </c>
      <c r="K931" s="258">
        <f>I931*0.22</f>
        <v>1.0735999999999999</v>
      </c>
      <c r="L931" s="259">
        <f>I931+K931</f>
        <v>5.9535999999999998</v>
      </c>
      <c r="M931" s="259">
        <f>I931*F931</f>
        <v>2928</v>
      </c>
      <c r="N931" s="260">
        <f>M931*0.22</f>
        <v>644.16</v>
      </c>
      <c r="O931" s="261">
        <f>M931+N931</f>
        <v>3572.16</v>
      </c>
      <c r="P931" s="1223">
        <f>SUM(O931:O932)</f>
        <v>15137.76</v>
      </c>
      <c r="Q931" s="262">
        <f>J931*I931</f>
        <v>97.6</v>
      </c>
      <c r="R931" s="1229" t="s">
        <v>1013</v>
      </c>
      <c r="S931" s="1206"/>
      <c r="T931" s="1231"/>
      <c r="U931" s="1209"/>
      <c r="V931" s="263"/>
    </row>
    <row r="932" spans="1:22" s="88" customFormat="1" ht="24" thickBot="1" x14ac:dyDescent="0.4">
      <c r="A932" s="1104"/>
      <c r="B932" s="289" t="s">
        <v>135</v>
      </c>
      <c r="C932" s="1096"/>
      <c r="D932" s="1096"/>
      <c r="E932" s="48" t="s">
        <v>436</v>
      </c>
      <c r="F932" s="265">
        <v>2400</v>
      </c>
      <c r="G932" s="266" t="s">
        <v>117</v>
      </c>
      <c r="H932" s="1222"/>
      <c r="I932" s="452">
        <v>3.95</v>
      </c>
      <c r="J932" s="395">
        <v>209</v>
      </c>
      <c r="K932" s="291">
        <f>I932*0.22</f>
        <v>0.86899999999999999</v>
      </c>
      <c r="L932" s="292">
        <f>I932+K932</f>
        <v>4.819</v>
      </c>
      <c r="M932" s="292">
        <f>I932*F932</f>
        <v>9480</v>
      </c>
      <c r="N932" s="293">
        <f>M932*0.22</f>
        <v>2085.6</v>
      </c>
      <c r="O932" s="294">
        <f>M932+N932</f>
        <v>11565.6</v>
      </c>
      <c r="P932" s="1214"/>
      <c r="Q932" s="305">
        <f>J932*I932</f>
        <v>825.55000000000007</v>
      </c>
      <c r="R932" s="1230"/>
      <c r="S932" s="1175"/>
      <c r="T932" s="1232"/>
      <c r="U932" s="1233"/>
      <c r="V932" s="263"/>
    </row>
    <row r="933" spans="1:22" s="88" customFormat="1" ht="23.25" x14ac:dyDescent="0.35">
      <c r="A933" s="1104"/>
      <c r="B933" s="297" t="s">
        <v>134</v>
      </c>
      <c r="C933" s="1096"/>
      <c r="D933" s="1096"/>
      <c r="E933" s="43" t="s">
        <v>436</v>
      </c>
      <c r="F933" s="256">
        <v>600</v>
      </c>
      <c r="G933" s="296" t="s">
        <v>118</v>
      </c>
      <c r="H933" s="1221" t="s">
        <v>643</v>
      </c>
      <c r="I933" s="450">
        <v>4.97</v>
      </c>
      <c r="J933" s="393">
        <v>20</v>
      </c>
      <c r="K933" s="258">
        <f t="shared" ref="K933:K938" si="446">I933*0.22</f>
        <v>1.0933999999999999</v>
      </c>
      <c r="L933" s="259">
        <f t="shared" ref="L933:L938" si="447">I933+K933</f>
        <v>6.0633999999999997</v>
      </c>
      <c r="M933" s="259">
        <f t="shared" ref="M933:M938" si="448">I933*F933</f>
        <v>2982</v>
      </c>
      <c r="N933" s="260">
        <f t="shared" ref="N933:N938" si="449">M933*0.22</f>
        <v>656.04</v>
      </c>
      <c r="O933" s="261">
        <f t="shared" ref="O933:O938" si="450">M933+N933</f>
        <v>3638.04</v>
      </c>
      <c r="P933" s="1223">
        <f>SUM(O933:O934)</f>
        <v>15935.64</v>
      </c>
      <c r="Q933" s="262">
        <f t="shared" ref="Q933:Q938" si="451">J933*I933</f>
        <v>99.399999999999991</v>
      </c>
      <c r="R933" s="1204" t="s">
        <v>1009</v>
      </c>
      <c r="S933" s="1206"/>
      <c r="T933" s="1207"/>
      <c r="U933" s="1209"/>
      <c r="V933" s="263"/>
    </row>
    <row r="934" spans="1:22" s="88" customFormat="1" ht="24" thickBot="1" x14ac:dyDescent="0.4">
      <c r="A934" s="1104"/>
      <c r="B934" s="289" t="s">
        <v>135</v>
      </c>
      <c r="C934" s="1096"/>
      <c r="D934" s="1096"/>
      <c r="E934" s="48" t="s">
        <v>436</v>
      </c>
      <c r="F934" s="265">
        <v>2400</v>
      </c>
      <c r="G934" s="266" t="s">
        <v>117</v>
      </c>
      <c r="H934" s="1222"/>
      <c r="I934" s="452">
        <v>4.2</v>
      </c>
      <c r="J934" s="395">
        <v>209</v>
      </c>
      <c r="K934" s="291">
        <f t="shared" si="446"/>
        <v>0.92400000000000004</v>
      </c>
      <c r="L934" s="292">
        <f t="shared" si="447"/>
        <v>5.1240000000000006</v>
      </c>
      <c r="M934" s="292">
        <f t="shared" si="448"/>
        <v>10080</v>
      </c>
      <c r="N934" s="293">
        <f t="shared" si="449"/>
        <v>2217.6</v>
      </c>
      <c r="O934" s="294">
        <f t="shared" si="450"/>
        <v>12297.6</v>
      </c>
      <c r="P934" s="1214"/>
      <c r="Q934" s="305">
        <f t="shared" si="451"/>
        <v>877.80000000000007</v>
      </c>
      <c r="R934" s="1205"/>
      <c r="S934" s="1175"/>
      <c r="T934" s="1208"/>
      <c r="U934" s="1233"/>
      <c r="V934" s="263"/>
    </row>
    <row r="935" spans="1:22" s="88" customFormat="1" ht="23.25" x14ac:dyDescent="0.35">
      <c r="A935" s="1104"/>
      <c r="B935" s="297" t="s">
        <v>134</v>
      </c>
      <c r="C935" s="1096"/>
      <c r="D935" s="1096"/>
      <c r="E935" s="43" t="s">
        <v>436</v>
      </c>
      <c r="F935" s="256">
        <v>600</v>
      </c>
      <c r="G935" s="296" t="s">
        <v>118</v>
      </c>
      <c r="H935" s="1221" t="s">
        <v>980</v>
      </c>
      <c r="I935" s="450">
        <v>4.42</v>
      </c>
      <c r="J935" s="393">
        <v>20</v>
      </c>
      <c r="K935" s="258">
        <f>I935*0.22</f>
        <v>0.97240000000000004</v>
      </c>
      <c r="L935" s="259">
        <f>I935+K935</f>
        <v>5.3924000000000003</v>
      </c>
      <c r="M935" s="259">
        <f>I935*F935</f>
        <v>2652</v>
      </c>
      <c r="N935" s="260">
        <f>M935*0.22</f>
        <v>583.44000000000005</v>
      </c>
      <c r="O935" s="261">
        <f>M935+N935</f>
        <v>3235.44</v>
      </c>
      <c r="P935" s="1223">
        <f>SUM(O935:O936)</f>
        <v>13483.44</v>
      </c>
      <c r="Q935" s="262">
        <f>J935*I935</f>
        <v>88.4</v>
      </c>
      <c r="R935" s="1224" t="s">
        <v>1014</v>
      </c>
      <c r="S935" s="1206"/>
      <c r="T935" s="1207"/>
      <c r="U935" s="1209"/>
    </row>
    <row r="936" spans="1:22" s="88" customFormat="1" ht="24" thickBot="1" x14ac:dyDescent="0.4">
      <c r="A936" s="1105"/>
      <c r="B936" s="289" t="s">
        <v>135</v>
      </c>
      <c r="C936" s="1097"/>
      <c r="D936" s="1097"/>
      <c r="E936" s="48" t="s">
        <v>436</v>
      </c>
      <c r="F936" s="265">
        <v>2400</v>
      </c>
      <c r="G936" s="266" t="s">
        <v>117</v>
      </c>
      <c r="H936" s="1222"/>
      <c r="I936" s="452">
        <v>3.5</v>
      </c>
      <c r="J936" s="395">
        <v>209</v>
      </c>
      <c r="K936" s="291">
        <f>I936*0.22</f>
        <v>0.77</v>
      </c>
      <c r="L936" s="292">
        <f>I936+K936</f>
        <v>4.2699999999999996</v>
      </c>
      <c r="M936" s="292">
        <f>I936*F936</f>
        <v>8400</v>
      </c>
      <c r="N936" s="293">
        <f>M936*0.22</f>
        <v>1848</v>
      </c>
      <c r="O936" s="294">
        <f>M936+N936</f>
        <v>10248</v>
      </c>
      <c r="P936" s="1214"/>
      <c r="Q936" s="305">
        <f>J936*I936</f>
        <v>731.5</v>
      </c>
      <c r="R936" s="1225"/>
      <c r="S936" s="1175"/>
      <c r="T936" s="1208"/>
      <c r="U936" s="1233"/>
    </row>
    <row r="937" spans="1:22" s="88" customFormat="1" ht="23.25" x14ac:dyDescent="0.35">
      <c r="A937" s="1103">
        <v>285</v>
      </c>
      <c r="B937" s="297" t="s">
        <v>134</v>
      </c>
      <c r="C937" s="1095" t="s">
        <v>334</v>
      </c>
      <c r="D937" s="1095" t="s">
        <v>335</v>
      </c>
      <c r="E937" s="43" t="s">
        <v>436</v>
      </c>
      <c r="F937" s="256">
        <v>20</v>
      </c>
      <c r="G937" s="257" t="s">
        <v>60</v>
      </c>
      <c r="H937" s="1341" t="s">
        <v>925</v>
      </c>
      <c r="I937" s="832">
        <v>5.3</v>
      </c>
      <c r="J937" s="759">
        <v>1</v>
      </c>
      <c r="K937" s="760">
        <f t="shared" si="446"/>
        <v>1.1659999999999999</v>
      </c>
      <c r="L937" s="761">
        <f t="shared" si="447"/>
        <v>6.4659999999999993</v>
      </c>
      <c r="M937" s="761">
        <f t="shared" si="448"/>
        <v>106</v>
      </c>
      <c r="N937" s="762">
        <f t="shared" si="449"/>
        <v>23.32</v>
      </c>
      <c r="O937" s="763">
        <f t="shared" si="450"/>
        <v>129.32</v>
      </c>
      <c r="P937" s="1203">
        <f>SUM(O937:O938)</f>
        <v>310.49</v>
      </c>
      <c r="Q937" s="638">
        <f t="shared" si="451"/>
        <v>5.3</v>
      </c>
      <c r="R937" s="1204" t="s">
        <v>1009</v>
      </c>
      <c r="S937" s="1206"/>
      <c r="T937" s="1207" t="s">
        <v>1027</v>
      </c>
      <c r="U937" s="1209" t="s">
        <v>1062</v>
      </c>
      <c r="V937" s="263"/>
    </row>
    <row r="938" spans="1:22" s="88" customFormat="1" ht="24" thickBot="1" x14ac:dyDescent="0.4">
      <c r="A938" s="1104"/>
      <c r="B938" s="299" t="s">
        <v>135</v>
      </c>
      <c r="C938" s="1096"/>
      <c r="D938" s="1096"/>
      <c r="E938" s="48" t="s">
        <v>436</v>
      </c>
      <c r="F938" s="265">
        <v>30</v>
      </c>
      <c r="G938" s="266" t="s">
        <v>119</v>
      </c>
      <c r="H938" s="1342"/>
      <c r="I938" s="833">
        <v>4.95</v>
      </c>
      <c r="J938" s="764">
        <v>5</v>
      </c>
      <c r="K938" s="722">
        <f t="shared" si="446"/>
        <v>1.089</v>
      </c>
      <c r="L938" s="723">
        <f t="shared" si="447"/>
        <v>6.0389999999999997</v>
      </c>
      <c r="M938" s="723">
        <f t="shared" si="448"/>
        <v>148.5</v>
      </c>
      <c r="N938" s="765">
        <f t="shared" si="449"/>
        <v>32.67</v>
      </c>
      <c r="O938" s="725">
        <f t="shared" si="450"/>
        <v>181.17000000000002</v>
      </c>
      <c r="P938" s="1185"/>
      <c r="Q938" s="766">
        <f t="shared" si="451"/>
        <v>24.75</v>
      </c>
      <c r="R938" s="1205"/>
      <c r="S938" s="1175"/>
      <c r="T938" s="1208"/>
      <c r="U938" s="1210"/>
      <c r="V938" s="263"/>
    </row>
    <row r="939" spans="1:22" s="88" customFormat="1" ht="23.25" x14ac:dyDescent="0.35">
      <c r="A939" s="1104"/>
      <c r="B939" s="297" t="s">
        <v>134</v>
      </c>
      <c r="C939" s="1096"/>
      <c r="D939" s="1096"/>
      <c r="E939" s="43" t="s">
        <v>436</v>
      </c>
      <c r="F939" s="256">
        <v>20</v>
      </c>
      <c r="G939" s="257" t="s">
        <v>60</v>
      </c>
      <c r="H939" s="1221" t="s">
        <v>981</v>
      </c>
      <c r="I939" s="448">
        <v>7.8</v>
      </c>
      <c r="J939" s="391">
        <v>1</v>
      </c>
      <c r="K939" s="258">
        <f>I939*0.22</f>
        <v>1.716</v>
      </c>
      <c r="L939" s="259">
        <f>I939+K939</f>
        <v>9.516</v>
      </c>
      <c r="M939" s="259">
        <f>I939*F939</f>
        <v>156</v>
      </c>
      <c r="N939" s="260">
        <f>M939*0.22</f>
        <v>34.32</v>
      </c>
      <c r="O939" s="261">
        <f>M939+N939</f>
        <v>190.32</v>
      </c>
      <c r="P939" s="1223">
        <f>SUM(O939:O940)</f>
        <v>475.8</v>
      </c>
      <c r="Q939" s="262">
        <f>J939*I939</f>
        <v>7.8</v>
      </c>
      <c r="R939" s="1224" t="s">
        <v>1014</v>
      </c>
      <c r="S939" s="1206"/>
      <c r="T939" s="1207" t="s">
        <v>1088</v>
      </c>
      <c r="U939" s="1343" t="s">
        <v>1063</v>
      </c>
    </row>
    <row r="940" spans="1:22" s="88" customFormat="1" ht="24" thickBot="1" x14ac:dyDescent="0.4">
      <c r="A940" s="1105"/>
      <c r="B940" s="299" t="s">
        <v>135</v>
      </c>
      <c r="C940" s="1097"/>
      <c r="D940" s="1097"/>
      <c r="E940" s="48" t="s">
        <v>436</v>
      </c>
      <c r="F940" s="265">
        <v>30</v>
      </c>
      <c r="G940" s="266" t="s">
        <v>119</v>
      </c>
      <c r="H940" s="1222"/>
      <c r="I940" s="449">
        <v>7.8</v>
      </c>
      <c r="J940" s="276">
        <v>5</v>
      </c>
      <c r="K940" s="267">
        <f>I940*0.22</f>
        <v>1.716</v>
      </c>
      <c r="L940" s="268">
        <f>I940+K940</f>
        <v>9.516</v>
      </c>
      <c r="M940" s="268">
        <f>I940*F940</f>
        <v>234</v>
      </c>
      <c r="N940" s="269">
        <f>M940*0.22</f>
        <v>51.48</v>
      </c>
      <c r="O940" s="270">
        <f>M940+N940</f>
        <v>285.48</v>
      </c>
      <c r="P940" s="1171"/>
      <c r="Q940" s="271">
        <f>J940*I940</f>
        <v>39</v>
      </c>
      <c r="R940" s="1225"/>
      <c r="S940" s="1175"/>
      <c r="T940" s="1208"/>
      <c r="U940" s="1344"/>
    </row>
    <row r="941" spans="1:22" s="88" customFormat="1" ht="51.75" customHeight="1" thickBot="1" x14ac:dyDescent="0.4">
      <c r="A941" s="1127">
        <v>286</v>
      </c>
      <c r="B941" s="117" t="s">
        <v>134</v>
      </c>
      <c r="C941" s="1093" t="s">
        <v>336</v>
      </c>
      <c r="D941" s="1093" t="s">
        <v>337</v>
      </c>
      <c r="E941" s="465" t="s">
        <v>199</v>
      </c>
      <c r="F941" s="120">
        <v>40</v>
      </c>
      <c r="G941" s="272" t="s">
        <v>338</v>
      </c>
      <c r="H941" s="201" t="s">
        <v>839</v>
      </c>
      <c r="I941" s="456">
        <v>4.2</v>
      </c>
      <c r="J941" s="400">
        <v>1</v>
      </c>
      <c r="K941" s="235">
        <f t="shared" si="414"/>
        <v>0.92400000000000004</v>
      </c>
      <c r="L941" s="236">
        <f t="shared" si="415"/>
        <v>5.1240000000000006</v>
      </c>
      <c r="M941" s="236">
        <f t="shared" ref="M941:M943" si="452">IF(E941="lit", F941*I941, IF(E941="kos", F941*I941*J941, ""))</f>
        <v>168</v>
      </c>
      <c r="N941" s="237">
        <f t="shared" si="417"/>
        <v>36.96</v>
      </c>
      <c r="O941" s="238">
        <f t="shared" si="418"/>
        <v>204.96</v>
      </c>
      <c r="P941" s="239">
        <f t="shared" ref="P941:P952" si="453">SUM(O941)</f>
        <v>204.96</v>
      </c>
      <c r="Q941" s="262">
        <f t="shared" si="427"/>
        <v>4.2</v>
      </c>
      <c r="R941" s="378" t="s">
        <v>1012</v>
      </c>
      <c r="S941" s="380"/>
      <c r="T941" s="1078" t="s">
        <v>1075</v>
      </c>
      <c r="U941" s="1081" t="s">
        <v>1087</v>
      </c>
      <c r="V941" s="263"/>
    </row>
    <row r="942" spans="1:22" s="88" customFormat="1" ht="24" thickBot="1" x14ac:dyDescent="0.4">
      <c r="A942" s="1128"/>
      <c r="B942" s="117" t="s">
        <v>134</v>
      </c>
      <c r="C942" s="1098"/>
      <c r="D942" s="1098"/>
      <c r="E942" s="465" t="s">
        <v>199</v>
      </c>
      <c r="F942" s="120">
        <v>40</v>
      </c>
      <c r="G942" s="272" t="s">
        <v>338</v>
      </c>
      <c r="H942" s="1073" t="s">
        <v>898</v>
      </c>
      <c r="I942" s="845">
        <v>3.5</v>
      </c>
      <c r="J942" s="811">
        <v>1</v>
      </c>
      <c r="K942" s="633">
        <f t="shared" si="414"/>
        <v>0.77</v>
      </c>
      <c r="L942" s="634">
        <f t="shared" si="415"/>
        <v>4.2699999999999996</v>
      </c>
      <c r="M942" s="634">
        <f t="shared" si="452"/>
        <v>140</v>
      </c>
      <c r="N942" s="635">
        <f t="shared" si="417"/>
        <v>30.8</v>
      </c>
      <c r="O942" s="636">
        <f t="shared" si="418"/>
        <v>170.8</v>
      </c>
      <c r="P942" s="637">
        <f t="shared" si="453"/>
        <v>170.8</v>
      </c>
      <c r="Q942" s="638">
        <f t="shared" si="427"/>
        <v>3.5</v>
      </c>
      <c r="R942" s="872" t="s">
        <v>1009</v>
      </c>
      <c r="S942" s="380"/>
      <c r="T942" s="1079"/>
      <c r="U942" s="1082"/>
      <c r="V942" s="263"/>
    </row>
    <row r="943" spans="1:22" s="88" customFormat="1" ht="24" thickBot="1" x14ac:dyDescent="0.4">
      <c r="A943" s="1129"/>
      <c r="B943" s="117" t="s">
        <v>134</v>
      </c>
      <c r="C943" s="1094"/>
      <c r="D943" s="1094"/>
      <c r="E943" s="465" t="s">
        <v>199</v>
      </c>
      <c r="F943" s="120">
        <v>40</v>
      </c>
      <c r="G943" s="272" t="s">
        <v>338</v>
      </c>
      <c r="H943" s="1073" t="s">
        <v>982</v>
      </c>
      <c r="I943" s="845">
        <v>3.5</v>
      </c>
      <c r="J943" s="811">
        <v>1</v>
      </c>
      <c r="K943" s="633">
        <f t="shared" ref="K943:K952" si="454">I943*0.22</f>
        <v>0.77</v>
      </c>
      <c r="L943" s="634">
        <f t="shared" ref="L943:L952" si="455">I943+K943</f>
        <v>4.2699999999999996</v>
      </c>
      <c r="M943" s="634">
        <f t="shared" si="452"/>
        <v>140</v>
      </c>
      <c r="N943" s="635">
        <f t="shared" ref="N943:N952" si="456">M943*0.22</f>
        <v>30.8</v>
      </c>
      <c r="O943" s="636">
        <f t="shared" ref="O943:O952" si="457">M943+N943</f>
        <v>170.8</v>
      </c>
      <c r="P943" s="637">
        <f t="shared" si="453"/>
        <v>170.8</v>
      </c>
      <c r="Q943" s="638">
        <f t="shared" ref="Q943:Q952" si="458">J943*I943</f>
        <v>3.5</v>
      </c>
      <c r="R943" s="383" t="s">
        <v>1014</v>
      </c>
      <c r="S943" s="380"/>
      <c r="T943" s="1080"/>
      <c r="U943" s="1083"/>
    </row>
    <row r="944" spans="1:22" s="88" customFormat="1" ht="24" thickBot="1" x14ac:dyDescent="0.4">
      <c r="A944" s="1089">
        <v>287</v>
      </c>
      <c r="B944" s="117" t="s">
        <v>134</v>
      </c>
      <c r="C944" s="1093" t="s">
        <v>339</v>
      </c>
      <c r="D944" s="1093" t="s">
        <v>340</v>
      </c>
      <c r="E944" s="465" t="s">
        <v>436</v>
      </c>
      <c r="F944" s="120">
        <v>80</v>
      </c>
      <c r="G944" s="272" t="s">
        <v>118</v>
      </c>
      <c r="H944" s="201" t="s">
        <v>840</v>
      </c>
      <c r="I944" s="456">
        <v>4.13</v>
      </c>
      <c r="J944" s="400">
        <v>20</v>
      </c>
      <c r="K944" s="235">
        <f t="shared" si="454"/>
        <v>0.90859999999999996</v>
      </c>
      <c r="L944" s="236">
        <f t="shared" si="455"/>
        <v>5.0385999999999997</v>
      </c>
      <c r="M944" s="236">
        <f>I944*F944</f>
        <v>330.4</v>
      </c>
      <c r="N944" s="237">
        <f t="shared" si="456"/>
        <v>72.688000000000002</v>
      </c>
      <c r="O944" s="238">
        <f t="shared" si="457"/>
        <v>403.08799999999997</v>
      </c>
      <c r="P944" s="239">
        <f t="shared" si="453"/>
        <v>403.08799999999997</v>
      </c>
      <c r="Q944" s="262">
        <f t="shared" si="458"/>
        <v>82.6</v>
      </c>
      <c r="R944" s="378" t="s">
        <v>1012</v>
      </c>
      <c r="S944" s="380"/>
      <c r="T944" s="882"/>
      <c r="U944" s="988"/>
      <c r="V944" s="263"/>
    </row>
    <row r="945" spans="1:22" s="88" customFormat="1" ht="24" thickBot="1" x14ac:dyDescent="0.4">
      <c r="A945" s="1112"/>
      <c r="B945" s="117" t="s">
        <v>134</v>
      </c>
      <c r="C945" s="1098"/>
      <c r="D945" s="1098"/>
      <c r="E945" s="465" t="s">
        <v>436</v>
      </c>
      <c r="F945" s="120">
        <v>80</v>
      </c>
      <c r="G945" s="272" t="s">
        <v>118</v>
      </c>
      <c r="H945" s="370" t="s">
        <v>868</v>
      </c>
      <c r="I945" s="456">
        <v>3.11</v>
      </c>
      <c r="J945" s="400">
        <v>20</v>
      </c>
      <c r="K945" s="235">
        <f t="shared" si="454"/>
        <v>0.68420000000000003</v>
      </c>
      <c r="L945" s="236">
        <f t="shared" si="455"/>
        <v>3.7942</v>
      </c>
      <c r="M945" s="236">
        <f>I945*F945</f>
        <v>248.79999999999998</v>
      </c>
      <c r="N945" s="237">
        <f t="shared" si="456"/>
        <v>54.735999999999997</v>
      </c>
      <c r="O945" s="238">
        <f t="shared" si="457"/>
        <v>303.536</v>
      </c>
      <c r="P945" s="239">
        <f t="shared" si="453"/>
        <v>303.536</v>
      </c>
      <c r="Q945" s="262">
        <f t="shared" si="458"/>
        <v>62.199999999999996</v>
      </c>
      <c r="R945" s="379" t="s">
        <v>1013</v>
      </c>
      <c r="S945" s="380"/>
      <c r="T945" s="882"/>
      <c r="U945" s="988"/>
      <c r="V945" s="263"/>
    </row>
    <row r="946" spans="1:22" s="88" customFormat="1" ht="41.25" thickBot="1" x14ac:dyDescent="0.4">
      <c r="A946" s="1112"/>
      <c r="B946" s="117" t="s">
        <v>134</v>
      </c>
      <c r="C946" s="1098"/>
      <c r="D946" s="1098"/>
      <c r="E946" s="465" t="s">
        <v>436</v>
      </c>
      <c r="F946" s="120">
        <v>80</v>
      </c>
      <c r="G946" s="272" t="s">
        <v>118</v>
      </c>
      <c r="H946" s="773" t="s">
        <v>926</v>
      </c>
      <c r="I946" s="845">
        <v>2.35</v>
      </c>
      <c r="J946" s="811">
        <v>20</v>
      </c>
      <c r="K946" s="633">
        <f t="shared" si="454"/>
        <v>0.51700000000000002</v>
      </c>
      <c r="L946" s="634">
        <f t="shared" si="455"/>
        <v>2.867</v>
      </c>
      <c r="M946" s="634">
        <f>I946*F946</f>
        <v>188</v>
      </c>
      <c r="N946" s="635">
        <f t="shared" si="456"/>
        <v>41.36</v>
      </c>
      <c r="O946" s="636">
        <f t="shared" si="457"/>
        <v>229.36</v>
      </c>
      <c r="P946" s="637">
        <f t="shared" si="453"/>
        <v>229.36</v>
      </c>
      <c r="Q946" s="638">
        <f t="shared" si="458"/>
        <v>47</v>
      </c>
      <c r="R946" s="872" t="s">
        <v>1009</v>
      </c>
      <c r="S946" s="380"/>
      <c r="T946" s="934" t="s">
        <v>1088</v>
      </c>
      <c r="U946" s="988"/>
      <c r="V946" s="263"/>
    </row>
    <row r="947" spans="1:22" s="88" customFormat="1" ht="24" thickBot="1" x14ac:dyDescent="0.4">
      <c r="A947" s="1090"/>
      <c r="B947" s="117" t="s">
        <v>134</v>
      </c>
      <c r="C947" s="1094"/>
      <c r="D947" s="1094"/>
      <c r="E947" s="465" t="s">
        <v>436</v>
      </c>
      <c r="F947" s="120">
        <v>80</v>
      </c>
      <c r="G947" s="272" t="s">
        <v>118</v>
      </c>
      <c r="H947" s="201" t="s">
        <v>983</v>
      </c>
      <c r="I947" s="456">
        <v>3.9</v>
      </c>
      <c r="J947" s="400">
        <v>10</v>
      </c>
      <c r="K947" s="235">
        <f t="shared" si="454"/>
        <v>0.85799999999999998</v>
      </c>
      <c r="L947" s="236">
        <f t="shared" si="455"/>
        <v>4.758</v>
      </c>
      <c r="M947" s="236">
        <f>I947*F947</f>
        <v>312</v>
      </c>
      <c r="N947" s="237">
        <f t="shared" si="456"/>
        <v>68.64</v>
      </c>
      <c r="O947" s="238">
        <f t="shared" si="457"/>
        <v>380.64</v>
      </c>
      <c r="P947" s="239">
        <f t="shared" si="453"/>
        <v>380.64</v>
      </c>
      <c r="Q947" s="262">
        <f t="shared" si="458"/>
        <v>39</v>
      </c>
      <c r="R947" s="383" t="s">
        <v>1014</v>
      </c>
      <c r="S947" s="380"/>
      <c r="T947" s="882"/>
      <c r="U947" s="988"/>
    </row>
    <row r="948" spans="1:22" s="5" customFormat="1" ht="24" thickBot="1" x14ac:dyDescent="0.4">
      <c r="A948" s="1099">
        <v>288</v>
      </c>
      <c r="B948" s="42" t="s">
        <v>134</v>
      </c>
      <c r="C948" s="1087" t="s">
        <v>660</v>
      </c>
      <c r="D948" s="1087"/>
      <c r="E948" s="51" t="s">
        <v>199</v>
      </c>
      <c r="F948" s="172">
        <v>50</v>
      </c>
      <c r="G948" s="52" t="s">
        <v>657</v>
      </c>
      <c r="H948" s="201" t="s">
        <v>717</v>
      </c>
      <c r="I948" s="456">
        <v>22.9</v>
      </c>
      <c r="J948" s="400">
        <v>0.5</v>
      </c>
      <c r="K948" s="195">
        <f t="shared" si="454"/>
        <v>5.0379999999999994</v>
      </c>
      <c r="L948" s="196">
        <f t="shared" si="455"/>
        <v>27.937999999999999</v>
      </c>
      <c r="M948" s="236">
        <f t="shared" ref="M948:M952" si="459">IF(E948="lit", F948*I948, IF(E948="kos", F948*I948*J948, ""))</f>
        <v>572.5</v>
      </c>
      <c r="N948" s="197">
        <f t="shared" si="456"/>
        <v>125.95</v>
      </c>
      <c r="O948" s="198">
        <f t="shared" si="457"/>
        <v>698.45</v>
      </c>
      <c r="P948" s="199">
        <f t="shared" si="453"/>
        <v>698.45</v>
      </c>
      <c r="Q948" s="188">
        <f t="shared" si="458"/>
        <v>11.45</v>
      </c>
      <c r="R948" s="373" t="s">
        <v>1008</v>
      </c>
      <c r="S948" s="45"/>
      <c r="T948" s="882"/>
      <c r="U948" s="53"/>
      <c r="V948" s="46"/>
    </row>
    <row r="949" spans="1:22" s="88" customFormat="1" ht="24" thickBot="1" x14ac:dyDescent="0.4">
      <c r="A949" s="1100"/>
      <c r="B949" s="117" t="s">
        <v>134</v>
      </c>
      <c r="C949" s="1102"/>
      <c r="D949" s="1102"/>
      <c r="E949" s="465" t="s">
        <v>199</v>
      </c>
      <c r="F949" s="120">
        <v>50</v>
      </c>
      <c r="G949" s="272" t="s">
        <v>657</v>
      </c>
      <c r="H949" s="201" t="s">
        <v>742</v>
      </c>
      <c r="I949" s="456">
        <v>7.89</v>
      </c>
      <c r="J949" s="400">
        <v>1</v>
      </c>
      <c r="K949" s="235">
        <f t="shared" si="454"/>
        <v>1.7358</v>
      </c>
      <c r="L949" s="236">
        <f t="shared" si="455"/>
        <v>9.6257999999999999</v>
      </c>
      <c r="M949" s="236">
        <f t="shared" si="459"/>
        <v>394.5</v>
      </c>
      <c r="N949" s="237">
        <f t="shared" si="456"/>
        <v>86.79</v>
      </c>
      <c r="O949" s="238">
        <f t="shared" si="457"/>
        <v>481.29</v>
      </c>
      <c r="P949" s="239">
        <f t="shared" si="453"/>
        <v>481.29</v>
      </c>
      <c r="Q949" s="262">
        <f t="shared" si="458"/>
        <v>7.89</v>
      </c>
      <c r="R949" s="375" t="s">
        <v>1010</v>
      </c>
      <c r="S949" s="380"/>
      <c r="T949" s="882"/>
      <c r="U949" s="988"/>
      <c r="V949" s="263"/>
    </row>
    <row r="950" spans="1:22" s="88" customFormat="1" ht="41.25" thickBot="1" x14ac:dyDescent="0.4">
      <c r="A950" s="1100"/>
      <c r="B950" s="117" t="s">
        <v>134</v>
      </c>
      <c r="C950" s="1102"/>
      <c r="D950" s="1102"/>
      <c r="E950" s="465" t="s">
        <v>199</v>
      </c>
      <c r="F950" s="120">
        <v>50</v>
      </c>
      <c r="G950" s="272" t="s">
        <v>657</v>
      </c>
      <c r="H950" s="773" t="s">
        <v>841</v>
      </c>
      <c r="I950" s="845">
        <v>5.46</v>
      </c>
      <c r="J950" s="811">
        <v>0.4</v>
      </c>
      <c r="K950" s="633">
        <f t="shared" si="454"/>
        <v>1.2012</v>
      </c>
      <c r="L950" s="634">
        <f t="shared" si="455"/>
        <v>6.6612</v>
      </c>
      <c r="M950" s="634">
        <f t="shared" si="459"/>
        <v>109.2</v>
      </c>
      <c r="N950" s="635">
        <f t="shared" si="456"/>
        <v>24.024000000000001</v>
      </c>
      <c r="O950" s="636">
        <f t="shared" si="457"/>
        <v>133.22399999999999</v>
      </c>
      <c r="P950" s="637">
        <f t="shared" si="453"/>
        <v>133.22399999999999</v>
      </c>
      <c r="Q950" s="638">
        <f t="shared" si="458"/>
        <v>2.1840000000000002</v>
      </c>
      <c r="R950" s="378" t="s">
        <v>1012</v>
      </c>
      <c r="S950" s="380"/>
      <c r="T950" s="920" t="s">
        <v>1088</v>
      </c>
      <c r="U950" s="988"/>
      <c r="V950" s="263"/>
    </row>
    <row r="951" spans="1:22" s="88" customFormat="1" ht="24" thickBot="1" x14ac:dyDescent="0.4">
      <c r="A951" s="1100"/>
      <c r="B951" s="117" t="s">
        <v>134</v>
      </c>
      <c r="C951" s="1102"/>
      <c r="D951" s="1102"/>
      <c r="E951" s="465" t="s">
        <v>199</v>
      </c>
      <c r="F951" s="120">
        <v>50</v>
      </c>
      <c r="G951" s="272" t="s">
        <v>657</v>
      </c>
      <c r="H951" s="370" t="s">
        <v>869</v>
      </c>
      <c r="I951" s="456">
        <v>18.600000000000001</v>
      </c>
      <c r="J951" s="400">
        <v>0.5</v>
      </c>
      <c r="K951" s="235">
        <f t="shared" si="454"/>
        <v>4.0920000000000005</v>
      </c>
      <c r="L951" s="236">
        <f t="shared" si="455"/>
        <v>22.692</v>
      </c>
      <c r="M951" s="236">
        <f t="shared" si="459"/>
        <v>465.00000000000006</v>
      </c>
      <c r="N951" s="237">
        <f t="shared" si="456"/>
        <v>102.30000000000001</v>
      </c>
      <c r="O951" s="238">
        <f t="shared" si="457"/>
        <v>567.30000000000007</v>
      </c>
      <c r="P951" s="239">
        <f t="shared" si="453"/>
        <v>567.30000000000007</v>
      </c>
      <c r="Q951" s="262">
        <f t="shared" si="458"/>
        <v>9.3000000000000007</v>
      </c>
      <c r="R951" s="379" t="s">
        <v>1013</v>
      </c>
      <c r="S951" s="380"/>
      <c r="T951" s="882"/>
      <c r="U951" s="988"/>
      <c r="V951" s="263"/>
    </row>
    <row r="952" spans="1:22" s="88" customFormat="1" ht="24" thickBot="1" x14ac:dyDescent="0.4">
      <c r="A952" s="1101"/>
      <c r="B952" s="117" t="s">
        <v>134</v>
      </c>
      <c r="C952" s="1088"/>
      <c r="D952" s="1088"/>
      <c r="E952" s="465" t="s">
        <v>199</v>
      </c>
      <c r="F952" s="120">
        <v>50</v>
      </c>
      <c r="G952" s="272" t="s">
        <v>657</v>
      </c>
      <c r="H952" s="201" t="s">
        <v>927</v>
      </c>
      <c r="I952" s="456">
        <v>14.63</v>
      </c>
      <c r="J952" s="400">
        <v>0.4</v>
      </c>
      <c r="K952" s="235">
        <f t="shared" si="454"/>
        <v>3.2186000000000003</v>
      </c>
      <c r="L952" s="236">
        <f t="shared" si="455"/>
        <v>17.848600000000001</v>
      </c>
      <c r="M952" s="236">
        <f t="shared" si="459"/>
        <v>292.60000000000002</v>
      </c>
      <c r="N952" s="237">
        <f t="shared" si="456"/>
        <v>64.372</v>
      </c>
      <c r="O952" s="238">
        <f t="shared" si="457"/>
        <v>356.97200000000004</v>
      </c>
      <c r="P952" s="239">
        <f t="shared" si="453"/>
        <v>356.97200000000004</v>
      </c>
      <c r="Q952" s="262">
        <f t="shared" si="458"/>
        <v>5.8520000000000003</v>
      </c>
      <c r="R952" s="872" t="s">
        <v>1009</v>
      </c>
      <c r="S952" s="380"/>
      <c r="T952" s="882"/>
      <c r="U952" s="988"/>
      <c r="V952" s="263"/>
    </row>
    <row r="953" spans="1:22" s="5" customFormat="1" ht="24" thickBot="1" x14ac:dyDescent="0.4">
      <c r="A953" s="54" t="s">
        <v>167</v>
      </c>
      <c r="B953" s="54"/>
      <c r="C953" s="146"/>
      <c r="D953" s="146"/>
      <c r="E953" s="55"/>
      <c r="F953" s="55"/>
      <c r="G953" s="55"/>
      <c r="H953" s="146"/>
      <c r="I953" s="440"/>
      <c r="J953" s="407"/>
      <c r="K953" s="57"/>
      <c r="L953" s="57"/>
      <c r="M953" s="57"/>
      <c r="N953" s="57"/>
      <c r="O953" s="56"/>
      <c r="P953" s="58"/>
      <c r="Q953" s="57"/>
      <c r="R953" s="54"/>
      <c r="S953" s="54"/>
      <c r="T953" s="884"/>
      <c r="U953" s="991"/>
      <c r="V953" s="46"/>
    </row>
    <row r="954" spans="1:22" s="5" customFormat="1" ht="23.25" x14ac:dyDescent="0.35">
      <c r="A954" s="1103">
        <v>289</v>
      </c>
      <c r="B954" s="64" t="s">
        <v>134</v>
      </c>
      <c r="C954" s="1106" t="s">
        <v>47</v>
      </c>
      <c r="D954" s="1106" t="s">
        <v>131</v>
      </c>
      <c r="E954" s="43" t="s">
        <v>436</v>
      </c>
      <c r="F954" s="169">
        <v>400</v>
      </c>
      <c r="G954" s="131" t="s">
        <v>60</v>
      </c>
      <c r="H954" s="1221" t="s">
        <v>718</v>
      </c>
      <c r="I954" s="457">
        <v>2.93</v>
      </c>
      <c r="J954" s="391">
        <v>1</v>
      </c>
      <c r="K954" s="184">
        <f t="shared" ref="K954:K962" si="460">I954*0.22</f>
        <v>0.64460000000000006</v>
      </c>
      <c r="L954" s="185">
        <f t="shared" ref="L954:L962" si="461">I954+K954</f>
        <v>3.5746000000000002</v>
      </c>
      <c r="M954" s="185">
        <f t="shared" ref="M954:M962" si="462">I954*F954</f>
        <v>1172</v>
      </c>
      <c r="N954" s="186">
        <f t="shared" ref="N954:N962" si="463">M954*0.22</f>
        <v>257.83999999999997</v>
      </c>
      <c r="O954" s="187">
        <f t="shared" ref="O954:O962" si="464">M954+N954</f>
        <v>1429.84</v>
      </c>
      <c r="P954" s="1240">
        <f>SUM(O954:O955)</f>
        <v>2786.48</v>
      </c>
      <c r="Q954" s="188">
        <f t="shared" ref="Q954:Q962" si="465">J954*I954</f>
        <v>2.93</v>
      </c>
      <c r="R954" s="1287" t="s">
        <v>1008</v>
      </c>
      <c r="S954" s="1242"/>
      <c r="T954" s="1207"/>
      <c r="U954" s="1238"/>
      <c r="V954" s="46"/>
    </row>
    <row r="955" spans="1:22" s="5" customFormat="1" ht="24" thickBot="1" x14ac:dyDescent="0.4">
      <c r="A955" s="1104"/>
      <c r="B955" s="60" t="s">
        <v>135</v>
      </c>
      <c r="C955" s="1107"/>
      <c r="D955" s="1107"/>
      <c r="E955" s="61" t="s">
        <v>436</v>
      </c>
      <c r="F955" s="170">
        <v>400</v>
      </c>
      <c r="G955" s="132" t="s">
        <v>119</v>
      </c>
      <c r="H955" s="1222"/>
      <c r="I955" s="458">
        <v>2.78</v>
      </c>
      <c r="J955" s="276">
        <v>5</v>
      </c>
      <c r="K955" s="209">
        <f t="shared" si="460"/>
        <v>0.61159999999999992</v>
      </c>
      <c r="L955" s="210">
        <f t="shared" si="461"/>
        <v>3.3915999999999995</v>
      </c>
      <c r="M955" s="210">
        <f t="shared" si="462"/>
        <v>1112</v>
      </c>
      <c r="N955" s="211">
        <f t="shared" si="463"/>
        <v>244.64000000000001</v>
      </c>
      <c r="O955" s="212">
        <f t="shared" si="464"/>
        <v>1356.64</v>
      </c>
      <c r="P955" s="1299"/>
      <c r="Q955" s="213">
        <f t="shared" si="465"/>
        <v>13.899999999999999</v>
      </c>
      <c r="R955" s="1288"/>
      <c r="S955" s="1243"/>
      <c r="T955" s="1251"/>
      <c r="U955" s="1302"/>
      <c r="V955" s="46"/>
    </row>
    <row r="956" spans="1:22" s="88" customFormat="1" ht="23.25" x14ac:dyDescent="0.35">
      <c r="A956" s="1104"/>
      <c r="B956" s="297" t="s">
        <v>134</v>
      </c>
      <c r="C956" s="1107"/>
      <c r="D956" s="1107"/>
      <c r="E956" s="43" t="s">
        <v>436</v>
      </c>
      <c r="F956" s="256">
        <v>400</v>
      </c>
      <c r="G956" s="325" t="s">
        <v>60</v>
      </c>
      <c r="H956" s="1201" t="s">
        <v>984</v>
      </c>
      <c r="I956" s="847">
        <v>2.7</v>
      </c>
      <c r="J956" s="759">
        <v>1</v>
      </c>
      <c r="K956" s="760">
        <f>I956*0.22</f>
        <v>0.59400000000000008</v>
      </c>
      <c r="L956" s="761">
        <f>I956+K956</f>
        <v>3.2940000000000005</v>
      </c>
      <c r="M956" s="761">
        <f>I956*F956</f>
        <v>1080</v>
      </c>
      <c r="N956" s="762">
        <f>M956*0.22</f>
        <v>237.6</v>
      </c>
      <c r="O956" s="763">
        <f>M956+N956</f>
        <v>1317.6</v>
      </c>
      <c r="P956" s="1203">
        <f>SUM(O956:O957)</f>
        <v>2635.2</v>
      </c>
      <c r="Q956" s="638">
        <f>J956*I956</f>
        <v>2.7</v>
      </c>
      <c r="R956" s="1224" t="s">
        <v>1014</v>
      </c>
      <c r="S956" s="1206"/>
      <c r="T956" s="1207" t="s">
        <v>1088</v>
      </c>
      <c r="U956" s="1209"/>
    </row>
    <row r="957" spans="1:22" s="88" customFormat="1" ht="24" thickBot="1" x14ac:dyDescent="0.4">
      <c r="A957" s="1105"/>
      <c r="B957" s="281" t="s">
        <v>135</v>
      </c>
      <c r="C957" s="1108"/>
      <c r="D957" s="1108"/>
      <c r="E957" s="61" t="s">
        <v>436</v>
      </c>
      <c r="F957" s="282">
        <v>400</v>
      </c>
      <c r="G957" s="283" t="s">
        <v>119</v>
      </c>
      <c r="H957" s="1202"/>
      <c r="I957" s="848">
        <v>2.7</v>
      </c>
      <c r="J957" s="764">
        <v>4</v>
      </c>
      <c r="K957" s="798">
        <f>I957*0.22</f>
        <v>0.59400000000000008</v>
      </c>
      <c r="L957" s="716">
        <f>I957+K957</f>
        <v>3.2940000000000005</v>
      </c>
      <c r="M957" s="716">
        <f>I957*F957</f>
        <v>1080</v>
      </c>
      <c r="N957" s="799">
        <f>M957*0.22</f>
        <v>237.6</v>
      </c>
      <c r="O957" s="718">
        <f>M957+N957</f>
        <v>1317.6</v>
      </c>
      <c r="P957" s="1184"/>
      <c r="Q957" s="800">
        <f>J957*I957</f>
        <v>10.8</v>
      </c>
      <c r="R957" s="1225"/>
      <c r="S957" s="1175"/>
      <c r="T957" s="1251"/>
      <c r="U957" s="1252"/>
    </row>
    <row r="958" spans="1:22" s="5" customFormat="1" ht="41.25" thickBot="1" x14ac:dyDescent="0.4">
      <c r="A958" s="1099">
        <v>290</v>
      </c>
      <c r="B958" s="42" t="s">
        <v>134</v>
      </c>
      <c r="C958" s="1087" t="s">
        <v>341</v>
      </c>
      <c r="D958" s="1087"/>
      <c r="E958" s="51" t="s">
        <v>436</v>
      </c>
      <c r="F958" s="172">
        <v>400</v>
      </c>
      <c r="G958" s="133" t="s">
        <v>119</v>
      </c>
      <c r="H958" s="773" t="s">
        <v>719</v>
      </c>
      <c r="I958" s="848">
        <v>4.95</v>
      </c>
      <c r="J958" s="764">
        <v>5</v>
      </c>
      <c r="K958" s="734">
        <f t="shared" si="460"/>
        <v>1.089</v>
      </c>
      <c r="L958" s="735">
        <f t="shared" si="461"/>
        <v>6.0389999999999997</v>
      </c>
      <c r="M958" s="735">
        <f t="shared" si="462"/>
        <v>1980</v>
      </c>
      <c r="N958" s="736">
        <f t="shared" si="463"/>
        <v>435.6</v>
      </c>
      <c r="O958" s="737">
        <f t="shared" si="464"/>
        <v>2415.6</v>
      </c>
      <c r="P958" s="738">
        <f>SUM(O958)</f>
        <v>2415.6</v>
      </c>
      <c r="Q958" s="645">
        <f t="shared" si="465"/>
        <v>24.75</v>
      </c>
      <c r="R958" s="373" t="s">
        <v>1008</v>
      </c>
      <c r="S958" s="45"/>
      <c r="T958" s="920" t="s">
        <v>1088</v>
      </c>
      <c r="U958" s="53"/>
      <c r="V958" s="46"/>
    </row>
    <row r="959" spans="1:22" s="88" customFormat="1" ht="24" thickBot="1" x14ac:dyDescent="0.4">
      <c r="A959" s="1101"/>
      <c r="B959" s="117" t="s">
        <v>134</v>
      </c>
      <c r="C959" s="1088"/>
      <c r="D959" s="1088"/>
      <c r="E959" s="465" t="s">
        <v>436</v>
      </c>
      <c r="F959" s="120">
        <v>400</v>
      </c>
      <c r="G959" s="99" t="s">
        <v>119</v>
      </c>
      <c r="H959" s="201" t="s">
        <v>870</v>
      </c>
      <c r="I959" s="459">
        <v>9.6</v>
      </c>
      <c r="J959" s="400">
        <v>5</v>
      </c>
      <c r="K959" s="235">
        <f>I959*0.22</f>
        <v>2.1120000000000001</v>
      </c>
      <c r="L959" s="236">
        <f>I959+K959</f>
        <v>11.712</v>
      </c>
      <c r="M959" s="236">
        <f>I959*F959</f>
        <v>3840</v>
      </c>
      <c r="N959" s="237">
        <f>M959*0.22</f>
        <v>844.8</v>
      </c>
      <c r="O959" s="238">
        <f>M959+N959</f>
        <v>4684.8</v>
      </c>
      <c r="P959" s="239">
        <f>SUM(O959)</f>
        <v>4684.8</v>
      </c>
      <c r="Q959" s="262">
        <f>J959*I959</f>
        <v>48</v>
      </c>
      <c r="R959" s="379" t="s">
        <v>1013</v>
      </c>
      <c r="S959" s="380"/>
      <c r="T959" s="882"/>
      <c r="U959" s="988"/>
      <c r="V959" s="263"/>
    </row>
    <row r="960" spans="1:22" s="88" customFormat="1" ht="24" thickBot="1" x14ac:dyDescent="0.4">
      <c r="A960" s="1089">
        <v>291</v>
      </c>
      <c r="B960" s="117" t="s">
        <v>134</v>
      </c>
      <c r="C960" s="1093" t="s">
        <v>342</v>
      </c>
      <c r="D960" s="1093" t="s">
        <v>343</v>
      </c>
      <c r="E960" s="465" t="s">
        <v>199</v>
      </c>
      <c r="F960" s="120">
        <v>2000</v>
      </c>
      <c r="G960" s="99" t="s">
        <v>338</v>
      </c>
      <c r="H960" s="201" t="s">
        <v>743</v>
      </c>
      <c r="I960" s="459">
        <v>4.41</v>
      </c>
      <c r="J960" s="400">
        <v>1</v>
      </c>
      <c r="K960" s="235">
        <f t="shared" si="460"/>
        <v>0.97020000000000006</v>
      </c>
      <c r="L960" s="236">
        <f t="shared" si="461"/>
        <v>5.3802000000000003</v>
      </c>
      <c r="M960" s="236">
        <f t="shared" ref="M960:M961" si="466">IF(E960="lit", F960*I960, IF(E960="kos", F960*I960*J960, ""))</f>
        <v>8820</v>
      </c>
      <c r="N960" s="237">
        <f t="shared" si="463"/>
        <v>1940.4</v>
      </c>
      <c r="O960" s="238">
        <f t="shared" si="464"/>
        <v>10760.4</v>
      </c>
      <c r="P960" s="239">
        <f>SUM(O960)</f>
        <v>10760.4</v>
      </c>
      <c r="Q960" s="262">
        <f t="shared" si="465"/>
        <v>4.41</v>
      </c>
      <c r="R960" s="375" t="s">
        <v>1010</v>
      </c>
      <c r="S960" s="380"/>
      <c r="T960" s="920" t="s">
        <v>1027</v>
      </c>
      <c r="U960" s="988" t="s">
        <v>1064</v>
      </c>
      <c r="V960" s="263"/>
    </row>
    <row r="961" spans="1:22" s="88" customFormat="1" ht="41.25" thickBot="1" x14ac:dyDescent="0.4">
      <c r="A961" s="1090"/>
      <c r="B961" s="117" t="s">
        <v>134</v>
      </c>
      <c r="C961" s="1094"/>
      <c r="D961" s="1094"/>
      <c r="E961" s="465" t="s">
        <v>199</v>
      </c>
      <c r="F961" s="120">
        <v>2000</v>
      </c>
      <c r="G961" s="99" t="s">
        <v>338</v>
      </c>
      <c r="H961" s="773" t="s">
        <v>842</v>
      </c>
      <c r="I961" s="849">
        <v>5.88</v>
      </c>
      <c r="J961" s="811">
        <v>0.4</v>
      </c>
      <c r="K961" s="633">
        <f t="shared" si="460"/>
        <v>1.2936000000000001</v>
      </c>
      <c r="L961" s="634">
        <f t="shared" si="461"/>
        <v>7.1736000000000004</v>
      </c>
      <c r="M961" s="634">
        <f t="shared" si="466"/>
        <v>4704</v>
      </c>
      <c r="N961" s="635">
        <f t="shared" si="463"/>
        <v>1034.8800000000001</v>
      </c>
      <c r="O961" s="636">
        <f t="shared" si="464"/>
        <v>5738.88</v>
      </c>
      <c r="P961" s="637">
        <f>SUM(O961)</f>
        <v>5738.88</v>
      </c>
      <c r="Q961" s="638">
        <f t="shared" si="465"/>
        <v>2.3519999999999999</v>
      </c>
      <c r="R961" s="378" t="s">
        <v>1012</v>
      </c>
      <c r="S961" s="380"/>
      <c r="T961" s="920" t="s">
        <v>1088</v>
      </c>
      <c r="U961" s="988"/>
      <c r="V961" s="263"/>
    </row>
    <row r="962" spans="1:22" s="88" customFormat="1" ht="41.25" thickBot="1" x14ac:dyDescent="0.4">
      <c r="A962" s="880">
        <v>292</v>
      </c>
      <c r="B962" s="117" t="s">
        <v>134</v>
      </c>
      <c r="C962" s="87" t="s">
        <v>397</v>
      </c>
      <c r="D962" s="87" t="s">
        <v>398</v>
      </c>
      <c r="E962" s="465" t="s">
        <v>2</v>
      </c>
      <c r="F962" s="120">
        <v>20</v>
      </c>
      <c r="G962" s="99" t="s">
        <v>338</v>
      </c>
      <c r="H962" s="773" t="s">
        <v>843</v>
      </c>
      <c r="I962" s="849">
        <v>15.7</v>
      </c>
      <c r="J962" s="811">
        <v>1</v>
      </c>
      <c r="K962" s="633">
        <f t="shared" si="460"/>
        <v>3.4539999999999997</v>
      </c>
      <c r="L962" s="634">
        <f t="shared" si="461"/>
        <v>19.154</v>
      </c>
      <c r="M962" s="634">
        <f t="shared" si="462"/>
        <v>314</v>
      </c>
      <c r="N962" s="635">
        <f t="shared" si="463"/>
        <v>69.08</v>
      </c>
      <c r="O962" s="636">
        <f t="shared" si="464"/>
        <v>383.08</v>
      </c>
      <c r="P962" s="637">
        <f>SUM(O962)</f>
        <v>383.08</v>
      </c>
      <c r="Q962" s="638">
        <f t="shared" si="465"/>
        <v>15.7</v>
      </c>
      <c r="R962" s="378" t="s">
        <v>1012</v>
      </c>
      <c r="S962" s="380"/>
      <c r="T962" s="920" t="s">
        <v>1088</v>
      </c>
      <c r="U962" s="988"/>
      <c r="V962" s="263"/>
    </row>
    <row r="963" spans="1:22" s="5" customFormat="1" ht="24" thickBot="1" x14ac:dyDescent="0.4">
      <c r="A963" s="54" t="s">
        <v>168</v>
      </c>
      <c r="B963" s="54"/>
      <c r="C963" s="146"/>
      <c r="D963" s="146"/>
      <c r="E963" s="55"/>
      <c r="F963" s="55"/>
      <c r="G963" s="55"/>
      <c r="H963" s="149"/>
      <c r="I963" s="439"/>
      <c r="J963" s="406"/>
      <c r="K963" s="57"/>
      <c r="L963" s="57"/>
      <c r="M963" s="57"/>
      <c r="N963" s="57"/>
      <c r="O963" s="56"/>
      <c r="P963" s="58"/>
      <c r="Q963" s="57"/>
      <c r="R963" s="54"/>
      <c r="S963" s="54"/>
      <c r="T963" s="884"/>
      <c r="U963" s="991"/>
      <c r="V963" s="46"/>
    </row>
    <row r="964" spans="1:22" s="88" customFormat="1" ht="23.25" x14ac:dyDescent="0.35">
      <c r="A964" s="1103">
        <v>293</v>
      </c>
      <c r="B964" s="278" t="s">
        <v>134</v>
      </c>
      <c r="C964" s="1095" t="s">
        <v>653</v>
      </c>
      <c r="D964" s="1095" t="s">
        <v>648</v>
      </c>
      <c r="E964" s="43" t="s">
        <v>436</v>
      </c>
      <c r="F964" s="256">
        <v>200</v>
      </c>
      <c r="G964" s="325" t="s">
        <v>60</v>
      </c>
      <c r="H964" s="1221" t="s">
        <v>928</v>
      </c>
      <c r="I964" s="457">
        <v>3.05</v>
      </c>
      <c r="J964" s="363">
        <v>1</v>
      </c>
      <c r="K964" s="258">
        <f t="shared" ref="K964:K980" si="467">I964*0.22</f>
        <v>0.67099999999999993</v>
      </c>
      <c r="L964" s="259">
        <f t="shared" ref="L964:L980" si="468">I964+K964</f>
        <v>3.7209999999999996</v>
      </c>
      <c r="M964" s="259">
        <f t="shared" ref="M964:M980" si="469">I964*F964</f>
        <v>610</v>
      </c>
      <c r="N964" s="260">
        <f t="shared" ref="N964:N980" si="470">M964*0.22</f>
        <v>134.19999999999999</v>
      </c>
      <c r="O964" s="261">
        <f t="shared" ref="O964:O980" si="471">M964+N964</f>
        <v>744.2</v>
      </c>
      <c r="P964" s="1223">
        <f>SUM(O964:O967)</f>
        <v>32098.199999999997</v>
      </c>
      <c r="Q964" s="280">
        <f t="shared" ref="Q964:Q980" si="472">J964*I964</f>
        <v>3.05</v>
      </c>
      <c r="R964" s="1204" t="s">
        <v>1009</v>
      </c>
      <c r="S964" s="1206"/>
      <c r="T964" s="1207"/>
      <c r="U964" s="1259"/>
      <c r="V964" s="263"/>
    </row>
    <row r="965" spans="1:22" s="88" customFormat="1" ht="23.25" x14ac:dyDescent="0.35">
      <c r="A965" s="1104"/>
      <c r="B965" s="281" t="s">
        <v>135</v>
      </c>
      <c r="C965" s="1096"/>
      <c r="D965" s="1096"/>
      <c r="E965" s="61" t="s">
        <v>436</v>
      </c>
      <c r="F965" s="282">
        <v>6000</v>
      </c>
      <c r="G965" s="283" t="s">
        <v>119</v>
      </c>
      <c r="H965" s="1257"/>
      <c r="I965" s="460">
        <v>2.2799999999999998</v>
      </c>
      <c r="J965" s="364">
        <v>5</v>
      </c>
      <c r="K965" s="284">
        <f t="shared" si="467"/>
        <v>0.50159999999999993</v>
      </c>
      <c r="L965" s="285">
        <f t="shared" si="468"/>
        <v>2.7815999999999996</v>
      </c>
      <c r="M965" s="285">
        <f t="shared" si="469"/>
        <v>13679.999999999998</v>
      </c>
      <c r="N965" s="286">
        <f t="shared" si="470"/>
        <v>3009.5999999999995</v>
      </c>
      <c r="O965" s="287">
        <f t="shared" si="471"/>
        <v>16689.599999999999</v>
      </c>
      <c r="P965" s="1170"/>
      <c r="Q965" s="288">
        <f t="shared" si="472"/>
        <v>11.399999999999999</v>
      </c>
      <c r="R965" s="1269"/>
      <c r="S965" s="1174"/>
      <c r="T965" s="1251"/>
      <c r="U965" s="1260"/>
      <c r="V965" s="263"/>
    </row>
    <row r="966" spans="1:22" s="88" customFormat="1" ht="23.25" x14ac:dyDescent="0.35">
      <c r="A966" s="1104"/>
      <c r="B966" s="281" t="s">
        <v>136</v>
      </c>
      <c r="C966" s="1096"/>
      <c r="D966" s="1096"/>
      <c r="E966" s="61" t="s">
        <v>436</v>
      </c>
      <c r="F966" s="282">
        <v>2000</v>
      </c>
      <c r="G966" s="283" t="s">
        <v>123</v>
      </c>
      <c r="H966" s="1257"/>
      <c r="I966" s="460">
        <v>2.11</v>
      </c>
      <c r="J966" s="364">
        <v>60</v>
      </c>
      <c r="K966" s="284">
        <f t="shared" si="467"/>
        <v>0.4642</v>
      </c>
      <c r="L966" s="285">
        <f t="shared" si="468"/>
        <v>2.5741999999999998</v>
      </c>
      <c r="M966" s="285">
        <f t="shared" si="469"/>
        <v>4220</v>
      </c>
      <c r="N966" s="286">
        <f t="shared" si="470"/>
        <v>928.4</v>
      </c>
      <c r="O966" s="287">
        <f t="shared" si="471"/>
        <v>5148.3999999999996</v>
      </c>
      <c r="P966" s="1170"/>
      <c r="Q966" s="288">
        <f t="shared" si="472"/>
        <v>126.6</v>
      </c>
      <c r="R966" s="1269"/>
      <c r="S966" s="1174"/>
      <c r="T966" s="1251"/>
      <c r="U966" s="1260"/>
      <c r="V966" s="263"/>
    </row>
    <row r="967" spans="1:22" s="88" customFormat="1" ht="24" thickBot="1" x14ac:dyDescent="0.4">
      <c r="A967" s="1104"/>
      <c r="B967" s="289" t="s">
        <v>137</v>
      </c>
      <c r="C967" s="1096"/>
      <c r="D967" s="1096"/>
      <c r="E967" s="48" t="s">
        <v>436</v>
      </c>
      <c r="F967" s="265">
        <v>4000</v>
      </c>
      <c r="G967" s="290" t="s">
        <v>117</v>
      </c>
      <c r="H967" s="1222"/>
      <c r="I967" s="458">
        <v>1.95</v>
      </c>
      <c r="J967" s="365">
        <v>200</v>
      </c>
      <c r="K967" s="291">
        <f t="shared" si="467"/>
        <v>0.42899999999999999</v>
      </c>
      <c r="L967" s="292">
        <f t="shared" si="468"/>
        <v>2.379</v>
      </c>
      <c r="M967" s="292">
        <f t="shared" si="469"/>
        <v>7800</v>
      </c>
      <c r="N967" s="293">
        <f t="shared" si="470"/>
        <v>1716</v>
      </c>
      <c r="O967" s="294">
        <f t="shared" si="471"/>
        <v>9516</v>
      </c>
      <c r="P967" s="1214"/>
      <c r="Q967" s="295">
        <f t="shared" si="472"/>
        <v>390</v>
      </c>
      <c r="R967" s="1205"/>
      <c r="S967" s="1175"/>
      <c r="T967" s="1208"/>
      <c r="U967" s="1261"/>
      <c r="V967" s="263"/>
    </row>
    <row r="968" spans="1:22" s="88" customFormat="1" ht="23.25" x14ac:dyDescent="0.35">
      <c r="A968" s="1104"/>
      <c r="B968" s="278" t="s">
        <v>134</v>
      </c>
      <c r="C968" s="1096"/>
      <c r="D968" s="1096"/>
      <c r="E968" s="43" t="s">
        <v>436</v>
      </c>
      <c r="F968" s="256">
        <v>200</v>
      </c>
      <c r="G968" s="325" t="s">
        <v>60</v>
      </c>
      <c r="H968" s="1201" t="s">
        <v>985</v>
      </c>
      <c r="I968" s="847">
        <v>2.2000000000000002</v>
      </c>
      <c r="J968" s="850">
        <v>1</v>
      </c>
      <c r="K968" s="760">
        <f>I968*0.22</f>
        <v>0.48400000000000004</v>
      </c>
      <c r="L968" s="761">
        <f>I968+K968</f>
        <v>2.6840000000000002</v>
      </c>
      <c r="M968" s="761">
        <f>I968*F968</f>
        <v>440.00000000000006</v>
      </c>
      <c r="N968" s="762">
        <f>M968*0.22</f>
        <v>96.800000000000011</v>
      </c>
      <c r="O968" s="763">
        <f>M968+N968</f>
        <v>536.80000000000007</v>
      </c>
      <c r="P968" s="1203">
        <f>SUM(O968:O971)</f>
        <v>28352.799999999999</v>
      </c>
      <c r="Q968" s="778">
        <f>J968*I968</f>
        <v>2.2000000000000002</v>
      </c>
      <c r="R968" s="1224" t="s">
        <v>1014</v>
      </c>
      <c r="S968" s="1206"/>
      <c r="T968" s="1207" t="s">
        <v>1088</v>
      </c>
      <c r="U968" s="1259"/>
    </row>
    <row r="969" spans="1:22" s="88" customFormat="1" ht="23.25" x14ac:dyDescent="0.35">
      <c r="A969" s="1104"/>
      <c r="B969" s="281" t="s">
        <v>135</v>
      </c>
      <c r="C969" s="1096"/>
      <c r="D969" s="1096"/>
      <c r="E969" s="61" t="s">
        <v>436</v>
      </c>
      <c r="F969" s="282">
        <v>6000</v>
      </c>
      <c r="G969" s="283" t="s">
        <v>119</v>
      </c>
      <c r="H969" s="1267"/>
      <c r="I969" s="851">
        <v>2</v>
      </c>
      <c r="J969" s="852">
        <v>3</v>
      </c>
      <c r="K969" s="714">
        <f>I969*0.22</f>
        <v>0.44</v>
      </c>
      <c r="L969" s="715">
        <f>I969+K969</f>
        <v>2.44</v>
      </c>
      <c r="M969" s="715">
        <f>I969*F969</f>
        <v>12000</v>
      </c>
      <c r="N969" s="781">
        <f>M969*0.22</f>
        <v>2640</v>
      </c>
      <c r="O969" s="782">
        <f>M969+N969</f>
        <v>14640</v>
      </c>
      <c r="P969" s="1184"/>
      <c r="Q969" s="783">
        <f>J969*I969</f>
        <v>6</v>
      </c>
      <c r="R969" s="1258"/>
      <c r="S969" s="1174"/>
      <c r="T969" s="1251"/>
      <c r="U969" s="1260"/>
    </row>
    <row r="970" spans="1:22" s="88" customFormat="1" ht="23.25" x14ac:dyDescent="0.35">
      <c r="A970" s="1104"/>
      <c r="B970" s="281" t="s">
        <v>136</v>
      </c>
      <c r="C970" s="1096"/>
      <c r="D970" s="1096"/>
      <c r="E970" s="61" t="s">
        <v>436</v>
      </c>
      <c r="F970" s="282">
        <v>2000</v>
      </c>
      <c r="G970" s="283" t="s">
        <v>123</v>
      </c>
      <c r="H970" s="1267"/>
      <c r="I970" s="851">
        <v>1.8</v>
      </c>
      <c r="J970" s="852">
        <v>60</v>
      </c>
      <c r="K970" s="714">
        <f>I970*0.22</f>
        <v>0.39600000000000002</v>
      </c>
      <c r="L970" s="715">
        <f>I970+K970</f>
        <v>2.1960000000000002</v>
      </c>
      <c r="M970" s="715">
        <f>I970*F970</f>
        <v>3600</v>
      </c>
      <c r="N970" s="781">
        <f>M970*0.22</f>
        <v>792</v>
      </c>
      <c r="O970" s="782">
        <f>M970+N970</f>
        <v>4392</v>
      </c>
      <c r="P970" s="1184"/>
      <c r="Q970" s="783">
        <f>J970*I970</f>
        <v>108</v>
      </c>
      <c r="R970" s="1258"/>
      <c r="S970" s="1174"/>
      <c r="T970" s="1251"/>
      <c r="U970" s="1260"/>
    </row>
    <row r="971" spans="1:22" s="88" customFormat="1" ht="24" thickBot="1" x14ac:dyDescent="0.4">
      <c r="A971" s="1105"/>
      <c r="B971" s="289" t="s">
        <v>137</v>
      </c>
      <c r="C971" s="1097"/>
      <c r="D971" s="1097"/>
      <c r="E971" s="48" t="s">
        <v>436</v>
      </c>
      <c r="F971" s="265">
        <v>4000</v>
      </c>
      <c r="G971" s="290" t="s">
        <v>117</v>
      </c>
      <c r="H971" s="1202"/>
      <c r="I971" s="848">
        <v>1.8</v>
      </c>
      <c r="J971" s="853">
        <v>200</v>
      </c>
      <c r="K971" s="786">
        <f>I971*0.22</f>
        <v>0.39600000000000002</v>
      </c>
      <c r="L971" s="787">
        <f>I971+K971</f>
        <v>2.1960000000000002</v>
      </c>
      <c r="M971" s="787">
        <f>I971*F971</f>
        <v>7200</v>
      </c>
      <c r="N971" s="788">
        <f>M971*0.22</f>
        <v>1584</v>
      </c>
      <c r="O971" s="789">
        <f>M971+N971</f>
        <v>8784</v>
      </c>
      <c r="P971" s="1268"/>
      <c r="Q971" s="790">
        <f>J971*I971</f>
        <v>360</v>
      </c>
      <c r="R971" s="1225"/>
      <c r="S971" s="1175"/>
      <c r="T971" s="1208"/>
      <c r="U971" s="1261"/>
    </row>
    <row r="972" spans="1:22" s="88" customFormat="1" ht="23.25" x14ac:dyDescent="0.35">
      <c r="A972" s="1103">
        <v>294</v>
      </c>
      <c r="B972" s="297" t="s">
        <v>134</v>
      </c>
      <c r="C972" s="1095" t="s">
        <v>652</v>
      </c>
      <c r="D972" s="1095" t="s">
        <v>650</v>
      </c>
      <c r="E972" s="43" t="s">
        <v>436</v>
      </c>
      <c r="F972" s="256">
        <v>100</v>
      </c>
      <c r="G972" s="325" t="s">
        <v>60</v>
      </c>
      <c r="H972" s="1201" t="s">
        <v>929</v>
      </c>
      <c r="I972" s="847">
        <v>3.25</v>
      </c>
      <c r="J972" s="850">
        <v>1</v>
      </c>
      <c r="K972" s="760">
        <f t="shared" si="467"/>
        <v>0.71499999999999997</v>
      </c>
      <c r="L972" s="761">
        <f t="shared" si="468"/>
        <v>3.9649999999999999</v>
      </c>
      <c r="M972" s="761">
        <f t="shared" si="469"/>
        <v>325</v>
      </c>
      <c r="N972" s="762">
        <f t="shared" si="470"/>
        <v>71.5</v>
      </c>
      <c r="O972" s="763">
        <f t="shared" si="471"/>
        <v>396.5</v>
      </c>
      <c r="P972" s="1203">
        <f>SUM(O972:O974)</f>
        <v>2226.5</v>
      </c>
      <c r="Q972" s="638">
        <f t="shared" si="472"/>
        <v>3.25</v>
      </c>
      <c r="R972" s="1204" t="s">
        <v>1009</v>
      </c>
      <c r="S972" s="1293"/>
      <c r="T972" s="1207" t="s">
        <v>1088</v>
      </c>
      <c r="U972" s="1209"/>
      <c r="V972" s="263"/>
    </row>
    <row r="973" spans="1:22" s="88" customFormat="1" ht="23.25" x14ac:dyDescent="0.35">
      <c r="A973" s="1104"/>
      <c r="B973" s="281" t="s">
        <v>135</v>
      </c>
      <c r="C973" s="1096"/>
      <c r="D973" s="1096"/>
      <c r="E973" s="61" t="s">
        <v>436</v>
      </c>
      <c r="F973" s="282">
        <v>400</v>
      </c>
      <c r="G973" s="283" t="s">
        <v>119</v>
      </c>
      <c r="H973" s="1267"/>
      <c r="I973" s="851">
        <v>2.57</v>
      </c>
      <c r="J973" s="852">
        <v>5</v>
      </c>
      <c r="K973" s="798">
        <f t="shared" si="467"/>
        <v>0.56540000000000001</v>
      </c>
      <c r="L973" s="716">
        <f t="shared" si="468"/>
        <v>3.1353999999999997</v>
      </c>
      <c r="M973" s="716">
        <f t="shared" si="469"/>
        <v>1028</v>
      </c>
      <c r="N973" s="799">
        <f t="shared" si="470"/>
        <v>226.16</v>
      </c>
      <c r="O973" s="718">
        <f t="shared" si="471"/>
        <v>1254.1600000000001</v>
      </c>
      <c r="P973" s="1184"/>
      <c r="Q973" s="800">
        <f t="shared" si="472"/>
        <v>12.85</v>
      </c>
      <c r="R973" s="1269"/>
      <c r="S973" s="1294"/>
      <c r="T973" s="1251"/>
      <c r="U973" s="1252"/>
      <c r="V973" s="263"/>
    </row>
    <row r="974" spans="1:22" s="88" customFormat="1" ht="24" thickBot="1" x14ac:dyDescent="0.4">
      <c r="A974" s="1104"/>
      <c r="B974" s="289" t="s">
        <v>136</v>
      </c>
      <c r="C974" s="1096"/>
      <c r="D974" s="1096"/>
      <c r="E974" s="61" t="s">
        <v>436</v>
      </c>
      <c r="F974" s="265">
        <v>200</v>
      </c>
      <c r="G974" s="290" t="s">
        <v>123</v>
      </c>
      <c r="H974" s="1202"/>
      <c r="I974" s="848">
        <v>2.36</v>
      </c>
      <c r="J974" s="853">
        <v>60</v>
      </c>
      <c r="K974" s="786">
        <f t="shared" si="467"/>
        <v>0.51919999999999999</v>
      </c>
      <c r="L974" s="787">
        <f t="shared" si="468"/>
        <v>2.8792</v>
      </c>
      <c r="M974" s="787">
        <f t="shared" si="469"/>
        <v>472</v>
      </c>
      <c r="N974" s="788">
        <f t="shared" si="470"/>
        <v>103.84</v>
      </c>
      <c r="O974" s="789">
        <f t="shared" si="471"/>
        <v>575.84</v>
      </c>
      <c r="P974" s="1268"/>
      <c r="Q974" s="801">
        <f t="shared" si="472"/>
        <v>141.6</v>
      </c>
      <c r="R974" s="1205"/>
      <c r="S974" s="1295"/>
      <c r="T974" s="1208"/>
      <c r="U974" s="1233"/>
      <c r="V974" s="263"/>
    </row>
    <row r="975" spans="1:22" s="88" customFormat="1" ht="23.25" x14ac:dyDescent="0.35">
      <c r="A975" s="1104"/>
      <c r="B975" s="297" t="s">
        <v>134</v>
      </c>
      <c r="C975" s="1096"/>
      <c r="D975" s="1096"/>
      <c r="E975" s="43" t="s">
        <v>436</v>
      </c>
      <c r="F975" s="256">
        <v>100</v>
      </c>
      <c r="G975" s="325" t="s">
        <v>60</v>
      </c>
      <c r="H975" s="1221" t="s">
        <v>986</v>
      </c>
      <c r="I975" s="457">
        <v>3.3</v>
      </c>
      <c r="J975" s="363">
        <v>1</v>
      </c>
      <c r="K975" s="258">
        <f>I975*0.22</f>
        <v>0.72599999999999998</v>
      </c>
      <c r="L975" s="259">
        <f>I975+K975</f>
        <v>4.0259999999999998</v>
      </c>
      <c r="M975" s="259">
        <f>I975*F975</f>
        <v>330</v>
      </c>
      <c r="N975" s="260">
        <f>M975*0.22</f>
        <v>72.599999999999994</v>
      </c>
      <c r="O975" s="261">
        <f>M975+N975</f>
        <v>402.6</v>
      </c>
      <c r="P975" s="1223">
        <f>SUM(O975:O977)</f>
        <v>2610.8000000000002</v>
      </c>
      <c r="Q975" s="262">
        <f>J975*I975</f>
        <v>3.3</v>
      </c>
      <c r="R975" s="1224" t="s">
        <v>1014</v>
      </c>
      <c r="S975" s="1293"/>
      <c r="T975" s="1207"/>
      <c r="U975" s="1209"/>
    </row>
    <row r="976" spans="1:22" s="88" customFormat="1" ht="23.25" x14ac:dyDescent="0.35">
      <c r="A976" s="1104"/>
      <c r="B976" s="281" t="s">
        <v>135</v>
      </c>
      <c r="C976" s="1096"/>
      <c r="D976" s="1096"/>
      <c r="E976" s="61" t="s">
        <v>436</v>
      </c>
      <c r="F976" s="282">
        <v>400</v>
      </c>
      <c r="G976" s="283" t="s">
        <v>119</v>
      </c>
      <c r="H976" s="1257"/>
      <c r="I976" s="460">
        <v>3.1</v>
      </c>
      <c r="J976" s="364">
        <v>3</v>
      </c>
      <c r="K976" s="300">
        <f>I976*0.22</f>
        <v>0.68200000000000005</v>
      </c>
      <c r="L976" s="301">
        <f>I976+K976</f>
        <v>3.782</v>
      </c>
      <c r="M976" s="301">
        <f>I976*F976</f>
        <v>1240</v>
      </c>
      <c r="N976" s="302">
        <f>M976*0.22</f>
        <v>272.8</v>
      </c>
      <c r="O976" s="303">
        <f>M976+N976</f>
        <v>1512.8</v>
      </c>
      <c r="P976" s="1170"/>
      <c r="Q976" s="304">
        <f>J976*I976</f>
        <v>9.3000000000000007</v>
      </c>
      <c r="R976" s="1258"/>
      <c r="S976" s="1294"/>
      <c r="T976" s="1251"/>
      <c r="U976" s="1252"/>
    </row>
    <row r="977" spans="1:22" s="88" customFormat="1" ht="24" thickBot="1" x14ac:dyDescent="0.4">
      <c r="A977" s="1105"/>
      <c r="B977" s="289" t="s">
        <v>136</v>
      </c>
      <c r="C977" s="1097"/>
      <c r="D977" s="1097"/>
      <c r="E977" s="61" t="s">
        <v>436</v>
      </c>
      <c r="F977" s="265">
        <v>200</v>
      </c>
      <c r="G977" s="290" t="s">
        <v>123</v>
      </c>
      <c r="H977" s="1222"/>
      <c r="I977" s="458">
        <v>2.85</v>
      </c>
      <c r="J977" s="365">
        <v>60</v>
      </c>
      <c r="K977" s="291">
        <f>I977*0.22</f>
        <v>0.627</v>
      </c>
      <c r="L977" s="292">
        <f>I977+K977</f>
        <v>3.4770000000000003</v>
      </c>
      <c r="M977" s="292">
        <f>I977*F977</f>
        <v>570</v>
      </c>
      <c r="N977" s="293">
        <f>M977*0.22</f>
        <v>125.4</v>
      </c>
      <c r="O977" s="294">
        <f>M977+N977</f>
        <v>695.4</v>
      </c>
      <c r="P977" s="1214"/>
      <c r="Q977" s="305">
        <f>J977*I977</f>
        <v>171</v>
      </c>
      <c r="R977" s="1225"/>
      <c r="S977" s="1295"/>
      <c r="T977" s="1208"/>
      <c r="U977" s="1233"/>
    </row>
    <row r="978" spans="1:22" s="88" customFormat="1" ht="23.25" x14ac:dyDescent="0.35">
      <c r="A978" s="1103">
        <v>295</v>
      </c>
      <c r="B978" s="297" t="s">
        <v>134</v>
      </c>
      <c r="C978" s="1113" t="s">
        <v>651</v>
      </c>
      <c r="D978" s="1113" t="s">
        <v>649</v>
      </c>
      <c r="E978" s="43" t="s">
        <v>436</v>
      </c>
      <c r="F978" s="256">
        <v>100</v>
      </c>
      <c r="G978" s="325" t="s">
        <v>60</v>
      </c>
      <c r="H978" s="1201" t="s">
        <v>930</v>
      </c>
      <c r="I978" s="847">
        <v>3.11</v>
      </c>
      <c r="J978" s="850">
        <v>1</v>
      </c>
      <c r="K978" s="760">
        <f t="shared" si="467"/>
        <v>0.68420000000000003</v>
      </c>
      <c r="L978" s="761">
        <f t="shared" si="468"/>
        <v>3.7942</v>
      </c>
      <c r="M978" s="761">
        <f t="shared" si="469"/>
        <v>311</v>
      </c>
      <c r="N978" s="762">
        <f t="shared" si="470"/>
        <v>68.42</v>
      </c>
      <c r="O978" s="763">
        <f t="shared" si="471"/>
        <v>379.42</v>
      </c>
      <c r="P978" s="1203">
        <f>SUM(O978:O980)</f>
        <v>2455.8599999999997</v>
      </c>
      <c r="Q978" s="638">
        <f t="shared" si="472"/>
        <v>3.11</v>
      </c>
      <c r="R978" s="1204" t="s">
        <v>1009</v>
      </c>
      <c r="S978" s="1293"/>
      <c r="T978" s="1207" t="s">
        <v>1088</v>
      </c>
      <c r="U978" s="1209"/>
      <c r="V978" s="263"/>
    </row>
    <row r="979" spans="1:22" s="88" customFormat="1" ht="23.25" x14ac:dyDescent="0.35">
      <c r="A979" s="1104"/>
      <c r="B979" s="281" t="s">
        <v>135</v>
      </c>
      <c r="C979" s="1114"/>
      <c r="D979" s="1114"/>
      <c r="E979" s="61" t="s">
        <v>436</v>
      </c>
      <c r="F979" s="282">
        <v>100</v>
      </c>
      <c r="G979" s="283" t="s">
        <v>119</v>
      </c>
      <c r="H979" s="1267"/>
      <c r="I979" s="851">
        <v>2.87</v>
      </c>
      <c r="J979" s="852">
        <v>5</v>
      </c>
      <c r="K979" s="798">
        <f t="shared" si="467"/>
        <v>0.63140000000000007</v>
      </c>
      <c r="L979" s="716">
        <f t="shared" si="468"/>
        <v>3.5014000000000003</v>
      </c>
      <c r="M979" s="716">
        <f t="shared" si="469"/>
        <v>287</v>
      </c>
      <c r="N979" s="799">
        <f t="shared" si="470"/>
        <v>63.14</v>
      </c>
      <c r="O979" s="718">
        <f t="shared" si="471"/>
        <v>350.14</v>
      </c>
      <c r="P979" s="1184"/>
      <c r="Q979" s="800">
        <f t="shared" si="472"/>
        <v>14.350000000000001</v>
      </c>
      <c r="R979" s="1269"/>
      <c r="S979" s="1294"/>
      <c r="T979" s="1251"/>
      <c r="U979" s="1252"/>
      <c r="V979" s="263"/>
    </row>
    <row r="980" spans="1:22" s="110" customFormat="1" ht="24" thickBot="1" x14ac:dyDescent="0.25">
      <c r="A980" s="1104"/>
      <c r="B980" s="289" t="s">
        <v>136</v>
      </c>
      <c r="C980" s="1114"/>
      <c r="D980" s="1114"/>
      <c r="E980" s="61" t="s">
        <v>436</v>
      </c>
      <c r="F980" s="265">
        <v>500</v>
      </c>
      <c r="G980" s="290" t="s">
        <v>123</v>
      </c>
      <c r="H980" s="1202"/>
      <c r="I980" s="848">
        <v>2.83</v>
      </c>
      <c r="J980" s="853">
        <v>50</v>
      </c>
      <c r="K980" s="786">
        <f t="shared" si="467"/>
        <v>0.62260000000000004</v>
      </c>
      <c r="L980" s="787">
        <f t="shared" si="468"/>
        <v>3.4526000000000003</v>
      </c>
      <c r="M980" s="787">
        <f t="shared" si="469"/>
        <v>1415</v>
      </c>
      <c r="N980" s="788">
        <f t="shared" si="470"/>
        <v>311.3</v>
      </c>
      <c r="O980" s="789">
        <f t="shared" si="471"/>
        <v>1726.3</v>
      </c>
      <c r="P980" s="1268"/>
      <c r="Q980" s="801">
        <f t="shared" si="472"/>
        <v>141.5</v>
      </c>
      <c r="R980" s="1205"/>
      <c r="S980" s="1295"/>
      <c r="T980" s="1208"/>
      <c r="U980" s="1233"/>
      <c r="V980" s="352"/>
    </row>
    <row r="981" spans="1:22" s="88" customFormat="1" ht="23.25" x14ac:dyDescent="0.35">
      <c r="A981" s="1104"/>
      <c r="B981" s="297" t="s">
        <v>134</v>
      </c>
      <c r="C981" s="1114"/>
      <c r="D981" s="1114"/>
      <c r="E981" s="43" t="s">
        <v>436</v>
      </c>
      <c r="F981" s="256">
        <v>100</v>
      </c>
      <c r="G981" s="325" t="s">
        <v>60</v>
      </c>
      <c r="H981" s="1221" t="s">
        <v>987</v>
      </c>
      <c r="I981" s="457">
        <v>3.5</v>
      </c>
      <c r="J981" s="363">
        <v>1</v>
      </c>
      <c r="K981" s="258">
        <f>I981*0.22</f>
        <v>0.77</v>
      </c>
      <c r="L981" s="259">
        <f>I981+K981</f>
        <v>4.2699999999999996</v>
      </c>
      <c r="M981" s="259">
        <f>I981*F981</f>
        <v>350</v>
      </c>
      <c r="N981" s="260">
        <f>M981*0.22</f>
        <v>77</v>
      </c>
      <c r="O981" s="261">
        <f>M981+N981</f>
        <v>427</v>
      </c>
      <c r="P981" s="1223">
        <f>SUM(O981:O983)</f>
        <v>2598.6</v>
      </c>
      <c r="Q981" s="262">
        <f>J981*I981</f>
        <v>3.5</v>
      </c>
      <c r="R981" s="1224" t="s">
        <v>1014</v>
      </c>
      <c r="S981" s="1293"/>
      <c r="T981" s="1207"/>
      <c r="U981" s="1209"/>
    </row>
    <row r="982" spans="1:22" s="88" customFormat="1" ht="23.25" x14ac:dyDescent="0.35">
      <c r="A982" s="1104"/>
      <c r="B982" s="281" t="s">
        <v>135</v>
      </c>
      <c r="C982" s="1114"/>
      <c r="D982" s="1114"/>
      <c r="E982" s="61" t="s">
        <v>436</v>
      </c>
      <c r="F982" s="282">
        <v>100</v>
      </c>
      <c r="G982" s="283" t="s">
        <v>119</v>
      </c>
      <c r="H982" s="1257"/>
      <c r="I982" s="460">
        <v>3.3</v>
      </c>
      <c r="J982" s="364">
        <v>5</v>
      </c>
      <c r="K982" s="300">
        <f>I982*0.22</f>
        <v>0.72599999999999998</v>
      </c>
      <c r="L982" s="301">
        <f>I982+K982</f>
        <v>4.0259999999999998</v>
      </c>
      <c r="M982" s="301">
        <f>I982*F982</f>
        <v>330</v>
      </c>
      <c r="N982" s="302">
        <f>M982*0.22</f>
        <v>72.599999999999994</v>
      </c>
      <c r="O982" s="303">
        <f>M982+N982</f>
        <v>402.6</v>
      </c>
      <c r="P982" s="1170"/>
      <c r="Q982" s="304">
        <f>J982*I982</f>
        <v>16.5</v>
      </c>
      <c r="R982" s="1258"/>
      <c r="S982" s="1294"/>
      <c r="T982" s="1251"/>
      <c r="U982" s="1252"/>
    </row>
    <row r="983" spans="1:22" s="110" customFormat="1" ht="24" thickBot="1" x14ac:dyDescent="0.25">
      <c r="A983" s="1105"/>
      <c r="B983" s="289" t="s">
        <v>136</v>
      </c>
      <c r="C983" s="1115"/>
      <c r="D983" s="1115"/>
      <c r="E983" s="61" t="s">
        <v>436</v>
      </c>
      <c r="F983" s="265">
        <v>500</v>
      </c>
      <c r="G983" s="290" t="s">
        <v>123</v>
      </c>
      <c r="H983" s="1222"/>
      <c r="I983" s="458">
        <v>2.9</v>
      </c>
      <c r="J983" s="365">
        <v>50</v>
      </c>
      <c r="K983" s="291">
        <f>I983*0.22</f>
        <v>0.63800000000000001</v>
      </c>
      <c r="L983" s="292">
        <f>I983+K983</f>
        <v>3.5379999999999998</v>
      </c>
      <c r="M983" s="292">
        <f>I983*F983</f>
        <v>1450</v>
      </c>
      <c r="N983" s="293">
        <f>M983*0.22</f>
        <v>319</v>
      </c>
      <c r="O983" s="294">
        <f>M983+N983</f>
        <v>1769</v>
      </c>
      <c r="P983" s="1214"/>
      <c r="Q983" s="305">
        <f>J983*I983</f>
        <v>145</v>
      </c>
      <c r="R983" s="1225"/>
      <c r="S983" s="1295"/>
      <c r="T983" s="1208"/>
      <c r="U983" s="1233"/>
    </row>
    <row r="984" spans="1:22" s="88" customFormat="1" ht="23.25" x14ac:dyDescent="0.35">
      <c r="A984" s="1103">
        <v>296</v>
      </c>
      <c r="B984" s="297" t="s">
        <v>134</v>
      </c>
      <c r="C984" s="1095" t="s">
        <v>1081</v>
      </c>
      <c r="D984" s="1095" t="s">
        <v>132</v>
      </c>
      <c r="E984" s="43" t="s">
        <v>436</v>
      </c>
      <c r="F984" s="256">
        <v>1500</v>
      </c>
      <c r="G984" s="325" t="s">
        <v>60</v>
      </c>
      <c r="H984" s="1221" t="s">
        <v>744</v>
      </c>
      <c r="I984" s="457">
        <v>3.75</v>
      </c>
      <c r="J984" s="363">
        <v>1</v>
      </c>
      <c r="K984" s="258">
        <f t="shared" ref="K984:K1057" si="473">I984*0.22</f>
        <v>0.82499999999999996</v>
      </c>
      <c r="L984" s="259">
        <f t="shared" ref="L984:L1057" si="474">I984+K984</f>
        <v>4.5750000000000002</v>
      </c>
      <c r="M984" s="259">
        <f t="shared" ref="M984:M1055" si="475">I984*F984</f>
        <v>5625</v>
      </c>
      <c r="N984" s="260">
        <f t="shared" ref="N984:N1057" si="476">M984*0.22</f>
        <v>1237.5</v>
      </c>
      <c r="O984" s="261">
        <f t="shared" ref="O984:O1057" si="477">M984+N984</f>
        <v>6862.5</v>
      </c>
      <c r="P984" s="1223">
        <f>SUM(O984:O986)</f>
        <v>35642.300000000003</v>
      </c>
      <c r="Q984" s="280">
        <f t="shared" ref="Q984:Q993" si="478">J984*I984</f>
        <v>3.75</v>
      </c>
      <c r="R984" s="1345" t="s">
        <v>1010</v>
      </c>
      <c r="S984" s="1293"/>
      <c r="T984" s="1207"/>
      <c r="U984" s="1209"/>
      <c r="V984" s="263"/>
    </row>
    <row r="985" spans="1:22" s="88" customFormat="1" ht="23.25" x14ac:dyDescent="0.35">
      <c r="A985" s="1104"/>
      <c r="B985" s="281" t="s">
        <v>135</v>
      </c>
      <c r="C985" s="1096"/>
      <c r="D985" s="1096"/>
      <c r="E985" s="61" t="s">
        <v>436</v>
      </c>
      <c r="F985" s="282">
        <v>6000</v>
      </c>
      <c r="G985" s="283" t="s">
        <v>119</v>
      </c>
      <c r="H985" s="1257"/>
      <c r="I985" s="460">
        <v>3.0150000000000001</v>
      </c>
      <c r="J985" s="364">
        <v>5</v>
      </c>
      <c r="K985" s="284">
        <f t="shared" si="473"/>
        <v>0.6633</v>
      </c>
      <c r="L985" s="285">
        <f t="shared" si="474"/>
        <v>3.6783000000000001</v>
      </c>
      <c r="M985" s="285">
        <f t="shared" si="475"/>
        <v>18090</v>
      </c>
      <c r="N985" s="286">
        <f t="shared" si="476"/>
        <v>3979.8</v>
      </c>
      <c r="O985" s="287">
        <f t="shared" si="477"/>
        <v>22069.8</v>
      </c>
      <c r="P985" s="1170"/>
      <c r="Q985" s="288">
        <f t="shared" si="478"/>
        <v>15.075000000000001</v>
      </c>
      <c r="R985" s="1346"/>
      <c r="S985" s="1294"/>
      <c r="T985" s="1251"/>
      <c r="U985" s="1252"/>
      <c r="V985" s="263"/>
    </row>
    <row r="986" spans="1:22" s="88" customFormat="1" ht="24" thickBot="1" x14ac:dyDescent="0.4">
      <c r="A986" s="1104"/>
      <c r="B986" s="289" t="s">
        <v>136</v>
      </c>
      <c r="C986" s="1096"/>
      <c r="D986" s="1096"/>
      <c r="E986" s="61" t="s">
        <v>436</v>
      </c>
      <c r="F986" s="265">
        <v>2000</v>
      </c>
      <c r="G986" s="290" t="s">
        <v>357</v>
      </c>
      <c r="H986" s="1222"/>
      <c r="I986" s="458">
        <v>2.75</v>
      </c>
      <c r="J986" s="365">
        <v>30</v>
      </c>
      <c r="K986" s="291">
        <f t="shared" si="473"/>
        <v>0.60499999999999998</v>
      </c>
      <c r="L986" s="292">
        <f t="shared" si="474"/>
        <v>3.355</v>
      </c>
      <c r="M986" s="292">
        <f t="shared" si="475"/>
        <v>5500</v>
      </c>
      <c r="N986" s="293">
        <f t="shared" si="476"/>
        <v>1210</v>
      </c>
      <c r="O986" s="294">
        <f t="shared" si="477"/>
        <v>6710</v>
      </c>
      <c r="P986" s="1214"/>
      <c r="Q986" s="295">
        <f t="shared" si="478"/>
        <v>82.5</v>
      </c>
      <c r="R986" s="1347"/>
      <c r="S986" s="1295"/>
      <c r="T986" s="1208"/>
      <c r="U986" s="1233"/>
      <c r="V986" s="263"/>
    </row>
    <row r="987" spans="1:22" s="88" customFormat="1" ht="23.25" x14ac:dyDescent="0.35">
      <c r="A987" s="1104"/>
      <c r="B987" s="297" t="s">
        <v>134</v>
      </c>
      <c r="C987" s="1096"/>
      <c r="D987" s="1096"/>
      <c r="E987" s="43" t="s">
        <v>436</v>
      </c>
      <c r="F987" s="256">
        <v>1500</v>
      </c>
      <c r="G987" s="325" t="s">
        <v>60</v>
      </c>
      <c r="H987" s="1315" t="s">
        <v>988</v>
      </c>
      <c r="I987" s="847">
        <v>1.5</v>
      </c>
      <c r="J987" s="850">
        <v>1</v>
      </c>
      <c r="K987" s="760">
        <f>I987*0.22</f>
        <v>0.33</v>
      </c>
      <c r="L987" s="761">
        <f>I987+K987</f>
        <v>1.83</v>
      </c>
      <c r="M987" s="761">
        <f>I987*F987</f>
        <v>2250</v>
      </c>
      <c r="N987" s="762">
        <f>M987*0.22</f>
        <v>495</v>
      </c>
      <c r="O987" s="763">
        <f>M987+N987</f>
        <v>2745</v>
      </c>
      <c r="P987" s="1203">
        <f>SUM(O987:O989)</f>
        <v>16409</v>
      </c>
      <c r="Q987" s="778">
        <f>J987*I987</f>
        <v>1.5</v>
      </c>
      <c r="R987" s="1224" t="s">
        <v>1014</v>
      </c>
      <c r="S987" s="1293"/>
      <c r="T987" s="1207" t="s">
        <v>1088</v>
      </c>
      <c r="U987" s="1209"/>
    </row>
    <row r="988" spans="1:22" s="88" customFormat="1" ht="23.25" x14ac:dyDescent="0.35">
      <c r="A988" s="1104"/>
      <c r="B988" s="281" t="s">
        <v>135</v>
      </c>
      <c r="C988" s="1096"/>
      <c r="D988" s="1096"/>
      <c r="E988" s="61" t="s">
        <v>436</v>
      </c>
      <c r="F988" s="282">
        <v>6000</v>
      </c>
      <c r="G988" s="283" t="s">
        <v>119</v>
      </c>
      <c r="H988" s="1267"/>
      <c r="I988" s="851">
        <v>1.4</v>
      </c>
      <c r="J988" s="852">
        <v>3</v>
      </c>
      <c r="K988" s="714">
        <f>I988*0.22</f>
        <v>0.308</v>
      </c>
      <c r="L988" s="715">
        <f>I988+K988</f>
        <v>1.708</v>
      </c>
      <c r="M988" s="715">
        <f>I988*F988</f>
        <v>8400</v>
      </c>
      <c r="N988" s="781">
        <f>M988*0.22</f>
        <v>1848</v>
      </c>
      <c r="O988" s="782">
        <f>M988+N988</f>
        <v>10248</v>
      </c>
      <c r="P988" s="1184"/>
      <c r="Q988" s="783">
        <f>J988*I988</f>
        <v>4.1999999999999993</v>
      </c>
      <c r="R988" s="1258"/>
      <c r="S988" s="1294"/>
      <c r="T988" s="1251"/>
      <c r="U988" s="1252"/>
    </row>
    <row r="989" spans="1:22" s="88" customFormat="1" ht="24" thickBot="1" x14ac:dyDescent="0.4">
      <c r="A989" s="1105"/>
      <c r="B989" s="289" t="s">
        <v>136</v>
      </c>
      <c r="C989" s="1097"/>
      <c r="D989" s="1097"/>
      <c r="E989" s="61" t="s">
        <v>436</v>
      </c>
      <c r="F989" s="265">
        <v>2000</v>
      </c>
      <c r="G989" s="290" t="s">
        <v>357</v>
      </c>
      <c r="H989" s="1202"/>
      <c r="I989" s="848">
        <v>1.4</v>
      </c>
      <c r="J989" s="853">
        <v>50</v>
      </c>
      <c r="K989" s="786">
        <f>I989*0.22</f>
        <v>0.308</v>
      </c>
      <c r="L989" s="787">
        <f>I989+K989</f>
        <v>1.708</v>
      </c>
      <c r="M989" s="787">
        <f>I989*F989</f>
        <v>2800</v>
      </c>
      <c r="N989" s="788">
        <f>M989*0.22</f>
        <v>616</v>
      </c>
      <c r="O989" s="789">
        <f>M989+N989</f>
        <v>3416</v>
      </c>
      <c r="P989" s="1268"/>
      <c r="Q989" s="790">
        <f>J989*I989</f>
        <v>70</v>
      </c>
      <c r="R989" s="1225"/>
      <c r="S989" s="1295"/>
      <c r="T989" s="1208"/>
      <c r="U989" s="1233"/>
    </row>
    <row r="990" spans="1:22" s="88" customFormat="1" ht="23.25" x14ac:dyDescent="0.35">
      <c r="A990" s="1103">
        <v>297</v>
      </c>
      <c r="B990" s="278" t="s">
        <v>134</v>
      </c>
      <c r="C990" s="1095" t="s">
        <v>344</v>
      </c>
      <c r="D990" s="1095"/>
      <c r="E990" s="43" t="s">
        <v>436</v>
      </c>
      <c r="F990" s="353">
        <v>400</v>
      </c>
      <c r="G990" s="354" t="s">
        <v>414</v>
      </c>
      <c r="H990" s="1221" t="s">
        <v>931</v>
      </c>
      <c r="I990" s="457">
        <v>0.6</v>
      </c>
      <c r="J990" s="363">
        <v>1</v>
      </c>
      <c r="K990" s="355">
        <f t="shared" si="473"/>
        <v>0.13200000000000001</v>
      </c>
      <c r="L990" s="356">
        <f t="shared" si="474"/>
        <v>0.73199999999999998</v>
      </c>
      <c r="M990" s="356">
        <f t="shared" si="475"/>
        <v>240</v>
      </c>
      <c r="N990" s="357">
        <f t="shared" si="476"/>
        <v>52.8</v>
      </c>
      <c r="O990" s="358">
        <f t="shared" si="477"/>
        <v>292.8</v>
      </c>
      <c r="P990" s="1170">
        <f>SUM(O990:O993)</f>
        <v>3806.3999999999996</v>
      </c>
      <c r="Q990" s="359">
        <f t="shared" si="478"/>
        <v>0.6</v>
      </c>
      <c r="R990" s="1204" t="s">
        <v>1009</v>
      </c>
      <c r="S990" s="1206"/>
      <c r="T990" s="1251"/>
      <c r="U990" s="1260"/>
      <c r="V990" s="263"/>
    </row>
    <row r="991" spans="1:22" s="88" customFormat="1" ht="23.25" x14ac:dyDescent="0.35">
      <c r="A991" s="1104"/>
      <c r="B991" s="281" t="s">
        <v>135</v>
      </c>
      <c r="C991" s="1096"/>
      <c r="D991" s="1096"/>
      <c r="E991" s="61" t="s">
        <v>436</v>
      </c>
      <c r="F991" s="282">
        <v>1400</v>
      </c>
      <c r="G991" s="283" t="s">
        <v>119</v>
      </c>
      <c r="H991" s="1257"/>
      <c r="I991" s="460">
        <v>0.6</v>
      </c>
      <c r="J991" s="364">
        <v>5</v>
      </c>
      <c r="K991" s="284">
        <f t="shared" si="473"/>
        <v>0.13200000000000001</v>
      </c>
      <c r="L991" s="285">
        <f t="shared" si="474"/>
        <v>0.73199999999999998</v>
      </c>
      <c r="M991" s="285">
        <f t="shared" si="475"/>
        <v>840</v>
      </c>
      <c r="N991" s="286">
        <f t="shared" si="476"/>
        <v>184.8</v>
      </c>
      <c r="O991" s="287">
        <f t="shared" si="477"/>
        <v>1024.8</v>
      </c>
      <c r="P991" s="1170"/>
      <c r="Q991" s="288">
        <f t="shared" si="478"/>
        <v>3</v>
      </c>
      <c r="R991" s="1269"/>
      <c r="S991" s="1174"/>
      <c r="T991" s="1251"/>
      <c r="U991" s="1260"/>
      <c r="V991" s="263"/>
    </row>
    <row r="992" spans="1:22" s="88" customFormat="1" ht="23.25" x14ac:dyDescent="0.35">
      <c r="A992" s="1104"/>
      <c r="B992" s="281" t="s">
        <v>136</v>
      </c>
      <c r="C992" s="1096"/>
      <c r="D992" s="1096"/>
      <c r="E992" s="61" t="s">
        <v>436</v>
      </c>
      <c r="F992" s="282">
        <v>2000</v>
      </c>
      <c r="G992" s="283" t="s">
        <v>118</v>
      </c>
      <c r="H992" s="1257"/>
      <c r="I992" s="460">
        <v>0.6</v>
      </c>
      <c r="J992" s="364">
        <v>20</v>
      </c>
      <c r="K992" s="284">
        <f t="shared" si="473"/>
        <v>0.13200000000000001</v>
      </c>
      <c r="L992" s="285">
        <f t="shared" si="474"/>
        <v>0.73199999999999998</v>
      </c>
      <c r="M992" s="285">
        <f t="shared" si="475"/>
        <v>1200</v>
      </c>
      <c r="N992" s="286">
        <f t="shared" si="476"/>
        <v>264</v>
      </c>
      <c r="O992" s="287">
        <f t="shared" si="477"/>
        <v>1464</v>
      </c>
      <c r="P992" s="1170"/>
      <c r="Q992" s="288">
        <f t="shared" si="478"/>
        <v>12</v>
      </c>
      <c r="R992" s="1269"/>
      <c r="S992" s="1174"/>
      <c r="T992" s="1251"/>
      <c r="U992" s="1260"/>
      <c r="V992" s="263"/>
    </row>
    <row r="993" spans="1:22" s="88" customFormat="1" ht="24" thickBot="1" x14ac:dyDescent="0.4">
      <c r="A993" s="1104"/>
      <c r="B993" s="289" t="s">
        <v>137</v>
      </c>
      <c r="C993" s="1096"/>
      <c r="D993" s="1096"/>
      <c r="E993" s="48" t="s">
        <v>436</v>
      </c>
      <c r="F993" s="265">
        <v>1400</v>
      </c>
      <c r="G993" s="290" t="s">
        <v>410</v>
      </c>
      <c r="H993" s="1222"/>
      <c r="I993" s="458">
        <v>0.6</v>
      </c>
      <c r="J993" s="365">
        <v>50</v>
      </c>
      <c r="K993" s="291">
        <f t="shared" si="473"/>
        <v>0.13200000000000001</v>
      </c>
      <c r="L993" s="292">
        <f t="shared" si="474"/>
        <v>0.73199999999999998</v>
      </c>
      <c r="M993" s="292">
        <f t="shared" si="475"/>
        <v>840</v>
      </c>
      <c r="N993" s="293">
        <f t="shared" si="476"/>
        <v>184.8</v>
      </c>
      <c r="O993" s="294">
        <f t="shared" si="477"/>
        <v>1024.8</v>
      </c>
      <c r="P993" s="1214"/>
      <c r="Q993" s="295">
        <f t="shared" si="478"/>
        <v>30</v>
      </c>
      <c r="R993" s="1205"/>
      <c r="S993" s="1175"/>
      <c r="T993" s="1208"/>
      <c r="U993" s="1261"/>
      <c r="V993" s="263"/>
    </row>
    <row r="994" spans="1:22" s="88" customFormat="1" ht="23.25" x14ac:dyDescent="0.35">
      <c r="A994" s="1104"/>
      <c r="B994" s="278" t="s">
        <v>134</v>
      </c>
      <c r="C994" s="1096"/>
      <c r="D994" s="1096"/>
      <c r="E994" s="43" t="s">
        <v>436</v>
      </c>
      <c r="F994" s="353">
        <v>400</v>
      </c>
      <c r="G994" s="354" t="s">
        <v>414</v>
      </c>
      <c r="H994" s="1352" t="s">
        <v>989</v>
      </c>
      <c r="I994" s="847">
        <v>0.9</v>
      </c>
      <c r="J994" s="850">
        <v>1</v>
      </c>
      <c r="K994" s="854">
        <f t="shared" ref="K994:K1000" si="479">I994*0.22</f>
        <v>0.19800000000000001</v>
      </c>
      <c r="L994" s="855">
        <f t="shared" ref="L994:L1000" si="480">I994+K994</f>
        <v>1.0980000000000001</v>
      </c>
      <c r="M994" s="855">
        <f t="shared" ref="M994:M999" si="481">I994*F994</f>
        <v>360</v>
      </c>
      <c r="N994" s="856">
        <f t="shared" ref="N994:N1000" si="482">M994*0.22</f>
        <v>79.2</v>
      </c>
      <c r="O994" s="857">
        <f t="shared" ref="O994:O1000" si="483">M994+N994</f>
        <v>439.2</v>
      </c>
      <c r="P994" s="1184">
        <f>SUM(O994:O997)</f>
        <v>3660.0000000000005</v>
      </c>
      <c r="Q994" s="858">
        <f t="shared" ref="Q994:Q1007" si="484">J994*I994</f>
        <v>0.9</v>
      </c>
      <c r="R994" s="1224" t="s">
        <v>1014</v>
      </c>
      <c r="S994" s="1206"/>
      <c r="T994" s="1251" t="s">
        <v>1088</v>
      </c>
      <c r="U994" s="1260"/>
    </row>
    <row r="995" spans="1:22" s="88" customFormat="1" ht="23.25" x14ac:dyDescent="0.35">
      <c r="A995" s="1104"/>
      <c r="B995" s="281" t="s">
        <v>135</v>
      </c>
      <c r="C995" s="1096"/>
      <c r="D995" s="1096"/>
      <c r="E995" s="61" t="s">
        <v>436</v>
      </c>
      <c r="F995" s="282">
        <v>1400</v>
      </c>
      <c r="G995" s="283" t="s">
        <v>119</v>
      </c>
      <c r="H995" s="1267"/>
      <c r="I995" s="851">
        <v>0.55000000000000004</v>
      </c>
      <c r="J995" s="852">
        <v>5</v>
      </c>
      <c r="K995" s="714">
        <f t="shared" si="479"/>
        <v>0.12100000000000001</v>
      </c>
      <c r="L995" s="715">
        <f t="shared" si="480"/>
        <v>0.67100000000000004</v>
      </c>
      <c r="M995" s="715">
        <f t="shared" si="481"/>
        <v>770.00000000000011</v>
      </c>
      <c r="N995" s="781">
        <f t="shared" si="482"/>
        <v>169.40000000000003</v>
      </c>
      <c r="O995" s="782">
        <f t="shared" si="483"/>
        <v>939.40000000000009</v>
      </c>
      <c r="P995" s="1184"/>
      <c r="Q995" s="783">
        <f t="shared" si="484"/>
        <v>2.75</v>
      </c>
      <c r="R995" s="1258"/>
      <c r="S995" s="1174"/>
      <c r="T995" s="1251"/>
      <c r="U995" s="1260"/>
    </row>
    <row r="996" spans="1:22" s="88" customFormat="1" ht="23.25" x14ac:dyDescent="0.35">
      <c r="A996" s="1104"/>
      <c r="B996" s="281" t="s">
        <v>136</v>
      </c>
      <c r="C996" s="1096"/>
      <c r="D996" s="1096"/>
      <c r="E996" s="61" t="s">
        <v>436</v>
      </c>
      <c r="F996" s="282">
        <v>2000</v>
      </c>
      <c r="G996" s="283" t="s">
        <v>118</v>
      </c>
      <c r="H996" s="1267"/>
      <c r="I996" s="851">
        <v>0.55000000000000004</v>
      </c>
      <c r="J996" s="852">
        <v>10</v>
      </c>
      <c r="K996" s="714">
        <f t="shared" si="479"/>
        <v>0.12100000000000001</v>
      </c>
      <c r="L996" s="715">
        <f t="shared" si="480"/>
        <v>0.67100000000000004</v>
      </c>
      <c r="M996" s="715">
        <f t="shared" si="481"/>
        <v>1100</v>
      </c>
      <c r="N996" s="781">
        <f t="shared" si="482"/>
        <v>242</v>
      </c>
      <c r="O996" s="782">
        <f t="shared" si="483"/>
        <v>1342</v>
      </c>
      <c r="P996" s="1184"/>
      <c r="Q996" s="783">
        <f t="shared" si="484"/>
        <v>5.5</v>
      </c>
      <c r="R996" s="1258"/>
      <c r="S996" s="1174"/>
      <c r="T996" s="1251"/>
      <c r="U996" s="1260"/>
    </row>
    <row r="997" spans="1:22" s="88" customFormat="1" ht="24" thickBot="1" x14ac:dyDescent="0.4">
      <c r="A997" s="1105"/>
      <c r="B997" s="289" t="s">
        <v>137</v>
      </c>
      <c r="C997" s="1097"/>
      <c r="D997" s="1097"/>
      <c r="E997" s="48" t="s">
        <v>436</v>
      </c>
      <c r="F997" s="265">
        <v>1400</v>
      </c>
      <c r="G997" s="290" t="s">
        <v>410</v>
      </c>
      <c r="H997" s="1202"/>
      <c r="I997" s="848">
        <v>0.55000000000000004</v>
      </c>
      <c r="J997" s="853">
        <v>50</v>
      </c>
      <c r="K997" s="786">
        <f t="shared" si="479"/>
        <v>0.12100000000000001</v>
      </c>
      <c r="L997" s="787">
        <f t="shared" si="480"/>
        <v>0.67100000000000004</v>
      </c>
      <c r="M997" s="787">
        <f t="shared" si="481"/>
        <v>770.00000000000011</v>
      </c>
      <c r="N997" s="788">
        <f t="shared" si="482"/>
        <v>169.40000000000003</v>
      </c>
      <c r="O997" s="789">
        <f t="shared" si="483"/>
        <v>939.40000000000009</v>
      </c>
      <c r="P997" s="1268"/>
      <c r="Q997" s="790">
        <f t="shared" si="484"/>
        <v>27.500000000000004</v>
      </c>
      <c r="R997" s="1225"/>
      <c r="S997" s="1175"/>
      <c r="T997" s="1208"/>
      <c r="U997" s="1261"/>
    </row>
    <row r="998" spans="1:22" s="88" customFormat="1" ht="23.25" x14ac:dyDescent="0.35">
      <c r="A998" s="1130">
        <v>298</v>
      </c>
      <c r="B998" s="297" t="s">
        <v>134</v>
      </c>
      <c r="C998" s="1095" t="s">
        <v>345</v>
      </c>
      <c r="D998" s="1095"/>
      <c r="E998" s="43" t="s">
        <v>436</v>
      </c>
      <c r="F998" s="256">
        <v>600</v>
      </c>
      <c r="G998" s="325" t="s">
        <v>148</v>
      </c>
      <c r="H998" s="1201" t="s">
        <v>990</v>
      </c>
      <c r="I998" s="847">
        <v>10</v>
      </c>
      <c r="J998" s="859">
        <v>0.3</v>
      </c>
      <c r="K998" s="760">
        <f t="shared" si="479"/>
        <v>2.2000000000000002</v>
      </c>
      <c r="L998" s="761">
        <f t="shared" si="480"/>
        <v>12.2</v>
      </c>
      <c r="M998" s="761">
        <f t="shared" si="481"/>
        <v>6000</v>
      </c>
      <c r="N998" s="762">
        <f t="shared" si="482"/>
        <v>1320</v>
      </c>
      <c r="O998" s="763">
        <f t="shared" si="483"/>
        <v>7320</v>
      </c>
      <c r="P998" s="1203">
        <f>SUM(O998:O999)</f>
        <v>9028</v>
      </c>
      <c r="Q998" s="638">
        <f t="shared" si="484"/>
        <v>3</v>
      </c>
      <c r="R998" s="1224" t="s">
        <v>1014</v>
      </c>
      <c r="S998" s="1206"/>
      <c r="T998" s="1207" t="s">
        <v>1088</v>
      </c>
      <c r="U998" s="1209"/>
    </row>
    <row r="999" spans="1:22" s="88" customFormat="1" ht="24" thickBot="1" x14ac:dyDescent="0.4">
      <c r="A999" s="1131"/>
      <c r="B999" s="299" t="s">
        <v>135</v>
      </c>
      <c r="C999" s="1096"/>
      <c r="D999" s="1097"/>
      <c r="E999" s="61" t="s">
        <v>436</v>
      </c>
      <c r="F999" s="265">
        <v>200</v>
      </c>
      <c r="G999" s="290" t="s">
        <v>60</v>
      </c>
      <c r="H999" s="1202"/>
      <c r="I999" s="848">
        <v>7</v>
      </c>
      <c r="J999" s="860">
        <v>1</v>
      </c>
      <c r="K999" s="722">
        <f t="shared" si="479"/>
        <v>1.54</v>
      </c>
      <c r="L999" s="723">
        <f t="shared" si="480"/>
        <v>8.5399999999999991</v>
      </c>
      <c r="M999" s="723">
        <f t="shared" si="481"/>
        <v>1400</v>
      </c>
      <c r="N999" s="765">
        <f t="shared" si="482"/>
        <v>308</v>
      </c>
      <c r="O999" s="725">
        <f t="shared" si="483"/>
        <v>1708</v>
      </c>
      <c r="P999" s="1185"/>
      <c r="Q999" s="766">
        <f t="shared" si="484"/>
        <v>7</v>
      </c>
      <c r="R999" s="1225"/>
      <c r="S999" s="1175"/>
      <c r="T999" s="1208"/>
      <c r="U999" s="1210"/>
    </row>
    <row r="1000" spans="1:22" s="5" customFormat="1" ht="24" thickBot="1" x14ac:dyDescent="0.4">
      <c r="A1000" s="1099">
        <v>299</v>
      </c>
      <c r="B1000" s="42" t="s">
        <v>134</v>
      </c>
      <c r="C1000" s="1087" t="s">
        <v>48</v>
      </c>
      <c r="D1000" s="1087"/>
      <c r="E1000" s="51" t="s">
        <v>199</v>
      </c>
      <c r="F1000" s="172">
        <v>1000</v>
      </c>
      <c r="G1000" s="133" t="s">
        <v>338</v>
      </c>
      <c r="H1000" s="201" t="s">
        <v>720</v>
      </c>
      <c r="I1000" s="459">
        <v>3.96</v>
      </c>
      <c r="J1000" s="367">
        <v>0.5</v>
      </c>
      <c r="K1000" s="195">
        <f t="shared" si="479"/>
        <v>0.87119999999999997</v>
      </c>
      <c r="L1000" s="196">
        <f t="shared" si="480"/>
        <v>4.8311999999999999</v>
      </c>
      <c r="M1000" s="236">
        <f t="shared" ref="M1000:M1004" si="485">IF(E1000="lit", F1000*I1000, IF(E1000="kos", F1000*I1000*J1000, ""))</f>
        <v>1980</v>
      </c>
      <c r="N1000" s="197">
        <f t="shared" si="482"/>
        <v>435.6</v>
      </c>
      <c r="O1000" s="198">
        <f t="shared" si="483"/>
        <v>2415.6</v>
      </c>
      <c r="P1000" s="199">
        <f t="shared" ref="P1000:P1010" si="486">SUM(O1000)</f>
        <v>2415.6</v>
      </c>
      <c r="Q1000" s="188">
        <f t="shared" si="484"/>
        <v>1.98</v>
      </c>
      <c r="R1000" s="373" t="s">
        <v>1008</v>
      </c>
      <c r="S1000" s="45"/>
      <c r="T1000" s="882"/>
      <c r="U1000" s="53"/>
      <c r="V1000" s="46"/>
    </row>
    <row r="1001" spans="1:22" s="88" customFormat="1" ht="24" thickBot="1" x14ac:dyDescent="0.4">
      <c r="A1001" s="1100"/>
      <c r="B1001" s="117" t="s">
        <v>134</v>
      </c>
      <c r="C1001" s="1102"/>
      <c r="D1001" s="1102"/>
      <c r="E1001" s="465" t="s">
        <v>199</v>
      </c>
      <c r="F1001" s="120">
        <v>1000</v>
      </c>
      <c r="G1001" s="99" t="s">
        <v>338</v>
      </c>
      <c r="H1001" s="201" t="s">
        <v>745</v>
      </c>
      <c r="I1001" s="459">
        <v>4</v>
      </c>
      <c r="J1001" s="367">
        <v>1</v>
      </c>
      <c r="K1001" s="235">
        <f t="shared" si="473"/>
        <v>0.88</v>
      </c>
      <c r="L1001" s="236">
        <f t="shared" si="474"/>
        <v>4.88</v>
      </c>
      <c r="M1001" s="236">
        <f t="shared" si="485"/>
        <v>4000</v>
      </c>
      <c r="N1001" s="237">
        <f t="shared" si="476"/>
        <v>880</v>
      </c>
      <c r="O1001" s="238">
        <f t="shared" si="477"/>
        <v>4880</v>
      </c>
      <c r="P1001" s="239">
        <f t="shared" si="486"/>
        <v>4880</v>
      </c>
      <c r="Q1001" s="262">
        <f t="shared" si="484"/>
        <v>4</v>
      </c>
      <c r="R1001" s="375" t="s">
        <v>1010</v>
      </c>
      <c r="S1001" s="380"/>
      <c r="T1001" s="882"/>
      <c r="U1001" s="988"/>
      <c r="V1001" s="263"/>
    </row>
    <row r="1002" spans="1:22" s="88" customFormat="1" ht="24" thickBot="1" x14ac:dyDescent="0.4">
      <c r="A1002" s="1100"/>
      <c r="B1002" s="117" t="s">
        <v>134</v>
      </c>
      <c r="C1002" s="1102"/>
      <c r="D1002" s="1102"/>
      <c r="E1002" s="465" t="s">
        <v>199</v>
      </c>
      <c r="F1002" s="120">
        <v>1000</v>
      </c>
      <c r="G1002" s="99" t="s">
        <v>338</v>
      </c>
      <c r="H1002" s="201" t="s">
        <v>777</v>
      </c>
      <c r="I1002" s="459">
        <v>4.5999999999999996</v>
      </c>
      <c r="J1002" s="367">
        <v>0.75</v>
      </c>
      <c r="K1002" s="235">
        <f t="shared" si="473"/>
        <v>1.012</v>
      </c>
      <c r="L1002" s="236">
        <f t="shared" si="474"/>
        <v>5.6120000000000001</v>
      </c>
      <c r="M1002" s="236">
        <f t="shared" si="485"/>
        <v>3450</v>
      </c>
      <c r="N1002" s="237">
        <f t="shared" si="476"/>
        <v>759</v>
      </c>
      <c r="O1002" s="238">
        <f t="shared" si="477"/>
        <v>4209</v>
      </c>
      <c r="P1002" s="239">
        <f t="shared" si="486"/>
        <v>4209</v>
      </c>
      <c r="Q1002" s="262">
        <f t="shared" si="484"/>
        <v>3.4499999999999997</v>
      </c>
      <c r="R1002" s="376" t="s">
        <v>1011</v>
      </c>
      <c r="S1002" s="380"/>
      <c r="T1002" s="882"/>
      <c r="U1002" s="988"/>
    </row>
    <row r="1003" spans="1:22" s="88" customFormat="1" ht="24" thickBot="1" x14ac:dyDescent="0.4">
      <c r="A1003" s="1100"/>
      <c r="B1003" s="117" t="s">
        <v>134</v>
      </c>
      <c r="C1003" s="1102"/>
      <c r="D1003" s="1102"/>
      <c r="E1003" s="465" t="s">
        <v>199</v>
      </c>
      <c r="F1003" s="120">
        <v>1000</v>
      </c>
      <c r="G1003" s="99" t="s">
        <v>338</v>
      </c>
      <c r="H1003" s="201" t="s">
        <v>932</v>
      </c>
      <c r="I1003" s="459">
        <v>3.2</v>
      </c>
      <c r="J1003" s="367">
        <v>0.6</v>
      </c>
      <c r="K1003" s="235">
        <f>I1003*0.22</f>
        <v>0.70400000000000007</v>
      </c>
      <c r="L1003" s="236">
        <f>I1003+K1003</f>
        <v>3.9040000000000004</v>
      </c>
      <c r="M1003" s="236">
        <f t="shared" si="485"/>
        <v>1920</v>
      </c>
      <c r="N1003" s="237">
        <f>M1003*0.22</f>
        <v>422.4</v>
      </c>
      <c r="O1003" s="238">
        <f>M1003+N1003</f>
        <v>2342.4</v>
      </c>
      <c r="P1003" s="239">
        <f t="shared" si="486"/>
        <v>2342.4</v>
      </c>
      <c r="Q1003" s="262">
        <f t="shared" si="484"/>
        <v>1.92</v>
      </c>
      <c r="R1003" s="872" t="s">
        <v>1009</v>
      </c>
      <c r="S1003" s="380"/>
      <c r="T1003" s="882"/>
      <c r="U1003" s="988"/>
      <c r="V1003" s="263"/>
    </row>
    <row r="1004" spans="1:22" s="88" customFormat="1" ht="41.25" thickBot="1" x14ac:dyDescent="0.4">
      <c r="A1004" s="1101"/>
      <c r="B1004" s="117" t="s">
        <v>134</v>
      </c>
      <c r="C1004" s="1088"/>
      <c r="D1004" s="1088"/>
      <c r="E1004" s="465" t="s">
        <v>199</v>
      </c>
      <c r="F1004" s="120">
        <v>1000</v>
      </c>
      <c r="G1004" s="99" t="s">
        <v>338</v>
      </c>
      <c r="H1004" s="773" t="s">
        <v>991</v>
      </c>
      <c r="I1004" s="849">
        <v>3</v>
      </c>
      <c r="J1004" s="861">
        <v>0.5</v>
      </c>
      <c r="K1004" s="633">
        <f>I1004*0.22</f>
        <v>0.66</v>
      </c>
      <c r="L1004" s="634">
        <f>I1004+K1004</f>
        <v>3.66</v>
      </c>
      <c r="M1004" s="634">
        <f t="shared" si="485"/>
        <v>1500</v>
      </c>
      <c r="N1004" s="635">
        <f>M1004*0.22</f>
        <v>330</v>
      </c>
      <c r="O1004" s="636">
        <f>M1004+N1004</f>
        <v>1830</v>
      </c>
      <c r="P1004" s="637">
        <f t="shared" si="486"/>
        <v>1830</v>
      </c>
      <c r="Q1004" s="638">
        <f t="shared" si="484"/>
        <v>1.5</v>
      </c>
      <c r="R1004" s="383" t="s">
        <v>1014</v>
      </c>
      <c r="S1004" s="380"/>
      <c r="T1004" s="920" t="s">
        <v>1088</v>
      </c>
      <c r="U1004" s="988"/>
    </row>
    <row r="1005" spans="1:22" s="5" customFormat="1" ht="24" thickBot="1" x14ac:dyDescent="0.4">
      <c r="A1005" s="753">
        <v>300</v>
      </c>
      <c r="B1005" s="42" t="s">
        <v>134</v>
      </c>
      <c r="C1005" s="50" t="s">
        <v>346</v>
      </c>
      <c r="D1005" s="50" t="s">
        <v>347</v>
      </c>
      <c r="E1005" s="51" t="s">
        <v>436</v>
      </c>
      <c r="F1005" s="172">
        <v>400</v>
      </c>
      <c r="G1005" s="133" t="s">
        <v>409</v>
      </c>
      <c r="H1005" s="201" t="s">
        <v>721</v>
      </c>
      <c r="I1005" s="459">
        <v>5.0999999999999996</v>
      </c>
      <c r="J1005" s="367">
        <v>25</v>
      </c>
      <c r="K1005" s="195">
        <f>I1005*0.22</f>
        <v>1.1219999999999999</v>
      </c>
      <c r="L1005" s="196">
        <f>I1005+K1005</f>
        <v>6.2219999999999995</v>
      </c>
      <c r="M1005" s="196">
        <f>I1005*F1005</f>
        <v>2039.9999999999998</v>
      </c>
      <c r="N1005" s="197">
        <f>M1005*0.22</f>
        <v>448.79999999999995</v>
      </c>
      <c r="O1005" s="198">
        <f>M1005+N1005</f>
        <v>2488.7999999999997</v>
      </c>
      <c r="P1005" s="199">
        <f t="shared" si="486"/>
        <v>2488.7999999999997</v>
      </c>
      <c r="Q1005" s="188">
        <f t="shared" si="484"/>
        <v>127.49999999999999</v>
      </c>
      <c r="R1005" s="373" t="s">
        <v>1008</v>
      </c>
      <c r="S1005" s="45"/>
      <c r="T1005" s="920" t="s">
        <v>1027</v>
      </c>
      <c r="U1005" s="53" t="s">
        <v>1045</v>
      </c>
      <c r="V1005" s="46"/>
    </row>
    <row r="1006" spans="1:22" s="5" customFormat="1" ht="41.25" thickBot="1" x14ac:dyDescent="0.4">
      <c r="A1006" s="922">
        <v>301</v>
      </c>
      <c r="B1006" s="42" t="s">
        <v>134</v>
      </c>
      <c r="C1006" s="50" t="s">
        <v>127</v>
      </c>
      <c r="D1006" s="50" t="s">
        <v>138</v>
      </c>
      <c r="E1006" s="51" t="s">
        <v>436</v>
      </c>
      <c r="F1006" s="172">
        <v>150</v>
      </c>
      <c r="G1006" s="133" t="s">
        <v>151</v>
      </c>
      <c r="H1006" s="773" t="s">
        <v>729</v>
      </c>
      <c r="I1006" s="849">
        <v>5.22</v>
      </c>
      <c r="J1006" s="861">
        <v>10</v>
      </c>
      <c r="K1006" s="734">
        <f>I1006*0.22</f>
        <v>1.1483999999999999</v>
      </c>
      <c r="L1006" s="735">
        <f>I1006+K1006</f>
        <v>6.3683999999999994</v>
      </c>
      <c r="M1006" s="735">
        <f>I1006*F1006</f>
        <v>783</v>
      </c>
      <c r="N1006" s="736">
        <f>M1006*0.22</f>
        <v>172.26</v>
      </c>
      <c r="O1006" s="737">
        <f>M1006+N1006</f>
        <v>955.26</v>
      </c>
      <c r="P1006" s="738">
        <f t="shared" si="486"/>
        <v>955.26</v>
      </c>
      <c r="Q1006" s="645">
        <f t="shared" si="484"/>
        <v>52.199999999999996</v>
      </c>
      <c r="R1006" s="373" t="s">
        <v>1008</v>
      </c>
      <c r="S1006" s="45"/>
      <c r="T1006" s="934" t="s">
        <v>1088</v>
      </c>
      <c r="U1006" s="53"/>
      <c r="V1006" s="46"/>
    </row>
    <row r="1007" spans="1:22" s="5" customFormat="1" ht="24" thickBot="1" x14ac:dyDescent="0.4">
      <c r="A1007" s="1099">
        <v>302</v>
      </c>
      <c r="B1007" s="42" t="s">
        <v>134</v>
      </c>
      <c r="C1007" s="1087" t="s">
        <v>133</v>
      </c>
      <c r="D1007" s="1087" t="s">
        <v>139</v>
      </c>
      <c r="E1007" s="51" t="s">
        <v>199</v>
      </c>
      <c r="F1007" s="172">
        <v>500</v>
      </c>
      <c r="G1007" s="133" t="s">
        <v>148</v>
      </c>
      <c r="H1007" s="201" t="s">
        <v>722</v>
      </c>
      <c r="I1007" s="459">
        <v>11.22</v>
      </c>
      <c r="J1007" s="367">
        <v>0.5</v>
      </c>
      <c r="K1007" s="195">
        <f>I1007*0.22</f>
        <v>2.4684000000000004</v>
      </c>
      <c r="L1007" s="196">
        <f>I1007+K1007</f>
        <v>13.688400000000001</v>
      </c>
      <c r="M1007" s="236">
        <f t="shared" ref="M1007:M1009" si="487">IF(E1007="lit", F1007*I1007, IF(E1007="kos", F1007*I1007*J1007, ""))</f>
        <v>2805</v>
      </c>
      <c r="N1007" s="197">
        <f>M1007*0.22</f>
        <v>617.1</v>
      </c>
      <c r="O1007" s="198">
        <f>M1007+N1007</f>
        <v>3422.1</v>
      </c>
      <c r="P1007" s="199">
        <f t="shared" si="486"/>
        <v>3422.1</v>
      </c>
      <c r="Q1007" s="188">
        <f t="shared" si="484"/>
        <v>5.61</v>
      </c>
      <c r="R1007" s="373" t="s">
        <v>1008</v>
      </c>
      <c r="S1007" s="45"/>
      <c r="T1007" s="882"/>
      <c r="U1007" s="53"/>
      <c r="V1007" s="46"/>
    </row>
    <row r="1008" spans="1:22" s="88" customFormat="1" ht="24" thickBot="1" x14ac:dyDescent="0.4">
      <c r="A1008" s="1100"/>
      <c r="B1008" s="117" t="s">
        <v>134</v>
      </c>
      <c r="C1008" s="1102"/>
      <c r="D1008" s="1102"/>
      <c r="E1008" s="465" t="s">
        <v>199</v>
      </c>
      <c r="F1008" s="120">
        <v>500</v>
      </c>
      <c r="G1008" s="99" t="s">
        <v>148</v>
      </c>
      <c r="H1008" s="201" t="s">
        <v>746</v>
      </c>
      <c r="I1008" s="459">
        <v>4.8600000000000003</v>
      </c>
      <c r="J1008" s="367">
        <v>1</v>
      </c>
      <c r="K1008" s="235">
        <f t="shared" si="473"/>
        <v>1.0692000000000002</v>
      </c>
      <c r="L1008" s="236">
        <f t="shared" si="474"/>
        <v>5.9292000000000007</v>
      </c>
      <c r="M1008" s="236">
        <f t="shared" si="487"/>
        <v>2430</v>
      </c>
      <c r="N1008" s="237">
        <f t="shared" si="476"/>
        <v>534.6</v>
      </c>
      <c r="O1008" s="238">
        <f t="shared" si="477"/>
        <v>2964.6</v>
      </c>
      <c r="P1008" s="239">
        <f t="shared" si="486"/>
        <v>2964.6</v>
      </c>
      <c r="Q1008" s="262">
        <f t="shared" ref="Q1008:Q1057" si="488">J1008*I1008</f>
        <v>4.8600000000000003</v>
      </c>
      <c r="R1008" s="375" t="s">
        <v>1010</v>
      </c>
      <c r="S1008" s="380"/>
      <c r="T1008" s="920" t="s">
        <v>1027</v>
      </c>
      <c r="U1008" s="1011" t="s">
        <v>1028</v>
      </c>
      <c r="V1008" s="263"/>
    </row>
    <row r="1009" spans="1:22" s="88" customFormat="1" ht="41.25" thickBot="1" x14ac:dyDescent="0.4">
      <c r="A1009" s="1101"/>
      <c r="B1009" s="117" t="s">
        <v>134</v>
      </c>
      <c r="C1009" s="1088"/>
      <c r="D1009" s="1088"/>
      <c r="E1009" s="465" t="s">
        <v>199</v>
      </c>
      <c r="F1009" s="120">
        <v>500</v>
      </c>
      <c r="G1009" s="99" t="s">
        <v>148</v>
      </c>
      <c r="H1009" s="201" t="s">
        <v>778</v>
      </c>
      <c r="I1009" s="849">
        <v>8.5</v>
      </c>
      <c r="J1009" s="861">
        <v>0.2</v>
      </c>
      <c r="K1009" s="633">
        <f>I1009*0.22</f>
        <v>1.87</v>
      </c>
      <c r="L1009" s="634">
        <f>I1009+K1009</f>
        <v>10.370000000000001</v>
      </c>
      <c r="M1009" s="634">
        <f t="shared" si="487"/>
        <v>850</v>
      </c>
      <c r="N1009" s="635">
        <f>M1009*0.22</f>
        <v>187</v>
      </c>
      <c r="O1009" s="636">
        <f>M1009+N1009</f>
        <v>1037</v>
      </c>
      <c r="P1009" s="637">
        <f t="shared" si="486"/>
        <v>1037</v>
      </c>
      <c r="Q1009" s="638">
        <f>J1009*I1009</f>
        <v>1.7000000000000002</v>
      </c>
      <c r="R1009" s="376" t="s">
        <v>1011</v>
      </c>
      <c r="S1009" s="380"/>
      <c r="T1009" s="934" t="s">
        <v>1088</v>
      </c>
      <c r="U1009" s="988"/>
    </row>
    <row r="1010" spans="1:22" s="5" customFormat="1" ht="24" thickBot="1" x14ac:dyDescent="0.4">
      <c r="A1010" s="753">
        <v>303</v>
      </c>
      <c r="B1010" s="42" t="s">
        <v>134</v>
      </c>
      <c r="C1010" s="50" t="s">
        <v>348</v>
      </c>
      <c r="D1010" s="50" t="s">
        <v>128</v>
      </c>
      <c r="E1010" s="51" t="s">
        <v>436</v>
      </c>
      <c r="F1010" s="172">
        <v>200</v>
      </c>
      <c r="G1010" s="133" t="s">
        <v>150</v>
      </c>
      <c r="H1010" s="1065"/>
      <c r="I1010" s="1066"/>
      <c r="J1010" s="1067"/>
      <c r="K1010" s="978">
        <f>I1010*0.22</f>
        <v>0</v>
      </c>
      <c r="L1010" s="979">
        <f>I1010+K1010</f>
        <v>0</v>
      </c>
      <c r="M1010" s="979">
        <f>I1010*F1010</f>
        <v>0</v>
      </c>
      <c r="N1010" s="980">
        <f>M1010*0.22</f>
        <v>0</v>
      </c>
      <c r="O1010" s="981">
        <f>M1010+N1010</f>
        <v>0</v>
      </c>
      <c r="P1010" s="982">
        <f t="shared" si="486"/>
        <v>0</v>
      </c>
      <c r="Q1010" s="973">
        <f>J1010*I1010</f>
        <v>0</v>
      </c>
      <c r="R1010" s="1055"/>
      <c r="S1010" s="45"/>
      <c r="T1010" s="882"/>
      <c r="U1010" s="53"/>
      <c r="V1010" s="46"/>
    </row>
    <row r="1011" spans="1:22" s="5" customFormat="1" ht="23.25" x14ac:dyDescent="0.35">
      <c r="A1011" s="1109">
        <v>304</v>
      </c>
      <c r="B1011" s="64" t="s">
        <v>134</v>
      </c>
      <c r="C1011" s="1106" t="s">
        <v>349</v>
      </c>
      <c r="D1011" s="1106" t="s">
        <v>350</v>
      </c>
      <c r="E1011" s="43" t="s">
        <v>436</v>
      </c>
      <c r="F1011" s="169">
        <v>100</v>
      </c>
      <c r="G1011" s="131" t="s">
        <v>119</v>
      </c>
      <c r="H1011" s="1221" t="s">
        <v>723</v>
      </c>
      <c r="I1011" s="457">
        <v>10.5</v>
      </c>
      <c r="J1011" s="360">
        <v>5</v>
      </c>
      <c r="K1011" s="184">
        <f>I1011*0.22</f>
        <v>2.31</v>
      </c>
      <c r="L1011" s="185">
        <f>I1011+K1011</f>
        <v>12.81</v>
      </c>
      <c r="M1011" s="185">
        <f>I1011*F1011</f>
        <v>1050</v>
      </c>
      <c r="N1011" s="186">
        <f>M1011*0.22</f>
        <v>231</v>
      </c>
      <c r="O1011" s="187">
        <f>M1011+N1011</f>
        <v>1281</v>
      </c>
      <c r="P1011" s="1240">
        <f>SUM(O1011:O1012)</f>
        <v>4988.5800000000008</v>
      </c>
      <c r="Q1011" s="188">
        <f>J1011*I1011</f>
        <v>52.5</v>
      </c>
      <c r="R1011" s="1287" t="s">
        <v>1008</v>
      </c>
      <c r="S1011" s="1242"/>
      <c r="T1011" s="1231" t="s">
        <v>1027</v>
      </c>
      <c r="U1011" s="1273" t="s">
        <v>1046</v>
      </c>
      <c r="V1011" s="46"/>
    </row>
    <row r="1012" spans="1:22" s="5" customFormat="1" ht="24" thickBot="1" x14ac:dyDescent="0.4">
      <c r="A1012" s="1110"/>
      <c r="B1012" s="65" t="s">
        <v>135</v>
      </c>
      <c r="C1012" s="1107"/>
      <c r="D1012" s="1107"/>
      <c r="E1012" s="48" t="s">
        <v>436</v>
      </c>
      <c r="F1012" s="171">
        <v>300</v>
      </c>
      <c r="G1012" s="134" t="s">
        <v>118</v>
      </c>
      <c r="H1012" s="1222"/>
      <c r="I1012" s="458">
        <v>10.130000000000001</v>
      </c>
      <c r="J1012" s="361">
        <v>10</v>
      </c>
      <c r="K1012" s="189">
        <f>I1012*0.22</f>
        <v>2.2286000000000001</v>
      </c>
      <c r="L1012" s="190">
        <f>I1012+K1012</f>
        <v>12.358600000000001</v>
      </c>
      <c r="M1012" s="190">
        <f>I1012*F1012</f>
        <v>3039.0000000000005</v>
      </c>
      <c r="N1012" s="191">
        <f>M1012*0.22</f>
        <v>668.58000000000015</v>
      </c>
      <c r="O1012" s="212">
        <f>M1012+N1012</f>
        <v>3707.5800000000008</v>
      </c>
      <c r="P1012" s="1307"/>
      <c r="Q1012" s="193">
        <f>J1012*I1012</f>
        <v>101.30000000000001</v>
      </c>
      <c r="R1012" s="1288"/>
      <c r="S1012" s="1243"/>
      <c r="T1012" s="1232"/>
      <c r="U1012" s="1274"/>
      <c r="V1012" s="46"/>
    </row>
    <row r="1013" spans="1:22" s="88" customFormat="1" ht="23.25" x14ac:dyDescent="0.35">
      <c r="A1013" s="1110"/>
      <c r="B1013" s="297" t="s">
        <v>134</v>
      </c>
      <c r="C1013" s="1107"/>
      <c r="D1013" s="1107"/>
      <c r="E1013" s="43" t="s">
        <v>436</v>
      </c>
      <c r="F1013" s="256">
        <v>100</v>
      </c>
      <c r="G1013" s="325" t="s">
        <v>119</v>
      </c>
      <c r="H1013" s="1221" t="s">
        <v>1000</v>
      </c>
      <c r="I1013" s="457"/>
      <c r="J1013" s="360"/>
      <c r="K1013" s="258">
        <f t="shared" ref="K1013:K1015" si="489">I1013*0.22</f>
        <v>0</v>
      </c>
      <c r="L1013" s="259">
        <f t="shared" ref="L1013:L1015" si="490">I1013+K1013</f>
        <v>0</v>
      </c>
      <c r="M1013" s="259">
        <f>I1013*F1013</f>
        <v>0</v>
      </c>
      <c r="N1013" s="260">
        <f t="shared" ref="N1013:N1015" si="491">M1013*0.22</f>
        <v>0</v>
      </c>
      <c r="O1013" s="261"/>
      <c r="P1013" s="1223">
        <f>SUM(O1013:O1014)</f>
        <v>8052</v>
      </c>
      <c r="Q1013" s="262">
        <f t="shared" ref="Q1013:Q1015" si="492">J1013*I1013</f>
        <v>0</v>
      </c>
      <c r="R1013" s="1355" t="s">
        <v>997</v>
      </c>
      <c r="S1013" s="1206"/>
      <c r="T1013" s="1231" t="s">
        <v>1027</v>
      </c>
      <c r="U1013" s="1209" t="s">
        <v>1028</v>
      </c>
      <c r="V1013" s="263"/>
    </row>
    <row r="1014" spans="1:22" s="88" customFormat="1" ht="24" thickBot="1" x14ac:dyDescent="0.4">
      <c r="A1014" s="1111"/>
      <c r="B1014" s="299" t="s">
        <v>135</v>
      </c>
      <c r="C1014" s="1108"/>
      <c r="D1014" s="1108"/>
      <c r="E1014" s="61" t="s">
        <v>436</v>
      </c>
      <c r="F1014" s="265">
        <v>300</v>
      </c>
      <c r="G1014" s="290" t="s">
        <v>118</v>
      </c>
      <c r="H1014" s="1222"/>
      <c r="I1014" s="458">
        <v>22</v>
      </c>
      <c r="J1014" s="361">
        <v>20</v>
      </c>
      <c r="K1014" s="267">
        <f t="shared" si="489"/>
        <v>4.84</v>
      </c>
      <c r="L1014" s="268">
        <f t="shared" si="490"/>
        <v>26.84</v>
      </c>
      <c r="M1014" s="268">
        <f>I1014*F1014</f>
        <v>6600</v>
      </c>
      <c r="N1014" s="269">
        <f t="shared" si="491"/>
        <v>1452</v>
      </c>
      <c r="O1014" s="294">
        <f t="shared" ref="O1014" si="493">M1014+N1014</f>
        <v>8052</v>
      </c>
      <c r="P1014" s="1214"/>
      <c r="Q1014" s="271">
        <f t="shared" si="492"/>
        <v>440</v>
      </c>
      <c r="R1014" s="1172"/>
      <c r="S1014" s="1175"/>
      <c r="T1014" s="1232"/>
      <c r="U1014" s="1252"/>
      <c r="V1014" s="263"/>
    </row>
    <row r="1015" spans="1:22" s="110" customFormat="1" ht="41.25" thickBot="1" x14ac:dyDescent="0.25">
      <c r="A1015" s="880">
        <v>305</v>
      </c>
      <c r="B1015" s="117" t="s">
        <v>134</v>
      </c>
      <c r="C1015" s="109" t="s">
        <v>453</v>
      </c>
      <c r="D1015" s="757" t="s">
        <v>454</v>
      </c>
      <c r="E1015" s="78" t="s">
        <v>436</v>
      </c>
      <c r="F1015" s="344">
        <v>50</v>
      </c>
      <c r="G1015" s="345" t="s">
        <v>455</v>
      </c>
      <c r="H1015" s="773" t="s">
        <v>456</v>
      </c>
      <c r="I1015" s="849">
        <v>35</v>
      </c>
      <c r="J1015" s="861">
        <v>1</v>
      </c>
      <c r="K1015" s="633">
        <f t="shared" si="489"/>
        <v>7.7</v>
      </c>
      <c r="L1015" s="634">
        <f t="shared" si="490"/>
        <v>42.7</v>
      </c>
      <c r="M1015" s="634">
        <f t="shared" ref="M1015" si="494">I1015*F1015</f>
        <v>1750</v>
      </c>
      <c r="N1015" s="635">
        <f t="shared" si="491"/>
        <v>385</v>
      </c>
      <c r="O1015" s="636">
        <f>M1015+N1015</f>
        <v>2135</v>
      </c>
      <c r="P1015" s="637">
        <f t="shared" ref="P1015" si="495">SUM(O1015)</f>
        <v>2135</v>
      </c>
      <c r="Q1015" s="638">
        <f t="shared" si="492"/>
        <v>35</v>
      </c>
      <c r="R1015" s="385" t="s">
        <v>997</v>
      </c>
      <c r="S1015" s="153"/>
      <c r="T1015" s="934" t="s">
        <v>1088</v>
      </c>
      <c r="U1015" s="1044"/>
      <c r="V1015" s="352"/>
    </row>
    <row r="1016" spans="1:22" s="88" customFormat="1" ht="39" thickBot="1" x14ac:dyDescent="0.4">
      <c r="A1016" s="727">
        <v>306</v>
      </c>
      <c r="B1016" s="117" t="s">
        <v>134</v>
      </c>
      <c r="C1016" s="87" t="s">
        <v>185</v>
      </c>
      <c r="D1016" s="87"/>
      <c r="E1016" s="465" t="s">
        <v>3</v>
      </c>
      <c r="F1016" s="120">
        <v>20</v>
      </c>
      <c r="G1016" s="99" t="s">
        <v>118</v>
      </c>
      <c r="H1016" s="201" t="s">
        <v>747</v>
      </c>
      <c r="I1016" s="459">
        <v>12.74</v>
      </c>
      <c r="J1016" s="367">
        <v>4.375</v>
      </c>
      <c r="K1016" s="235">
        <f>I1016*0.22</f>
        <v>2.8028</v>
      </c>
      <c r="L1016" s="236">
        <f>I1016+K1016</f>
        <v>15.5428</v>
      </c>
      <c r="M1016" s="236">
        <f>I1016*F1016</f>
        <v>254.8</v>
      </c>
      <c r="N1016" s="237">
        <f>M1016*0.22</f>
        <v>56.056000000000004</v>
      </c>
      <c r="O1016" s="238">
        <f>M1016+N1016</f>
        <v>310.85599999999999</v>
      </c>
      <c r="P1016" s="239">
        <f>SUM(O1016)</f>
        <v>310.85599999999999</v>
      </c>
      <c r="Q1016" s="262">
        <f>J1016*I1016</f>
        <v>55.737500000000004</v>
      </c>
      <c r="R1016" s="375" t="s">
        <v>1010</v>
      </c>
      <c r="S1016" s="380"/>
      <c r="T1016" s="920" t="s">
        <v>1027</v>
      </c>
      <c r="U1016" s="988" t="s">
        <v>1065</v>
      </c>
      <c r="V1016" s="263"/>
    </row>
    <row r="1017" spans="1:22" s="5" customFormat="1" ht="24" thickBot="1" x14ac:dyDescent="0.4">
      <c r="A1017" s="1099">
        <v>307</v>
      </c>
      <c r="B1017" s="42" t="s">
        <v>134</v>
      </c>
      <c r="C1017" s="1087" t="s">
        <v>452</v>
      </c>
      <c r="D1017" s="1087" t="s">
        <v>51</v>
      </c>
      <c r="E1017" s="51" t="s">
        <v>199</v>
      </c>
      <c r="F1017" s="172">
        <v>600</v>
      </c>
      <c r="G1017" s="133" t="s">
        <v>140</v>
      </c>
      <c r="H1017" s="201" t="s">
        <v>724</v>
      </c>
      <c r="I1017" s="459">
        <v>7.98</v>
      </c>
      <c r="J1017" s="367">
        <v>0.5</v>
      </c>
      <c r="K1017" s="195">
        <f>I1017*0.22</f>
        <v>1.7556</v>
      </c>
      <c r="L1017" s="196">
        <f>I1017+K1017</f>
        <v>9.7355999999999998</v>
      </c>
      <c r="M1017" s="236">
        <f t="shared" ref="M1017:M1021" si="496">IF(E1017="lit", F1017*I1017, IF(E1017="kos", F1017*I1017*J1017, ""))</f>
        <v>2394</v>
      </c>
      <c r="N1017" s="197">
        <f>M1017*0.22</f>
        <v>526.67999999999995</v>
      </c>
      <c r="O1017" s="198">
        <f>M1017+N1017</f>
        <v>2920.68</v>
      </c>
      <c r="P1017" s="199">
        <f>SUM(O1017)</f>
        <v>2920.68</v>
      </c>
      <c r="Q1017" s="188">
        <f>J1017*I1017</f>
        <v>3.99</v>
      </c>
      <c r="R1017" s="373" t="s">
        <v>1008</v>
      </c>
      <c r="S1017" s="45"/>
      <c r="T1017" s="882"/>
      <c r="U1017" s="53"/>
      <c r="V1017" s="46"/>
    </row>
    <row r="1018" spans="1:22" s="88" customFormat="1" ht="41.25" thickBot="1" x14ac:dyDescent="0.4">
      <c r="A1018" s="1100"/>
      <c r="B1018" s="117" t="s">
        <v>134</v>
      </c>
      <c r="C1018" s="1102"/>
      <c r="D1018" s="1102"/>
      <c r="E1018" s="465" t="s">
        <v>199</v>
      </c>
      <c r="F1018" s="120">
        <v>600</v>
      </c>
      <c r="G1018" s="99" t="s">
        <v>140</v>
      </c>
      <c r="H1018" s="773" t="s">
        <v>1066</v>
      </c>
      <c r="I1018" s="849">
        <v>6.9</v>
      </c>
      <c r="J1018" s="861">
        <v>1</v>
      </c>
      <c r="K1018" s="633">
        <f t="shared" si="473"/>
        <v>1.518</v>
      </c>
      <c r="L1018" s="634">
        <f t="shared" si="474"/>
        <v>8.418000000000001</v>
      </c>
      <c r="M1018" s="634">
        <f t="shared" si="496"/>
        <v>4140</v>
      </c>
      <c r="N1018" s="635">
        <f t="shared" si="476"/>
        <v>910.8</v>
      </c>
      <c r="O1018" s="636">
        <f t="shared" si="477"/>
        <v>5050.8</v>
      </c>
      <c r="P1018" s="637">
        <f t="shared" ref="P1018:P1057" si="497">SUM(O1018)</f>
        <v>5050.8</v>
      </c>
      <c r="Q1018" s="638">
        <f t="shared" si="488"/>
        <v>6.9</v>
      </c>
      <c r="R1018" s="375" t="s">
        <v>1010</v>
      </c>
      <c r="S1018" s="380"/>
      <c r="T1018" s="920" t="s">
        <v>1088</v>
      </c>
      <c r="U1018" s="988"/>
      <c r="V1018" s="263"/>
    </row>
    <row r="1019" spans="1:22" s="88" customFormat="1" ht="24" thickBot="1" x14ac:dyDescent="0.4">
      <c r="A1019" s="1100"/>
      <c r="B1019" s="117" t="s">
        <v>134</v>
      </c>
      <c r="C1019" s="1102"/>
      <c r="D1019" s="1102"/>
      <c r="E1019" s="465" t="s">
        <v>199</v>
      </c>
      <c r="F1019" s="120">
        <v>600</v>
      </c>
      <c r="G1019" s="99" t="s">
        <v>140</v>
      </c>
      <c r="H1019" s="201" t="s">
        <v>779</v>
      </c>
      <c r="I1019" s="459">
        <v>8</v>
      </c>
      <c r="J1019" s="367">
        <v>0.4</v>
      </c>
      <c r="K1019" s="235">
        <f>I1019*0.22</f>
        <v>1.76</v>
      </c>
      <c r="L1019" s="236">
        <f>I1019+K1019</f>
        <v>9.76</v>
      </c>
      <c r="M1019" s="236">
        <f t="shared" si="496"/>
        <v>1920</v>
      </c>
      <c r="N1019" s="237">
        <f>M1019*0.22</f>
        <v>422.4</v>
      </c>
      <c r="O1019" s="238">
        <f>M1019+N1019</f>
        <v>2342.4</v>
      </c>
      <c r="P1019" s="239">
        <f>SUM(O1019)</f>
        <v>2342.4</v>
      </c>
      <c r="Q1019" s="262">
        <f>J1019*I1019</f>
        <v>3.2</v>
      </c>
      <c r="R1019" s="376" t="s">
        <v>1011</v>
      </c>
      <c r="S1019" s="380"/>
      <c r="T1019" s="882"/>
      <c r="U1019" s="988"/>
    </row>
    <row r="1020" spans="1:22" s="88" customFormat="1" ht="24" thickBot="1" x14ac:dyDescent="0.4">
      <c r="A1020" s="1100"/>
      <c r="B1020" s="117" t="s">
        <v>134</v>
      </c>
      <c r="C1020" s="1102"/>
      <c r="D1020" s="1102"/>
      <c r="E1020" s="465" t="s">
        <v>199</v>
      </c>
      <c r="F1020" s="120">
        <v>600</v>
      </c>
      <c r="G1020" s="99" t="s">
        <v>140</v>
      </c>
      <c r="H1020" s="201" t="s">
        <v>933</v>
      </c>
      <c r="I1020" s="459">
        <v>9.23</v>
      </c>
      <c r="J1020" s="367">
        <v>0.4</v>
      </c>
      <c r="K1020" s="235">
        <f t="shared" ref="K1020" si="498">I1020*0.22</f>
        <v>2.0306000000000002</v>
      </c>
      <c r="L1020" s="236">
        <f t="shared" ref="L1020" si="499">I1020+K1020</f>
        <v>11.2606</v>
      </c>
      <c r="M1020" s="236">
        <f t="shared" si="496"/>
        <v>2215.2000000000003</v>
      </c>
      <c r="N1020" s="237">
        <f t="shared" ref="N1020" si="500">M1020*0.22</f>
        <v>487.34400000000005</v>
      </c>
      <c r="O1020" s="238">
        <f t="shared" ref="O1020" si="501">M1020+N1020</f>
        <v>2702.5440000000003</v>
      </c>
      <c r="P1020" s="239">
        <f t="shared" ref="P1020" si="502">SUM(O1020)</f>
        <v>2702.5440000000003</v>
      </c>
      <c r="Q1020" s="262">
        <f t="shared" ref="Q1020" si="503">J1020*I1020</f>
        <v>3.6920000000000002</v>
      </c>
      <c r="R1020" s="872" t="s">
        <v>1009</v>
      </c>
      <c r="S1020" s="380"/>
      <c r="T1020" s="882"/>
      <c r="U1020" s="988"/>
      <c r="V1020" s="263"/>
    </row>
    <row r="1021" spans="1:22" s="88" customFormat="1" ht="24" thickBot="1" x14ac:dyDescent="0.4">
      <c r="A1021" s="1101"/>
      <c r="B1021" s="117" t="s">
        <v>134</v>
      </c>
      <c r="C1021" s="1088"/>
      <c r="D1021" s="1088"/>
      <c r="E1021" s="465" t="s">
        <v>199</v>
      </c>
      <c r="F1021" s="120">
        <v>600</v>
      </c>
      <c r="G1021" s="99" t="s">
        <v>140</v>
      </c>
      <c r="H1021" s="201" t="s">
        <v>992</v>
      </c>
      <c r="I1021" s="459">
        <v>7.9</v>
      </c>
      <c r="J1021" s="367">
        <v>0.4</v>
      </c>
      <c r="K1021" s="235">
        <f>I1021*0.22</f>
        <v>1.738</v>
      </c>
      <c r="L1021" s="236">
        <f>I1021+K1021</f>
        <v>9.6379999999999999</v>
      </c>
      <c r="M1021" s="236">
        <f t="shared" si="496"/>
        <v>1896</v>
      </c>
      <c r="N1021" s="237">
        <f>M1021*0.22</f>
        <v>417.12</v>
      </c>
      <c r="O1021" s="238">
        <f>M1021+N1021</f>
        <v>2313.12</v>
      </c>
      <c r="P1021" s="239">
        <f>SUM(O1021)</f>
        <v>2313.12</v>
      </c>
      <c r="Q1021" s="262">
        <f>J1021*I1021</f>
        <v>3.16</v>
      </c>
      <c r="R1021" s="383" t="s">
        <v>1014</v>
      </c>
      <c r="S1021" s="380"/>
      <c r="T1021" s="882"/>
      <c r="U1021" s="988"/>
    </row>
    <row r="1022" spans="1:22" s="88" customFormat="1" ht="24" thickBot="1" x14ac:dyDescent="0.4">
      <c r="A1022" s="1089">
        <v>308</v>
      </c>
      <c r="B1022" s="117" t="s">
        <v>134</v>
      </c>
      <c r="C1022" s="1093" t="s">
        <v>351</v>
      </c>
      <c r="D1022" s="1093" t="s">
        <v>352</v>
      </c>
      <c r="E1022" s="465" t="s">
        <v>436</v>
      </c>
      <c r="F1022" s="120">
        <v>5000</v>
      </c>
      <c r="G1022" s="99" t="s">
        <v>118</v>
      </c>
      <c r="H1022" s="201" t="s">
        <v>780</v>
      </c>
      <c r="I1022" s="459">
        <v>0.8</v>
      </c>
      <c r="J1022" s="367">
        <v>10</v>
      </c>
      <c r="K1022" s="235">
        <f>I1022*0.22</f>
        <v>0.17600000000000002</v>
      </c>
      <c r="L1022" s="236">
        <f>I1022+K1022</f>
        <v>0.97600000000000009</v>
      </c>
      <c r="M1022" s="236">
        <f>I1022*F1022</f>
        <v>4000</v>
      </c>
      <c r="N1022" s="237">
        <f>M1022*0.22</f>
        <v>880</v>
      </c>
      <c r="O1022" s="238">
        <f>M1022+N1022</f>
        <v>4880</v>
      </c>
      <c r="P1022" s="239">
        <f t="shared" ref="P1022" si="504">SUM(O1022)</f>
        <v>4880</v>
      </c>
      <c r="Q1022" s="262">
        <f t="shared" ref="Q1022" si="505">J1022*I1022</f>
        <v>8</v>
      </c>
      <c r="R1022" s="376" t="s">
        <v>1011</v>
      </c>
      <c r="S1022" s="380"/>
      <c r="T1022" s="882"/>
      <c r="U1022" s="988"/>
    </row>
    <row r="1023" spans="1:22" s="88" customFormat="1" ht="41.25" thickBot="1" x14ac:dyDescent="0.4">
      <c r="A1023" s="1112"/>
      <c r="B1023" s="117" t="s">
        <v>134</v>
      </c>
      <c r="C1023" s="1098"/>
      <c r="D1023" s="1098"/>
      <c r="E1023" s="465" t="s">
        <v>436</v>
      </c>
      <c r="F1023" s="120">
        <v>5000</v>
      </c>
      <c r="G1023" s="99" t="s">
        <v>118</v>
      </c>
      <c r="H1023" s="773" t="s">
        <v>352</v>
      </c>
      <c r="I1023" s="849">
        <v>0.73</v>
      </c>
      <c r="J1023" s="861">
        <v>10</v>
      </c>
      <c r="K1023" s="633">
        <f>I1023*0.22</f>
        <v>0.16059999999999999</v>
      </c>
      <c r="L1023" s="634">
        <f>I1023+K1023</f>
        <v>0.89059999999999995</v>
      </c>
      <c r="M1023" s="634">
        <f>I1023*F1023</f>
        <v>3650</v>
      </c>
      <c r="N1023" s="635">
        <f>M1023*0.22</f>
        <v>803</v>
      </c>
      <c r="O1023" s="636">
        <f>M1023+N1023</f>
        <v>4453</v>
      </c>
      <c r="P1023" s="637">
        <f>SUM(O1023)</f>
        <v>4453</v>
      </c>
      <c r="Q1023" s="638">
        <f>J1023*I1023</f>
        <v>7.3</v>
      </c>
      <c r="R1023" s="872" t="s">
        <v>1009</v>
      </c>
      <c r="S1023" s="380"/>
      <c r="T1023" s="920" t="s">
        <v>1088</v>
      </c>
      <c r="U1023" s="988"/>
      <c r="V1023" s="263"/>
    </row>
    <row r="1024" spans="1:22" s="88" customFormat="1" ht="24" thickBot="1" x14ac:dyDescent="0.4">
      <c r="A1024" s="1090"/>
      <c r="B1024" s="117" t="s">
        <v>134</v>
      </c>
      <c r="C1024" s="1094"/>
      <c r="D1024" s="1094"/>
      <c r="E1024" s="465" t="s">
        <v>436</v>
      </c>
      <c r="F1024" s="120">
        <v>5000</v>
      </c>
      <c r="G1024" s="99" t="s">
        <v>118</v>
      </c>
      <c r="H1024" s="201" t="s">
        <v>993</v>
      </c>
      <c r="I1024" s="459">
        <v>0.98</v>
      </c>
      <c r="J1024" s="367">
        <v>10</v>
      </c>
      <c r="K1024" s="235">
        <f>I1024*0.22</f>
        <v>0.21559999999999999</v>
      </c>
      <c r="L1024" s="236">
        <f>I1024+K1024</f>
        <v>1.1956</v>
      </c>
      <c r="M1024" s="236">
        <f>I1024*F1024</f>
        <v>4900</v>
      </c>
      <c r="N1024" s="237">
        <f>M1024*0.22</f>
        <v>1078</v>
      </c>
      <c r="O1024" s="238">
        <f>M1024+N1024</f>
        <v>5978</v>
      </c>
      <c r="P1024" s="239">
        <f>SUM(O1024)</f>
        <v>5978</v>
      </c>
      <c r="Q1024" s="262">
        <f>J1024*I1024</f>
        <v>9.8000000000000007</v>
      </c>
      <c r="R1024" s="383" t="s">
        <v>1014</v>
      </c>
      <c r="S1024" s="380"/>
      <c r="T1024" s="882"/>
      <c r="U1024" s="988"/>
    </row>
    <row r="1025" spans="1:22" s="88" customFormat="1" ht="41.25" thickBot="1" x14ac:dyDescent="0.4">
      <c r="A1025" s="1089">
        <v>309</v>
      </c>
      <c r="B1025" s="117" t="s">
        <v>134</v>
      </c>
      <c r="C1025" s="1093" t="s">
        <v>353</v>
      </c>
      <c r="D1025" s="1093"/>
      <c r="E1025" s="465" t="s">
        <v>436</v>
      </c>
      <c r="F1025" s="120">
        <v>50</v>
      </c>
      <c r="G1025" s="99" t="s">
        <v>60</v>
      </c>
      <c r="H1025" s="773" t="s">
        <v>871</v>
      </c>
      <c r="I1025" s="849">
        <v>58</v>
      </c>
      <c r="J1025" s="861">
        <v>1</v>
      </c>
      <c r="K1025" s="633">
        <f>I1025*0.22</f>
        <v>12.76</v>
      </c>
      <c r="L1025" s="634">
        <f>I1025+K1025</f>
        <v>70.760000000000005</v>
      </c>
      <c r="M1025" s="634">
        <f>I1025*F1025</f>
        <v>2900</v>
      </c>
      <c r="N1025" s="635">
        <f>M1025*0.22</f>
        <v>638</v>
      </c>
      <c r="O1025" s="636">
        <f>M1025+N1025</f>
        <v>3538</v>
      </c>
      <c r="P1025" s="637">
        <f>SUM(O1025)</f>
        <v>3538</v>
      </c>
      <c r="Q1025" s="638">
        <f>J1025*I1025</f>
        <v>58</v>
      </c>
      <c r="R1025" s="381" t="s">
        <v>1013</v>
      </c>
      <c r="S1025" s="380"/>
      <c r="T1025" s="920" t="s">
        <v>1088</v>
      </c>
      <c r="U1025" s="988"/>
      <c r="V1025" s="263"/>
    </row>
    <row r="1026" spans="1:22" s="88" customFormat="1" ht="24" thickBot="1" x14ac:dyDescent="0.4">
      <c r="A1026" s="1090"/>
      <c r="B1026" s="117" t="s">
        <v>134</v>
      </c>
      <c r="C1026" s="1094"/>
      <c r="D1026" s="1094"/>
      <c r="E1026" s="465" t="s">
        <v>436</v>
      </c>
      <c r="F1026" s="120">
        <v>50</v>
      </c>
      <c r="G1026" s="99" t="s">
        <v>60</v>
      </c>
      <c r="H1026" s="201" t="s">
        <v>1001</v>
      </c>
      <c r="I1026" s="459">
        <v>115</v>
      </c>
      <c r="J1026" s="367">
        <v>1</v>
      </c>
      <c r="K1026" s="235">
        <f t="shared" ref="K1026" si="506">I1026*0.22</f>
        <v>25.3</v>
      </c>
      <c r="L1026" s="236">
        <f t="shared" ref="L1026" si="507">I1026+K1026</f>
        <v>140.30000000000001</v>
      </c>
      <c r="M1026" s="236">
        <f t="shared" ref="M1026" si="508">I1026*F1026</f>
        <v>5750</v>
      </c>
      <c r="N1026" s="237">
        <f t="shared" ref="N1026" si="509">M1026*0.22</f>
        <v>1265</v>
      </c>
      <c r="O1026" s="238">
        <f t="shared" ref="O1026" si="510">M1026+N1026</f>
        <v>7015</v>
      </c>
      <c r="P1026" s="239">
        <f t="shared" ref="P1026" si="511">SUM(O1026)</f>
        <v>7015</v>
      </c>
      <c r="Q1026" s="262">
        <f t="shared" ref="Q1026" si="512">J1026*I1026</f>
        <v>115</v>
      </c>
      <c r="R1026" s="385" t="s">
        <v>997</v>
      </c>
      <c r="S1026" s="380"/>
      <c r="T1026" s="882"/>
      <c r="U1026" s="988"/>
      <c r="V1026" s="263"/>
    </row>
    <row r="1027" spans="1:22" s="88" customFormat="1" ht="24" thickBot="1" x14ac:dyDescent="0.4">
      <c r="A1027" s="1089">
        <v>310</v>
      </c>
      <c r="B1027" s="117" t="s">
        <v>134</v>
      </c>
      <c r="C1027" s="1093" t="s">
        <v>354</v>
      </c>
      <c r="D1027" s="1093" t="s">
        <v>450</v>
      </c>
      <c r="E1027" s="465" t="s">
        <v>436</v>
      </c>
      <c r="F1027" s="120">
        <v>100</v>
      </c>
      <c r="G1027" s="99" t="s">
        <v>60</v>
      </c>
      <c r="H1027" s="201" t="s">
        <v>872</v>
      </c>
      <c r="I1027" s="459">
        <v>13</v>
      </c>
      <c r="J1027" s="367">
        <v>1</v>
      </c>
      <c r="K1027" s="235">
        <f>I1027*0.22</f>
        <v>2.86</v>
      </c>
      <c r="L1027" s="236">
        <f>I1027+K1027</f>
        <v>15.86</v>
      </c>
      <c r="M1027" s="236">
        <f>I1027*F1027</f>
        <v>1300</v>
      </c>
      <c r="N1027" s="237">
        <f>M1027*0.22</f>
        <v>286</v>
      </c>
      <c r="O1027" s="238">
        <f>M1027+N1027</f>
        <v>1586</v>
      </c>
      <c r="P1027" s="239">
        <f>SUM(O1027)</f>
        <v>1586</v>
      </c>
      <c r="Q1027" s="262">
        <f>J1027*I1027</f>
        <v>13</v>
      </c>
      <c r="R1027" s="382" t="s">
        <v>1013</v>
      </c>
      <c r="S1027" s="380"/>
      <c r="T1027" s="882"/>
      <c r="U1027" s="988"/>
      <c r="V1027" s="263"/>
    </row>
    <row r="1028" spans="1:22" s="88" customFormat="1" ht="41.25" thickBot="1" x14ac:dyDescent="0.4">
      <c r="A1028" s="1112"/>
      <c r="B1028" s="117" t="s">
        <v>134</v>
      </c>
      <c r="C1028" s="1098"/>
      <c r="D1028" s="1098"/>
      <c r="E1028" s="465" t="s">
        <v>436</v>
      </c>
      <c r="F1028" s="120">
        <v>100</v>
      </c>
      <c r="G1028" s="99" t="s">
        <v>60</v>
      </c>
      <c r="H1028" s="773" t="s">
        <v>934</v>
      </c>
      <c r="I1028" s="849">
        <v>2.5</v>
      </c>
      <c r="J1028" s="861">
        <v>1</v>
      </c>
      <c r="K1028" s="633">
        <f>I1028*0.22</f>
        <v>0.55000000000000004</v>
      </c>
      <c r="L1028" s="634">
        <f>I1028+K1028</f>
        <v>3.05</v>
      </c>
      <c r="M1028" s="634">
        <f>I1028*F1028</f>
        <v>250</v>
      </c>
      <c r="N1028" s="635">
        <f>M1028*0.22</f>
        <v>55</v>
      </c>
      <c r="O1028" s="636">
        <f>M1028+N1028</f>
        <v>305</v>
      </c>
      <c r="P1028" s="637">
        <f>SUM(O1028)</f>
        <v>305</v>
      </c>
      <c r="Q1028" s="638">
        <f>J1028*I1028</f>
        <v>2.5</v>
      </c>
      <c r="R1028" s="879" t="s">
        <v>1009</v>
      </c>
      <c r="S1028" s="380"/>
      <c r="T1028" s="920" t="s">
        <v>1088</v>
      </c>
      <c r="U1028" s="988"/>
      <c r="V1028" s="263"/>
    </row>
    <row r="1029" spans="1:22" s="88" customFormat="1" ht="24" thickBot="1" x14ac:dyDescent="0.4">
      <c r="A1029" s="1090"/>
      <c r="B1029" s="117" t="s">
        <v>134</v>
      </c>
      <c r="C1029" s="1094"/>
      <c r="D1029" s="1094"/>
      <c r="E1029" s="465" t="s">
        <v>436</v>
      </c>
      <c r="F1029" s="120">
        <v>100</v>
      </c>
      <c r="G1029" s="99" t="s">
        <v>60</v>
      </c>
      <c r="H1029" s="201" t="s">
        <v>1002</v>
      </c>
      <c r="I1029" s="459">
        <v>63</v>
      </c>
      <c r="J1029" s="367">
        <v>1</v>
      </c>
      <c r="K1029" s="235">
        <f>I1029*0.22</f>
        <v>13.86</v>
      </c>
      <c r="L1029" s="236">
        <f>I1029+K1029</f>
        <v>76.86</v>
      </c>
      <c r="M1029" s="236">
        <f>I1029*F1029</f>
        <v>6300</v>
      </c>
      <c r="N1029" s="237">
        <f>M1029*0.22</f>
        <v>1386</v>
      </c>
      <c r="O1029" s="238">
        <f>M1029+N1029</f>
        <v>7686</v>
      </c>
      <c r="P1029" s="239">
        <f>SUM(O1029)</f>
        <v>7686</v>
      </c>
      <c r="Q1029" s="262">
        <f>J1029*I1029</f>
        <v>63</v>
      </c>
      <c r="R1029" s="385" t="s">
        <v>997</v>
      </c>
      <c r="S1029" s="380"/>
      <c r="T1029" s="882"/>
      <c r="U1029" s="988"/>
      <c r="V1029" s="263"/>
    </row>
    <row r="1030" spans="1:22" s="88" customFormat="1" ht="26.25" thickBot="1" x14ac:dyDescent="0.4">
      <c r="A1030" s="1089">
        <v>311</v>
      </c>
      <c r="B1030" s="117" t="s">
        <v>134</v>
      </c>
      <c r="C1030" s="1093" t="s">
        <v>129</v>
      </c>
      <c r="D1030" s="1093"/>
      <c r="E1030" s="465" t="s">
        <v>3</v>
      </c>
      <c r="F1030" s="120">
        <v>40</v>
      </c>
      <c r="G1030" s="99" t="s">
        <v>141</v>
      </c>
      <c r="H1030" s="201" t="s">
        <v>748</v>
      </c>
      <c r="I1030" s="459">
        <v>110.7</v>
      </c>
      <c r="J1030" s="367">
        <v>0.4</v>
      </c>
      <c r="K1030" s="235">
        <f t="shared" si="473"/>
        <v>24.353999999999999</v>
      </c>
      <c r="L1030" s="236">
        <f t="shared" si="474"/>
        <v>135.054</v>
      </c>
      <c r="M1030" s="236">
        <f t="shared" si="475"/>
        <v>4428</v>
      </c>
      <c r="N1030" s="237">
        <f t="shared" si="476"/>
        <v>974.16</v>
      </c>
      <c r="O1030" s="238">
        <f t="shared" si="477"/>
        <v>5402.16</v>
      </c>
      <c r="P1030" s="239">
        <f t="shared" si="497"/>
        <v>5402.16</v>
      </c>
      <c r="Q1030" s="262">
        <f t="shared" si="488"/>
        <v>44.28</v>
      </c>
      <c r="R1030" s="375" t="s">
        <v>1010</v>
      </c>
      <c r="S1030" s="380"/>
      <c r="T1030" s="882"/>
      <c r="U1030" s="988"/>
      <c r="V1030" s="263"/>
    </row>
    <row r="1031" spans="1:22" s="88" customFormat="1" ht="41.25" thickBot="1" x14ac:dyDescent="0.4">
      <c r="A1031" s="1112"/>
      <c r="B1031" s="117" t="s">
        <v>134</v>
      </c>
      <c r="C1031" s="1098"/>
      <c r="D1031" s="1098"/>
      <c r="E1031" s="465" t="s">
        <v>3</v>
      </c>
      <c r="F1031" s="120">
        <v>40</v>
      </c>
      <c r="G1031" s="99" t="s">
        <v>141</v>
      </c>
      <c r="H1031" s="773" t="s">
        <v>873</v>
      </c>
      <c r="I1031" s="849">
        <v>47.2</v>
      </c>
      <c r="J1031" s="861">
        <v>1.25</v>
      </c>
      <c r="K1031" s="633">
        <f t="shared" ref="K1031:K1040" si="513">I1031*0.22</f>
        <v>10.384</v>
      </c>
      <c r="L1031" s="634">
        <f t="shared" ref="L1031:L1040" si="514">I1031+K1031</f>
        <v>57.584000000000003</v>
      </c>
      <c r="M1031" s="634">
        <f>I1031*F1031</f>
        <v>1888</v>
      </c>
      <c r="N1031" s="635">
        <f t="shared" ref="N1031:N1040" si="515">M1031*0.22</f>
        <v>415.36</v>
      </c>
      <c r="O1031" s="636">
        <f t="shared" ref="O1031:O1040" si="516">M1031+N1031</f>
        <v>2303.36</v>
      </c>
      <c r="P1031" s="637">
        <f>SUM(O1031)</f>
        <v>2303.36</v>
      </c>
      <c r="Q1031" s="638">
        <f>J1031*I1031</f>
        <v>59</v>
      </c>
      <c r="R1031" s="382" t="s">
        <v>1013</v>
      </c>
      <c r="S1031" s="380"/>
      <c r="T1031" s="947" t="s">
        <v>1088</v>
      </c>
      <c r="U1031" s="988"/>
      <c r="V1031" s="263"/>
    </row>
    <row r="1032" spans="1:22" s="88" customFormat="1" ht="24" thickBot="1" x14ac:dyDescent="0.4">
      <c r="A1032" s="1112"/>
      <c r="B1032" s="117" t="s">
        <v>134</v>
      </c>
      <c r="C1032" s="1098"/>
      <c r="D1032" s="1098"/>
      <c r="E1032" s="465" t="s">
        <v>3</v>
      </c>
      <c r="F1032" s="120">
        <v>40</v>
      </c>
      <c r="G1032" s="99" t="s">
        <v>141</v>
      </c>
      <c r="H1032" s="201" t="s">
        <v>994</v>
      </c>
      <c r="I1032" s="459">
        <v>95</v>
      </c>
      <c r="J1032" s="367">
        <v>0.4</v>
      </c>
      <c r="K1032" s="235">
        <f t="shared" si="513"/>
        <v>20.9</v>
      </c>
      <c r="L1032" s="236">
        <f t="shared" si="514"/>
        <v>115.9</v>
      </c>
      <c r="M1032" s="236">
        <f>I1032*F1032</f>
        <v>3800</v>
      </c>
      <c r="N1032" s="237">
        <f t="shared" si="515"/>
        <v>836</v>
      </c>
      <c r="O1032" s="238">
        <f t="shared" si="516"/>
        <v>4636</v>
      </c>
      <c r="P1032" s="239">
        <f>SUM(O1032)</f>
        <v>4636</v>
      </c>
      <c r="Q1032" s="262">
        <f>J1032*I1032</f>
        <v>38</v>
      </c>
      <c r="R1032" s="383" t="s">
        <v>1014</v>
      </c>
      <c r="S1032" s="380"/>
      <c r="T1032" s="882"/>
      <c r="U1032" s="988"/>
    </row>
    <row r="1033" spans="1:22" s="88" customFormat="1" ht="24" thickBot="1" x14ac:dyDescent="0.4">
      <c r="A1033" s="1090"/>
      <c r="B1033" s="117" t="s">
        <v>134</v>
      </c>
      <c r="C1033" s="1094"/>
      <c r="D1033" s="1094"/>
      <c r="E1033" s="465" t="s">
        <v>3</v>
      </c>
      <c r="F1033" s="120">
        <v>40</v>
      </c>
      <c r="G1033" s="99" t="s">
        <v>141</v>
      </c>
      <c r="H1033" s="201" t="s">
        <v>286</v>
      </c>
      <c r="I1033" s="459">
        <v>64</v>
      </c>
      <c r="J1033" s="367">
        <v>1.25</v>
      </c>
      <c r="K1033" s="235">
        <f t="shared" si="513"/>
        <v>14.08</v>
      </c>
      <c r="L1033" s="236">
        <f t="shared" si="514"/>
        <v>78.08</v>
      </c>
      <c r="M1033" s="236">
        <f>I1033*F1033</f>
        <v>2560</v>
      </c>
      <c r="N1033" s="237">
        <f t="shared" si="515"/>
        <v>563.20000000000005</v>
      </c>
      <c r="O1033" s="238">
        <f t="shared" si="516"/>
        <v>3123.2</v>
      </c>
      <c r="P1033" s="239">
        <f>SUM(O1033)</f>
        <v>3123.2</v>
      </c>
      <c r="Q1033" s="262">
        <f>J1033*I1033</f>
        <v>80</v>
      </c>
      <c r="R1033" s="385" t="s">
        <v>997</v>
      </c>
      <c r="S1033" s="380"/>
      <c r="T1033" s="882"/>
      <c r="U1033" s="988"/>
      <c r="V1033" s="263"/>
    </row>
    <row r="1034" spans="1:22" s="5" customFormat="1" ht="41.25" thickBot="1" x14ac:dyDescent="0.4">
      <c r="A1034" s="1099">
        <v>312</v>
      </c>
      <c r="B1034" s="42" t="s">
        <v>134</v>
      </c>
      <c r="C1034" s="1087" t="s">
        <v>355</v>
      </c>
      <c r="D1034" s="1087"/>
      <c r="E1034" s="51" t="s">
        <v>436</v>
      </c>
      <c r="F1034" s="172">
        <v>3000</v>
      </c>
      <c r="G1034" s="133" t="s">
        <v>117</v>
      </c>
      <c r="H1034" s="773" t="s">
        <v>728</v>
      </c>
      <c r="I1034" s="849">
        <v>5.72</v>
      </c>
      <c r="J1034" s="861">
        <v>205</v>
      </c>
      <c r="K1034" s="734">
        <f t="shared" si="513"/>
        <v>1.2584</v>
      </c>
      <c r="L1034" s="735">
        <f t="shared" si="514"/>
        <v>6.9783999999999997</v>
      </c>
      <c r="M1034" s="735">
        <f t="shared" ref="M1034" si="517">I1034*F1034</f>
        <v>17160</v>
      </c>
      <c r="N1034" s="736">
        <f t="shared" si="515"/>
        <v>3775.2</v>
      </c>
      <c r="O1034" s="737">
        <f t="shared" si="516"/>
        <v>20935.2</v>
      </c>
      <c r="P1034" s="738">
        <f t="shared" ref="P1034" si="518">SUM(O1034)</f>
        <v>20935.2</v>
      </c>
      <c r="Q1034" s="645">
        <f t="shared" ref="Q1034" si="519">J1034*I1034</f>
        <v>1172.5999999999999</v>
      </c>
      <c r="R1034" s="373" t="s">
        <v>1008</v>
      </c>
      <c r="S1034" s="45"/>
      <c r="T1034" s="920" t="s">
        <v>1088</v>
      </c>
      <c r="U1034" s="53"/>
      <c r="V1034" s="46"/>
    </row>
    <row r="1035" spans="1:22" s="88" customFormat="1" ht="24" thickBot="1" x14ac:dyDescent="0.4">
      <c r="A1035" s="1101"/>
      <c r="B1035" s="117" t="s">
        <v>134</v>
      </c>
      <c r="C1035" s="1088"/>
      <c r="D1035" s="1088"/>
      <c r="E1035" s="51" t="s">
        <v>436</v>
      </c>
      <c r="F1035" s="120">
        <v>3000</v>
      </c>
      <c r="G1035" s="99" t="s">
        <v>117</v>
      </c>
      <c r="H1035" s="201" t="s">
        <v>935</v>
      </c>
      <c r="I1035" s="459">
        <v>6.74</v>
      </c>
      <c r="J1035" s="367">
        <v>200</v>
      </c>
      <c r="K1035" s="235">
        <f t="shared" si="513"/>
        <v>1.4828000000000001</v>
      </c>
      <c r="L1035" s="236">
        <f t="shared" si="514"/>
        <v>8.2227999999999994</v>
      </c>
      <c r="M1035" s="236">
        <f>I1035*F1035</f>
        <v>20220</v>
      </c>
      <c r="N1035" s="237">
        <f t="shared" si="515"/>
        <v>4448.3999999999996</v>
      </c>
      <c r="O1035" s="238">
        <f t="shared" si="516"/>
        <v>24668.400000000001</v>
      </c>
      <c r="P1035" s="239">
        <f t="shared" ref="P1035:P1041" si="520">SUM(O1035)</f>
        <v>24668.400000000001</v>
      </c>
      <c r="Q1035" s="262">
        <f t="shared" ref="Q1035:Q1041" si="521">J1035*I1035</f>
        <v>1348</v>
      </c>
      <c r="R1035" s="879" t="s">
        <v>1009</v>
      </c>
      <c r="S1035" s="380"/>
      <c r="T1035" s="882"/>
      <c r="U1035" s="988"/>
      <c r="V1035" s="263"/>
    </row>
    <row r="1036" spans="1:22" s="5" customFormat="1" ht="26.25" thickBot="1" x14ac:dyDescent="0.4">
      <c r="A1036" s="753">
        <v>313</v>
      </c>
      <c r="B1036" s="59" t="s">
        <v>134</v>
      </c>
      <c r="C1036" s="50" t="s">
        <v>188</v>
      </c>
      <c r="D1036" s="50"/>
      <c r="E1036" s="51" t="s">
        <v>436</v>
      </c>
      <c r="F1036" s="172">
        <v>3</v>
      </c>
      <c r="G1036" s="133" t="s">
        <v>60</v>
      </c>
      <c r="H1036" s="1065"/>
      <c r="I1036" s="1066"/>
      <c r="J1036" s="1067"/>
      <c r="K1036" s="978">
        <f t="shared" si="513"/>
        <v>0</v>
      </c>
      <c r="L1036" s="979">
        <f t="shared" si="514"/>
        <v>0</v>
      </c>
      <c r="M1036" s="979">
        <f>I1036*F1036</f>
        <v>0</v>
      </c>
      <c r="N1036" s="980">
        <f t="shared" si="515"/>
        <v>0</v>
      </c>
      <c r="O1036" s="981">
        <f t="shared" si="516"/>
        <v>0</v>
      </c>
      <c r="P1036" s="982">
        <f t="shared" si="520"/>
        <v>0</v>
      </c>
      <c r="Q1036" s="973">
        <f t="shared" si="521"/>
        <v>0</v>
      </c>
      <c r="R1036" s="1055"/>
      <c r="S1036" s="45"/>
      <c r="T1036" s="882"/>
      <c r="U1036" s="53"/>
      <c r="V1036" s="46"/>
    </row>
    <row r="1037" spans="1:22" s="5" customFormat="1" ht="24" thickBot="1" x14ac:dyDescent="0.4">
      <c r="A1037" s="1099">
        <v>314</v>
      </c>
      <c r="B1037" s="59" t="s">
        <v>134</v>
      </c>
      <c r="C1037" s="1087" t="s">
        <v>372</v>
      </c>
      <c r="D1037" s="1087"/>
      <c r="E1037" s="51" t="s">
        <v>199</v>
      </c>
      <c r="F1037" s="172">
        <v>200</v>
      </c>
      <c r="G1037" s="133" t="s">
        <v>338</v>
      </c>
      <c r="H1037" s="201" t="s">
        <v>725</v>
      </c>
      <c r="I1037" s="459">
        <v>7.5</v>
      </c>
      <c r="J1037" s="367">
        <v>0.5</v>
      </c>
      <c r="K1037" s="235">
        <f t="shared" si="513"/>
        <v>1.65</v>
      </c>
      <c r="L1037" s="236">
        <f t="shared" si="514"/>
        <v>9.15</v>
      </c>
      <c r="M1037" s="236">
        <f t="shared" ref="M1037:M1045" si="522">IF(E1037="lit", F1037*I1037, IF(E1037="kos", F1037*I1037*J1037, ""))</f>
        <v>750</v>
      </c>
      <c r="N1037" s="237">
        <f t="shared" si="515"/>
        <v>165</v>
      </c>
      <c r="O1037" s="238">
        <f t="shared" si="516"/>
        <v>915</v>
      </c>
      <c r="P1037" s="239">
        <f t="shared" si="520"/>
        <v>915</v>
      </c>
      <c r="Q1037" s="240">
        <f t="shared" si="521"/>
        <v>3.75</v>
      </c>
      <c r="R1037" s="373" t="s">
        <v>1008</v>
      </c>
      <c r="S1037" s="79"/>
      <c r="T1037" s="882"/>
      <c r="U1037" s="53"/>
      <c r="V1037" s="46"/>
    </row>
    <row r="1038" spans="1:22" s="88" customFormat="1" ht="24" thickBot="1" x14ac:dyDescent="0.4">
      <c r="A1038" s="1100"/>
      <c r="B1038" s="277" t="s">
        <v>134</v>
      </c>
      <c r="C1038" s="1102"/>
      <c r="D1038" s="1102"/>
      <c r="E1038" s="465" t="s">
        <v>199</v>
      </c>
      <c r="F1038" s="120">
        <v>200</v>
      </c>
      <c r="G1038" s="99" t="s">
        <v>338</v>
      </c>
      <c r="H1038" s="201" t="s">
        <v>749</v>
      </c>
      <c r="I1038" s="459">
        <v>6.48</v>
      </c>
      <c r="J1038" s="367">
        <v>1</v>
      </c>
      <c r="K1038" s="235">
        <f t="shared" si="513"/>
        <v>1.4256000000000002</v>
      </c>
      <c r="L1038" s="236">
        <f t="shared" si="514"/>
        <v>7.9056000000000006</v>
      </c>
      <c r="M1038" s="236">
        <f t="shared" si="522"/>
        <v>1296</v>
      </c>
      <c r="N1038" s="237">
        <f t="shared" si="515"/>
        <v>285.12</v>
      </c>
      <c r="O1038" s="238">
        <f t="shared" si="516"/>
        <v>1581.12</v>
      </c>
      <c r="P1038" s="239">
        <f t="shared" si="520"/>
        <v>1581.12</v>
      </c>
      <c r="Q1038" s="240">
        <f t="shared" si="521"/>
        <v>6.48</v>
      </c>
      <c r="R1038" s="375" t="s">
        <v>1010</v>
      </c>
      <c r="S1038" s="380"/>
      <c r="T1038" s="882"/>
      <c r="U1038" s="988"/>
      <c r="V1038" s="263"/>
    </row>
    <row r="1039" spans="1:22" s="88" customFormat="1" ht="24" thickBot="1" x14ac:dyDescent="0.4">
      <c r="A1039" s="1100"/>
      <c r="B1039" s="277" t="s">
        <v>134</v>
      </c>
      <c r="C1039" s="1102"/>
      <c r="D1039" s="1102"/>
      <c r="E1039" s="465" t="s">
        <v>199</v>
      </c>
      <c r="F1039" s="120">
        <v>200</v>
      </c>
      <c r="G1039" s="99" t="s">
        <v>338</v>
      </c>
      <c r="H1039" s="201" t="s">
        <v>936</v>
      </c>
      <c r="I1039" s="459">
        <v>9.73</v>
      </c>
      <c r="J1039" s="367">
        <v>0.5</v>
      </c>
      <c r="K1039" s="235">
        <f t="shared" si="513"/>
        <v>2.1406000000000001</v>
      </c>
      <c r="L1039" s="236">
        <f t="shared" si="514"/>
        <v>11.8706</v>
      </c>
      <c r="M1039" s="236">
        <f t="shared" si="522"/>
        <v>973</v>
      </c>
      <c r="N1039" s="237">
        <f t="shared" si="515"/>
        <v>214.06</v>
      </c>
      <c r="O1039" s="238">
        <f t="shared" si="516"/>
        <v>1187.06</v>
      </c>
      <c r="P1039" s="239">
        <f t="shared" si="520"/>
        <v>1187.06</v>
      </c>
      <c r="Q1039" s="240">
        <f t="shared" si="521"/>
        <v>4.8650000000000002</v>
      </c>
      <c r="R1039" s="872" t="s">
        <v>1009</v>
      </c>
      <c r="S1039" s="380"/>
      <c r="T1039" s="882"/>
      <c r="U1039" s="988"/>
      <c r="V1039" s="263"/>
    </row>
    <row r="1040" spans="1:22" s="88" customFormat="1" ht="41.25" thickBot="1" x14ac:dyDescent="0.4">
      <c r="A1040" s="1101"/>
      <c r="B1040" s="277" t="s">
        <v>134</v>
      </c>
      <c r="C1040" s="1088"/>
      <c r="D1040" s="1088"/>
      <c r="E1040" s="465" t="s">
        <v>199</v>
      </c>
      <c r="F1040" s="120">
        <v>200</v>
      </c>
      <c r="G1040" s="99" t="s">
        <v>338</v>
      </c>
      <c r="H1040" s="846" t="s">
        <v>995</v>
      </c>
      <c r="I1040" s="849">
        <v>4.08</v>
      </c>
      <c r="J1040" s="861">
        <v>0.4</v>
      </c>
      <c r="K1040" s="633">
        <f t="shared" si="513"/>
        <v>0.89760000000000006</v>
      </c>
      <c r="L1040" s="634">
        <f t="shared" si="514"/>
        <v>4.9775999999999998</v>
      </c>
      <c r="M1040" s="634">
        <f t="shared" si="522"/>
        <v>326.40000000000003</v>
      </c>
      <c r="N1040" s="635">
        <f t="shared" si="515"/>
        <v>71.808000000000007</v>
      </c>
      <c r="O1040" s="636">
        <f t="shared" si="516"/>
        <v>398.20800000000003</v>
      </c>
      <c r="P1040" s="637">
        <f t="shared" si="520"/>
        <v>398.20800000000003</v>
      </c>
      <c r="Q1040" s="802">
        <f t="shared" si="521"/>
        <v>1.6320000000000001</v>
      </c>
      <c r="R1040" s="383" t="s">
        <v>1014</v>
      </c>
      <c r="S1040" s="380"/>
      <c r="T1040" s="920" t="s">
        <v>1088</v>
      </c>
      <c r="U1040" s="988"/>
    </row>
    <row r="1041" spans="1:22" s="5" customFormat="1" ht="24" thickBot="1" x14ac:dyDescent="0.4">
      <c r="A1041" s="1099">
        <v>315</v>
      </c>
      <c r="B1041" s="59" t="s">
        <v>134</v>
      </c>
      <c r="C1041" s="1087" t="s">
        <v>373</v>
      </c>
      <c r="D1041" s="1087" t="s">
        <v>374</v>
      </c>
      <c r="E1041" s="51" t="s">
        <v>199</v>
      </c>
      <c r="F1041" s="172">
        <v>100</v>
      </c>
      <c r="G1041" s="133" t="s">
        <v>338</v>
      </c>
      <c r="H1041" s="201" t="s">
        <v>726</v>
      </c>
      <c r="I1041" s="459">
        <v>13</v>
      </c>
      <c r="J1041" s="367">
        <v>0.5</v>
      </c>
      <c r="K1041" s="235">
        <f t="shared" ref="K1041" si="523">I1041*0.22</f>
        <v>2.86</v>
      </c>
      <c r="L1041" s="236">
        <f t="shared" ref="L1041" si="524">I1041+K1041</f>
        <v>15.86</v>
      </c>
      <c r="M1041" s="236">
        <f t="shared" si="522"/>
        <v>650</v>
      </c>
      <c r="N1041" s="237">
        <f t="shared" ref="N1041" si="525">M1041*0.22</f>
        <v>143</v>
      </c>
      <c r="O1041" s="238">
        <f t="shared" ref="O1041" si="526">M1041+N1041</f>
        <v>793</v>
      </c>
      <c r="P1041" s="239">
        <f t="shared" si="520"/>
        <v>793</v>
      </c>
      <c r="Q1041" s="240">
        <f t="shared" si="521"/>
        <v>6.5</v>
      </c>
      <c r="R1041" s="373" t="s">
        <v>1008</v>
      </c>
      <c r="S1041" s="79"/>
      <c r="T1041" s="882"/>
      <c r="U1041" s="53"/>
      <c r="V1041" s="46"/>
    </row>
    <row r="1042" spans="1:22" s="88" customFormat="1" ht="24" thickBot="1" x14ac:dyDescent="0.4">
      <c r="A1042" s="1100"/>
      <c r="B1042" s="277" t="s">
        <v>134</v>
      </c>
      <c r="C1042" s="1102"/>
      <c r="D1042" s="1102"/>
      <c r="E1042" s="465" t="s">
        <v>199</v>
      </c>
      <c r="F1042" s="120">
        <v>100</v>
      </c>
      <c r="G1042" s="99" t="s">
        <v>338</v>
      </c>
      <c r="H1042" s="201" t="s">
        <v>750</v>
      </c>
      <c r="I1042" s="459">
        <v>7.65</v>
      </c>
      <c r="J1042" s="367">
        <v>1</v>
      </c>
      <c r="K1042" s="235">
        <f t="shared" si="473"/>
        <v>1.6830000000000001</v>
      </c>
      <c r="L1042" s="236">
        <f t="shared" si="474"/>
        <v>9.3330000000000002</v>
      </c>
      <c r="M1042" s="236">
        <f t="shared" si="522"/>
        <v>765</v>
      </c>
      <c r="N1042" s="237">
        <f t="shared" si="476"/>
        <v>168.3</v>
      </c>
      <c r="O1042" s="238">
        <f t="shared" si="477"/>
        <v>933.3</v>
      </c>
      <c r="P1042" s="239">
        <f t="shared" si="497"/>
        <v>933.3</v>
      </c>
      <c r="Q1042" s="240">
        <f t="shared" si="488"/>
        <v>7.65</v>
      </c>
      <c r="R1042" s="375" t="s">
        <v>1010</v>
      </c>
      <c r="S1042" s="380"/>
      <c r="T1042" s="882"/>
      <c r="U1042" s="988"/>
      <c r="V1042" s="263"/>
    </row>
    <row r="1043" spans="1:22" s="88" customFormat="1" ht="24" thickBot="1" x14ac:dyDescent="0.4">
      <c r="A1043" s="1100"/>
      <c r="B1043" s="277" t="s">
        <v>134</v>
      </c>
      <c r="C1043" s="1102"/>
      <c r="D1043" s="1102"/>
      <c r="E1043" s="465" t="s">
        <v>199</v>
      </c>
      <c r="F1043" s="120">
        <v>100</v>
      </c>
      <c r="G1043" s="99" t="s">
        <v>338</v>
      </c>
      <c r="H1043" s="201" t="s">
        <v>937</v>
      </c>
      <c r="I1043" s="459">
        <v>10.66</v>
      </c>
      <c r="J1043" s="367">
        <v>0.4</v>
      </c>
      <c r="K1043" s="235">
        <f t="shared" ref="K1043:K1049" si="527">I1043*0.22</f>
        <v>2.3452000000000002</v>
      </c>
      <c r="L1043" s="236">
        <f t="shared" ref="L1043:L1049" si="528">I1043+K1043</f>
        <v>13.0052</v>
      </c>
      <c r="M1043" s="236">
        <f t="shared" si="522"/>
        <v>426.40000000000003</v>
      </c>
      <c r="N1043" s="237">
        <f t="shared" ref="N1043:N1049" si="529">M1043*0.22</f>
        <v>93.808000000000007</v>
      </c>
      <c r="O1043" s="238">
        <f t="shared" ref="O1043:O1049" si="530">M1043+N1043</f>
        <v>520.20800000000008</v>
      </c>
      <c r="P1043" s="239">
        <f>SUM(O1043)</f>
        <v>520.20800000000008</v>
      </c>
      <c r="Q1043" s="240">
        <f>J1043*I1043</f>
        <v>4.2640000000000002</v>
      </c>
      <c r="R1043" s="872" t="s">
        <v>1009</v>
      </c>
      <c r="S1043" s="179"/>
      <c r="T1043" s="882"/>
      <c r="U1043" s="988"/>
      <c r="V1043" s="263"/>
    </row>
    <row r="1044" spans="1:22" s="88" customFormat="1" ht="41.25" thickBot="1" x14ac:dyDescent="0.4">
      <c r="A1044" s="1100"/>
      <c r="B1044" s="277" t="s">
        <v>134</v>
      </c>
      <c r="C1044" s="1102"/>
      <c r="D1044" s="1102"/>
      <c r="E1044" s="465" t="s">
        <v>199</v>
      </c>
      <c r="F1044" s="120">
        <v>100</v>
      </c>
      <c r="G1044" s="99" t="s">
        <v>338</v>
      </c>
      <c r="H1044" s="773" t="s">
        <v>996</v>
      </c>
      <c r="I1044" s="849">
        <v>5.95</v>
      </c>
      <c r="J1044" s="861">
        <v>0.4</v>
      </c>
      <c r="K1044" s="633">
        <f t="shared" si="527"/>
        <v>1.3089999999999999</v>
      </c>
      <c r="L1044" s="634">
        <f t="shared" si="528"/>
        <v>7.2590000000000003</v>
      </c>
      <c r="M1044" s="634">
        <f t="shared" si="522"/>
        <v>238</v>
      </c>
      <c r="N1044" s="635">
        <f t="shared" si="529"/>
        <v>52.36</v>
      </c>
      <c r="O1044" s="636">
        <f t="shared" si="530"/>
        <v>290.36</v>
      </c>
      <c r="P1044" s="637">
        <f>SUM(O1044)</f>
        <v>290.36</v>
      </c>
      <c r="Q1044" s="802">
        <f>J1044*I1044</f>
        <v>2.3800000000000003</v>
      </c>
      <c r="R1044" s="383" t="s">
        <v>1014</v>
      </c>
      <c r="S1044" s="179"/>
      <c r="T1044" s="920" t="s">
        <v>1088</v>
      </c>
      <c r="U1044" s="988"/>
    </row>
    <row r="1045" spans="1:22" s="88" customFormat="1" ht="24" thickBot="1" x14ac:dyDescent="0.4">
      <c r="A1045" s="1101"/>
      <c r="B1045" s="277" t="s">
        <v>134</v>
      </c>
      <c r="C1045" s="1088"/>
      <c r="D1045" s="1088"/>
      <c r="E1045" s="465" t="s">
        <v>199</v>
      </c>
      <c r="F1045" s="120">
        <v>100</v>
      </c>
      <c r="G1045" s="99" t="s">
        <v>338</v>
      </c>
      <c r="H1045" s="201" t="s">
        <v>1003</v>
      </c>
      <c r="I1045" s="459">
        <v>112</v>
      </c>
      <c r="J1045" s="367">
        <v>0.4</v>
      </c>
      <c r="K1045" s="235">
        <f t="shared" si="527"/>
        <v>24.64</v>
      </c>
      <c r="L1045" s="236">
        <f t="shared" si="528"/>
        <v>136.63999999999999</v>
      </c>
      <c r="M1045" s="236">
        <f t="shared" si="522"/>
        <v>4480</v>
      </c>
      <c r="N1045" s="237">
        <f t="shared" si="529"/>
        <v>985.6</v>
      </c>
      <c r="O1045" s="238">
        <f t="shared" si="530"/>
        <v>5465.6</v>
      </c>
      <c r="P1045" s="239">
        <f>SUM(O1045)</f>
        <v>5465.6</v>
      </c>
      <c r="Q1045" s="240">
        <f>J1045*I1045</f>
        <v>44.800000000000004</v>
      </c>
      <c r="R1045" s="386" t="s">
        <v>997</v>
      </c>
      <c r="S1045" s="179"/>
      <c r="T1045" s="882"/>
      <c r="U1045" s="988"/>
      <c r="V1045" s="263"/>
    </row>
    <row r="1046" spans="1:22" s="5" customFormat="1" ht="23.25" x14ac:dyDescent="0.35">
      <c r="A1046" s="1103">
        <v>316</v>
      </c>
      <c r="B1046" s="64" t="s">
        <v>134</v>
      </c>
      <c r="C1046" s="1106" t="s">
        <v>451</v>
      </c>
      <c r="D1046" s="1106" t="s">
        <v>375</v>
      </c>
      <c r="E1046" s="43" t="s">
        <v>436</v>
      </c>
      <c r="F1046" s="169">
        <v>300</v>
      </c>
      <c r="G1046" s="131" t="s">
        <v>60</v>
      </c>
      <c r="H1046" s="1221" t="s">
        <v>408</v>
      </c>
      <c r="I1046" s="457">
        <v>28.33</v>
      </c>
      <c r="J1046" s="360">
        <v>1</v>
      </c>
      <c r="K1046" s="241">
        <f t="shared" si="527"/>
        <v>6.2325999999999997</v>
      </c>
      <c r="L1046" s="242">
        <f t="shared" si="528"/>
        <v>34.562599999999996</v>
      </c>
      <c r="M1046" s="242">
        <f t="shared" ref="M1046:M1047" si="531">I1046*F1046</f>
        <v>8499</v>
      </c>
      <c r="N1046" s="243">
        <f t="shared" si="529"/>
        <v>1869.78</v>
      </c>
      <c r="O1046" s="244">
        <f t="shared" si="530"/>
        <v>10368.780000000001</v>
      </c>
      <c r="P1046" s="1353">
        <f>SUM(O1046:O1047)</f>
        <v>27406.080000000002</v>
      </c>
      <c r="Q1046" s="188">
        <f t="shared" ref="Q1046:Q1047" si="532">J1046*I1046</f>
        <v>28.33</v>
      </c>
      <c r="R1046" s="1287" t="s">
        <v>1008</v>
      </c>
      <c r="S1046" s="1242"/>
      <c r="T1046" s="1207"/>
      <c r="U1046" s="1238"/>
      <c r="V1046" s="46"/>
    </row>
    <row r="1047" spans="1:22" s="5" customFormat="1" ht="24" thickBot="1" x14ac:dyDescent="0.4">
      <c r="A1047" s="1104"/>
      <c r="B1047" s="63" t="s">
        <v>135</v>
      </c>
      <c r="C1047" s="1107"/>
      <c r="D1047" s="1107"/>
      <c r="E1047" s="48" t="s">
        <v>436</v>
      </c>
      <c r="F1047" s="171">
        <v>500</v>
      </c>
      <c r="G1047" s="134" t="s">
        <v>119</v>
      </c>
      <c r="H1047" s="1222"/>
      <c r="I1047" s="458">
        <v>27.93</v>
      </c>
      <c r="J1047" s="361">
        <v>5</v>
      </c>
      <c r="K1047" s="245">
        <f t="shared" si="527"/>
        <v>6.1445999999999996</v>
      </c>
      <c r="L1047" s="246">
        <f t="shared" si="528"/>
        <v>34.074599999999997</v>
      </c>
      <c r="M1047" s="246">
        <f t="shared" si="531"/>
        <v>13965</v>
      </c>
      <c r="N1047" s="247">
        <f t="shared" si="529"/>
        <v>3072.3</v>
      </c>
      <c r="O1047" s="248">
        <f t="shared" si="530"/>
        <v>17037.3</v>
      </c>
      <c r="P1047" s="1354"/>
      <c r="Q1047" s="249">
        <f t="shared" si="532"/>
        <v>139.65</v>
      </c>
      <c r="R1047" s="1288"/>
      <c r="S1047" s="1243"/>
      <c r="T1047" s="1208"/>
      <c r="U1047" s="1303"/>
      <c r="V1047" s="46"/>
    </row>
    <row r="1048" spans="1:22" s="88" customFormat="1" ht="23.25" x14ac:dyDescent="0.35">
      <c r="A1048" s="1104"/>
      <c r="B1048" s="297" t="s">
        <v>134</v>
      </c>
      <c r="C1048" s="1107"/>
      <c r="D1048" s="1107"/>
      <c r="E1048" s="43" t="s">
        <v>436</v>
      </c>
      <c r="F1048" s="256">
        <v>300</v>
      </c>
      <c r="G1048" s="325" t="s">
        <v>60</v>
      </c>
      <c r="H1048" s="1201" t="s">
        <v>408</v>
      </c>
      <c r="I1048" s="847">
        <v>23.5</v>
      </c>
      <c r="J1048" s="859">
        <v>1</v>
      </c>
      <c r="K1048" s="862">
        <f t="shared" si="527"/>
        <v>5.17</v>
      </c>
      <c r="L1048" s="863">
        <f t="shared" si="528"/>
        <v>28.67</v>
      </c>
      <c r="M1048" s="863">
        <f>I1048*F1048</f>
        <v>7050</v>
      </c>
      <c r="N1048" s="864">
        <f t="shared" si="529"/>
        <v>1551</v>
      </c>
      <c r="O1048" s="865">
        <f t="shared" si="530"/>
        <v>8601</v>
      </c>
      <c r="P1048" s="1348">
        <f>SUM(O1048:O1049)</f>
        <v>22021</v>
      </c>
      <c r="Q1048" s="638">
        <f>J1048*I1048</f>
        <v>23.5</v>
      </c>
      <c r="R1048" s="1229" t="s">
        <v>1013</v>
      </c>
      <c r="S1048" s="1350"/>
      <c r="T1048" s="1231" t="s">
        <v>1088</v>
      </c>
      <c r="U1048" s="1209"/>
      <c r="V1048" s="263"/>
    </row>
    <row r="1049" spans="1:22" s="88" customFormat="1" ht="24" thickBot="1" x14ac:dyDescent="0.4">
      <c r="A1049" s="1105"/>
      <c r="B1049" s="289" t="s">
        <v>135</v>
      </c>
      <c r="C1049" s="1108"/>
      <c r="D1049" s="1108"/>
      <c r="E1049" s="48" t="s">
        <v>436</v>
      </c>
      <c r="F1049" s="265">
        <v>500</v>
      </c>
      <c r="G1049" s="290" t="s">
        <v>119</v>
      </c>
      <c r="H1049" s="1202"/>
      <c r="I1049" s="848">
        <v>22</v>
      </c>
      <c r="J1049" s="860">
        <v>5</v>
      </c>
      <c r="K1049" s="866">
        <f t="shared" si="527"/>
        <v>4.84</v>
      </c>
      <c r="L1049" s="867">
        <f t="shared" si="528"/>
        <v>26.84</v>
      </c>
      <c r="M1049" s="867">
        <f>I1049*F1049</f>
        <v>11000</v>
      </c>
      <c r="N1049" s="868">
        <f t="shared" si="529"/>
        <v>2420</v>
      </c>
      <c r="O1049" s="869">
        <f t="shared" si="530"/>
        <v>13420</v>
      </c>
      <c r="P1049" s="1349"/>
      <c r="Q1049" s="870">
        <f>J1049*I1049</f>
        <v>110</v>
      </c>
      <c r="R1049" s="1230"/>
      <c r="S1049" s="1351"/>
      <c r="T1049" s="1232"/>
      <c r="U1049" s="1233"/>
      <c r="V1049" s="263"/>
    </row>
    <row r="1050" spans="1:22" s="88" customFormat="1" ht="24" thickBot="1" x14ac:dyDescent="0.4">
      <c r="A1050" s="1089">
        <v>317</v>
      </c>
      <c r="B1050" s="277" t="s">
        <v>134</v>
      </c>
      <c r="C1050" s="1091" t="s">
        <v>654</v>
      </c>
      <c r="D1050" s="1093"/>
      <c r="E1050" s="464" t="s">
        <v>199</v>
      </c>
      <c r="F1050" s="93">
        <v>100</v>
      </c>
      <c r="G1050" s="168" t="s">
        <v>338</v>
      </c>
      <c r="H1050" s="201" t="s">
        <v>751</v>
      </c>
      <c r="I1050" s="459">
        <v>7.86</v>
      </c>
      <c r="J1050" s="367">
        <v>1</v>
      </c>
      <c r="K1050" s="235">
        <f t="shared" si="473"/>
        <v>1.7292000000000001</v>
      </c>
      <c r="L1050" s="236">
        <f t="shared" si="474"/>
        <v>9.5891999999999999</v>
      </c>
      <c r="M1050" s="236">
        <f t="shared" ref="M1050:M1053" si="533">IF(E1050="lit", F1050*I1050, IF(E1050="kos", F1050*I1050*J1050, ""))</f>
        <v>786</v>
      </c>
      <c r="N1050" s="237">
        <f t="shared" si="476"/>
        <v>172.92</v>
      </c>
      <c r="O1050" s="238">
        <f t="shared" si="477"/>
        <v>958.92</v>
      </c>
      <c r="P1050" s="239">
        <f t="shared" si="497"/>
        <v>958.92</v>
      </c>
      <c r="Q1050" s="240">
        <f t="shared" si="488"/>
        <v>7.86</v>
      </c>
      <c r="R1050" s="375" t="s">
        <v>1010</v>
      </c>
      <c r="S1050" s="380"/>
      <c r="T1050" s="920" t="s">
        <v>1027</v>
      </c>
      <c r="U1050" s="988" t="s">
        <v>1067</v>
      </c>
      <c r="V1050" s="263"/>
    </row>
    <row r="1051" spans="1:22" s="88" customFormat="1" ht="41.25" thickBot="1" x14ac:dyDescent="0.4">
      <c r="A1051" s="1090"/>
      <c r="B1051" s="277" t="s">
        <v>134</v>
      </c>
      <c r="C1051" s="1092"/>
      <c r="D1051" s="1094"/>
      <c r="E1051" s="464" t="s">
        <v>199</v>
      </c>
      <c r="F1051" s="93">
        <v>100</v>
      </c>
      <c r="G1051" s="168" t="s">
        <v>338</v>
      </c>
      <c r="H1051" s="773" t="s">
        <v>874</v>
      </c>
      <c r="I1051" s="849">
        <v>66</v>
      </c>
      <c r="J1051" s="861">
        <v>0.3</v>
      </c>
      <c r="K1051" s="633">
        <f>I1051*0.22</f>
        <v>14.52</v>
      </c>
      <c r="L1051" s="634">
        <f>I1051+K1051</f>
        <v>80.52</v>
      </c>
      <c r="M1051" s="634">
        <f t="shared" si="533"/>
        <v>1980</v>
      </c>
      <c r="N1051" s="635">
        <f>M1051*0.22</f>
        <v>435.6</v>
      </c>
      <c r="O1051" s="636">
        <f>M1051+N1051</f>
        <v>2415.6</v>
      </c>
      <c r="P1051" s="637">
        <f>SUM(O1051)</f>
        <v>2415.6</v>
      </c>
      <c r="Q1051" s="802">
        <f>J1051*I1051</f>
        <v>19.8</v>
      </c>
      <c r="R1051" s="379" t="s">
        <v>1013</v>
      </c>
      <c r="S1051" s="380"/>
      <c r="T1051" s="920" t="s">
        <v>1088</v>
      </c>
      <c r="U1051" s="988"/>
      <c r="V1051" s="263"/>
    </row>
    <row r="1052" spans="1:22" s="5" customFormat="1" ht="41.25" thickBot="1" x14ac:dyDescent="0.4">
      <c r="A1052" s="922">
        <v>318</v>
      </c>
      <c r="B1052" s="59" t="s">
        <v>134</v>
      </c>
      <c r="C1052" s="92" t="s">
        <v>666</v>
      </c>
      <c r="D1052" s="50"/>
      <c r="E1052" s="464" t="s">
        <v>199</v>
      </c>
      <c r="F1052" s="93">
        <v>100</v>
      </c>
      <c r="G1052" s="168" t="s">
        <v>338</v>
      </c>
      <c r="H1052" s="773" t="s">
        <v>727</v>
      </c>
      <c r="I1052" s="848">
        <v>11.9</v>
      </c>
      <c r="J1052" s="860">
        <v>0.5</v>
      </c>
      <c r="K1052" s="633">
        <f>I1052*0.22</f>
        <v>2.6179999999999999</v>
      </c>
      <c r="L1052" s="634">
        <f>I1052+K1052</f>
        <v>14.518000000000001</v>
      </c>
      <c r="M1052" s="634">
        <f t="shared" si="533"/>
        <v>595</v>
      </c>
      <c r="N1052" s="635">
        <f>M1052*0.22</f>
        <v>130.9</v>
      </c>
      <c r="O1052" s="636">
        <f>M1052+N1052</f>
        <v>725.9</v>
      </c>
      <c r="P1052" s="637">
        <f t="shared" ref="P1052" si="534">SUM(O1052)</f>
        <v>725.9</v>
      </c>
      <c r="Q1052" s="802">
        <f t="shared" ref="Q1052" si="535">J1052*I1052</f>
        <v>5.95</v>
      </c>
      <c r="R1052" s="373" t="s">
        <v>1008</v>
      </c>
      <c r="S1052" s="79"/>
      <c r="T1052" s="920" t="s">
        <v>1088</v>
      </c>
      <c r="U1052" s="53"/>
      <c r="V1052" s="46"/>
    </row>
    <row r="1053" spans="1:22" s="88" customFormat="1" ht="41.25" thickBot="1" x14ac:dyDescent="0.4">
      <c r="A1053" s="921">
        <v>319</v>
      </c>
      <c r="B1053" s="277" t="s">
        <v>134</v>
      </c>
      <c r="C1053" s="92" t="s">
        <v>667</v>
      </c>
      <c r="D1053" s="87"/>
      <c r="E1053" s="464" t="s">
        <v>199</v>
      </c>
      <c r="F1053" s="93">
        <v>200</v>
      </c>
      <c r="G1053" s="168" t="s">
        <v>338</v>
      </c>
      <c r="H1053" s="871" t="s">
        <v>781</v>
      </c>
      <c r="I1053" s="849">
        <v>5.5</v>
      </c>
      <c r="J1053" s="861">
        <v>0.3</v>
      </c>
      <c r="K1053" s="633">
        <f>I1053*0.22</f>
        <v>1.21</v>
      </c>
      <c r="L1053" s="634">
        <f>I1053+K1053</f>
        <v>6.71</v>
      </c>
      <c r="M1053" s="634">
        <f t="shared" si="533"/>
        <v>330</v>
      </c>
      <c r="N1053" s="635">
        <f>M1053*0.22</f>
        <v>72.599999999999994</v>
      </c>
      <c r="O1053" s="636">
        <f>M1053+N1053</f>
        <v>402.6</v>
      </c>
      <c r="P1053" s="637">
        <f>SUM(O1053)</f>
        <v>402.6</v>
      </c>
      <c r="Q1053" s="802">
        <f>J1053*I1053</f>
        <v>1.65</v>
      </c>
      <c r="R1053" s="377" t="s">
        <v>1011</v>
      </c>
      <c r="S1053" s="179"/>
      <c r="T1053" s="920" t="s">
        <v>1088</v>
      </c>
      <c r="U1053" s="988"/>
    </row>
    <row r="1054" spans="1:22" s="88" customFormat="1" ht="41.25" thickBot="1" x14ac:dyDescent="0.4">
      <c r="A1054" s="880">
        <v>320</v>
      </c>
      <c r="B1054" s="277" t="s">
        <v>134</v>
      </c>
      <c r="C1054" s="92" t="s">
        <v>674</v>
      </c>
      <c r="D1054" s="87"/>
      <c r="E1054" s="464" t="s">
        <v>436</v>
      </c>
      <c r="F1054" s="93">
        <v>30</v>
      </c>
      <c r="G1054" s="272" t="s">
        <v>678</v>
      </c>
      <c r="H1054" s="773" t="s">
        <v>1068</v>
      </c>
      <c r="I1054" s="849">
        <v>13.2</v>
      </c>
      <c r="J1054" s="861">
        <v>0.3</v>
      </c>
      <c r="K1054" s="633">
        <f t="shared" si="473"/>
        <v>2.9039999999999999</v>
      </c>
      <c r="L1054" s="634">
        <f t="shared" si="474"/>
        <v>16.103999999999999</v>
      </c>
      <c r="M1054" s="634">
        <f t="shared" si="475"/>
        <v>396</v>
      </c>
      <c r="N1054" s="635">
        <f t="shared" si="476"/>
        <v>87.12</v>
      </c>
      <c r="O1054" s="636">
        <f t="shared" si="477"/>
        <v>483.12</v>
      </c>
      <c r="P1054" s="637">
        <f t="shared" si="497"/>
        <v>483.12</v>
      </c>
      <c r="Q1054" s="802">
        <f t="shared" si="488"/>
        <v>3.9599999999999995</v>
      </c>
      <c r="R1054" s="375" t="s">
        <v>1010</v>
      </c>
      <c r="S1054" s="380"/>
      <c r="T1054" s="920" t="s">
        <v>1088</v>
      </c>
      <c r="U1054" s="988"/>
      <c r="V1054" s="263"/>
    </row>
    <row r="1055" spans="1:22" s="88" customFormat="1" ht="24" thickBot="1" x14ac:dyDescent="0.4">
      <c r="A1055" s="1089">
        <v>321</v>
      </c>
      <c r="B1055" s="277" t="s">
        <v>134</v>
      </c>
      <c r="C1055" s="1091" t="s">
        <v>675</v>
      </c>
      <c r="D1055" s="1093">
        <v>890100043</v>
      </c>
      <c r="E1055" s="464" t="s">
        <v>436</v>
      </c>
      <c r="F1055" s="93">
        <v>30</v>
      </c>
      <c r="G1055" s="272" t="s">
        <v>678</v>
      </c>
      <c r="H1055" s="201" t="s">
        <v>752</v>
      </c>
      <c r="I1055" s="459">
        <v>32.369999999999997</v>
      </c>
      <c r="J1055" s="367">
        <v>0.28999999999999998</v>
      </c>
      <c r="K1055" s="235">
        <f t="shared" si="473"/>
        <v>7.1213999999999995</v>
      </c>
      <c r="L1055" s="236">
        <f t="shared" si="474"/>
        <v>39.491399999999999</v>
      </c>
      <c r="M1055" s="236">
        <f t="shared" si="475"/>
        <v>971.09999999999991</v>
      </c>
      <c r="N1055" s="237">
        <f t="shared" si="476"/>
        <v>213.64199999999997</v>
      </c>
      <c r="O1055" s="238">
        <f t="shared" si="477"/>
        <v>1184.742</v>
      </c>
      <c r="P1055" s="239">
        <f t="shared" si="497"/>
        <v>1184.742</v>
      </c>
      <c r="Q1055" s="240">
        <f t="shared" si="488"/>
        <v>9.387299999999998</v>
      </c>
      <c r="R1055" s="375" t="s">
        <v>1010</v>
      </c>
      <c r="S1055" s="380"/>
      <c r="T1055" s="920" t="s">
        <v>1027</v>
      </c>
      <c r="U1055" s="988" t="s">
        <v>1069</v>
      </c>
      <c r="V1055" s="263"/>
    </row>
    <row r="1056" spans="1:22" s="88" customFormat="1" ht="41.25" thickBot="1" x14ac:dyDescent="0.4">
      <c r="A1056" s="1090"/>
      <c r="B1056" s="277" t="s">
        <v>134</v>
      </c>
      <c r="C1056" s="1092"/>
      <c r="D1056" s="1094"/>
      <c r="E1056" s="464" t="s">
        <v>436</v>
      </c>
      <c r="F1056" s="93">
        <v>30</v>
      </c>
      <c r="G1056" s="272" t="s">
        <v>678</v>
      </c>
      <c r="H1056" s="773" t="s">
        <v>875</v>
      </c>
      <c r="I1056" s="849">
        <v>200</v>
      </c>
      <c r="J1056" s="861">
        <v>0.31</v>
      </c>
      <c r="K1056" s="633">
        <f>I1056*0.22</f>
        <v>44</v>
      </c>
      <c r="L1056" s="634">
        <f>I1056+K1056</f>
        <v>244</v>
      </c>
      <c r="M1056" s="634">
        <f>I1056*F1056</f>
        <v>6000</v>
      </c>
      <c r="N1056" s="635">
        <f>M1056*0.22</f>
        <v>1320</v>
      </c>
      <c r="O1056" s="636">
        <f>M1056+N1056</f>
        <v>7320</v>
      </c>
      <c r="P1056" s="637">
        <f>SUM(O1056)</f>
        <v>7320</v>
      </c>
      <c r="Q1056" s="802">
        <f>J1056*I1056</f>
        <v>62</v>
      </c>
      <c r="R1056" s="379" t="s">
        <v>1013</v>
      </c>
      <c r="S1056" s="179"/>
      <c r="T1056" s="920" t="s">
        <v>1088</v>
      </c>
      <c r="U1056" s="988"/>
      <c r="V1056" s="263"/>
    </row>
    <row r="1057" spans="1:22" s="88" customFormat="1" ht="41.25" thickBot="1" x14ac:dyDescent="0.4">
      <c r="A1057" s="921">
        <v>322</v>
      </c>
      <c r="B1057" s="277" t="s">
        <v>134</v>
      </c>
      <c r="C1057" s="92" t="s">
        <v>676</v>
      </c>
      <c r="D1057" s="87" t="s">
        <v>679</v>
      </c>
      <c r="E1057" s="464" t="s">
        <v>199</v>
      </c>
      <c r="F1057" s="93">
        <v>20</v>
      </c>
      <c r="G1057" s="272" t="s">
        <v>677</v>
      </c>
      <c r="H1057" s="773" t="s">
        <v>1070</v>
      </c>
      <c r="I1057" s="849">
        <v>12.06</v>
      </c>
      <c r="J1057" s="861">
        <v>1</v>
      </c>
      <c r="K1057" s="633">
        <f t="shared" si="473"/>
        <v>2.6532</v>
      </c>
      <c r="L1057" s="634">
        <f t="shared" si="474"/>
        <v>14.713200000000001</v>
      </c>
      <c r="M1057" s="634">
        <f t="shared" ref="M1057" si="536">IF(E1057="lit", F1057*I1057, IF(E1057="kos", F1057*I1057*J1057, ""))</f>
        <v>241.20000000000002</v>
      </c>
      <c r="N1057" s="635">
        <f t="shared" si="476"/>
        <v>53.064000000000007</v>
      </c>
      <c r="O1057" s="636">
        <f t="shared" si="477"/>
        <v>294.26400000000001</v>
      </c>
      <c r="P1057" s="637">
        <f t="shared" si="497"/>
        <v>294.26400000000001</v>
      </c>
      <c r="Q1057" s="802">
        <f t="shared" si="488"/>
        <v>12.06</v>
      </c>
      <c r="R1057" s="375" t="s">
        <v>1010</v>
      </c>
      <c r="S1057" s="179"/>
      <c r="T1057" s="920" t="s">
        <v>1088</v>
      </c>
      <c r="U1057" s="988"/>
      <c r="V1057" s="263"/>
    </row>
  </sheetData>
  <sheetProtection selectLockedCells="1" autoFilter="0"/>
  <autoFilter ref="A5:U1057" xr:uid="{00000000-0009-0000-0000-000000000000}">
    <filterColumn colId="0" showButton="0"/>
    <filterColumn colId="19">
      <filters>
        <filter val="USTREZA"/>
      </filters>
    </filterColumn>
  </autoFilter>
  <sortState xmlns:xlrd2="http://schemas.microsoft.com/office/spreadsheetml/2017/richdata2" ref="A286:X707">
    <sortCondition ref="A286:A707"/>
    <sortCondition ref="R286:R707"/>
  </sortState>
  <mergeCells count="1840">
    <mergeCell ref="U696:U698"/>
    <mergeCell ref="U719:U721"/>
    <mergeCell ref="A292:A294"/>
    <mergeCell ref="A318:A320"/>
    <mergeCell ref="A296:A299"/>
    <mergeCell ref="U389:U390"/>
    <mergeCell ref="U440:U441"/>
    <mergeCell ref="A689:A690"/>
    <mergeCell ref="C689:C690"/>
    <mergeCell ref="D689:D690"/>
    <mergeCell ref="A694:A695"/>
    <mergeCell ref="C694:C695"/>
    <mergeCell ref="D694:D695"/>
    <mergeCell ref="A696:A698"/>
    <mergeCell ref="C696:C698"/>
    <mergeCell ref="D696:D698"/>
    <mergeCell ref="A635:A636"/>
    <mergeCell ref="C635:C636"/>
    <mergeCell ref="D635:D636"/>
    <mergeCell ref="A637:A638"/>
    <mergeCell ref="C637:C638"/>
    <mergeCell ref="D637:D638"/>
    <mergeCell ref="A639:A640"/>
    <mergeCell ref="C639:C640"/>
    <mergeCell ref="D639:D640"/>
    <mergeCell ref="A642:A643"/>
    <mergeCell ref="C642:C643"/>
    <mergeCell ref="D642:D643"/>
    <mergeCell ref="A657:A658"/>
    <mergeCell ref="C657:C658"/>
    <mergeCell ref="D657:D658"/>
    <mergeCell ref="D605:D607"/>
    <mergeCell ref="A659:A660"/>
    <mergeCell ref="C659:C660"/>
    <mergeCell ref="A700:A702"/>
    <mergeCell ref="C700:C702"/>
    <mergeCell ref="D700:D702"/>
    <mergeCell ref="A703:A704"/>
    <mergeCell ref="C703:C704"/>
    <mergeCell ref="D703:D704"/>
    <mergeCell ref="A661:A662"/>
    <mergeCell ref="C661:C662"/>
    <mergeCell ref="D661:D662"/>
    <mergeCell ref="A663:A664"/>
    <mergeCell ref="C663:C664"/>
    <mergeCell ref="D663:D664"/>
    <mergeCell ref="A665:A667"/>
    <mergeCell ref="C665:C667"/>
    <mergeCell ref="D665:D667"/>
    <mergeCell ref="A668:A670"/>
    <mergeCell ref="C668:C670"/>
    <mergeCell ref="D668:D670"/>
    <mergeCell ref="A671:A673"/>
    <mergeCell ref="C671:C673"/>
    <mergeCell ref="D671:D673"/>
    <mergeCell ref="C674:C675"/>
    <mergeCell ref="A676:A678"/>
    <mergeCell ref="C676:C678"/>
    <mergeCell ref="D676:D678"/>
    <mergeCell ref="D674:D675"/>
    <mergeCell ref="D659:D660"/>
    <mergeCell ref="A614:A615"/>
    <mergeCell ref="C614:C615"/>
    <mergeCell ref="D614:D615"/>
    <mergeCell ref="A617:A618"/>
    <mergeCell ref="C617:C618"/>
    <mergeCell ref="D617:D618"/>
    <mergeCell ref="A619:A621"/>
    <mergeCell ref="C619:C621"/>
    <mergeCell ref="D619:D621"/>
    <mergeCell ref="A625:A626"/>
    <mergeCell ref="C625:C626"/>
    <mergeCell ref="D625:D626"/>
    <mergeCell ref="A629:A630"/>
    <mergeCell ref="C629:C630"/>
    <mergeCell ref="D629:D630"/>
    <mergeCell ref="A633:A634"/>
    <mergeCell ref="C633:C634"/>
    <mergeCell ref="D633:D634"/>
    <mergeCell ref="A584:A586"/>
    <mergeCell ref="C584:C586"/>
    <mergeCell ref="D584:D586"/>
    <mergeCell ref="A587:A588"/>
    <mergeCell ref="C587:C588"/>
    <mergeCell ref="D587:D588"/>
    <mergeCell ref="A589:A590"/>
    <mergeCell ref="C589:C590"/>
    <mergeCell ref="D589:D590"/>
    <mergeCell ref="A591:A592"/>
    <mergeCell ref="C591:C592"/>
    <mergeCell ref="D591:D592"/>
    <mergeCell ref="A593:A595"/>
    <mergeCell ref="C593:C595"/>
    <mergeCell ref="D593:D595"/>
    <mergeCell ref="A611:A613"/>
    <mergeCell ref="C611:C613"/>
    <mergeCell ref="D611:D613"/>
    <mergeCell ref="A608:A610"/>
    <mergeCell ref="C608:C610"/>
    <mergeCell ref="D608:D610"/>
    <mergeCell ref="A596:A598"/>
    <mergeCell ref="C596:C598"/>
    <mergeCell ref="D596:D598"/>
    <mergeCell ref="A599:A601"/>
    <mergeCell ref="C599:C601"/>
    <mergeCell ref="D599:D601"/>
    <mergeCell ref="A602:A604"/>
    <mergeCell ref="C602:C604"/>
    <mergeCell ref="D602:D604"/>
    <mergeCell ref="A605:A607"/>
    <mergeCell ref="C605:C607"/>
    <mergeCell ref="A563:A564"/>
    <mergeCell ref="C563:C564"/>
    <mergeCell ref="D563:D564"/>
    <mergeCell ref="A570:A571"/>
    <mergeCell ref="C570:C571"/>
    <mergeCell ref="D570:D571"/>
    <mergeCell ref="A572:A573"/>
    <mergeCell ref="C572:C573"/>
    <mergeCell ref="D572:D573"/>
    <mergeCell ref="A575:A576"/>
    <mergeCell ref="C575:C576"/>
    <mergeCell ref="D575:D576"/>
    <mergeCell ref="A578:A580"/>
    <mergeCell ref="C578:C580"/>
    <mergeCell ref="D578:D580"/>
    <mergeCell ref="A581:A583"/>
    <mergeCell ref="C581:C583"/>
    <mergeCell ref="D581:D583"/>
    <mergeCell ref="A542:A544"/>
    <mergeCell ref="C542:C544"/>
    <mergeCell ref="D542:D544"/>
    <mergeCell ref="A545:A548"/>
    <mergeCell ref="C545:C548"/>
    <mergeCell ref="D545:D548"/>
    <mergeCell ref="A550:A552"/>
    <mergeCell ref="C550:C552"/>
    <mergeCell ref="D550:D552"/>
    <mergeCell ref="A553:A555"/>
    <mergeCell ref="C553:C555"/>
    <mergeCell ref="D553:D555"/>
    <mergeCell ref="A559:A560"/>
    <mergeCell ref="C559:C560"/>
    <mergeCell ref="D559:D560"/>
    <mergeCell ref="A561:A562"/>
    <mergeCell ref="C561:C562"/>
    <mergeCell ref="D561:D562"/>
    <mergeCell ref="A519:A522"/>
    <mergeCell ref="C519:C522"/>
    <mergeCell ref="D519:D522"/>
    <mergeCell ref="A523:A525"/>
    <mergeCell ref="C523:C525"/>
    <mergeCell ref="D523:D525"/>
    <mergeCell ref="A529:A531"/>
    <mergeCell ref="C529:C531"/>
    <mergeCell ref="D529:D531"/>
    <mergeCell ref="A532:A534"/>
    <mergeCell ref="C532:C534"/>
    <mergeCell ref="D532:D534"/>
    <mergeCell ref="A536:A539"/>
    <mergeCell ref="C536:C539"/>
    <mergeCell ref="D536:D539"/>
    <mergeCell ref="A540:A541"/>
    <mergeCell ref="C540:C541"/>
    <mergeCell ref="D540:D541"/>
    <mergeCell ref="A502:A504"/>
    <mergeCell ref="C502:C504"/>
    <mergeCell ref="D502:D504"/>
    <mergeCell ref="A505:A507"/>
    <mergeCell ref="C505:C507"/>
    <mergeCell ref="D505:D507"/>
    <mergeCell ref="A508:A509"/>
    <mergeCell ref="C508:C509"/>
    <mergeCell ref="D508:D509"/>
    <mergeCell ref="A510:A512"/>
    <mergeCell ref="C510:C512"/>
    <mergeCell ref="D510:D512"/>
    <mergeCell ref="A513:A515"/>
    <mergeCell ref="C513:C515"/>
    <mergeCell ref="D513:D515"/>
    <mergeCell ref="A516:A518"/>
    <mergeCell ref="C516:C518"/>
    <mergeCell ref="D516:D518"/>
    <mergeCell ref="A481:A483"/>
    <mergeCell ref="C481:C483"/>
    <mergeCell ref="D481:D483"/>
    <mergeCell ref="A484:A487"/>
    <mergeCell ref="C484:C487"/>
    <mergeCell ref="D484:D487"/>
    <mergeCell ref="A488:A491"/>
    <mergeCell ref="C488:C491"/>
    <mergeCell ref="D488:D491"/>
    <mergeCell ref="A492:A495"/>
    <mergeCell ref="C492:C495"/>
    <mergeCell ref="D492:D495"/>
    <mergeCell ref="A496:A498"/>
    <mergeCell ref="C496:C498"/>
    <mergeCell ref="D496:D498"/>
    <mergeCell ref="A499:A501"/>
    <mergeCell ref="C499:C501"/>
    <mergeCell ref="D499:D501"/>
    <mergeCell ref="A461:A462"/>
    <mergeCell ref="C461:C462"/>
    <mergeCell ref="D461:D462"/>
    <mergeCell ref="A464:A466"/>
    <mergeCell ref="C464:C466"/>
    <mergeCell ref="D464:D466"/>
    <mergeCell ref="A467:A469"/>
    <mergeCell ref="C467:C469"/>
    <mergeCell ref="D467:D469"/>
    <mergeCell ref="A470:A473"/>
    <mergeCell ref="C470:C473"/>
    <mergeCell ref="D470:D473"/>
    <mergeCell ref="A474:A477"/>
    <mergeCell ref="C474:C477"/>
    <mergeCell ref="D474:D477"/>
    <mergeCell ref="A478:A480"/>
    <mergeCell ref="C478:C480"/>
    <mergeCell ref="D478:D480"/>
    <mergeCell ref="A449:A450"/>
    <mergeCell ref="C449:C450"/>
    <mergeCell ref="D449:D450"/>
    <mergeCell ref="A451:A452"/>
    <mergeCell ref="C451:C452"/>
    <mergeCell ref="D451:D452"/>
    <mergeCell ref="A453:A454"/>
    <mergeCell ref="C453:C454"/>
    <mergeCell ref="D453:D454"/>
    <mergeCell ref="A455:A456"/>
    <mergeCell ref="C455:C456"/>
    <mergeCell ref="D455:D456"/>
    <mergeCell ref="A457:A458"/>
    <mergeCell ref="C457:C458"/>
    <mergeCell ref="D457:D458"/>
    <mergeCell ref="A459:A460"/>
    <mergeCell ref="C459:C460"/>
    <mergeCell ref="D459:D460"/>
    <mergeCell ref="A432:A433"/>
    <mergeCell ref="C432:C433"/>
    <mergeCell ref="D432:D433"/>
    <mergeCell ref="A434:A436"/>
    <mergeCell ref="C434:C436"/>
    <mergeCell ref="D434:D436"/>
    <mergeCell ref="A437:A439"/>
    <mergeCell ref="C437:C439"/>
    <mergeCell ref="D437:D439"/>
    <mergeCell ref="A440:A441"/>
    <mergeCell ref="C440:C441"/>
    <mergeCell ref="D440:D441"/>
    <mergeCell ref="A442:A445"/>
    <mergeCell ref="C442:C445"/>
    <mergeCell ref="D442:D445"/>
    <mergeCell ref="A447:A448"/>
    <mergeCell ref="C447:C448"/>
    <mergeCell ref="D447:D448"/>
    <mergeCell ref="A412:A413"/>
    <mergeCell ref="C412:C413"/>
    <mergeCell ref="D412:D413"/>
    <mergeCell ref="A414:A415"/>
    <mergeCell ref="C414:C415"/>
    <mergeCell ref="D414:D415"/>
    <mergeCell ref="A418:A419"/>
    <mergeCell ref="C418:C419"/>
    <mergeCell ref="D418:D419"/>
    <mergeCell ref="A420:A422"/>
    <mergeCell ref="C420:C422"/>
    <mergeCell ref="D420:D422"/>
    <mergeCell ref="A423:A425"/>
    <mergeCell ref="C423:C425"/>
    <mergeCell ref="D423:D425"/>
    <mergeCell ref="A428:A431"/>
    <mergeCell ref="C428:C431"/>
    <mergeCell ref="D428:D431"/>
    <mergeCell ref="A396:A397"/>
    <mergeCell ref="C396:C397"/>
    <mergeCell ref="D396:D397"/>
    <mergeCell ref="A398:A399"/>
    <mergeCell ref="C398:C399"/>
    <mergeCell ref="D398:D399"/>
    <mergeCell ref="A400:A401"/>
    <mergeCell ref="C400:C401"/>
    <mergeCell ref="D400:D401"/>
    <mergeCell ref="A403:A404"/>
    <mergeCell ref="C403:C404"/>
    <mergeCell ref="D403:D404"/>
    <mergeCell ref="A405:A406"/>
    <mergeCell ref="C405:C406"/>
    <mergeCell ref="D405:D406"/>
    <mergeCell ref="A408:A410"/>
    <mergeCell ref="C408:C410"/>
    <mergeCell ref="D408:D410"/>
    <mergeCell ref="A383:A384"/>
    <mergeCell ref="C383:C384"/>
    <mergeCell ref="D383:D384"/>
    <mergeCell ref="A385:A386"/>
    <mergeCell ref="C385:C386"/>
    <mergeCell ref="D385:D386"/>
    <mergeCell ref="A387:A388"/>
    <mergeCell ref="C387:C388"/>
    <mergeCell ref="D387:D388"/>
    <mergeCell ref="A389:A390"/>
    <mergeCell ref="C389:C390"/>
    <mergeCell ref="D389:D390"/>
    <mergeCell ref="A392:A393"/>
    <mergeCell ref="C392:C393"/>
    <mergeCell ref="D392:D393"/>
    <mergeCell ref="A394:A395"/>
    <mergeCell ref="C394:C395"/>
    <mergeCell ref="D394:D395"/>
    <mergeCell ref="C369:C370"/>
    <mergeCell ref="D369:D370"/>
    <mergeCell ref="A372:A373"/>
    <mergeCell ref="C372:C373"/>
    <mergeCell ref="D372:D373"/>
    <mergeCell ref="A356:A358"/>
    <mergeCell ref="A374:A376"/>
    <mergeCell ref="C374:C376"/>
    <mergeCell ref="D374:D376"/>
    <mergeCell ref="A377:A378"/>
    <mergeCell ref="C377:C378"/>
    <mergeCell ref="D377:D378"/>
    <mergeCell ref="A379:A380"/>
    <mergeCell ref="C379:C380"/>
    <mergeCell ref="D379:D380"/>
    <mergeCell ref="A381:A382"/>
    <mergeCell ref="C381:C382"/>
    <mergeCell ref="D381:D382"/>
    <mergeCell ref="D306:D308"/>
    <mergeCell ref="A309:A310"/>
    <mergeCell ref="C309:C310"/>
    <mergeCell ref="D309:D310"/>
    <mergeCell ref="A311:A312"/>
    <mergeCell ref="C311:C312"/>
    <mergeCell ref="C356:C358"/>
    <mergeCell ref="D356:D358"/>
    <mergeCell ref="A359:A361"/>
    <mergeCell ref="C359:C361"/>
    <mergeCell ref="D359:D361"/>
    <mergeCell ref="A362:A363"/>
    <mergeCell ref="C362:C363"/>
    <mergeCell ref="D362:D363"/>
    <mergeCell ref="A365:A366"/>
    <mergeCell ref="C365:C366"/>
    <mergeCell ref="D365:D366"/>
    <mergeCell ref="P972:P974"/>
    <mergeCell ref="R972:R974"/>
    <mergeCell ref="S972:S974"/>
    <mergeCell ref="T972:T974"/>
    <mergeCell ref="U972:U974"/>
    <mergeCell ref="H978:H980"/>
    <mergeCell ref="P978:P980"/>
    <mergeCell ref="H990:H993"/>
    <mergeCell ref="P990:P993"/>
    <mergeCell ref="R990:R993"/>
    <mergeCell ref="S990:S993"/>
    <mergeCell ref="T990:T993"/>
    <mergeCell ref="U990:U993"/>
    <mergeCell ref="H968:H971"/>
    <mergeCell ref="P968:P971"/>
    <mergeCell ref="R968:R971"/>
    <mergeCell ref="S968:S971"/>
    <mergeCell ref="T968:T971"/>
    <mergeCell ref="U968:U971"/>
    <mergeCell ref="H975:H977"/>
    <mergeCell ref="P975:P977"/>
    <mergeCell ref="R975:R977"/>
    <mergeCell ref="S975:S977"/>
    <mergeCell ref="T975:T977"/>
    <mergeCell ref="U975:U977"/>
    <mergeCell ref="H1048:H1049"/>
    <mergeCell ref="P1048:P1049"/>
    <mergeCell ref="R1048:R1049"/>
    <mergeCell ref="S1048:S1049"/>
    <mergeCell ref="T1048:T1049"/>
    <mergeCell ref="U1048:U1049"/>
    <mergeCell ref="H981:H983"/>
    <mergeCell ref="P981:P983"/>
    <mergeCell ref="H994:H997"/>
    <mergeCell ref="P994:P997"/>
    <mergeCell ref="R994:R997"/>
    <mergeCell ref="S994:S997"/>
    <mergeCell ref="T994:T997"/>
    <mergeCell ref="U994:U997"/>
    <mergeCell ref="P1046:P1047"/>
    <mergeCell ref="T1046:T1047"/>
    <mergeCell ref="U1046:U1047"/>
    <mergeCell ref="T1011:T1012"/>
    <mergeCell ref="H998:H999"/>
    <mergeCell ref="P998:P999"/>
    <mergeCell ref="R998:R999"/>
    <mergeCell ref="S998:S999"/>
    <mergeCell ref="T998:T999"/>
    <mergeCell ref="U998:U999"/>
    <mergeCell ref="H1013:H1014"/>
    <mergeCell ref="P1013:P1014"/>
    <mergeCell ref="R1013:R1014"/>
    <mergeCell ref="S1013:S1014"/>
    <mergeCell ref="T1013:T1014"/>
    <mergeCell ref="U1013:U1014"/>
    <mergeCell ref="R939:R940"/>
    <mergeCell ref="S939:S940"/>
    <mergeCell ref="T939:T940"/>
    <mergeCell ref="U939:U940"/>
    <mergeCell ref="H956:H957"/>
    <mergeCell ref="P956:P957"/>
    <mergeCell ref="R956:R957"/>
    <mergeCell ref="S956:S957"/>
    <mergeCell ref="T956:T957"/>
    <mergeCell ref="U956:U957"/>
    <mergeCell ref="U954:U955"/>
    <mergeCell ref="H984:H986"/>
    <mergeCell ref="P984:P986"/>
    <mergeCell ref="R984:R986"/>
    <mergeCell ref="S984:S986"/>
    <mergeCell ref="T984:T986"/>
    <mergeCell ref="U984:U986"/>
    <mergeCell ref="R978:R980"/>
    <mergeCell ref="S978:S980"/>
    <mergeCell ref="T978:T980"/>
    <mergeCell ref="U978:U980"/>
    <mergeCell ref="R981:R983"/>
    <mergeCell ref="S981:S983"/>
    <mergeCell ref="T981:T983"/>
    <mergeCell ref="U981:U983"/>
    <mergeCell ref="H964:H967"/>
    <mergeCell ref="P964:P967"/>
    <mergeCell ref="R964:R967"/>
    <mergeCell ref="S964:S967"/>
    <mergeCell ref="T964:T967"/>
    <mergeCell ref="U964:U967"/>
    <mergeCell ref="H972:H974"/>
    <mergeCell ref="H937:H938"/>
    <mergeCell ref="P937:P938"/>
    <mergeCell ref="R937:R938"/>
    <mergeCell ref="S937:S938"/>
    <mergeCell ref="T937:T938"/>
    <mergeCell ref="U937:U938"/>
    <mergeCell ref="H935:H936"/>
    <mergeCell ref="P935:P936"/>
    <mergeCell ref="R935:R936"/>
    <mergeCell ref="S935:S936"/>
    <mergeCell ref="T935:T936"/>
    <mergeCell ref="U935:U936"/>
    <mergeCell ref="H914:H915"/>
    <mergeCell ref="P914:P915"/>
    <mergeCell ref="R914:R915"/>
    <mergeCell ref="S914:S915"/>
    <mergeCell ref="T914:T915"/>
    <mergeCell ref="U914:U915"/>
    <mergeCell ref="U924:U925"/>
    <mergeCell ref="T922:T923"/>
    <mergeCell ref="U922:U923"/>
    <mergeCell ref="T920:T921"/>
    <mergeCell ref="U920:U921"/>
    <mergeCell ref="H912:H913"/>
    <mergeCell ref="P912:P913"/>
    <mergeCell ref="R912:R913"/>
    <mergeCell ref="S912:S913"/>
    <mergeCell ref="T912:T913"/>
    <mergeCell ref="U912:U913"/>
    <mergeCell ref="H922:H923"/>
    <mergeCell ref="P922:P923"/>
    <mergeCell ref="R922:R923"/>
    <mergeCell ref="S922:S923"/>
    <mergeCell ref="H933:H934"/>
    <mergeCell ref="P933:P934"/>
    <mergeCell ref="R933:R934"/>
    <mergeCell ref="S933:S934"/>
    <mergeCell ref="T933:T934"/>
    <mergeCell ref="U933:U934"/>
    <mergeCell ref="D895:D897"/>
    <mergeCell ref="A898:A905"/>
    <mergeCell ref="C898:C905"/>
    <mergeCell ref="D898:D905"/>
    <mergeCell ref="H908:H909"/>
    <mergeCell ref="P908:P909"/>
    <mergeCell ref="R908:R909"/>
    <mergeCell ref="S908:S909"/>
    <mergeCell ref="T908:T909"/>
    <mergeCell ref="U908:U909"/>
    <mergeCell ref="H918:H919"/>
    <mergeCell ref="P918:P919"/>
    <mergeCell ref="R918:R919"/>
    <mergeCell ref="S918:S919"/>
    <mergeCell ref="T918:T919"/>
    <mergeCell ref="U918:U919"/>
    <mergeCell ref="H929:H930"/>
    <mergeCell ref="P929:P930"/>
    <mergeCell ref="R929:R930"/>
    <mergeCell ref="S929:S930"/>
    <mergeCell ref="T929:T930"/>
    <mergeCell ref="U929:U930"/>
    <mergeCell ref="H910:H911"/>
    <mergeCell ref="P910:P911"/>
    <mergeCell ref="R910:R911"/>
    <mergeCell ref="S910:S911"/>
    <mergeCell ref="T910:T911"/>
    <mergeCell ref="U910:U911"/>
    <mergeCell ref="H920:H921"/>
    <mergeCell ref="P920:P921"/>
    <mergeCell ref="R920:R921"/>
    <mergeCell ref="S920:S921"/>
    <mergeCell ref="H906:H907"/>
    <mergeCell ref="P906:P907"/>
    <mergeCell ref="R906:R907"/>
    <mergeCell ref="S906:S907"/>
    <mergeCell ref="T906:T907"/>
    <mergeCell ref="U906:U907"/>
    <mergeCell ref="H904:H905"/>
    <mergeCell ref="P904:P905"/>
    <mergeCell ref="R904:R905"/>
    <mergeCell ref="S904:S905"/>
    <mergeCell ref="T904:T905"/>
    <mergeCell ref="U904:U905"/>
    <mergeCell ref="A888:A890"/>
    <mergeCell ref="C888:C890"/>
    <mergeCell ref="D888:D890"/>
    <mergeCell ref="A892:A894"/>
    <mergeCell ref="C892:C894"/>
    <mergeCell ref="H900:H901"/>
    <mergeCell ref="P900:P901"/>
    <mergeCell ref="R900:R901"/>
    <mergeCell ref="S900:S901"/>
    <mergeCell ref="T900:T901"/>
    <mergeCell ref="U900:U901"/>
    <mergeCell ref="H902:H903"/>
    <mergeCell ref="P902:P903"/>
    <mergeCell ref="R902:R903"/>
    <mergeCell ref="S902:S903"/>
    <mergeCell ref="T902:T903"/>
    <mergeCell ref="U902:U903"/>
    <mergeCell ref="D892:D894"/>
    <mergeCell ref="A895:A897"/>
    <mergeCell ref="C895:C897"/>
    <mergeCell ref="U805:U808"/>
    <mergeCell ref="H774:H775"/>
    <mergeCell ref="P774:P775"/>
    <mergeCell ref="R774:R775"/>
    <mergeCell ref="S774:S775"/>
    <mergeCell ref="T774:T775"/>
    <mergeCell ref="H885:H886"/>
    <mergeCell ref="P885:P886"/>
    <mergeCell ref="R885:R886"/>
    <mergeCell ref="S885:S886"/>
    <mergeCell ref="T885:T886"/>
    <mergeCell ref="U885:U886"/>
    <mergeCell ref="H869:H871"/>
    <mergeCell ref="P869:P871"/>
    <mergeCell ref="R869:R871"/>
    <mergeCell ref="S869:S871"/>
    <mergeCell ref="T869:T871"/>
    <mergeCell ref="U869:U871"/>
    <mergeCell ref="T881:T882"/>
    <mergeCell ref="U881:U882"/>
    <mergeCell ref="R817:R820"/>
    <mergeCell ref="S817:S820"/>
    <mergeCell ref="T817:T820"/>
    <mergeCell ref="U817:U820"/>
    <mergeCell ref="H830:H832"/>
    <mergeCell ref="P830:P832"/>
    <mergeCell ref="R830:R832"/>
    <mergeCell ref="U854:U856"/>
    <mergeCell ref="H861:H862"/>
    <mergeCell ref="P861:P862"/>
    <mergeCell ref="R861:R862"/>
    <mergeCell ref="S861:S862"/>
    <mergeCell ref="T861:T862"/>
    <mergeCell ref="T859:T860"/>
    <mergeCell ref="U859:U860"/>
    <mergeCell ref="S830:S832"/>
    <mergeCell ref="T830:T832"/>
    <mergeCell ref="U830:U832"/>
    <mergeCell ref="H854:H856"/>
    <mergeCell ref="P854:P856"/>
    <mergeCell ref="R854:R856"/>
    <mergeCell ref="U848:U850"/>
    <mergeCell ref="A878:A879"/>
    <mergeCell ref="C878:C879"/>
    <mergeCell ref="D878:D879"/>
    <mergeCell ref="H878:H879"/>
    <mergeCell ref="P878:P879"/>
    <mergeCell ref="R878:R879"/>
    <mergeCell ref="S878:S879"/>
    <mergeCell ref="T878:T879"/>
    <mergeCell ref="U878:U879"/>
    <mergeCell ref="H837:H838"/>
    <mergeCell ref="P837:P838"/>
    <mergeCell ref="R837:R838"/>
    <mergeCell ref="S837:S838"/>
    <mergeCell ref="T837:T838"/>
    <mergeCell ref="U837:U838"/>
    <mergeCell ref="H875:H877"/>
    <mergeCell ref="P875:P877"/>
    <mergeCell ref="R875:R877"/>
    <mergeCell ref="S875:S877"/>
    <mergeCell ref="T875:T877"/>
    <mergeCell ref="U875:U877"/>
    <mergeCell ref="H872:H874"/>
    <mergeCell ref="P872:P874"/>
    <mergeCell ref="R872:R874"/>
    <mergeCell ref="S872:S874"/>
    <mergeCell ref="T872:T874"/>
    <mergeCell ref="U872:U874"/>
    <mergeCell ref="H848:H850"/>
    <mergeCell ref="P848:P850"/>
    <mergeCell ref="R848:R850"/>
    <mergeCell ref="S848:S850"/>
    <mergeCell ref="T848:T850"/>
    <mergeCell ref="P741:P742"/>
    <mergeCell ref="R741:R742"/>
    <mergeCell ref="S741:S742"/>
    <mergeCell ref="T741:T742"/>
    <mergeCell ref="U741:U742"/>
    <mergeCell ref="H745:H746"/>
    <mergeCell ref="P745:P746"/>
    <mergeCell ref="H755:H756"/>
    <mergeCell ref="P755:P756"/>
    <mergeCell ref="H784:H785"/>
    <mergeCell ref="P784:P785"/>
    <mergeCell ref="R784:R785"/>
    <mergeCell ref="S784:S785"/>
    <mergeCell ref="T784:T785"/>
    <mergeCell ref="U784:U785"/>
    <mergeCell ref="H883:H884"/>
    <mergeCell ref="P883:P884"/>
    <mergeCell ref="R883:R884"/>
    <mergeCell ref="S883:S884"/>
    <mergeCell ref="T883:T884"/>
    <mergeCell ref="U883:U884"/>
    <mergeCell ref="T835:T836"/>
    <mergeCell ref="U835:U836"/>
    <mergeCell ref="H851:H853"/>
    <mergeCell ref="P851:P853"/>
    <mergeCell ref="R851:R853"/>
    <mergeCell ref="S851:S853"/>
    <mergeCell ref="T851:T853"/>
    <mergeCell ref="U851:U853"/>
    <mergeCell ref="H859:H860"/>
    <mergeCell ref="P859:P860"/>
    <mergeCell ref="U749:U750"/>
    <mergeCell ref="P733:P734"/>
    <mergeCell ref="R733:R734"/>
    <mergeCell ref="S733:S734"/>
    <mergeCell ref="T733:T734"/>
    <mergeCell ref="U733:U734"/>
    <mergeCell ref="H743:H744"/>
    <mergeCell ref="P743:P744"/>
    <mergeCell ref="R743:R744"/>
    <mergeCell ref="S743:S744"/>
    <mergeCell ref="T743:T744"/>
    <mergeCell ref="U743:U744"/>
    <mergeCell ref="H749:H750"/>
    <mergeCell ref="P749:P750"/>
    <mergeCell ref="H809:H812"/>
    <mergeCell ref="P809:P812"/>
    <mergeCell ref="R809:R812"/>
    <mergeCell ref="H737:H738"/>
    <mergeCell ref="P737:P738"/>
    <mergeCell ref="R737:R738"/>
    <mergeCell ref="S737:S738"/>
    <mergeCell ref="T737:T738"/>
    <mergeCell ref="U737:U738"/>
    <mergeCell ref="P776:P777"/>
    <mergeCell ref="R776:R777"/>
    <mergeCell ref="S776:S777"/>
    <mergeCell ref="U809:U812"/>
    <mergeCell ref="H805:H808"/>
    <mergeCell ref="P805:P808"/>
    <mergeCell ref="R805:R808"/>
    <mergeCell ref="S805:S808"/>
    <mergeCell ref="T805:T808"/>
    <mergeCell ref="H741:H742"/>
    <mergeCell ref="H866:H868"/>
    <mergeCell ref="P866:P868"/>
    <mergeCell ref="R866:R868"/>
    <mergeCell ref="S866:S868"/>
    <mergeCell ref="T866:T868"/>
    <mergeCell ref="U866:U868"/>
    <mergeCell ref="H845:H847"/>
    <mergeCell ref="P845:P847"/>
    <mergeCell ref="H835:H836"/>
    <mergeCell ref="P835:P836"/>
    <mergeCell ref="H813:H816"/>
    <mergeCell ref="P813:P816"/>
    <mergeCell ref="R813:R816"/>
    <mergeCell ref="H857:H858"/>
    <mergeCell ref="U839:U841"/>
    <mergeCell ref="U857:U858"/>
    <mergeCell ref="R863:R865"/>
    <mergeCell ref="T833:T834"/>
    <mergeCell ref="U833:U834"/>
    <mergeCell ref="U821:U823"/>
    <mergeCell ref="R833:R834"/>
    <mergeCell ref="S821:S823"/>
    <mergeCell ref="U861:U862"/>
    <mergeCell ref="R859:R860"/>
    <mergeCell ref="S859:S860"/>
    <mergeCell ref="H824:H826"/>
    <mergeCell ref="P824:P826"/>
    <mergeCell ref="R824:R826"/>
    <mergeCell ref="S824:S826"/>
    <mergeCell ref="T824:T826"/>
    <mergeCell ref="U824:U826"/>
    <mergeCell ref="H842:H844"/>
    <mergeCell ref="U798:U800"/>
    <mergeCell ref="P790:P791"/>
    <mergeCell ref="R790:R791"/>
    <mergeCell ref="S790:S791"/>
    <mergeCell ref="T790:T791"/>
    <mergeCell ref="U790:U791"/>
    <mergeCell ref="H788:H789"/>
    <mergeCell ref="P788:P789"/>
    <mergeCell ref="R788:R789"/>
    <mergeCell ref="S788:S789"/>
    <mergeCell ref="T788:T789"/>
    <mergeCell ref="U788:U789"/>
    <mergeCell ref="H778:H779"/>
    <mergeCell ref="P778:P779"/>
    <mergeCell ref="R778:R779"/>
    <mergeCell ref="T776:T777"/>
    <mergeCell ref="U776:U777"/>
    <mergeCell ref="H795:H797"/>
    <mergeCell ref="P795:P797"/>
    <mergeCell ref="R795:R797"/>
    <mergeCell ref="S795:S797"/>
    <mergeCell ref="T795:T797"/>
    <mergeCell ref="U795:U797"/>
    <mergeCell ref="H786:H787"/>
    <mergeCell ref="P786:P787"/>
    <mergeCell ref="H776:H777"/>
    <mergeCell ref="R842:R844"/>
    <mergeCell ref="S842:S844"/>
    <mergeCell ref="T842:T844"/>
    <mergeCell ref="U842:U844"/>
    <mergeCell ref="H827:H829"/>
    <mergeCell ref="P827:P829"/>
    <mergeCell ref="R827:R829"/>
    <mergeCell ref="S827:S829"/>
    <mergeCell ref="T827:T829"/>
    <mergeCell ref="U827:U829"/>
    <mergeCell ref="H798:H800"/>
    <mergeCell ref="P798:P800"/>
    <mergeCell ref="R798:R800"/>
    <mergeCell ref="S798:S800"/>
    <mergeCell ref="T798:T800"/>
    <mergeCell ref="R757:R758"/>
    <mergeCell ref="S757:S758"/>
    <mergeCell ref="T757:T758"/>
    <mergeCell ref="U757:U758"/>
    <mergeCell ref="H767:H769"/>
    <mergeCell ref="P767:P769"/>
    <mergeCell ref="R767:R769"/>
    <mergeCell ref="S767:S769"/>
    <mergeCell ref="T767:T769"/>
    <mergeCell ref="U767:U769"/>
    <mergeCell ref="H782:H783"/>
    <mergeCell ref="P782:P783"/>
    <mergeCell ref="R782:R783"/>
    <mergeCell ref="S782:S783"/>
    <mergeCell ref="T782:T783"/>
    <mergeCell ref="U782:U783"/>
    <mergeCell ref="U774:U775"/>
    <mergeCell ref="H757:H758"/>
    <mergeCell ref="P757:P758"/>
    <mergeCell ref="H790:H791"/>
    <mergeCell ref="S778:S779"/>
    <mergeCell ref="T778:T779"/>
    <mergeCell ref="U778:U779"/>
    <mergeCell ref="A2:G2"/>
    <mergeCell ref="A745:A750"/>
    <mergeCell ref="C745:C750"/>
    <mergeCell ref="D745:D750"/>
    <mergeCell ref="A751:A760"/>
    <mergeCell ref="C751:C760"/>
    <mergeCell ref="D751:D760"/>
    <mergeCell ref="H83:H86"/>
    <mergeCell ref="P83:P86"/>
    <mergeCell ref="R83:R86"/>
    <mergeCell ref="S83:S86"/>
    <mergeCell ref="T83:T86"/>
    <mergeCell ref="U83:U86"/>
    <mergeCell ref="P751:P752"/>
    <mergeCell ref="T751:T752"/>
    <mergeCell ref="U751:U752"/>
    <mergeCell ref="H735:H736"/>
    <mergeCell ref="P735:P736"/>
    <mergeCell ref="R735:R736"/>
    <mergeCell ref="S735:S736"/>
    <mergeCell ref="T735:T736"/>
    <mergeCell ref="U735:U736"/>
    <mergeCell ref="H747:H748"/>
    <mergeCell ref="P747:P748"/>
    <mergeCell ref="R747:R748"/>
    <mergeCell ref="S747:S748"/>
    <mergeCell ref="U747:U748"/>
    <mergeCell ref="A1:G1"/>
    <mergeCell ref="A5:B5"/>
    <mergeCell ref="A6:B6"/>
    <mergeCell ref="H731:H732"/>
    <mergeCell ref="P731:P732"/>
    <mergeCell ref="R731:R732"/>
    <mergeCell ref="S731:S732"/>
    <mergeCell ref="P199:P200"/>
    <mergeCell ref="T199:T200"/>
    <mergeCell ref="U199:U200"/>
    <mergeCell ref="R199:R200"/>
    <mergeCell ref="H199:H200"/>
    <mergeCell ref="H150:H152"/>
    <mergeCell ref="P150:P152"/>
    <mergeCell ref="R150:R152"/>
    <mergeCell ref="S150:S152"/>
    <mergeCell ref="H715:H716"/>
    <mergeCell ref="P715:P716"/>
    <mergeCell ref="R715:R716"/>
    <mergeCell ref="S715:S716"/>
    <mergeCell ref="T715:T716"/>
    <mergeCell ref="U715:U716"/>
    <mergeCell ref="H717:H718"/>
    <mergeCell ref="P717:P718"/>
    <mergeCell ref="R717:R718"/>
    <mergeCell ref="S717:S718"/>
    <mergeCell ref="T717:T718"/>
    <mergeCell ref="U717:U718"/>
    <mergeCell ref="C333:C335"/>
    <mergeCell ref="D333:D335"/>
    <mergeCell ref="H733:H734"/>
    <mergeCell ref="T150:T152"/>
    <mergeCell ref="H916:H917"/>
    <mergeCell ref="P916:P917"/>
    <mergeCell ref="R916:R917"/>
    <mergeCell ref="S916:S917"/>
    <mergeCell ref="T916:T917"/>
    <mergeCell ref="U916:U917"/>
    <mergeCell ref="H927:H928"/>
    <mergeCell ref="U1011:U1012"/>
    <mergeCell ref="R1011:R1012"/>
    <mergeCell ref="H1011:H1012"/>
    <mergeCell ref="T987:T989"/>
    <mergeCell ref="U987:U989"/>
    <mergeCell ref="R954:R955"/>
    <mergeCell ref="P927:P928"/>
    <mergeCell ref="R927:R928"/>
    <mergeCell ref="S927:S928"/>
    <mergeCell ref="T927:T928"/>
    <mergeCell ref="U927:U928"/>
    <mergeCell ref="H939:H940"/>
    <mergeCell ref="P939:P940"/>
    <mergeCell ref="H931:H932"/>
    <mergeCell ref="P931:P932"/>
    <mergeCell ref="R931:R932"/>
    <mergeCell ref="S931:S932"/>
    <mergeCell ref="T931:T932"/>
    <mergeCell ref="U931:U932"/>
    <mergeCell ref="H924:H925"/>
    <mergeCell ref="H987:H989"/>
    <mergeCell ref="P924:P925"/>
    <mergeCell ref="R924:R925"/>
    <mergeCell ref="T747:T748"/>
    <mergeCell ref="S924:S925"/>
    <mergeCell ref="T924:T925"/>
    <mergeCell ref="T230:T231"/>
    <mergeCell ref="U230:U231"/>
    <mergeCell ref="T296:T297"/>
    <mergeCell ref="U296:U297"/>
    <mergeCell ref="U260:U261"/>
    <mergeCell ref="T222:T223"/>
    <mergeCell ref="R745:R746"/>
    <mergeCell ref="S745:S746"/>
    <mergeCell ref="T745:T746"/>
    <mergeCell ref="U745:U746"/>
    <mergeCell ref="H753:H754"/>
    <mergeCell ref="P753:P754"/>
    <mergeCell ref="R753:R754"/>
    <mergeCell ref="S753:S754"/>
    <mergeCell ref="A780:A791"/>
    <mergeCell ref="T780:T781"/>
    <mergeCell ref="R230:R231"/>
    <mergeCell ref="T770:T771"/>
    <mergeCell ref="U234:U235"/>
    <mergeCell ref="U222:U223"/>
    <mergeCell ref="T226:T227"/>
    <mergeCell ref="U226:U227"/>
    <mergeCell ref="R260:R261"/>
    <mergeCell ref="R264:R265"/>
    <mergeCell ref="P228:P229"/>
    <mergeCell ref="R228:R229"/>
    <mergeCell ref="S228:S229"/>
    <mergeCell ref="T228:T229"/>
    <mergeCell ref="U228:U229"/>
    <mergeCell ref="P224:P225"/>
    <mergeCell ref="C833:C838"/>
    <mergeCell ref="D833:D838"/>
    <mergeCell ref="A839:A856"/>
    <mergeCell ref="C839:C856"/>
    <mergeCell ref="H764:H766"/>
    <mergeCell ref="P764:P766"/>
    <mergeCell ref="P780:P781"/>
    <mergeCell ref="A761:A769"/>
    <mergeCell ref="A770:A779"/>
    <mergeCell ref="D839:D856"/>
    <mergeCell ref="P770:P771"/>
    <mergeCell ref="C761:C769"/>
    <mergeCell ref="D761:D769"/>
    <mergeCell ref="C770:C779"/>
    <mergeCell ref="D770:D779"/>
    <mergeCell ref="C780:C791"/>
    <mergeCell ref="D780:D791"/>
    <mergeCell ref="C792:C800"/>
    <mergeCell ref="D792:D800"/>
    <mergeCell ref="C801:C820"/>
    <mergeCell ref="D801:D820"/>
    <mergeCell ref="P821:P823"/>
    <mergeCell ref="H833:H834"/>
    <mergeCell ref="H821:H823"/>
    <mergeCell ref="H770:H771"/>
    <mergeCell ref="H801:H804"/>
    <mergeCell ref="P842:P844"/>
    <mergeCell ref="H817:H820"/>
    <mergeCell ref="P817:P820"/>
    <mergeCell ref="H772:H773"/>
    <mergeCell ref="P772:P773"/>
    <mergeCell ref="R772:R773"/>
    <mergeCell ref="S772:S773"/>
    <mergeCell ref="T772:T773"/>
    <mergeCell ref="U772:U773"/>
    <mergeCell ref="S813:S816"/>
    <mergeCell ref="T813:T816"/>
    <mergeCell ref="U813:U816"/>
    <mergeCell ref="R1046:R1047"/>
    <mergeCell ref="A4:F4"/>
    <mergeCell ref="H1046:H1047"/>
    <mergeCell ref="H739:H740"/>
    <mergeCell ref="P1011:P1012"/>
    <mergeCell ref="P954:P955"/>
    <mergeCell ref="R792:R794"/>
    <mergeCell ref="R821:R823"/>
    <mergeCell ref="R222:R223"/>
    <mergeCell ref="P226:P227"/>
    <mergeCell ref="R226:R227"/>
    <mergeCell ref="H954:H955"/>
    <mergeCell ref="R761:R763"/>
    <mergeCell ref="R987:R989"/>
    <mergeCell ref="H898:H899"/>
    <mergeCell ref="P863:P865"/>
    <mergeCell ref="T863:T865"/>
    <mergeCell ref="H761:H763"/>
    <mergeCell ref="P761:P763"/>
    <mergeCell ref="R898:R899"/>
    <mergeCell ref="A792:A800"/>
    <mergeCell ref="A801:A820"/>
    <mergeCell ref="A821:A832"/>
    <mergeCell ref="U863:U865"/>
    <mergeCell ref="S863:S865"/>
    <mergeCell ref="S881:S882"/>
    <mergeCell ref="T272:T273"/>
    <mergeCell ref="P857:P858"/>
    <mergeCell ref="R857:R858"/>
    <mergeCell ref="S857:S858"/>
    <mergeCell ref="T857:T858"/>
    <mergeCell ref="R835:R836"/>
    <mergeCell ref="S835:S836"/>
    <mergeCell ref="S770:S771"/>
    <mergeCell ref="S780:S781"/>
    <mergeCell ref="S761:S763"/>
    <mergeCell ref="S792:S794"/>
    <mergeCell ref="T792:T794"/>
    <mergeCell ref="R845:R847"/>
    <mergeCell ref="S845:S847"/>
    <mergeCell ref="P833:P834"/>
    <mergeCell ref="R755:R756"/>
    <mergeCell ref="S755:S756"/>
    <mergeCell ref="T755:T756"/>
    <mergeCell ref="U755:U756"/>
    <mergeCell ref="S739:S740"/>
    <mergeCell ref="S759:S760"/>
    <mergeCell ref="S751:S752"/>
    <mergeCell ref="U739:U740"/>
    <mergeCell ref="T753:T754"/>
    <mergeCell ref="U770:U771"/>
    <mergeCell ref="T845:T847"/>
    <mergeCell ref="U845:U847"/>
    <mergeCell ref="U753:U754"/>
    <mergeCell ref="S854:S856"/>
    <mergeCell ref="U216:U217"/>
    <mergeCell ref="T216:T217"/>
    <mergeCell ref="R216:R217"/>
    <mergeCell ref="P216:P217"/>
    <mergeCell ref="H226:H227"/>
    <mergeCell ref="H222:H223"/>
    <mergeCell ref="P222:P223"/>
    <mergeCell ref="R770:R771"/>
    <mergeCell ref="P881:P882"/>
    <mergeCell ref="R881:R882"/>
    <mergeCell ref="H881:H882"/>
    <mergeCell ref="P987:P989"/>
    <mergeCell ref="P230:P231"/>
    <mergeCell ref="R759:R760"/>
    <mergeCell ref="R751:R752"/>
    <mergeCell ref="U898:U899"/>
    <mergeCell ref="U761:U763"/>
    <mergeCell ref="U780:U781"/>
    <mergeCell ref="R780:R781"/>
    <mergeCell ref="H780:H781"/>
    <mergeCell ref="H792:H794"/>
    <mergeCell ref="P792:P794"/>
    <mergeCell ref="P898:P899"/>
    <mergeCell ref="T898:T899"/>
    <mergeCell ref="T821:T823"/>
    <mergeCell ref="T954:T955"/>
    <mergeCell ref="H839:H841"/>
    <mergeCell ref="P839:P841"/>
    <mergeCell ref="R839:R841"/>
    <mergeCell ref="T839:T841"/>
    <mergeCell ref="H863:H865"/>
    <mergeCell ref="H230:H231"/>
    <mergeCell ref="T854:T856"/>
    <mergeCell ref="P679:P681"/>
    <mergeCell ref="R679:R681"/>
    <mergeCell ref="T731:T732"/>
    <mergeCell ref="U731:U732"/>
    <mergeCell ref="R764:R766"/>
    <mergeCell ref="S764:S766"/>
    <mergeCell ref="T764:T766"/>
    <mergeCell ref="U764:U766"/>
    <mergeCell ref="R749:R750"/>
    <mergeCell ref="S749:S750"/>
    <mergeCell ref="T749:T750"/>
    <mergeCell ref="T761:T763"/>
    <mergeCell ref="U792:U794"/>
    <mergeCell ref="P759:P760"/>
    <mergeCell ref="T759:T760"/>
    <mergeCell ref="U759:U760"/>
    <mergeCell ref="P729:P730"/>
    <mergeCell ref="R729:R730"/>
    <mergeCell ref="T729:T730"/>
    <mergeCell ref="U729:U730"/>
    <mergeCell ref="P801:P804"/>
    <mergeCell ref="R801:R804"/>
    <mergeCell ref="S801:S804"/>
    <mergeCell ref="T801:T804"/>
    <mergeCell ref="U801:U804"/>
    <mergeCell ref="R786:R787"/>
    <mergeCell ref="S786:S787"/>
    <mergeCell ref="T786:T787"/>
    <mergeCell ref="U786:U787"/>
    <mergeCell ref="S809:S812"/>
    <mergeCell ref="T809:T812"/>
    <mergeCell ref="H51:H52"/>
    <mergeCell ref="P51:P52"/>
    <mergeCell ref="S1046:S1047"/>
    <mergeCell ref="S216:S217"/>
    <mergeCell ref="S222:S223"/>
    <mergeCell ref="S226:S227"/>
    <mergeCell ref="S230:S231"/>
    <mergeCell ref="S270:S271"/>
    <mergeCell ref="S987:S989"/>
    <mergeCell ref="S729:S730"/>
    <mergeCell ref="S1011:S1012"/>
    <mergeCell ref="S296:S297"/>
    <mergeCell ref="S679:S681"/>
    <mergeCell ref="S839:S841"/>
    <mergeCell ref="T739:T740"/>
    <mergeCell ref="S833:S834"/>
    <mergeCell ref="S898:S899"/>
    <mergeCell ref="S954:S955"/>
    <mergeCell ref="T679:T681"/>
    <mergeCell ref="T264:T265"/>
    <mergeCell ref="S234:S235"/>
    <mergeCell ref="T234:T235"/>
    <mergeCell ref="H751:H752"/>
    <mergeCell ref="H759:H760"/>
    <mergeCell ref="H729:H730"/>
    <mergeCell ref="H216:H217"/>
    <mergeCell ref="H270:H271"/>
    <mergeCell ref="H260:H261"/>
    <mergeCell ref="R272:R273"/>
    <mergeCell ref="R296:R297"/>
    <mergeCell ref="R739:R740"/>
    <mergeCell ref="P739:P740"/>
    <mergeCell ref="H42:H43"/>
    <mergeCell ref="P42:P43"/>
    <mergeCell ref="R42:R43"/>
    <mergeCell ref="S42:S43"/>
    <mergeCell ref="T42:T43"/>
    <mergeCell ref="U42:U43"/>
    <mergeCell ref="H10:H11"/>
    <mergeCell ref="P10:P11"/>
    <mergeCell ref="R10:R11"/>
    <mergeCell ref="S10:S11"/>
    <mergeCell ref="T10:T11"/>
    <mergeCell ref="U10:U11"/>
    <mergeCell ref="H40:H41"/>
    <mergeCell ref="P40:P41"/>
    <mergeCell ref="R40:R41"/>
    <mergeCell ref="S40:S41"/>
    <mergeCell ref="T40:T41"/>
    <mergeCell ref="U40:U41"/>
    <mergeCell ref="S20:S21"/>
    <mergeCell ref="T20:T21"/>
    <mergeCell ref="U20:U21"/>
    <mergeCell ref="H22:H23"/>
    <mergeCell ref="P22:P23"/>
    <mergeCell ref="R22:R23"/>
    <mergeCell ref="S22:S23"/>
    <mergeCell ref="T22:T23"/>
    <mergeCell ref="U22:U23"/>
    <mergeCell ref="H20:H21"/>
    <mergeCell ref="P20:P21"/>
    <mergeCell ref="R20:R21"/>
    <mergeCell ref="R51:R52"/>
    <mergeCell ref="S51:S52"/>
    <mergeCell ref="T51:T52"/>
    <mergeCell ref="U51:U52"/>
    <mergeCell ref="H44:H45"/>
    <mergeCell ref="P44:P45"/>
    <mergeCell ref="R44:R45"/>
    <mergeCell ref="S44:S45"/>
    <mergeCell ref="T44:T45"/>
    <mergeCell ref="U44:U45"/>
    <mergeCell ref="H49:H50"/>
    <mergeCell ref="P49:P50"/>
    <mergeCell ref="R49:R50"/>
    <mergeCell ref="S49:S50"/>
    <mergeCell ref="T49:T50"/>
    <mergeCell ref="U49:U50"/>
    <mergeCell ref="H16:H17"/>
    <mergeCell ref="P16:P17"/>
    <mergeCell ref="R16:R17"/>
    <mergeCell ref="S16:S17"/>
    <mergeCell ref="T16:T17"/>
    <mergeCell ref="U16:U17"/>
    <mergeCell ref="H24:H25"/>
    <mergeCell ref="P24:P25"/>
    <mergeCell ref="R24:R25"/>
    <mergeCell ref="S24:S25"/>
    <mergeCell ref="T24:T25"/>
    <mergeCell ref="U24:U25"/>
    <mergeCell ref="H18:H19"/>
    <mergeCell ref="P18:P19"/>
    <mergeCell ref="R18:R19"/>
    <mergeCell ref="S18:S19"/>
    <mergeCell ref="A8:A9"/>
    <mergeCell ref="C8:C9"/>
    <mergeCell ref="D8:D9"/>
    <mergeCell ref="H8:H9"/>
    <mergeCell ref="P8:P9"/>
    <mergeCell ref="R8:R9"/>
    <mergeCell ref="S8:S9"/>
    <mergeCell ref="T8:T9"/>
    <mergeCell ref="U8:U9"/>
    <mergeCell ref="H14:H15"/>
    <mergeCell ref="P14:P15"/>
    <mergeCell ref="R14:R15"/>
    <mergeCell ref="S14:S15"/>
    <mergeCell ref="T14:T15"/>
    <mergeCell ref="U14:U15"/>
    <mergeCell ref="H12:H13"/>
    <mergeCell ref="P12:P13"/>
    <mergeCell ref="A10:A19"/>
    <mergeCell ref="C10:C19"/>
    <mergeCell ref="D10:D19"/>
    <mergeCell ref="R12:R13"/>
    <mergeCell ref="S12:S13"/>
    <mergeCell ref="T12:T13"/>
    <mergeCell ref="U12:U13"/>
    <mergeCell ref="T18:T19"/>
    <mergeCell ref="U18:U19"/>
    <mergeCell ref="H95:H98"/>
    <mergeCell ref="P95:P98"/>
    <mergeCell ref="R95:R98"/>
    <mergeCell ref="S95:S98"/>
    <mergeCell ref="T95:T98"/>
    <mergeCell ref="U95:U98"/>
    <mergeCell ref="H79:H82"/>
    <mergeCell ref="P79:P82"/>
    <mergeCell ref="R79:R82"/>
    <mergeCell ref="S79:S82"/>
    <mergeCell ref="T79:T82"/>
    <mergeCell ref="U79:U82"/>
    <mergeCell ref="H87:H90"/>
    <mergeCell ref="P87:P90"/>
    <mergeCell ref="R87:R90"/>
    <mergeCell ref="S87:S90"/>
    <mergeCell ref="T87:T90"/>
    <mergeCell ref="U87:U90"/>
    <mergeCell ref="H91:H94"/>
    <mergeCell ref="P91:P94"/>
    <mergeCell ref="R91:R94"/>
    <mergeCell ref="S91:S94"/>
    <mergeCell ref="T91:T94"/>
    <mergeCell ref="U91:U94"/>
    <mergeCell ref="H103:H106"/>
    <mergeCell ref="P103:P106"/>
    <mergeCell ref="R103:R106"/>
    <mergeCell ref="S103:S106"/>
    <mergeCell ref="T103:T106"/>
    <mergeCell ref="U103:U106"/>
    <mergeCell ref="H99:H102"/>
    <mergeCell ref="P99:P102"/>
    <mergeCell ref="R99:R102"/>
    <mergeCell ref="S99:S102"/>
    <mergeCell ref="S218:S219"/>
    <mergeCell ref="T218:T219"/>
    <mergeCell ref="U218:U219"/>
    <mergeCell ref="H147:H149"/>
    <mergeCell ref="P147:P149"/>
    <mergeCell ref="R147:R149"/>
    <mergeCell ref="S147:S149"/>
    <mergeCell ref="T147:T149"/>
    <mergeCell ref="U147:U149"/>
    <mergeCell ref="T107:T110"/>
    <mergeCell ref="U107:U110"/>
    <mergeCell ref="T99:T102"/>
    <mergeCell ref="U99:U102"/>
    <mergeCell ref="T185:T186"/>
    <mergeCell ref="U185:U186"/>
    <mergeCell ref="S173:S175"/>
    <mergeCell ref="T173:T175"/>
    <mergeCell ref="U179:U181"/>
    <mergeCell ref="H170:H172"/>
    <mergeCell ref="H107:H110"/>
    <mergeCell ref="P107:P110"/>
    <mergeCell ref="R107:R110"/>
    <mergeCell ref="S107:S110"/>
    <mergeCell ref="P204:P206"/>
    <mergeCell ref="T204:T206"/>
    <mergeCell ref="U204:U206"/>
    <mergeCell ref="R204:R206"/>
    <mergeCell ref="H204:H206"/>
    <mergeCell ref="S204:S206"/>
    <mergeCell ref="U150:U152"/>
    <mergeCell ref="H159:H160"/>
    <mergeCell ref="P159:P160"/>
    <mergeCell ref="R159:R160"/>
    <mergeCell ref="S159:S160"/>
    <mergeCell ref="T159:T160"/>
    <mergeCell ref="U159:U160"/>
    <mergeCell ref="H185:H186"/>
    <mergeCell ref="P185:P186"/>
    <mergeCell ref="R185:R186"/>
    <mergeCell ref="S185:S186"/>
    <mergeCell ref="U153:U155"/>
    <mergeCell ref="H179:H181"/>
    <mergeCell ref="P179:P181"/>
    <mergeCell ref="R179:R181"/>
    <mergeCell ref="S179:S181"/>
    <mergeCell ref="T179:T181"/>
    <mergeCell ref="U167:U169"/>
    <mergeCell ref="U129:U130"/>
    <mergeCell ref="H165:H166"/>
    <mergeCell ref="P165:P166"/>
    <mergeCell ref="R165:R166"/>
    <mergeCell ref="S165:S166"/>
    <mergeCell ref="T165:T166"/>
    <mergeCell ref="U165:U166"/>
    <mergeCell ref="H195:H196"/>
    <mergeCell ref="P195:P196"/>
    <mergeCell ref="R195:R196"/>
    <mergeCell ref="S195:S196"/>
    <mergeCell ref="T195:T196"/>
    <mergeCell ref="U195:U196"/>
    <mergeCell ref="U187:U188"/>
    <mergeCell ref="U170:U172"/>
    <mergeCell ref="H176:H178"/>
    <mergeCell ref="A176:A184"/>
    <mergeCell ref="C176:C184"/>
    <mergeCell ref="D176:D184"/>
    <mergeCell ref="A185:A190"/>
    <mergeCell ref="C185:C190"/>
    <mergeCell ref="D185:D190"/>
    <mergeCell ref="A191:A194"/>
    <mergeCell ref="C191:C194"/>
    <mergeCell ref="D191:D194"/>
    <mergeCell ref="A195:A200"/>
    <mergeCell ref="C195:C200"/>
    <mergeCell ref="D195:D200"/>
    <mergeCell ref="R224:R225"/>
    <mergeCell ref="S224:S225"/>
    <mergeCell ref="T224:T225"/>
    <mergeCell ref="U224:U225"/>
    <mergeCell ref="H218:H219"/>
    <mergeCell ref="P218:P219"/>
    <mergeCell ref="R218:R219"/>
    <mergeCell ref="H161:H162"/>
    <mergeCell ref="P161:P162"/>
    <mergeCell ref="R161:R162"/>
    <mergeCell ref="S161:S162"/>
    <mergeCell ref="T161:T162"/>
    <mergeCell ref="U161:U162"/>
    <mergeCell ref="P176:P178"/>
    <mergeCell ref="R176:R178"/>
    <mergeCell ref="S176:S178"/>
    <mergeCell ref="U173:U175"/>
    <mergeCell ref="H182:H184"/>
    <mergeCell ref="P182:P184"/>
    <mergeCell ref="R182:R184"/>
    <mergeCell ref="S182:S184"/>
    <mergeCell ref="T182:T184"/>
    <mergeCell ref="U182:U184"/>
    <mergeCell ref="H224:H225"/>
    <mergeCell ref="H167:H169"/>
    <mergeCell ref="P167:P169"/>
    <mergeCell ref="R167:R169"/>
    <mergeCell ref="S167:S169"/>
    <mergeCell ref="T167:T169"/>
    <mergeCell ref="R187:R188"/>
    <mergeCell ref="S187:S188"/>
    <mergeCell ref="T187:T188"/>
    <mergeCell ref="H236:H237"/>
    <mergeCell ref="P236:P237"/>
    <mergeCell ref="R236:R237"/>
    <mergeCell ref="S236:S237"/>
    <mergeCell ref="T236:T237"/>
    <mergeCell ref="A201:A206"/>
    <mergeCell ref="C201:C206"/>
    <mergeCell ref="D201:D206"/>
    <mergeCell ref="A207:A208"/>
    <mergeCell ref="C207:C208"/>
    <mergeCell ref="D207:D208"/>
    <mergeCell ref="H153:H155"/>
    <mergeCell ref="P153:P155"/>
    <mergeCell ref="R153:R155"/>
    <mergeCell ref="S153:S155"/>
    <mergeCell ref="T153:T155"/>
    <mergeCell ref="T176:T178"/>
    <mergeCell ref="H173:H175"/>
    <mergeCell ref="P173:P175"/>
    <mergeCell ref="P170:P172"/>
    <mergeCell ref="R170:R172"/>
    <mergeCell ref="S170:S172"/>
    <mergeCell ref="T170:T172"/>
    <mergeCell ref="A209:A211"/>
    <mergeCell ref="C209:C211"/>
    <mergeCell ref="D209:D211"/>
    <mergeCell ref="A212:A215"/>
    <mergeCell ref="C212:C215"/>
    <mergeCell ref="D212:D215"/>
    <mergeCell ref="A167:A175"/>
    <mergeCell ref="C167:C175"/>
    <mergeCell ref="D167:D175"/>
    <mergeCell ref="U238:U239"/>
    <mergeCell ref="H156:H158"/>
    <mergeCell ref="P156:P158"/>
    <mergeCell ref="R156:R158"/>
    <mergeCell ref="S156:S158"/>
    <mergeCell ref="T156:T158"/>
    <mergeCell ref="U156:U158"/>
    <mergeCell ref="H163:H164"/>
    <mergeCell ref="P163:P164"/>
    <mergeCell ref="R163:R164"/>
    <mergeCell ref="S163:S164"/>
    <mergeCell ref="T163:T164"/>
    <mergeCell ref="U163:U164"/>
    <mergeCell ref="U176:U178"/>
    <mergeCell ref="S199:S200"/>
    <mergeCell ref="R173:R175"/>
    <mergeCell ref="H220:H221"/>
    <mergeCell ref="P220:P221"/>
    <mergeCell ref="R220:R221"/>
    <mergeCell ref="S220:S221"/>
    <mergeCell ref="T220:T221"/>
    <mergeCell ref="U220:U221"/>
    <mergeCell ref="H201:H203"/>
    <mergeCell ref="P201:P203"/>
    <mergeCell ref="R201:R203"/>
    <mergeCell ref="H238:H239"/>
    <mergeCell ref="P238:P239"/>
    <mergeCell ref="R238:R239"/>
    <mergeCell ref="S238:S239"/>
    <mergeCell ref="T238:T239"/>
    <mergeCell ref="H187:H188"/>
    <mergeCell ref="P187:P188"/>
    <mergeCell ref="H240:H241"/>
    <mergeCell ref="P240:P241"/>
    <mergeCell ref="R240:R241"/>
    <mergeCell ref="S240:S241"/>
    <mergeCell ref="T240:T241"/>
    <mergeCell ref="U240:U241"/>
    <mergeCell ref="H189:H190"/>
    <mergeCell ref="P189:P190"/>
    <mergeCell ref="R189:R190"/>
    <mergeCell ref="S189:S190"/>
    <mergeCell ref="T189:T190"/>
    <mergeCell ref="U189:U190"/>
    <mergeCell ref="U236:U237"/>
    <mergeCell ref="H197:H198"/>
    <mergeCell ref="P197:P198"/>
    <mergeCell ref="R197:R198"/>
    <mergeCell ref="S197:S198"/>
    <mergeCell ref="T197:T198"/>
    <mergeCell ref="U197:U198"/>
    <mergeCell ref="H234:H235"/>
    <mergeCell ref="P234:P235"/>
    <mergeCell ref="R234:R235"/>
    <mergeCell ref="S201:S203"/>
    <mergeCell ref="T201:T203"/>
    <mergeCell ref="U201:U203"/>
    <mergeCell ref="H232:H233"/>
    <mergeCell ref="P232:P233"/>
    <mergeCell ref="R232:R233"/>
    <mergeCell ref="S232:S233"/>
    <mergeCell ref="T232:T233"/>
    <mergeCell ref="U232:U233"/>
    <mergeCell ref="H228:H229"/>
    <mergeCell ref="H252:H253"/>
    <mergeCell ref="P252:P253"/>
    <mergeCell ref="R252:R253"/>
    <mergeCell ref="S252:S253"/>
    <mergeCell ref="T252:T253"/>
    <mergeCell ref="U252:U253"/>
    <mergeCell ref="A249:A250"/>
    <mergeCell ref="C249:C250"/>
    <mergeCell ref="D249:D250"/>
    <mergeCell ref="H249:H250"/>
    <mergeCell ref="P249:P250"/>
    <mergeCell ref="R249:R250"/>
    <mergeCell ref="S249:S250"/>
    <mergeCell ref="T249:T250"/>
    <mergeCell ref="U249:U250"/>
    <mergeCell ref="A247:A248"/>
    <mergeCell ref="C247:C248"/>
    <mergeCell ref="D247:D248"/>
    <mergeCell ref="H247:H248"/>
    <mergeCell ref="P247:P248"/>
    <mergeCell ref="R247:R248"/>
    <mergeCell ref="S247:S248"/>
    <mergeCell ref="T247:T248"/>
    <mergeCell ref="U247:U248"/>
    <mergeCell ref="H254:H255"/>
    <mergeCell ref="P254:P255"/>
    <mergeCell ref="R254:R255"/>
    <mergeCell ref="S254:S255"/>
    <mergeCell ref="T254:T255"/>
    <mergeCell ref="U254:U255"/>
    <mergeCell ref="H274:H275"/>
    <mergeCell ref="P274:P275"/>
    <mergeCell ref="R274:R275"/>
    <mergeCell ref="S274:S275"/>
    <mergeCell ref="T274:T275"/>
    <mergeCell ref="U274:U275"/>
    <mergeCell ref="H268:H269"/>
    <mergeCell ref="P268:P269"/>
    <mergeCell ref="R268:R269"/>
    <mergeCell ref="S268:S269"/>
    <mergeCell ref="T268:T269"/>
    <mergeCell ref="U268:U269"/>
    <mergeCell ref="H262:H263"/>
    <mergeCell ref="P262:P263"/>
    <mergeCell ref="H266:H267"/>
    <mergeCell ref="P266:P267"/>
    <mergeCell ref="R266:R267"/>
    <mergeCell ref="S266:S267"/>
    <mergeCell ref="T266:T267"/>
    <mergeCell ref="U266:U267"/>
    <mergeCell ref="P264:P265"/>
    <mergeCell ref="U264:U265"/>
    <mergeCell ref="H264:H265"/>
    <mergeCell ref="S260:S261"/>
    <mergeCell ref="S264:S265"/>
    <mergeCell ref="P260:P261"/>
    <mergeCell ref="H256:H257"/>
    <mergeCell ref="P256:P257"/>
    <mergeCell ref="R256:R257"/>
    <mergeCell ref="S256:S257"/>
    <mergeCell ref="T256:T257"/>
    <mergeCell ref="U256:U257"/>
    <mergeCell ref="H276:H277"/>
    <mergeCell ref="P276:P277"/>
    <mergeCell ref="R276:R277"/>
    <mergeCell ref="S276:S277"/>
    <mergeCell ref="T276:T277"/>
    <mergeCell ref="U276:U277"/>
    <mergeCell ref="R262:R263"/>
    <mergeCell ref="S262:S263"/>
    <mergeCell ref="T262:T263"/>
    <mergeCell ref="U262:U263"/>
    <mergeCell ref="P272:P273"/>
    <mergeCell ref="H272:H273"/>
    <mergeCell ref="S272:S273"/>
    <mergeCell ref="H258:H259"/>
    <mergeCell ref="T260:T261"/>
    <mergeCell ref="P258:P259"/>
    <mergeCell ref="R258:R259"/>
    <mergeCell ref="S258:S259"/>
    <mergeCell ref="T258:T259"/>
    <mergeCell ref="U258:U259"/>
    <mergeCell ref="U272:U273"/>
    <mergeCell ref="P270:P271"/>
    <mergeCell ref="R270:R271"/>
    <mergeCell ref="H278:H279"/>
    <mergeCell ref="P278:P279"/>
    <mergeCell ref="R278:R279"/>
    <mergeCell ref="S278:S279"/>
    <mergeCell ref="T278:T279"/>
    <mergeCell ref="U278:U279"/>
    <mergeCell ref="H298:H299"/>
    <mergeCell ref="P298:P299"/>
    <mergeCell ref="R298:R299"/>
    <mergeCell ref="S298:S299"/>
    <mergeCell ref="T298:T299"/>
    <mergeCell ref="U298:U299"/>
    <mergeCell ref="T270:T271"/>
    <mergeCell ref="U270:U271"/>
    <mergeCell ref="H280:H281"/>
    <mergeCell ref="P280:P281"/>
    <mergeCell ref="R280:R281"/>
    <mergeCell ref="S280:S281"/>
    <mergeCell ref="T280:T281"/>
    <mergeCell ref="U280:U281"/>
    <mergeCell ref="H296:H297"/>
    <mergeCell ref="P296:P297"/>
    <mergeCell ref="H685:H687"/>
    <mergeCell ref="P685:P687"/>
    <mergeCell ref="R685:R687"/>
    <mergeCell ref="S685:S687"/>
    <mergeCell ref="T685:T687"/>
    <mergeCell ref="U685:U687"/>
    <mergeCell ref="H682:H684"/>
    <mergeCell ref="P682:P684"/>
    <mergeCell ref="R682:R684"/>
    <mergeCell ref="S682:S684"/>
    <mergeCell ref="T682:T684"/>
    <mergeCell ref="U682:U684"/>
    <mergeCell ref="A679:A687"/>
    <mergeCell ref="C679:C687"/>
    <mergeCell ref="D679:D687"/>
    <mergeCell ref="H679:H681"/>
    <mergeCell ref="D311:D312"/>
    <mergeCell ref="A314:A317"/>
    <mergeCell ref="C314:C317"/>
    <mergeCell ref="D314:D317"/>
    <mergeCell ref="C318:C320"/>
    <mergeCell ref="A674:A675"/>
    <mergeCell ref="U679:U681"/>
    <mergeCell ref="C336:C338"/>
    <mergeCell ref="D336:D338"/>
    <mergeCell ref="A339:A341"/>
    <mergeCell ref="C339:C341"/>
    <mergeCell ref="D339:D341"/>
    <mergeCell ref="A342:A343"/>
    <mergeCell ref="C342:C343"/>
    <mergeCell ref="A336:A338"/>
    <mergeCell ref="A369:A370"/>
    <mergeCell ref="A20:A25"/>
    <mergeCell ref="C20:C25"/>
    <mergeCell ref="D20:D25"/>
    <mergeCell ref="A26:A28"/>
    <mergeCell ref="C26:C28"/>
    <mergeCell ref="D26:D28"/>
    <mergeCell ref="A29:A32"/>
    <mergeCell ref="C29:C32"/>
    <mergeCell ref="D29:D32"/>
    <mergeCell ref="A33:A37"/>
    <mergeCell ref="C33:C37"/>
    <mergeCell ref="D33:D37"/>
    <mergeCell ref="A40:A45"/>
    <mergeCell ref="C40:C45"/>
    <mergeCell ref="D40:D45"/>
    <mergeCell ref="D49:D52"/>
    <mergeCell ref="A53:A57"/>
    <mergeCell ref="C53:C57"/>
    <mergeCell ref="D53:D57"/>
    <mergeCell ref="A46:A48"/>
    <mergeCell ref="C46:C48"/>
    <mergeCell ref="D46:D48"/>
    <mergeCell ref="A49:A52"/>
    <mergeCell ref="C49:C52"/>
    <mergeCell ref="A59:A63"/>
    <mergeCell ref="C59:C63"/>
    <mergeCell ref="D59:D63"/>
    <mergeCell ref="A64:A67"/>
    <mergeCell ref="C64:C67"/>
    <mergeCell ref="D64:D67"/>
    <mergeCell ref="A68:A70"/>
    <mergeCell ref="C68:C70"/>
    <mergeCell ref="D68:D70"/>
    <mergeCell ref="C71:C73"/>
    <mergeCell ref="D71:D73"/>
    <mergeCell ref="A75:A78"/>
    <mergeCell ref="C75:C78"/>
    <mergeCell ref="D75:D78"/>
    <mergeCell ref="A79:A94"/>
    <mergeCell ref="C79:C94"/>
    <mergeCell ref="D79:D94"/>
    <mergeCell ref="A165:A166"/>
    <mergeCell ref="C165:C166"/>
    <mergeCell ref="D165:D166"/>
    <mergeCell ref="D286:D288"/>
    <mergeCell ref="A95:A110"/>
    <mergeCell ref="C95:C110"/>
    <mergeCell ref="D95:D110"/>
    <mergeCell ref="A111:A112"/>
    <mergeCell ref="C111:C112"/>
    <mergeCell ref="D111:D112"/>
    <mergeCell ref="A113:A118"/>
    <mergeCell ref="C113:C118"/>
    <mergeCell ref="D113:D118"/>
    <mergeCell ref="A119:A120"/>
    <mergeCell ref="C119:C120"/>
    <mergeCell ref="D119:D120"/>
    <mergeCell ref="A121:A126"/>
    <mergeCell ref="C121:C126"/>
    <mergeCell ref="D121:D126"/>
    <mergeCell ref="A127:A128"/>
    <mergeCell ref="C127:C128"/>
    <mergeCell ref="D127:D128"/>
    <mergeCell ref="A129:A130"/>
    <mergeCell ref="C129:C130"/>
    <mergeCell ref="D129:D130"/>
    <mergeCell ref="A131:A133"/>
    <mergeCell ref="C131:C133"/>
    <mergeCell ref="D131:D133"/>
    <mergeCell ref="A134:A138"/>
    <mergeCell ref="C134:C138"/>
    <mergeCell ref="D134:D138"/>
    <mergeCell ref="A139:A143"/>
    <mergeCell ref="C139:C143"/>
    <mergeCell ref="D139:D143"/>
    <mergeCell ref="A144:A145"/>
    <mergeCell ref="C144:C145"/>
    <mergeCell ref="D144:D145"/>
    <mergeCell ref="A159:A164"/>
    <mergeCell ref="C159:C164"/>
    <mergeCell ref="D159:D164"/>
    <mergeCell ref="A147:A158"/>
    <mergeCell ref="C147:C158"/>
    <mergeCell ref="D147:D158"/>
    <mergeCell ref="A222:A225"/>
    <mergeCell ref="C222:C225"/>
    <mergeCell ref="D222:D225"/>
    <mergeCell ref="A216:A221"/>
    <mergeCell ref="C216:C221"/>
    <mergeCell ref="D216:D221"/>
    <mergeCell ref="C330:C332"/>
    <mergeCell ref="D330:D332"/>
    <mergeCell ref="A333:A335"/>
    <mergeCell ref="A526:A528"/>
    <mergeCell ref="C526:C528"/>
    <mergeCell ref="D526:D528"/>
    <mergeCell ref="A226:A229"/>
    <mergeCell ref="C226:C229"/>
    <mergeCell ref="D226:D229"/>
    <mergeCell ref="A230:A241"/>
    <mergeCell ref="C230:C241"/>
    <mergeCell ref="D230:D241"/>
    <mergeCell ref="A242:A245"/>
    <mergeCell ref="C242:C245"/>
    <mergeCell ref="D242:D245"/>
    <mergeCell ref="A252:A259"/>
    <mergeCell ref="C252:C259"/>
    <mergeCell ref="D252:D259"/>
    <mergeCell ref="A260:A263"/>
    <mergeCell ref="C260:C263"/>
    <mergeCell ref="D260:D263"/>
    <mergeCell ref="A264:A271"/>
    <mergeCell ref="C264:C271"/>
    <mergeCell ref="D264:D271"/>
    <mergeCell ref="A286:A288"/>
    <mergeCell ref="C286:C288"/>
    <mergeCell ref="D863:D877"/>
    <mergeCell ref="A881:A886"/>
    <mergeCell ref="C881:C886"/>
    <mergeCell ref="D881:D886"/>
    <mergeCell ref="A272:A281"/>
    <mergeCell ref="C272:C281"/>
    <mergeCell ref="D272:D281"/>
    <mergeCell ref="A282:A284"/>
    <mergeCell ref="C282:C284"/>
    <mergeCell ref="D282:D284"/>
    <mergeCell ref="A711:A714"/>
    <mergeCell ref="C711:C714"/>
    <mergeCell ref="D711:D714"/>
    <mergeCell ref="A715:A718"/>
    <mergeCell ref="C715:C718"/>
    <mergeCell ref="D715:D718"/>
    <mergeCell ref="A719:A721"/>
    <mergeCell ref="C719:C721"/>
    <mergeCell ref="D719:D721"/>
    <mergeCell ref="D318:D320"/>
    <mergeCell ref="A321:A323"/>
    <mergeCell ref="C321:C323"/>
    <mergeCell ref="D321:D323"/>
    <mergeCell ref="A324:A326"/>
    <mergeCell ref="C296:C299"/>
    <mergeCell ref="D296:D299"/>
    <mergeCell ref="A857:A862"/>
    <mergeCell ref="C857:C862"/>
    <mergeCell ref="D857:D862"/>
    <mergeCell ref="C821:C832"/>
    <mergeCell ref="D821:D832"/>
    <mergeCell ref="A833:A838"/>
    <mergeCell ref="C324:C326"/>
    <mergeCell ref="D324:D326"/>
    <mergeCell ref="A327:A329"/>
    <mergeCell ref="C327:C329"/>
    <mergeCell ref="D327:D329"/>
    <mergeCell ref="A330:A332"/>
    <mergeCell ref="A722:A723"/>
    <mergeCell ref="C722:C723"/>
    <mergeCell ref="D722:D723"/>
    <mergeCell ref="A724:A726"/>
    <mergeCell ref="C724:C726"/>
    <mergeCell ref="D724:D726"/>
    <mergeCell ref="A727:A728"/>
    <mergeCell ref="C727:C728"/>
    <mergeCell ref="D727:D728"/>
    <mergeCell ref="A729:A734"/>
    <mergeCell ref="A289:A291"/>
    <mergeCell ref="C289:C291"/>
    <mergeCell ref="D289:D291"/>
    <mergeCell ref="C292:C294"/>
    <mergeCell ref="D292:D294"/>
    <mergeCell ref="A300:A301"/>
    <mergeCell ref="C300:C301"/>
    <mergeCell ref="D300:D301"/>
    <mergeCell ref="A302:A303"/>
    <mergeCell ref="C302:C303"/>
    <mergeCell ref="D302:D303"/>
    <mergeCell ref="A304:A305"/>
    <mergeCell ref="C304:C305"/>
    <mergeCell ref="D304:D305"/>
    <mergeCell ref="A306:A308"/>
    <mergeCell ref="C306:C308"/>
    <mergeCell ref="A71:A73"/>
    <mergeCell ref="A1017:A1021"/>
    <mergeCell ref="C1017:C1021"/>
    <mergeCell ref="D1017:D1021"/>
    <mergeCell ref="C729:C734"/>
    <mergeCell ref="D729:D734"/>
    <mergeCell ref="D342:D343"/>
    <mergeCell ref="A344:A346"/>
    <mergeCell ref="C344:C346"/>
    <mergeCell ref="D344:D346"/>
    <mergeCell ref="A347:A349"/>
    <mergeCell ref="C347:C349"/>
    <mergeCell ref="D347:D349"/>
    <mergeCell ref="A350:A352"/>
    <mergeCell ref="C350:C352"/>
    <mergeCell ref="D350:D352"/>
    <mergeCell ref="A353:A355"/>
    <mergeCell ref="C353:C355"/>
    <mergeCell ref="D353:D355"/>
    <mergeCell ref="A990:A997"/>
    <mergeCell ref="A941:A943"/>
    <mergeCell ref="C941:C943"/>
    <mergeCell ref="D941:D943"/>
    <mergeCell ref="A944:A947"/>
    <mergeCell ref="C944:C947"/>
    <mergeCell ref="A954:A957"/>
    <mergeCell ref="C954:C957"/>
    <mergeCell ref="D954:D957"/>
    <mergeCell ref="A998:A999"/>
    <mergeCell ref="C998:C999"/>
    <mergeCell ref="D998:D999"/>
    <mergeCell ref="A958:A959"/>
    <mergeCell ref="A735:A738"/>
    <mergeCell ref="C735:C738"/>
    <mergeCell ref="D735:D738"/>
    <mergeCell ref="A739:A744"/>
    <mergeCell ref="C739:C744"/>
    <mergeCell ref="D739:D744"/>
    <mergeCell ref="D960:D961"/>
    <mergeCell ref="A964:A971"/>
    <mergeCell ref="C964:C971"/>
    <mergeCell ref="D964:D971"/>
    <mergeCell ref="A972:A977"/>
    <mergeCell ref="D958:D959"/>
    <mergeCell ref="A960:A961"/>
    <mergeCell ref="C960:C961"/>
    <mergeCell ref="D978:D983"/>
    <mergeCell ref="A984:A989"/>
    <mergeCell ref="C984:C989"/>
    <mergeCell ref="D984:D989"/>
    <mergeCell ref="A906:A915"/>
    <mergeCell ref="C906:C915"/>
    <mergeCell ref="D906:D915"/>
    <mergeCell ref="A916:A925"/>
    <mergeCell ref="C916:C925"/>
    <mergeCell ref="D916:D925"/>
    <mergeCell ref="A927:A936"/>
    <mergeCell ref="C927:C936"/>
    <mergeCell ref="D927:D936"/>
    <mergeCell ref="A937:A940"/>
    <mergeCell ref="C937:C940"/>
    <mergeCell ref="D937:D940"/>
    <mergeCell ref="A863:A877"/>
    <mergeCell ref="C863:C877"/>
    <mergeCell ref="A1011:A1014"/>
    <mergeCell ref="C1011:C1014"/>
    <mergeCell ref="D1011:D1014"/>
    <mergeCell ref="D948:D952"/>
    <mergeCell ref="A1025:A1026"/>
    <mergeCell ref="C1025:C1026"/>
    <mergeCell ref="D1025:D1026"/>
    <mergeCell ref="A1027:A1029"/>
    <mergeCell ref="C1027:C1029"/>
    <mergeCell ref="D1027:D1029"/>
    <mergeCell ref="A1030:A1033"/>
    <mergeCell ref="C1030:C1033"/>
    <mergeCell ref="D1030:D1033"/>
    <mergeCell ref="A1034:A1035"/>
    <mergeCell ref="C1034:C1035"/>
    <mergeCell ref="D1034:D1035"/>
    <mergeCell ref="A978:A983"/>
    <mergeCell ref="C978:C983"/>
    <mergeCell ref="A1022:A1024"/>
    <mergeCell ref="C1022:C1024"/>
    <mergeCell ref="D1022:D1024"/>
    <mergeCell ref="T941:T943"/>
    <mergeCell ref="U941:U943"/>
    <mergeCell ref="T719:T721"/>
    <mergeCell ref="C958:C959"/>
    <mergeCell ref="A1050:A1051"/>
    <mergeCell ref="C1050:C1051"/>
    <mergeCell ref="D1050:D1051"/>
    <mergeCell ref="A1055:A1056"/>
    <mergeCell ref="C1055:C1056"/>
    <mergeCell ref="D1055:D1056"/>
    <mergeCell ref="C972:C977"/>
    <mergeCell ref="D972:D977"/>
    <mergeCell ref="D944:D947"/>
    <mergeCell ref="A948:A952"/>
    <mergeCell ref="C948:C952"/>
    <mergeCell ref="A1037:A1040"/>
    <mergeCell ref="C1037:C1040"/>
    <mergeCell ref="D1037:D1040"/>
    <mergeCell ref="A1041:A1045"/>
    <mergeCell ref="C1041:C1045"/>
    <mergeCell ref="D1041:D1045"/>
    <mergeCell ref="A1046:A1049"/>
    <mergeCell ref="C1046:C1049"/>
    <mergeCell ref="D1046:D1049"/>
    <mergeCell ref="C990:C997"/>
    <mergeCell ref="D990:D997"/>
    <mergeCell ref="A1000:A1004"/>
    <mergeCell ref="C1000:C1004"/>
    <mergeCell ref="D1000:D1004"/>
    <mergeCell ref="A1007:A1009"/>
    <mergeCell ref="C1007:C1009"/>
    <mergeCell ref="D1007:D1009"/>
  </mergeCells>
  <phoneticPr fontId="13" type="noConversion"/>
  <conditionalFormatting sqref="H479">
    <cfRule type="containsBlanks" dxfId="613" priority="796">
      <formula>LEN(TRIM(H479))=0</formula>
    </cfRule>
  </conditionalFormatting>
  <conditionalFormatting sqref="H579">
    <cfRule type="containsBlanks" dxfId="612" priority="766">
      <formula>LEN(TRIM(H579))=0</formula>
    </cfRule>
  </conditionalFormatting>
  <conditionalFormatting sqref="H674">
    <cfRule type="containsBlanks" dxfId="611" priority="718">
      <formula>LEN(TRIM(H674))=0</formula>
    </cfRule>
  </conditionalFormatting>
  <conditionalFormatting sqref="R20">
    <cfRule type="containsBlanks" dxfId="610" priority="1300">
      <formula>LEN(TRIM(R20))=0</formula>
    </cfRule>
  </conditionalFormatting>
  <conditionalFormatting sqref="R26:R57">
    <cfRule type="containsBlanks" dxfId="609" priority="1272">
      <formula>LEN(TRIM(R26))=0</formula>
    </cfRule>
  </conditionalFormatting>
  <conditionalFormatting sqref="R61:R73 R76:R78 R111:R125 R135:R138 R140:R143 R145 R238:R241 H339 H341 R365:R371 H367 R391 R405:R406 R408:R409 R439:R440 R447 R1000 R1020:R1021 R1023:R1025 R1037:R1041 R1056">
    <cfRule type="containsBlanks" dxfId="608" priority="1946">
      <formula>LEN(TRIM(H61))=0</formula>
    </cfRule>
  </conditionalFormatting>
  <conditionalFormatting sqref="R127:R133">
    <cfRule type="containsBlanks" dxfId="607" priority="1218">
      <formula>LEN(TRIM(R127))=0</formula>
    </cfRule>
  </conditionalFormatting>
  <conditionalFormatting sqref="R191:R194">
    <cfRule type="containsBlanks" dxfId="606" priority="904">
      <formula>LEN(TRIM(R191))=0</formula>
    </cfRule>
  </conditionalFormatting>
  <conditionalFormatting sqref="R207:R219">
    <cfRule type="containsBlanks" dxfId="605" priority="1174">
      <formula>LEN(TRIM(R207))=0</formula>
    </cfRule>
  </conditionalFormatting>
  <conditionalFormatting sqref="R222:R223">
    <cfRule type="containsBlanks" dxfId="604" priority="1173">
      <formula>LEN(TRIM(R222))=0</formula>
    </cfRule>
  </conditionalFormatting>
  <conditionalFormatting sqref="R226:R227">
    <cfRule type="containsBlanks" dxfId="603" priority="1172">
      <formula>LEN(TRIM(R226))=0</formula>
    </cfRule>
  </conditionalFormatting>
  <conditionalFormatting sqref="R230:R231">
    <cfRule type="containsBlanks" dxfId="602" priority="1171">
      <formula>LEN(TRIM(R230))=0</formula>
    </cfRule>
  </conditionalFormatting>
  <conditionalFormatting sqref="R243:R245">
    <cfRule type="containsBlanks" dxfId="601" priority="937">
      <formula>LEN(TRIM(R243))=0</formula>
    </cfRule>
  </conditionalFormatting>
  <conditionalFormatting sqref="R260:R261">
    <cfRule type="containsBlanks" dxfId="600" priority="1170">
      <formula>LEN(TRIM(R260))=0</formula>
    </cfRule>
  </conditionalFormatting>
  <conditionalFormatting sqref="R264:R265">
    <cfRule type="containsBlanks" dxfId="599" priority="1169">
      <formula>LEN(TRIM(R264))=0</formula>
    </cfRule>
  </conditionalFormatting>
  <conditionalFormatting sqref="R272:R273">
    <cfRule type="containsBlanks" dxfId="598" priority="1168">
      <formula>LEN(TRIM(R272))=0</formula>
    </cfRule>
  </conditionalFormatting>
  <conditionalFormatting sqref="R282:R283">
    <cfRule type="containsBlanks" dxfId="597" priority="855">
      <formula>LEN(TRIM(R282))=0</formula>
    </cfRule>
  </conditionalFormatting>
  <conditionalFormatting sqref="R286:R288">
    <cfRule type="containsBlanks" dxfId="596" priority="1215">
      <formula>LEN(TRIM(R286))=0</formula>
    </cfRule>
  </conditionalFormatting>
  <conditionalFormatting sqref="R292:R313">
    <cfRule type="containsBlanks" dxfId="595" priority="821">
      <formula>LEN(TRIM(R292))=0</formula>
    </cfRule>
  </conditionalFormatting>
  <conditionalFormatting sqref="R320:R326">
    <cfRule type="containsBlanks" dxfId="594" priority="1211">
      <formula>LEN(TRIM(R320))=0</formula>
    </cfRule>
  </conditionalFormatting>
  <conditionalFormatting sqref="R331:R334">
    <cfRule type="containsBlanks" dxfId="593" priority="1210">
      <formula>LEN(TRIM(R331))=0</formula>
    </cfRule>
  </conditionalFormatting>
  <conditionalFormatting sqref="R339">
    <cfRule type="containsBlanks" dxfId="592" priority="1209">
      <formula>LEN(TRIM(R339))=0</formula>
    </cfRule>
  </conditionalFormatting>
  <conditionalFormatting sqref="R341">
    <cfRule type="containsBlanks" dxfId="591" priority="1208">
      <formula>LEN(TRIM(R341))=0</formula>
    </cfRule>
  </conditionalFormatting>
  <conditionalFormatting sqref="R345:R347">
    <cfRule type="containsBlanks" dxfId="590" priority="1207">
      <formula>LEN(TRIM(R345))=0</formula>
    </cfRule>
  </conditionalFormatting>
  <conditionalFormatting sqref="R350">
    <cfRule type="containsBlanks" dxfId="589" priority="1206">
      <formula>LEN(TRIM(R350))=0</formula>
    </cfRule>
  </conditionalFormatting>
  <conditionalFormatting sqref="R355">
    <cfRule type="containsBlanks" dxfId="588" priority="1205">
      <formula>LEN(TRIM(R355))=0</formula>
    </cfRule>
  </conditionalFormatting>
  <conditionalFormatting sqref="R373:R374">
    <cfRule type="containsBlanks" dxfId="587" priority="1203">
      <formula>LEN(TRIM(R373))=0</formula>
    </cfRule>
  </conditionalFormatting>
  <conditionalFormatting sqref="R376:R377">
    <cfRule type="containsBlanks" dxfId="586" priority="1202">
      <formula>LEN(TRIM(R376))=0</formula>
    </cfRule>
  </conditionalFormatting>
  <conditionalFormatting sqref="R379">
    <cfRule type="containsBlanks" dxfId="585" priority="1201">
      <formula>LEN(TRIM(R379))=0</formula>
    </cfRule>
  </conditionalFormatting>
  <conditionalFormatting sqref="R382">
    <cfRule type="containsBlanks" dxfId="584" priority="1200">
      <formula>LEN(TRIM(R382))=0</formula>
    </cfRule>
  </conditionalFormatting>
  <conditionalFormatting sqref="R384:R385">
    <cfRule type="containsBlanks" dxfId="583" priority="1199">
      <formula>LEN(TRIM(R384))=0</formula>
    </cfRule>
  </conditionalFormatting>
  <conditionalFormatting sqref="R387:R388">
    <cfRule type="containsBlanks" dxfId="582" priority="1198">
      <formula>LEN(TRIM(R387))=0</formula>
    </cfRule>
  </conditionalFormatting>
  <conditionalFormatting sqref="R396:R398">
    <cfRule type="containsBlanks" dxfId="581" priority="1196">
      <formula>LEN(TRIM(R396))=0</formula>
    </cfRule>
  </conditionalFormatting>
  <conditionalFormatting sqref="R400:R402">
    <cfRule type="containsBlanks" dxfId="580" priority="1195">
      <formula>LEN(TRIM(R400))=0</formula>
    </cfRule>
  </conditionalFormatting>
  <conditionalFormatting sqref="R407 T941">
    <cfRule type="expression" dxfId="579" priority="30">
      <formula>$T407="NE USTREZA"</formula>
    </cfRule>
    <cfRule type="expression" dxfId="578" priority="31">
      <formula>$T407="USTREZA"</formula>
    </cfRule>
  </conditionalFormatting>
  <conditionalFormatting sqref="R417">
    <cfRule type="containsBlanks" dxfId="577" priority="1192">
      <formula>LEN(TRIM(R417))=0</formula>
    </cfRule>
  </conditionalFormatting>
  <conditionalFormatting sqref="R419:R422">
    <cfRule type="containsBlanks" dxfId="576" priority="1191">
      <formula>LEN(TRIM(R419))=0</formula>
    </cfRule>
  </conditionalFormatting>
  <conditionalFormatting sqref="R424">
    <cfRule type="containsBlanks" dxfId="575" priority="1190">
      <formula>LEN(TRIM(R424))=0</formula>
    </cfRule>
  </conditionalFormatting>
  <conditionalFormatting sqref="R436">
    <cfRule type="containsBlanks" dxfId="574" priority="1189">
      <formula>LEN(TRIM(R436))=0</formula>
    </cfRule>
  </conditionalFormatting>
  <conditionalFormatting sqref="R461:R535">
    <cfRule type="containsBlanks" dxfId="573" priority="789">
      <formula>LEN(TRIM(R461))=0</formula>
    </cfRule>
  </conditionalFormatting>
  <conditionalFormatting sqref="R711:R714">
    <cfRule type="containsBlanks" dxfId="572" priority="542">
      <formula>LEN(TRIM(R711))=0</formula>
    </cfRule>
  </conditionalFormatting>
  <conditionalFormatting sqref="R720:R726">
    <cfRule type="containsBlanks" dxfId="571" priority="1184">
      <formula>LEN(TRIM(R720))=0</formula>
    </cfRule>
  </conditionalFormatting>
  <conditionalFormatting sqref="R728:R732">
    <cfRule type="containsBlanks" dxfId="570" priority="1166">
      <formula>LEN(TRIM(R728))=0</formula>
    </cfRule>
  </conditionalFormatting>
  <conditionalFormatting sqref="R739:R742">
    <cfRule type="containsBlanks" dxfId="569" priority="1165">
      <formula>LEN(TRIM(R739))=0</formula>
    </cfRule>
  </conditionalFormatting>
  <conditionalFormatting sqref="R751:R752">
    <cfRule type="containsBlanks" dxfId="568" priority="1164">
      <formula>LEN(TRIM(R751))=0</formula>
    </cfRule>
  </conditionalFormatting>
  <conditionalFormatting sqref="R770:R773">
    <cfRule type="containsBlanks" dxfId="567" priority="1163">
      <formula>LEN(TRIM(R770))=0</formula>
    </cfRule>
  </conditionalFormatting>
  <conditionalFormatting sqref="R780:R785">
    <cfRule type="containsBlanks" dxfId="566" priority="1162">
      <formula>LEN(TRIM(R780))=0</formula>
    </cfRule>
  </conditionalFormatting>
  <conditionalFormatting sqref="R833:R836">
    <cfRule type="containsBlanks" dxfId="565" priority="1161">
      <formula>LEN(TRIM(R833))=0</formula>
    </cfRule>
  </conditionalFormatting>
  <conditionalFormatting sqref="R880:R886">
    <cfRule type="containsBlanks" dxfId="564" priority="595">
      <formula>LEN(TRIM(R880))=0</formula>
    </cfRule>
  </conditionalFormatting>
  <conditionalFormatting sqref="R888">
    <cfRule type="containsBlanks" dxfId="563" priority="1182">
      <formula>LEN(TRIM(R888))=0</formula>
    </cfRule>
  </conditionalFormatting>
  <conditionalFormatting sqref="R890">
    <cfRule type="containsBlanks" dxfId="562" priority="404">
      <formula>LEN(TRIM(R890))=0</formula>
    </cfRule>
  </conditionalFormatting>
  <conditionalFormatting sqref="R892:R899">
    <cfRule type="containsBlanks" dxfId="561" priority="1159">
      <formula>LEN(TRIM(R892))=0</formula>
    </cfRule>
  </conditionalFormatting>
  <conditionalFormatting sqref="R926">
    <cfRule type="containsBlanks" dxfId="560" priority="313">
      <formula>LEN(TRIM(R926))=0</formula>
    </cfRule>
  </conditionalFormatting>
  <conditionalFormatting sqref="R941:R952">
    <cfRule type="containsBlanks" dxfId="559" priority="1181">
      <formula>LEN(TRIM(R941))=0</formula>
    </cfRule>
  </conditionalFormatting>
  <conditionalFormatting sqref="R954:R955">
    <cfRule type="containsBlanks" dxfId="558" priority="1158">
      <formula>LEN(TRIM(R954))=0</formula>
    </cfRule>
  </conditionalFormatting>
  <conditionalFormatting sqref="R958:R959">
    <cfRule type="containsBlanks" dxfId="557" priority="280">
      <formula>LEN(TRIM(R958))=0</formula>
    </cfRule>
  </conditionalFormatting>
  <conditionalFormatting sqref="R961:R962">
    <cfRule type="containsBlanks" dxfId="556" priority="286">
      <formula>LEN(TRIM(R961))=0</formula>
    </cfRule>
  </conditionalFormatting>
  <conditionalFormatting sqref="R1003:R1007">
    <cfRule type="containsBlanks" dxfId="555" priority="192">
      <formula>LEN(TRIM(R1003))=0</formula>
    </cfRule>
  </conditionalFormatting>
  <conditionalFormatting sqref="R1011:R1012">
    <cfRule type="containsBlanks" dxfId="554" priority="1157">
      <formula>LEN(TRIM(R1011))=0</formula>
    </cfRule>
  </conditionalFormatting>
  <conditionalFormatting sqref="R1017">
    <cfRule type="containsBlanks" dxfId="553" priority="1178">
      <formula>LEN(TRIM(R1017))=0</formula>
    </cfRule>
  </conditionalFormatting>
  <conditionalFormatting sqref="R1027:R1029">
    <cfRule type="containsBlanks" dxfId="552" priority="224">
      <formula>LEN(TRIM(R1027))=0</formula>
    </cfRule>
  </conditionalFormatting>
  <conditionalFormatting sqref="R1031:R1035">
    <cfRule type="containsBlanks" dxfId="551" priority="223">
      <formula>LEN(TRIM(R1031))=0</formula>
    </cfRule>
  </conditionalFormatting>
  <conditionalFormatting sqref="R1043:R1047">
    <cfRule type="containsBlanks" dxfId="550" priority="221">
      <formula>LEN(TRIM(R1043))=0</formula>
    </cfRule>
  </conditionalFormatting>
  <conditionalFormatting sqref="R1051:R1052">
    <cfRule type="containsBlanks" dxfId="549" priority="1175">
      <formula>LEN(TRIM(R1051))=0</formula>
    </cfRule>
  </conditionalFormatting>
  <conditionalFormatting sqref="S8 S20 S22 S46:S49 S51 S53:S57 S59 S61:S78 S83 S87 S107 S111:S114 S116:S130 S132:S145 S153 S156 S161 S163 S170 S173 S179 S182 S189 S197 S199 S204 S207:S208 S222 S226 S230 S236 S238 S240 S243:S245 S260 S264 S270 S272 S276 S278 S296 S298 S485:S512 S534:S535 S679 S682 S685 S715 S722:S726 S747 S749 S755 S759 S764 S784 S788 S790 S795 S798 S805 S830 S833 S835 S845 S851 S854 S857 S872 S875 S878 S883 S885 S904 S908 S910 S922 S924 S926 S929 S931 S939 S941:S952 S994 S1000:S1001 S1003:S1008 S1010:S1011 S1016:S1018 S1020:S1021 S1023:S1046 S1050:S1052 S1054:S1057">
    <cfRule type="expression" dxfId="548" priority="2354">
      <formula>$S8=#REF!</formula>
    </cfRule>
    <cfRule type="expression" dxfId="547" priority="2353">
      <formula>$S8="NE"</formula>
    </cfRule>
  </conditionalFormatting>
  <conditionalFormatting sqref="S10 S33 S42 S60 S79 S95 S115 S131 S218 S224 S228 S232 S242 S266 S456:S460 S727 S731 S741 S745 S772 S782 S801 S824 S842 S866 S1002 S1009 S1019 S1022 S1053">
    <cfRule type="expression" dxfId="546" priority="1299">
      <formula>$T10=#REF!</formula>
    </cfRule>
    <cfRule type="expression" dxfId="545" priority="1298">
      <formula>$T10="NE"</formula>
    </cfRule>
  </conditionalFormatting>
  <conditionalFormatting sqref="S12">
    <cfRule type="expression" dxfId="544" priority="1291">
      <formula>$S12=#REF!</formula>
    </cfRule>
    <cfRule type="expression" dxfId="543" priority="1290">
      <formula>$S12="NE"</formula>
    </cfRule>
  </conditionalFormatting>
  <conditionalFormatting sqref="S14">
    <cfRule type="expression" dxfId="542" priority="1270">
      <formula>$S14="NE"</formula>
    </cfRule>
    <cfRule type="expression" dxfId="541" priority="1271">
      <formula>$S14=#REF!</formula>
    </cfRule>
  </conditionalFormatting>
  <conditionalFormatting sqref="S16">
    <cfRule type="expression" dxfId="540" priority="1257">
      <formula>$S16=#REF!</formula>
    </cfRule>
    <cfRule type="expression" dxfId="539" priority="1256">
      <formula>$S16="NE"</formula>
    </cfRule>
  </conditionalFormatting>
  <conditionalFormatting sqref="S18">
    <cfRule type="expression" dxfId="538" priority="1240">
      <formula>$S18=#REF!</formula>
    </cfRule>
    <cfRule type="expression" dxfId="537" priority="1239">
      <formula>$S18="NE"</formula>
    </cfRule>
  </conditionalFormatting>
  <conditionalFormatting sqref="S24">
    <cfRule type="expression" dxfId="536" priority="1225">
      <formula>$S24="NE"</formula>
    </cfRule>
    <cfRule type="expression" dxfId="535" priority="1226">
      <formula>$S24=#REF!</formula>
    </cfRule>
  </conditionalFormatting>
  <conditionalFormatting sqref="S26:S32 S34:S40 S44 S103 S212:S216 S220 S280">
    <cfRule type="expression" dxfId="534" priority="1274">
      <formula>$S26="NE"</formula>
    </cfRule>
    <cfRule type="expression" dxfId="533" priority="1275">
      <formula>$S26=#REF!</formula>
    </cfRule>
  </conditionalFormatting>
  <conditionalFormatting sqref="S91">
    <cfRule type="expression" dxfId="532" priority="1126">
      <formula>$S91="NE"</formula>
    </cfRule>
    <cfRule type="expression" dxfId="531" priority="1127">
      <formula>$S91=#REF!</formula>
    </cfRule>
  </conditionalFormatting>
  <conditionalFormatting sqref="S99">
    <cfRule type="expression" dxfId="530" priority="1131">
      <formula>$S99=#REF!</formula>
    </cfRule>
    <cfRule type="expression" dxfId="529" priority="1130">
      <formula>$S99="NE"</formula>
    </cfRule>
  </conditionalFormatting>
  <conditionalFormatting sqref="S147">
    <cfRule type="expression" dxfId="528" priority="1092">
      <formula>$T147=#REF!</formula>
    </cfRule>
    <cfRule type="expression" dxfId="527" priority="1091">
      <formula>$T147="NE"</formula>
    </cfRule>
  </conditionalFormatting>
  <conditionalFormatting sqref="S150">
    <cfRule type="expression" dxfId="526" priority="1067">
      <formula>$S150=#REF!</formula>
    </cfRule>
    <cfRule type="expression" dxfId="525" priority="1066">
      <formula>$S150="NE"</formula>
    </cfRule>
  </conditionalFormatting>
  <conditionalFormatting sqref="S159">
    <cfRule type="expression" dxfId="524" priority="1029">
      <formula>$S159="NE"</formula>
    </cfRule>
    <cfRule type="expression" dxfId="523" priority="1030">
      <formula>$S159=#REF!</formula>
    </cfRule>
  </conditionalFormatting>
  <conditionalFormatting sqref="S165">
    <cfRule type="expression" dxfId="522" priority="1028">
      <formula>$S165=#REF!</formula>
    </cfRule>
    <cfRule type="expression" dxfId="521" priority="1027">
      <formula>$S165="NE"</formula>
    </cfRule>
  </conditionalFormatting>
  <conditionalFormatting sqref="S167">
    <cfRule type="expression" dxfId="520" priority="1018">
      <formula>$S167=#REF!</formula>
    </cfRule>
    <cfRule type="expression" dxfId="519" priority="1017">
      <formula>$S167="NE"</formula>
    </cfRule>
  </conditionalFormatting>
  <conditionalFormatting sqref="S176">
    <cfRule type="expression" dxfId="518" priority="1015">
      <formula>$S176="NE"</formula>
    </cfRule>
    <cfRule type="expression" dxfId="517" priority="1016">
      <formula>$S176=#REF!</formula>
    </cfRule>
  </conditionalFormatting>
  <conditionalFormatting sqref="S185">
    <cfRule type="expression" dxfId="516" priority="1026">
      <formula>$S185=#REF!</formula>
    </cfRule>
    <cfRule type="expression" dxfId="515" priority="1025">
      <formula>$S185="NE"</formula>
    </cfRule>
  </conditionalFormatting>
  <conditionalFormatting sqref="S187">
    <cfRule type="expression" dxfId="514" priority="951">
      <formula>$S187=#REF!</formula>
    </cfRule>
    <cfRule type="expression" dxfId="513" priority="950">
      <formula>$S187="NE"</formula>
    </cfRule>
  </conditionalFormatting>
  <conditionalFormatting sqref="S191:S195">
    <cfRule type="expression" dxfId="512" priority="1023">
      <formula>$S191="NE"</formula>
    </cfRule>
    <cfRule type="expression" dxfId="511" priority="1024">
      <formula>$S191=#REF!</formula>
    </cfRule>
  </conditionalFormatting>
  <conditionalFormatting sqref="S201">
    <cfRule type="expression" dxfId="510" priority="1014">
      <formula>$S201=#REF!</formula>
    </cfRule>
    <cfRule type="expression" dxfId="509" priority="1013">
      <formula>$S201="NE"</formula>
    </cfRule>
  </conditionalFormatting>
  <conditionalFormatting sqref="S234">
    <cfRule type="expression" dxfId="508" priority="1019">
      <formula>$S234="NE"</formula>
    </cfRule>
    <cfRule type="expression" dxfId="507" priority="1020">
      <formula>$S234=#REF!</formula>
    </cfRule>
  </conditionalFormatting>
  <conditionalFormatting sqref="S247">
    <cfRule type="expression" dxfId="506" priority="877">
      <formula>$S247="NE"</formula>
    </cfRule>
    <cfRule type="expression" dxfId="505" priority="878">
      <formula>$S247=#REF!</formula>
    </cfRule>
  </conditionalFormatting>
  <conditionalFormatting sqref="S249">
    <cfRule type="expression" dxfId="504" priority="876">
      <formula>$S249=#REF!</formula>
    </cfRule>
    <cfRule type="expression" dxfId="503" priority="875">
      <formula>$S249="NE"</formula>
    </cfRule>
  </conditionalFormatting>
  <conditionalFormatting sqref="S251:S252">
    <cfRule type="expression" dxfId="502" priority="897">
      <formula>$S251="NE"</formula>
    </cfRule>
    <cfRule type="expression" dxfId="501" priority="898">
      <formula>$S251=#REF!</formula>
    </cfRule>
  </conditionalFormatting>
  <conditionalFormatting sqref="S254">
    <cfRule type="expression" dxfId="500" priority="867">
      <formula>$S254="NE"</formula>
    </cfRule>
    <cfRule type="expression" dxfId="499" priority="868">
      <formula>$S254=#REF!</formula>
    </cfRule>
  </conditionalFormatting>
  <conditionalFormatting sqref="S256">
    <cfRule type="expression" dxfId="498" priority="853">
      <formula>$S256="NE"</formula>
    </cfRule>
    <cfRule type="expression" dxfId="497" priority="854">
      <formula>$S256=#REF!</formula>
    </cfRule>
  </conditionalFormatting>
  <conditionalFormatting sqref="S258">
    <cfRule type="expression" dxfId="496" priority="844">
      <formula>$S258=#REF!</formula>
    </cfRule>
    <cfRule type="expression" dxfId="495" priority="843">
      <formula>$S258="NE"</formula>
    </cfRule>
  </conditionalFormatting>
  <conditionalFormatting sqref="S262">
    <cfRule type="expression" dxfId="494" priority="873">
      <formula>$S262="NE"</formula>
    </cfRule>
    <cfRule type="expression" dxfId="493" priority="874">
      <formula>$S262=#REF!</formula>
    </cfRule>
  </conditionalFormatting>
  <conditionalFormatting sqref="S268">
    <cfRule type="expression" dxfId="492" priority="872">
      <formula>$S268=#REF!</formula>
    </cfRule>
    <cfRule type="expression" dxfId="491" priority="871">
      <formula>$S268="NE"</formula>
    </cfRule>
  </conditionalFormatting>
  <conditionalFormatting sqref="S274">
    <cfRule type="expression" dxfId="490" priority="869">
      <formula>$S274="NE"</formula>
    </cfRule>
    <cfRule type="expression" dxfId="489" priority="870">
      <formula>$S274=#REF!</formula>
    </cfRule>
  </conditionalFormatting>
  <conditionalFormatting sqref="S282:S284">
    <cfRule type="expression" dxfId="488" priority="828">
      <formula>$S282="NE"</formula>
    </cfRule>
    <cfRule type="expression" dxfId="487" priority="829">
      <formula>$S282=#REF!</formula>
    </cfRule>
  </conditionalFormatting>
  <conditionalFormatting sqref="S371:S395">
    <cfRule type="expression" dxfId="486" priority="1615">
      <formula>$S371="NE"</formula>
    </cfRule>
    <cfRule type="expression" dxfId="485" priority="1616">
      <formula>$S371=#REF!</formula>
    </cfRule>
  </conditionalFormatting>
  <conditionalFormatting sqref="S396 S711">
    <cfRule type="expression" dxfId="484" priority="1929">
      <formula>$S396="NE USTREZA"</formula>
    </cfRule>
    <cfRule type="expression" dxfId="483" priority="1928">
      <formula>$S396="DOPOLNITI"</formula>
    </cfRule>
    <cfRule type="expression" dxfId="482" priority="1930">
      <formula>$S396="USTREZA"</formula>
    </cfRule>
  </conditionalFormatting>
  <conditionalFormatting sqref="S397:S452">
    <cfRule type="expression" dxfId="481" priority="1641">
      <formula>$S397=#REF!</formula>
    </cfRule>
    <cfRule type="expression" dxfId="480" priority="1640">
      <formula>$S397="NE"</formula>
    </cfRule>
  </conditionalFormatting>
  <conditionalFormatting sqref="S463:S467 S606:S651 S688:S709">
    <cfRule type="expression" dxfId="479" priority="804">
      <formula>$S463=#REF!</formula>
    </cfRule>
    <cfRule type="expression" dxfId="478" priority="803">
      <formula>$S463="NE"</formula>
    </cfRule>
  </conditionalFormatting>
  <conditionalFormatting sqref="S599:S604">
    <cfRule type="expression" dxfId="477" priority="770">
      <formula>$S599="NE"</formula>
    </cfRule>
    <cfRule type="expression" dxfId="476" priority="771">
      <formula>$S599=#REF!</formula>
    </cfRule>
  </conditionalFormatting>
  <conditionalFormatting sqref="S605">
    <cfRule type="expression" dxfId="475" priority="763">
      <formula>$S605="DOPOLNITI"</formula>
    </cfRule>
    <cfRule type="expression" dxfId="474" priority="764">
      <formula>$S605="NE USTREZA"</formula>
    </cfRule>
    <cfRule type="expression" dxfId="473" priority="765">
      <formula>$S605="USTREZA"</formula>
    </cfRule>
  </conditionalFormatting>
  <conditionalFormatting sqref="S713:S714">
    <cfRule type="expression" dxfId="472" priority="543">
      <formula>$S713="DOPOLNITI"</formula>
    </cfRule>
    <cfRule type="expression" dxfId="471" priority="544">
      <formula>$S713="NE USTREZA"</formula>
    </cfRule>
    <cfRule type="expression" dxfId="470" priority="545">
      <formula>$S713="USTREZA"</formula>
    </cfRule>
  </conditionalFormatting>
  <conditionalFormatting sqref="S717">
    <cfRule type="expression" dxfId="469" priority="482">
      <formula>$S717=#REF!</formula>
    </cfRule>
    <cfRule type="expression" dxfId="468" priority="481">
      <formula>$S717="NE"</formula>
    </cfRule>
  </conditionalFormatting>
  <conditionalFormatting sqref="S728:S729">
    <cfRule type="expression" dxfId="467" priority="1565">
      <formula>$S728="NE"</formula>
    </cfRule>
    <cfRule type="expression" dxfId="466" priority="1566">
      <formula>$S728=#REF!</formula>
    </cfRule>
  </conditionalFormatting>
  <conditionalFormatting sqref="S733">
    <cfRule type="expression" dxfId="465" priority="589">
      <formula>$S733="NE"</formula>
    </cfRule>
    <cfRule type="expression" dxfId="464" priority="590">
      <formula>$S733=#REF!</formula>
    </cfRule>
  </conditionalFormatting>
  <conditionalFormatting sqref="S735">
    <cfRule type="expression" dxfId="463" priority="644">
      <formula>$S735="NE"</formula>
    </cfRule>
    <cfRule type="expression" dxfId="462" priority="645">
      <formula>$S735=#REF!</formula>
    </cfRule>
  </conditionalFormatting>
  <conditionalFormatting sqref="S737">
    <cfRule type="expression" dxfId="461" priority="530">
      <formula>$S737="NE"</formula>
    </cfRule>
    <cfRule type="expression" dxfId="460" priority="531">
      <formula>$S737=#REF!</formula>
    </cfRule>
  </conditionalFormatting>
  <conditionalFormatting sqref="S739">
    <cfRule type="expression" dxfId="459" priority="1562">
      <formula>$S739=#REF!</formula>
    </cfRule>
    <cfRule type="expression" dxfId="458" priority="1561">
      <formula>$S739="NE"</formula>
    </cfRule>
  </conditionalFormatting>
  <conditionalFormatting sqref="S743">
    <cfRule type="expression" dxfId="457" priority="581">
      <formula>$S743="NE"</formula>
    </cfRule>
    <cfRule type="expression" dxfId="456" priority="582">
      <formula>$S743=#REF!</formula>
    </cfRule>
  </conditionalFormatting>
  <conditionalFormatting sqref="S751">
    <cfRule type="expression" dxfId="455" priority="1558">
      <formula>$S751=#REF!</formula>
    </cfRule>
    <cfRule type="expression" dxfId="454" priority="1557">
      <formula>$S751="NE"</formula>
    </cfRule>
  </conditionalFormatting>
  <conditionalFormatting sqref="S753">
    <cfRule type="expression" dxfId="453" priority="671">
      <formula>$T753="NE"</formula>
    </cfRule>
    <cfRule type="expression" dxfId="452" priority="672">
      <formula>$T753=#REF!</formula>
    </cfRule>
  </conditionalFormatting>
  <conditionalFormatting sqref="S757">
    <cfRule type="expression" dxfId="451" priority="579">
      <formula>$S757=#REF!</formula>
    </cfRule>
    <cfRule type="expression" dxfId="450" priority="579">
      <formula>$S757="NE"</formula>
    </cfRule>
  </conditionalFormatting>
  <conditionalFormatting sqref="S761">
    <cfRule type="expression" dxfId="449" priority="1523">
      <formula>$S761="NE"</formula>
    </cfRule>
    <cfRule type="expression" dxfId="448" priority="1524">
      <formula>$S761=#REF!</formula>
    </cfRule>
  </conditionalFormatting>
  <conditionalFormatting sqref="S767">
    <cfRule type="expression" dxfId="447" priority="572">
      <formula>$S767=#REF!</formula>
    </cfRule>
    <cfRule type="expression" dxfId="446" priority="571">
      <formula>$S767="NE"</formula>
    </cfRule>
  </conditionalFormatting>
  <conditionalFormatting sqref="S770">
    <cfRule type="expression" dxfId="445" priority="1555">
      <formula>$S770="NE"</formula>
    </cfRule>
    <cfRule type="expression" dxfId="444" priority="1556">
      <formula>$S770=#REF!</formula>
    </cfRule>
  </conditionalFormatting>
  <conditionalFormatting sqref="S774">
    <cfRule type="expression" dxfId="443" priority="625">
      <formula>$S774="NE"</formula>
    </cfRule>
    <cfRule type="expression" dxfId="442" priority="626">
      <formula>$S774=#REF!</formula>
    </cfRule>
  </conditionalFormatting>
  <conditionalFormatting sqref="S776">
    <cfRule type="expression" dxfId="441" priority="516">
      <formula>$S776=#REF!</formula>
    </cfRule>
    <cfRule type="expression" dxfId="440" priority="515">
      <formula>$S776="NE"</formula>
    </cfRule>
  </conditionalFormatting>
  <conditionalFormatting sqref="S778">
    <cfRule type="expression" dxfId="439" priority="466">
      <formula>$S778="NE"</formula>
    </cfRule>
    <cfRule type="expression" dxfId="438" priority="467">
      <formula>$S778=#REF!</formula>
    </cfRule>
  </conditionalFormatting>
  <conditionalFormatting sqref="S780">
    <cfRule type="expression" dxfId="437" priority="1554">
      <formula>$S780=#REF!</formula>
    </cfRule>
    <cfRule type="expression" dxfId="436" priority="1553">
      <formula>$S780="NE"</formula>
    </cfRule>
  </conditionalFormatting>
  <conditionalFormatting sqref="S786">
    <cfRule type="expression" dxfId="435" priority="567">
      <formula>$S786=#REF!</formula>
    </cfRule>
    <cfRule type="expression" dxfId="434" priority="566">
      <formula>$S786="NE"</formula>
    </cfRule>
  </conditionalFormatting>
  <conditionalFormatting sqref="S792">
    <cfRule type="expression" dxfId="433" priority="1521">
      <formula>$S792="NE"</formula>
    </cfRule>
    <cfRule type="expression" dxfId="432" priority="1522">
      <formula>$S792=#REF!</formula>
    </cfRule>
  </conditionalFormatting>
  <conditionalFormatting sqref="S809">
    <cfRule type="expression" dxfId="431" priority="564">
      <formula>$S809="NE"</formula>
    </cfRule>
    <cfRule type="expression" dxfId="430" priority="565">
      <formula>$S809=#REF!</formula>
    </cfRule>
  </conditionalFormatting>
  <conditionalFormatting sqref="S813">
    <cfRule type="expression" dxfId="429" priority="510">
      <formula>$S813=#REF!</formula>
    </cfRule>
    <cfRule type="expression" dxfId="428" priority="509">
      <formula>$S813="NE"</formula>
    </cfRule>
  </conditionalFormatting>
  <conditionalFormatting sqref="S817">
    <cfRule type="expression" dxfId="427" priority="462">
      <formula>$S817="NE"</formula>
    </cfRule>
    <cfRule type="expression" dxfId="426" priority="463">
      <formula>$S817=#REF!</formula>
    </cfRule>
  </conditionalFormatting>
  <conditionalFormatting sqref="S821">
    <cfRule type="expression" dxfId="425" priority="1520">
      <formula>$S821=#REF!</formula>
    </cfRule>
    <cfRule type="expression" dxfId="424" priority="1519">
      <formula>$S821="NE"</formula>
    </cfRule>
  </conditionalFormatting>
  <conditionalFormatting sqref="S827">
    <cfRule type="expression" dxfId="423" priority="600">
      <formula>$S827="NE"</formula>
    </cfRule>
    <cfRule type="expression" dxfId="422" priority="601">
      <formula>$S827=#REF!</formula>
    </cfRule>
  </conditionalFormatting>
  <conditionalFormatting sqref="S837">
    <cfRule type="expression" dxfId="421" priority="453">
      <formula>$S837=#REF!</formula>
    </cfRule>
    <cfRule type="expression" dxfId="420" priority="452">
      <formula>$S837="NE"</formula>
    </cfRule>
  </conditionalFormatting>
  <conditionalFormatting sqref="S839">
    <cfRule type="expression" dxfId="419" priority="1518">
      <formula>$S839=#REF!</formula>
    </cfRule>
    <cfRule type="expression" dxfId="418" priority="1517">
      <formula>$S839="NE"</formula>
    </cfRule>
  </conditionalFormatting>
  <conditionalFormatting sqref="S848">
    <cfRule type="expression" dxfId="417" priority="556">
      <formula>$S848="NE"</formula>
    </cfRule>
    <cfRule type="expression" dxfId="416" priority="557">
      <formula>$S848=#REF!</formula>
    </cfRule>
  </conditionalFormatting>
  <conditionalFormatting sqref="S859">
    <cfRule type="expression" dxfId="415" priority="485">
      <formula>$S859="NE"</formula>
    </cfRule>
    <cfRule type="expression" dxfId="414" priority="486">
      <formula>$S859=#REF!</formula>
    </cfRule>
  </conditionalFormatting>
  <conditionalFormatting sqref="S861">
    <cfRule type="expression" dxfId="413" priority="431">
      <formula>$S861="NE"</formula>
    </cfRule>
    <cfRule type="expression" dxfId="412" priority="432">
      <formula>$S861=#REF!</formula>
    </cfRule>
  </conditionalFormatting>
  <conditionalFormatting sqref="S863">
    <cfRule type="expression" dxfId="411" priority="1515">
      <formula>$S863="NE"</formula>
    </cfRule>
    <cfRule type="expression" dxfId="410" priority="1516">
      <formula>$S863=#REF!</formula>
    </cfRule>
  </conditionalFormatting>
  <conditionalFormatting sqref="S869">
    <cfRule type="expression" dxfId="409" priority="552">
      <formula>$S869=#REF!</formula>
    </cfRule>
    <cfRule type="expression" dxfId="408" priority="551">
      <formula>$S869="NE"</formula>
    </cfRule>
  </conditionalFormatting>
  <conditionalFormatting sqref="S880:S881">
    <cfRule type="expression" dxfId="407" priority="1548">
      <formula>$S880=#REF!</formula>
    </cfRule>
    <cfRule type="expression" dxfId="406" priority="1547">
      <formula>$S880="NE"</formula>
    </cfRule>
  </conditionalFormatting>
  <conditionalFormatting sqref="S888:S898">
    <cfRule type="expression" dxfId="405" priority="409">
      <formula>$S888=#REF!</formula>
    </cfRule>
    <cfRule type="expression" dxfId="404" priority="408">
      <formula>$S888="NE"</formula>
    </cfRule>
  </conditionalFormatting>
  <conditionalFormatting sqref="S900">
    <cfRule type="expression" dxfId="403" priority="402">
      <formula>$S900="NE"</formula>
    </cfRule>
    <cfRule type="expression" dxfId="402" priority="403">
      <formula>$S900=#REF!</formula>
    </cfRule>
  </conditionalFormatting>
  <conditionalFormatting sqref="S902">
    <cfRule type="expression" dxfId="401" priority="376">
      <formula>$S902="NE"</formula>
    </cfRule>
    <cfRule type="expression" dxfId="400" priority="377">
      <formula>$S902=#REF!</formula>
    </cfRule>
  </conditionalFormatting>
  <conditionalFormatting sqref="S906">
    <cfRule type="expression" dxfId="399" priority="412">
      <formula>$T906="NE"</formula>
    </cfRule>
    <cfRule type="expression" dxfId="398" priority="413">
      <formula>$T906=#REF!</formula>
    </cfRule>
  </conditionalFormatting>
  <conditionalFormatting sqref="S912">
    <cfRule type="expression" dxfId="397" priority="347">
      <formula>$S912="NE"</formula>
    </cfRule>
    <cfRule type="expression" dxfId="396" priority="348">
      <formula>$S912=#REF!</formula>
    </cfRule>
  </conditionalFormatting>
  <conditionalFormatting sqref="S914">
    <cfRule type="expression" dxfId="395" priority="319">
      <formula>$S914=#REF!</formula>
    </cfRule>
    <cfRule type="expression" dxfId="394" priority="318">
      <formula>$S914="NE"</formula>
    </cfRule>
  </conditionalFormatting>
  <conditionalFormatting sqref="S916">
    <cfRule type="expression" dxfId="393" priority="410">
      <formula>$T916="NE"</formula>
    </cfRule>
    <cfRule type="expression" dxfId="392" priority="411">
      <formula>$T916=#REF!</formula>
    </cfRule>
  </conditionalFormatting>
  <conditionalFormatting sqref="S918">
    <cfRule type="expression" dxfId="391" priority="385">
      <formula>$S918=#REF!</formula>
    </cfRule>
    <cfRule type="expression" dxfId="390" priority="384">
      <formula>$S918="NE"</formula>
    </cfRule>
  </conditionalFormatting>
  <conditionalFormatting sqref="S920">
    <cfRule type="expression" dxfId="389" priority="358">
      <formula>$S920="NE"</formula>
    </cfRule>
    <cfRule type="expression" dxfId="388" priority="359">
      <formula>$S920=#REF!</formula>
    </cfRule>
  </conditionalFormatting>
  <conditionalFormatting sqref="S927">
    <cfRule type="expression" dxfId="387" priority="421">
      <formula>$T927=#REF!</formula>
    </cfRule>
    <cfRule type="expression" dxfId="386" priority="420">
      <formula>$T927="NE"</formula>
    </cfRule>
  </conditionalFormatting>
  <conditionalFormatting sqref="S933">
    <cfRule type="expression" dxfId="385" priority="343">
      <formula>$S933="NE"</formula>
    </cfRule>
    <cfRule type="expression" dxfId="384" priority="344">
      <formula>$S933=#REF!</formula>
    </cfRule>
  </conditionalFormatting>
  <conditionalFormatting sqref="S935">
    <cfRule type="expression" dxfId="383" priority="300">
      <formula>$S935="NE"</formula>
    </cfRule>
    <cfRule type="expression" dxfId="382" priority="301">
      <formula>$S935=#REF!</formula>
    </cfRule>
  </conditionalFormatting>
  <conditionalFormatting sqref="S937">
    <cfRule type="expression" dxfId="381" priority="335">
      <formula>$S937="NE"</formula>
    </cfRule>
    <cfRule type="expression" dxfId="380" priority="336">
      <formula>$S937=#REF!</formula>
    </cfRule>
  </conditionalFormatting>
  <conditionalFormatting sqref="S954">
    <cfRule type="expression" dxfId="379" priority="1536">
      <formula>$S954=#REF!</formula>
    </cfRule>
    <cfRule type="expression" dxfId="378" priority="1535">
      <formula>$S954="NE"</formula>
    </cfRule>
  </conditionalFormatting>
  <conditionalFormatting sqref="S956">
    <cfRule type="expression" dxfId="377" priority="275">
      <formula>$S956="NE"</formula>
    </cfRule>
    <cfRule type="expression" dxfId="376" priority="276">
      <formula>$S956=#REF!</formula>
    </cfRule>
  </conditionalFormatting>
  <conditionalFormatting sqref="S958:S962">
    <cfRule type="expression" dxfId="375" priority="285">
      <formula>$S958=#REF!</formula>
    </cfRule>
    <cfRule type="expression" dxfId="374" priority="284">
      <formula>$S958="NE"</formula>
    </cfRule>
  </conditionalFormatting>
  <conditionalFormatting sqref="S964">
    <cfRule type="expression" dxfId="373" priority="240">
      <formula>$S964=#REF!</formula>
    </cfRule>
    <cfRule type="expression" dxfId="372" priority="239">
      <formula>$S964="NE"</formula>
    </cfRule>
  </conditionalFormatting>
  <conditionalFormatting sqref="S968">
    <cfRule type="expression" dxfId="371" priority="201">
      <formula>$S968="NE"</formula>
    </cfRule>
    <cfRule type="expression" dxfId="370" priority="202">
      <formula>$S968=#REF!</formula>
    </cfRule>
  </conditionalFormatting>
  <conditionalFormatting sqref="S990">
    <cfRule type="expression" dxfId="369" priority="237">
      <formula>$S990="NE"</formula>
    </cfRule>
    <cfRule type="expression" dxfId="368" priority="238">
      <formula>$S990=#REF!</formula>
    </cfRule>
  </conditionalFormatting>
  <conditionalFormatting sqref="S998">
    <cfRule type="expression" dxfId="367" priority="199">
      <formula>$S998="NE"</formula>
    </cfRule>
    <cfRule type="expression" dxfId="366" priority="200">
      <formula>$S998=#REF!</formula>
    </cfRule>
  </conditionalFormatting>
  <conditionalFormatting sqref="S1013">
    <cfRule type="expression" dxfId="365" priority="184">
      <formula>$S1013="NE"</formula>
    </cfRule>
    <cfRule type="expression" dxfId="364" priority="185">
      <formula>$S1013=#REF!</formula>
    </cfRule>
  </conditionalFormatting>
  <conditionalFormatting sqref="S1048">
    <cfRule type="expression" dxfId="363" priority="254">
      <formula>$S1048="NE"</formula>
    </cfRule>
    <cfRule type="expression" dxfId="362" priority="255">
      <formula>$S1048=#REF!</formula>
    </cfRule>
  </conditionalFormatting>
  <conditionalFormatting sqref="S972:T972">
    <cfRule type="expression" dxfId="361" priority="246">
      <formula>$T972="USTREZA"</formula>
    </cfRule>
    <cfRule type="expression" dxfId="360" priority="245">
      <formula>$T972="NE USTREZA"</formula>
    </cfRule>
    <cfRule type="expression" dxfId="359" priority="244">
      <formula>$T972="DOPOLNITI"</formula>
    </cfRule>
  </conditionalFormatting>
  <conditionalFormatting sqref="S978:T978">
    <cfRule type="expression" dxfId="358" priority="107">
      <formula>$T978="DOPOLNITI"</formula>
    </cfRule>
    <cfRule type="expression" dxfId="357" priority="108">
      <formula>$T978="NE USTREZA"</formula>
    </cfRule>
    <cfRule type="expression" dxfId="356" priority="109">
      <formula>$T978="USTREZA"</formula>
    </cfRule>
  </conditionalFormatting>
  <conditionalFormatting sqref="S984:T984">
    <cfRule type="expression" dxfId="355" priority="269">
      <formula>$T984="USTREZA"</formula>
    </cfRule>
    <cfRule type="expression" dxfId="354" priority="268">
      <formula>$T984="NE USTREZA"</formula>
    </cfRule>
    <cfRule type="expression" dxfId="353" priority="267">
      <formula>$T984="DOPOLNITI"</formula>
    </cfRule>
  </conditionalFormatting>
  <conditionalFormatting sqref="T1:T1000">
    <cfRule type="expression" dxfId="352" priority="73">
      <formula>$T1="USTREZA"</formula>
    </cfRule>
  </conditionalFormatting>
  <conditionalFormatting sqref="T8 T20 T22 T24 T26:T32 T34:T40 T44 T46:T49 T51 T53:T57 T59 T87 T103 T111:T114 T116:T130 T153 T156 T161 T163 T170 T173 T179 T182 T189 T197 T199 T204 T207:T208 T212:T216 T222 T226 T243:T245 T260 T262 T264 T270 T272 T276 T278 T280 T290 T312 T373 T375:T376 T380 T382 T384 T386 T389 T392 T395 T399 T401:T403 T405 T407 T410 T413 T419:T421 T423 T425 T427:T430 T434:T435 T437 T439:T440 T450 T452 T485 T487:T489 T491:T493 T495:T497 T499:T500 T503 T505 T507:T508 T510:T511 T534:T535 T609:T610 T612:T613 T615 T618 T620:T621 T626 T630 T634 T636 T638 T642 T679:T680 T685:T686 T690:T691 T695 T701:T702 T704 T709 S712 T715 T747 T749 T755 T759 T761 T764 T770 T784 T788 T790 T795 T798 T805 T845 T851 T854 T863 T872 T875 T878 T883 T885 T904 T908 T910 T922 T924 T926 T929 T931 T939 T944:T952 S975:T975 S981:T981 S987:T987 T994 T1000:T1001 T1003:T1008 T1016:T1018 T1020:T1021 T1023:T1046 T1050:T1057">
    <cfRule type="expression" dxfId="351" priority="2351">
      <formula>$T8="NE USTREZA"</formula>
    </cfRule>
    <cfRule type="expression" dxfId="350" priority="2352">
      <formula>$T8="USTREZA"</formula>
    </cfRule>
  </conditionalFormatting>
  <conditionalFormatting sqref="T8 T20 T22 T24 T26:T32 T34:T40 T44 T46:T49 T51 T53:T57 T59 T87 T103 T111:T114 T116:T130 T153 T156 T161 T163 T170 T173 T179 T182 T189 T197 T199 T204 T207:T208 T212:T216 T222 T226 T243:T245 T260 T262 T264 T270 T272 T276 T278 T280 T290 T312 T373 T375:T376 T380 T382 T384 T386 T389 T392 T395 T399 T401:T403 T405 T407 T410 T413 T419:T421 T423 T425 T427:T430 T434:T435 T437 T439:T440 T450 T452 T485 T487:T489 T491:T493 T495:T497 T499:T500 T503 T505 T507:T508 T510:T511 T534:T535 T609:T610 T612:T613 T615 T618 T620:T621 T626 T630 T634 T636 T638 T642 T679:T680 T685:T686 T690:T691 T695 T701:T702 T704 T709 T715 T747 T749 T755 T759 T761 T764 T770 T784 T788 T790 T795 T798 T805 T845 T851 T854 T863 T872 T875 T878 T883 T885 T904 T908 T910 T922 T924 T926 T929 T931 T939 T944:T952 S975:T975 S981:T981 S987:T987 T994 T1000:T1001 T1003:T1008 T1016:T1018 T1020:T1021 T1023:T1046 T1050:T1057 S712">
    <cfRule type="expression" dxfId="349" priority="2350">
      <formula>$T8="DOPOLNITI"</formula>
    </cfRule>
  </conditionalFormatting>
  <conditionalFormatting sqref="T8:T2000">
    <cfRule type="containsText" dxfId="348" priority="4" operator="containsText" text="USTREZNA / DOPUSTNA">
      <formula>NOT(ISERROR(SEARCH("USTREZNA / DOPUSTNA",T8)))</formula>
    </cfRule>
  </conditionalFormatting>
  <conditionalFormatting sqref="T10">
    <cfRule type="expression" dxfId="347" priority="1295">
      <formula>$U10="DOPOLNITI"</formula>
    </cfRule>
    <cfRule type="expression" dxfId="346" priority="1297">
      <formula>$U10="USTREZA"</formula>
    </cfRule>
    <cfRule type="expression" dxfId="345" priority="1296">
      <formula>$U10="NE USTREZA"</formula>
    </cfRule>
  </conditionalFormatting>
  <conditionalFormatting sqref="T12">
    <cfRule type="expression" dxfId="344" priority="1287">
      <formula>$T12="DOPOLNITI"</formula>
    </cfRule>
    <cfRule type="expression" dxfId="343" priority="1289">
      <formula>$T12="USTREZA"</formula>
    </cfRule>
    <cfRule type="expression" dxfId="342" priority="1288">
      <formula>$T12="NE USTREZA"</formula>
    </cfRule>
  </conditionalFormatting>
  <conditionalFormatting sqref="T14">
    <cfRule type="expression" dxfId="341" priority="1267">
      <formula>$T14="DOPOLNITI"</formula>
    </cfRule>
    <cfRule type="expression" dxfId="340" priority="1268">
      <formula>$T14="NE USTREZA"</formula>
    </cfRule>
    <cfRule type="expression" dxfId="339" priority="1269">
      <formula>$T14="USTREZA"</formula>
    </cfRule>
  </conditionalFormatting>
  <conditionalFormatting sqref="T16">
    <cfRule type="expression" dxfId="338" priority="1250">
      <formula>$T16="DOPOLNITI"</formula>
    </cfRule>
    <cfRule type="expression" dxfId="337" priority="1251">
      <formula>$T16="NE USTREZA"</formula>
    </cfRule>
    <cfRule type="expression" dxfId="336" priority="1252">
      <formula>$T16="USTREZA"</formula>
    </cfRule>
  </conditionalFormatting>
  <conditionalFormatting sqref="T18">
    <cfRule type="expression" dxfId="335" priority="71">
      <formula>$T18="DOPOLNITI"</formula>
    </cfRule>
    <cfRule type="expression" dxfId="334" priority="72">
      <formula>$T18="NE USTREZA"</formula>
    </cfRule>
  </conditionalFormatting>
  <conditionalFormatting sqref="T33 T42 T60 T79 T218 T220 T242 T266 T456 T458 T460 T731 T741 T745 T772 T782 T801 T824 T842 T866 T1002 T1009 T1019 T1022">
    <cfRule type="expression" dxfId="333" priority="1294">
      <formula>$U33="USTREZA"</formula>
    </cfRule>
    <cfRule type="expression" dxfId="332" priority="1293">
      <formula>$U33="NE USTREZA"</formula>
    </cfRule>
    <cfRule type="expression" dxfId="331" priority="1292">
      <formula>$U33="DOPOLNITI"</formula>
    </cfRule>
  </conditionalFormatting>
  <conditionalFormatting sqref="T61:T78">
    <cfRule type="expression" dxfId="330" priority="43">
      <formula>$T61="USTREZA"</formula>
    </cfRule>
    <cfRule type="expression" dxfId="329" priority="42">
      <formula>$T61="NE USTREZA"</formula>
    </cfRule>
    <cfRule type="expression" dxfId="328" priority="41">
      <formula>$T61="DOPOLNITI"</formula>
    </cfRule>
  </conditionalFormatting>
  <conditionalFormatting sqref="T83">
    <cfRule type="expression" dxfId="327" priority="104">
      <formula>$U83="DOPOLNITI"</formula>
    </cfRule>
    <cfRule type="expression" dxfId="326" priority="105">
      <formula>$U83="NE USTREZA"</formula>
    </cfRule>
    <cfRule type="expression" dxfId="325" priority="106">
      <formula>$U83="USTREZA"</formula>
    </cfRule>
  </conditionalFormatting>
  <conditionalFormatting sqref="T91">
    <cfRule type="expression" dxfId="324" priority="1120">
      <formula>$T91="DOPOLNITI"</formula>
    </cfRule>
    <cfRule type="expression" dxfId="323" priority="1121">
      <formula>$T91="NE USTREZA"</formula>
    </cfRule>
    <cfRule type="expression" dxfId="322" priority="1122">
      <formula>$T91="USTREZA"</formula>
    </cfRule>
  </conditionalFormatting>
  <conditionalFormatting sqref="T95">
    <cfRule type="expression" dxfId="321" priority="101">
      <formula>$U95="DOPOLNITI"</formula>
    </cfRule>
    <cfRule type="expression" dxfId="320" priority="102">
      <formula>$U95="NE USTREZA"</formula>
    </cfRule>
    <cfRule type="expression" dxfId="319" priority="103">
      <formula>$U95="USTREZA"</formula>
    </cfRule>
  </conditionalFormatting>
  <conditionalFormatting sqref="T99">
    <cfRule type="expression" dxfId="318" priority="100">
      <formula>$U99="USTREZA"</formula>
    </cfRule>
    <cfRule type="expression" dxfId="317" priority="99">
      <formula>$U99="NE USTREZA"</formula>
    </cfRule>
    <cfRule type="expression" dxfId="316" priority="98">
      <formula>$U99="DOPOLNITI"</formula>
    </cfRule>
  </conditionalFormatting>
  <conditionalFormatting sqref="T107">
    <cfRule type="expression" dxfId="315" priority="97">
      <formula>$U107="USTREZA"</formula>
    </cfRule>
    <cfRule type="expression" dxfId="314" priority="96">
      <formula>$U107="NE USTREZA"</formula>
    </cfRule>
    <cfRule type="expression" dxfId="313" priority="95">
      <formula>$U107="DOPOLNITI"</formula>
    </cfRule>
  </conditionalFormatting>
  <conditionalFormatting sqref="T115">
    <cfRule type="expression" dxfId="312" priority="89">
      <formula>$U115="DOPOLNITI"</formula>
    </cfRule>
    <cfRule type="expression" dxfId="311" priority="90">
      <formula>$U115="NE USTREZA"</formula>
    </cfRule>
    <cfRule type="expression" dxfId="310" priority="91">
      <formula>$U115="USTREZA"</formula>
    </cfRule>
  </conditionalFormatting>
  <conditionalFormatting sqref="T131">
    <cfRule type="expression" dxfId="309" priority="93">
      <formula>$U131="NE USTREZA"</formula>
    </cfRule>
    <cfRule type="expression" dxfId="308" priority="92">
      <formula>$U131="DOPOLNITI"</formula>
    </cfRule>
    <cfRule type="expression" dxfId="307" priority="94">
      <formula>$U131="USTREZA"</formula>
    </cfRule>
  </conditionalFormatting>
  <conditionalFormatting sqref="T134:T145">
    <cfRule type="expression" dxfId="306" priority="35">
      <formula>$T134="DOPOLNITI"</formula>
    </cfRule>
    <cfRule type="expression" dxfId="305" priority="36">
      <formula>$T134="NE USTREZA"</formula>
    </cfRule>
    <cfRule type="expression" dxfId="304" priority="37">
      <formula>$T134="USTREZA"</formula>
    </cfRule>
  </conditionalFormatting>
  <conditionalFormatting sqref="T147">
    <cfRule type="expression" dxfId="303" priority="1088">
      <formula>$U147="DOPOLNITI"</formula>
    </cfRule>
    <cfRule type="expression" dxfId="302" priority="1090">
      <formula>$U147="USTREZA"</formula>
    </cfRule>
    <cfRule type="expression" dxfId="301" priority="1089">
      <formula>$U147="NE USTREZA"</formula>
    </cfRule>
  </conditionalFormatting>
  <conditionalFormatting sqref="T150">
    <cfRule type="expression" dxfId="300" priority="1064">
      <formula>$T150="NE USTREZA"</formula>
    </cfRule>
    <cfRule type="expression" dxfId="299" priority="1063">
      <formula>$T150="DOPOLNITI"</formula>
    </cfRule>
    <cfRule type="expression" dxfId="298" priority="1065">
      <formula>$T150="USTREZA"</formula>
    </cfRule>
  </conditionalFormatting>
  <conditionalFormatting sqref="T159">
    <cfRule type="expression" dxfId="297" priority="1061">
      <formula>$T159="NE USTREZA"</formula>
    </cfRule>
    <cfRule type="expression" dxfId="296" priority="1060">
      <formula>$T159="DOPOLNITI"</formula>
    </cfRule>
    <cfRule type="expression" dxfId="295" priority="1062">
      <formula>$T159="USTREZA"</formula>
    </cfRule>
  </conditionalFormatting>
  <conditionalFormatting sqref="T165">
    <cfRule type="expression" dxfId="294" priority="1058">
      <formula>$T165="NE USTREZA"</formula>
    </cfRule>
    <cfRule type="expression" dxfId="293" priority="1057">
      <formula>$T165="DOPOLNITI"</formula>
    </cfRule>
    <cfRule type="expression" dxfId="292" priority="1059">
      <formula>$T165="USTREZA"</formula>
    </cfRule>
  </conditionalFormatting>
  <conditionalFormatting sqref="T167">
    <cfRule type="expression" dxfId="291" priority="1054">
      <formula>$T167="DOPOLNITI"</formula>
    </cfRule>
    <cfRule type="expression" dxfId="290" priority="1055">
      <formula>$T167="NE USTREZA"</formula>
    </cfRule>
    <cfRule type="expression" dxfId="289" priority="1056">
      <formula>$T167="USTREZA"</formula>
    </cfRule>
  </conditionalFormatting>
  <conditionalFormatting sqref="T176">
    <cfRule type="expression" dxfId="288" priority="69">
      <formula>$T176="NE USTREZA"</formula>
    </cfRule>
    <cfRule type="expression" dxfId="287" priority="70">
      <formula>$T176="USTREZA"</formula>
    </cfRule>
    <cfRule type="expression" dxfId="286" priority="68">
      <formula>$T176="DOPOLNITI"</formula>
    </cfRule>
  </conditionalFormatting>
  <conditionalFormatting sqref="T185">
    <cfRule type="expression" dxfId="285" priority="1048">
      <formula>$T185="DOPOLNITI"</formula>
    </cfRule>
    <cfRule type="expression" dxfId="284" priority="1049">
      <formula>$T185="NE USTREZA"</formula>
    </cfRule>
    <cfRule type="expression" dxfId="283" priority="1050">
      <formula>$T185="USTREZA"</formula>
    </cfRule>
  </conditionalFormatting>
  <conditionalFormatting sqref="T187">
    <cfRule type="expression" dxfId="282" priority="975">
      <formula>$T187="USTREZA"</formula>
    </cfRule>
    <cfRule type="expression" dxfId="281" priority="973">
      <formula>$T187="DOPOLNITI"</formula>
    </cfRule>
    <cfRule type="expression" dxfId="280" priority="974">
      <formula>$T187="NE USTREZA"</formula>
    </cfRule>
  </conditionalFormatting>
  <conditionalFormatting sqref="T191:T195">
    <cfRule type="expression" dxfId="279" priority="1039">
      <formula>$T191="DOPOLNITI"</formula>
    </cfRule>
    <cfRule type="expression" dxfId="278" priority="1040">
      <formula>$T191="NE USTREZA"</formula>
    </cfRule>
    <cfRule type="expression" dxfId="277" priority="1041">
      <formula>$T191="USTREZA"</formula>
    </cfRule>
  </conditionalFormatting>
  <conditionalFormatting sqref="T201">
    <cfRule type="expression" dxfId="276" priority="1047">
      <formula>$T201="USTREZA"</formula>
    </cfRule>
    <cfRule type="expression" dxfId="275" priority="1045">
      <formula>$T201="DOPOLNITI"</formula>
    </cfRule>
    <cfRule type="expression" dxfId="274" priority="1046">
      <formula>$T201="NE USTREZA"</formula>
    </cfRule>
  </conditionalFormatting>
  <conditionalFormatting sqref="T224">
    <cfRule type="expression" dxfId="273" priority="88">
      <formula>$U224="USTREZA"</formula>
    </cfRule>
    <cfRule type="expression" dxfId="272" priority="87">
      <formula>$U224="NE USTREZA"</formula>
    </cfRule>
    <cfRule type="expression" dxfId="271" priority="86">
      <formula>$U224="DOPOLNITI"</formula>
    </cfRule>
  </conditionalFormatting>
  <conditionalFormatting sqref="T228">
    <cfRule type="expression" dxfId="270" priority="85">
      <formula>$U228="USTREZA"</formula>
    </cfRule>
    <cfRule type="expression" dxfId="269" priority="83">
      <formula>$U228="DOPOLNITI"</formula>
    </cfRule>
    <cfRule type="expression" dxfId="268" priority="84">
      <formula>$U228="NE USTREZA"</formula>
    </cfRule>
  </conditionalFormatting>
  <conditionalFormatting sqref="T247">
    <cfRule type="expression" dxfId="267" priority="896">
      <formula>$T247="USTREZA"</formula>
    </cfRule>
    <cfRule type="expression" dxfId="266" priority="895">
      <formula>$T247="NE USTREZA"</formula>
    </cfRule>
    <cfRule type="expression" dxfId="265" priority="894">
      <formula>$T247="DOPOLNITI"</formula>
    </cfRule>
  </conditionalFormatting>
  <conditionalFormatting sqref="T249">
    <cfRule type="expression" dxfId="264" priority="891">
      <formula>$T249="DOPOLNITI"</formula>
    </cfRule>
    <cfRule type="expression" dxfId="263" priority="893">
      <formula>$T249="USTREZA"</formula>
    </cfRule>
    <cfRule type="expression" dxfId="262" priority="892">
      <formula>$T249="NE USTREZA"</formula>
    </cfRule>
  </conditionalFormatting>
  <conditionalFormatting sqref="T251:T252">
    <cfRule type="expression" dxfId="261" priority="881">
      <formula>$T251="USTREZA"</formula>
    </cfRule>
    <cfRule type="expression" dxfId="260" priority="880">
      <formula>$T251="NE USTREZA"</formula>
    </cfRule>
    <cfRule type="expression" dxfId="259" priority="879">
      <formula>$T251="DOPOLNITI"</formula>
    </cfRule>
  </conditionalFormatting>
  <conditionalFormatting sqref="T254">
    <cfRule type="expression" dxfId="258" priority="858">
      <formula>$T254="DOPOLNITI"</formula>
    </cfRule>
    <cfRule type="expression" dxfId="257" priority="859">
      <formula>$T254="NE USTREZA"</formula>
    </cfRule>
    <cfRule type="expression" dxfId="256" priority="860">
      <formula>$T254="USTREZA"</formula>
    </cfRule>
  </conditionalFormatting>
  <conditionalFormatting sqref="T256">
    <cfRule type="expression" dxfId="255" priority="847">
      <formula>$T256="DOPOLNITI"</formula>
    </cfRule>
    <cfRule type="expression" dxfId="254" priority="848">
      <formula>$T256="NE USTREZA"</formula>
    </cfRule>
    <cfRule type="expression" dxfId="253" priority="849">
      <formula>$T256="USTREZA"</formula>
    </cfRule>
  </conditionalFormatting>
  <conditionalFormatting sqref="T258">
    <cfRule type="expression" dxfId="252" priority="834">
      <formula>$T258="DOPOLNITI"</formula>
    </cfRule>
    <cfRule type="expression" dxfId="251" priority="836">
      <formula>$T258="USTREZA"</formula>
    </cfRule>
    <cfRule type="expression" dxfId="250" priority="835">
      <formula>$T258="NE USTREZA"</formula>
    </cfRule>
  </conditionalFormatting>
  <conditionalFormatting sqref="T268">
    <cfRule type="expression" dxfId="249" priority="887">
      <formula>$T268="USTREZA"</formula>
    </cfRule>
    <cfRule type="expression" dxfId="248" priority="886">
      <formula>$T268="NE USTREZA"</formula>
    </cfRule>
    <cfRule type="expression" dxfId="247" priority="885">
      <formula>$T268="DOPOLNITI"</formula>
    </cfRule>
  </conditionalFormatting>
  <conditionalFormatting sqref="T274">
    <cfRule type="expression" dxfId="246" priority="883">
      <formula>$T274="NE USTREZA"</formula>
    </cfRule>
    <cfRule type="expression" dxfId="245" priority="882">
      <formula>$T274="DOPOLNITI"</formula>
    </cfRule>
    <cfRule type="expression" dxfId="244" priority="884">
      <formula>$T274="USTREZA"</formula>
    </cfRule>
  </conditionalFormatting>
  <conditionalFormatting sqref="T282:T284">
    <cfRule type="expression" dxfId="243" priority="825">
      <formula>$T282="DOPOLNITI"</formula>
    </cfRule>
    <cfRule type="expression" dxfId="242" priority="826">
      <formula>$T282="NE USTREZA"</formula>
    </cfRule>
    <cfRule type="expression" dxfId="241" priority="827">
      <formula>$T282="USTREZA"</formula>
    </cfRule>
  </conditionalFormatting>
  <conditionalFormatting sqref="T294">
    <cfRule type="expression" dxfId="240" priority="1792">
      <formula>$T294="DOPOLNITI"</formula>
    </cfRule>
    <cfRule type="expression" dxfId="239" priority="1794">
      <formula>$T294="USTREZA"</formula>
    </cfRule>
    <cfRule type="expression" dxfId="238" priority="1793">
      <formula>$T294="NE USTREZA"</formula>
    </cfRule>
  </conditionalFormatting>
  <conditionalFormatting sqref="T308 T330 T335">
    <cfRule type="expression" dxfId="237" priority="1751">
      <formula>$T308="DOPOLNITI"</formula>
    </cfRule>
    <cfRule type="expression" dxfId="236" priority="1753">
      <formula>$T308="USTREZA"</formula>
    </cfRule>
    <cfRule type="expression" dxfId="235" priority="1752">
      <formula>$T308="NE USTREZA"</formula>
    </cfRule>
  </conditionalFormatting>
  <conditionalFormatting sqref="T309">
    <cfRule type="expression" dxfId="234" priority="173">
      <formula>$S309="DOPOLNITI"</formula>
    </cfRule>
    <cfRule type="expression" dxfId="233" priority="175">
      <formula>$S309="USTREZA"</formula>
    </cfRule>
    <cfRule type="expression" dxfId="232" priority="174">
      <formula>$S309="NE USTREZA"</formula>
    </cfRule>
  </conditionalFormatting>
  <conditionalFormatting sqref="T315">
    <cfRule type="expression" dxfId="231" priority="1827">
      <formula>$T315="USTREZA"</formula>
    </cfRule>
    <cfRule type="expression" dxfId="230" priority="1826">
      <formula>$T315="NE USTREZA"</formula>
    </cfRule>
    <cfRule type="expression" dxfId="229" priority="1825">
      <formula>$T315="DOPOLNITI"</formula>
    </cfRule>
  </conditionalFormatting>
  <conditionalFormatting sqref="T324">
    <cfRule type="expression" dxfId="228" priority="1821">
      <formula>$T324="USTREZA"</formula>
    </cfRule>
    <cfRule type="expression" dxfId="227" priority="1820">
      <formula>$T324="NE USTREZA"</formula>
    </cfRule>
    <cfRule type="expression" dxfId="226" priority="1819">
      <formula>$T324="DOPOLNITI"</formula>
    </cfRule>
  </conditionalFormatting>
  <conditionalFormatting sqref="T354">
    <cfRule type="expression" dxfId="225" priority="1815">
      <formula>$T354="USTREZA"</formula>
    </cfRule>
    <cfRule type="expression" dxfId="224" priority="1814">
      <formula>$T354="NE USTREZA"</formula>
    </cfRule>
    <cfRule type="expression" dxfId="223" priority="1813">
      <formula>$T354="DOPOLNITI"</formula>
    </cfRule>
  </conditionalFormatting>
  <conditionalFormatting sqref="T378">
    <cfRule type="expression" dxfId="222" priority="1619">
      <formula>$T378="USTREZA"</formula>
    </cfRule>
    <cfRule type="expression" dxfId="221" priority="1618">
      <formula>$T378="NE USTREZA"</formula>
    </cfRule>
    <cfRule type="expression" dxfId="220" priority="1617">
      <formula>$T378="DOPOLNITI"</formula>
    </cfRule>
  </conditionalFormatting>
  <conditionalFormatting sqref="T443:T445">
    <cfRule type="expression" dxfId="219" priority="2023">
      <formula>$T443="DOPOLNITI"</formula>
    </cfRule>
    <cfRule type="expression" dxfId="218" priority="2025">
      <formula>$T443="USTREZA"</formula>
    </cfRule>
    <cfRule type="expression" dxfId="217" priority="2024">
      <formula>$T443="NE USTREZA"</formula>
    </cfRule>
  </conditionalFormatting>
  <conditionalFormatting sqref="T448">
    <cfRule type="expression" dxfId="216" priority="1973">
      <formula>$T448="DOPOLNITI"</formula>
    </cfRule>
    <cfRule type="expression" dxfId="215" priority="1974">
      <formula>$T448="NE USTREZA"</formula>
    </cfRule>
    <cfRule type="expression" dxfId="214" priority="1975">
      <formula>$T448="USTREZA"</formula>
    </cfRule>
  </conditionalFormatting>
  <conditionalFormatting sqref="T465:T466">
    <cfRule type="expression" dxfId="213" priority="802">
      <formula>$T465="USTREZA"</formula>
    </cfRule>
    <cfRule type="expression" dxfId="212" priority="800">
      <formula>$T465="DOPOLNITI"</formula>
    </cfRule>
    <cfRule type="expression" dxfId="211" priority="801">
      <formula>$T465="NE USTREZA"</formula>
    </cfRule>
  </conditionalFormatting>
  <conditionalFormatting sqref="T471">
    <cfRule type="expression" dxfId="210" priority="795">
      <formula>$T471="USTREZA"</formula>
    </cfRule>
    <cfRule type="expression" dxfId="209" priority="794">
      <formula>$T471="NE USTREZA"</formula>
    </cfRule>
    <cfRule type="expression" dxfId="208" priority="793">
      <formula>$T471="DOPOLNITI"</formula>
    </cfRule>
  </conditionalFormatting>
  <conditionalFormatting sqref="T474">
    <cfRule type="expression" dxfId="207" priority="790">
      <formula>$T474="DOPOLNITI"</formula>
    </cfRule>
    <cfRule type="expression" dxfId="206" priority="791">
      <formula>$T474="NE USTREZA"</formula>
    </cfRule>
    <cfRule type="expression" dxfId="205" priority="792">
      <formula>$T474="USTREZA"</formula>
    </cfRule>
  </conditionalFormatting>
  <conditionalFormatting sqref="T515:T516">
    <cfRule type="expression" dxfId="204" priority="783">
      <formula>$T515="DOPOLNITI"</formula>
    </cfRule>
    <cfRule type="expression" dxfId="203" priority="785">
      <formula>$T515="USTREZA"</formula>
    </cfRule>
    <cfRule type="expression" dxfId="202" priority="784">
      <formula>$T515="NE USTREZA"</formula>
    </cfRule>
  </conditionalFormatting>
  <conditionalFormatting sqref="T522">
    <cfRule type="expression" dxfId="201" priority="780">
      <formula>$T522="DOPOLNITI"</formula>
    </cfRule>
    <cfRule type="expression" dxfId="200" priority="781">
      <formula>$T522="NE USTREZA"</formula>
    </cfRule>
    <cfRule type="expression" dxfId="199" priority="782">
      <formula>$T522="USTREZA"</formula>
    </cfRule>
  </conditionalFormatting>
  <conditionalFormatting sqref="T539">
    <cfRule type="expression" dxfId="198" priority="769">
      <formula>$T539="USTREZA"</formula>
    </cfRule>
    <cfRule type="expression" dxfId="197" priority="767">
      <formula>$T539="DOPOLNITI"</formula>
    </cfRule>
    <cfRule type="expression" dxfId="196" priority="768">
      <formula>$T539="NE USTREZA"</formula>
    </cfRule>
  </conditionalFormatting>
  <conditionalFormatting sqref="T543">
    <cfRule type="expression" dxfId="195" priority="751">
      <formula>$T543="DOPOLNITI"</formula>
    </cfRule>
    <cfRule type="expression" dxfId="194" priority="752">
      <formula>$T543="NE USTREZA"</formula>
    </cfRule>
    <cfRule type="expression" dxfId="193" priority="753">
      <formula>$T543="USTREZA"</formula>
    </cfRule>
  </conditionalFormatting>
  <conditionalFormatting sqref="T546:T547">
    <cfRule type="expression" dxfId="192" priority="748">
      <formula>$T546="DOPOLNITI"</formula>
    </cfRule>
    <cfRule type="expression" dxfId="191" priority="749">
      <formula>$T546="NE USTREZA"</formula>
    </cfRule>
    <cfRule type="expression" dxfId="190" priority="750">
      <formula>$T546="USTREZA"</formula>
    </cfRule>
  </conditionalFormatting>
  <conditionalFormatting sqref="T554 T571 T575">
    <cfRule type="expression" dxfId="189" priority="742">
      <formula>$T554="DOPOLNITI"</formula>
    </cfRule>
    <cfRule type="expression" dxfId="188" priority="744">
      <formula>$T554="USTREZA"</formula>
    </cfRule>
    <cfRule type="expression" dxfId="187" priority="743">
      <formula>$T554="NE USTREZA"</formula>
    </cfRule>
  </conditionalFormatting>
  <conditionalFormatting sqref="T560">
    <cfRule type="expression" dxfId="186" priority="761">
      <formula>$T560="NE USTREZA"</formula>
    </cfRule>
    <cfRule type="expression" dxfId="185" priority="760">
      <formula>$T560="DOPOLNITI"</formula>
    </cfRule>
    <cfRule type="expression" dxfId="184" priority="762">
      <formula>$T560="USTREZA"</formula>
    </cfRule>
  </conditionalFormatting>
  <conditionalFormatting sqref="T569">
    <cfRule type="expression" dxfId="183" priority="755">
      <formula>$T569="NE USTREZA"</formula>
    </cfRule>
    <cfRule type="expression" dxfId="182" priority="754">
      <formula>$T569="DOPOLNITI"</formula>
    </cfRule>
    <cfRule type="expression" dxfId="181" priority="756">
      <formula>$T569="USTREZA"</formula>
    </cfRule>
  </conditionalFormatting>
  <conditionalFormatting sqref="T590">
    <cfRule type="expression" dxfId="180" priority="747">
      <formula>$T590="USTREZA"</formula>
    </cfRule>
    <cfRule type="expression" dxfId="179" priority="745">
      <formula>$T590="DOPOLNITI"</formula>
    </cfRule>
    <cfRule type="expression" dxfId="178" priority="746">
      <formula>$T590="NE USTREZA"</formula>
    </cfRule>
  </conditionalFormatting>
  <conditionalFormatting sqref="T603:T604">
    <cfRule type="expression" dxfId="177" priority="739">
      <formula>$T603="DOPOLNITI"</formula>
    </cfRule>
    <cfRule type="expression" dxfId="176" priority="740">
      <formula>$T603="NE USTREZA"</formula>
    </cfRule>
    <cfRule type="expression" dxfId="175" priority="741">
      <formula>$T603="USTREZA"</formula>
    </cfRule>
  </conditionalFormatting>
  <conditionalFormatting sqref="T662:T663">
    <cfRule type="expression" dxfId="174" priority="707">
      <formula>$T662="NE USTREZA"</formula>
    </cfRule>
    <cfRule type="expression" dxfId="173" priority="708">
      <formula>$T662="USTREZA"</formula>
    </cfRule>
    <cfRule type="expression" dxfId="172" priority="706">
      <formula>$T662="DOPOLNITI"</formula>
    </cfRule>
  </conditionalFormatting>
  <conditionalFormatting sqref="T717">
    <cfRule type="expression" dxfId="171" priority="480">
      <formula>$T717="USTREZA"</formula>
    </cfRule>
    <cfRule type="expression" dxfId="170" priority="479">
      <formula>$T717="NE USTREZA"</formula>
    </cfRule>
    <cfRule type="expression" dxfId="169" priority="478">
      <formula>$T717="DOPOLNITI"</formula>
    </cfRule>
  </conditionalFormatting>
  <conditionalFormatting sqref="T722:T729">
    <cfRule type="expression" dxfId="168" priority="65">
      <formula>$T722="DOPOLNITI"</formula>
    </cfRule>
    <cfRule type="expression" dxfId="167" priority="67">
      <formula>$T722="USTREZA"</formula>
    </cfRule>
    <cfRule type="expression" dxfId="166" priority="66">
      <formula>$T722="NE USTREZA"</formula>
    </cfRule>
  </conditionalFormatting>
  <conditionalFormatting sqref="T733">
    <cfRule type="expression" dxfId="165" priority="587">
      <formula>$T733="NE USTREZA"</formula>
    </cfRule>
    <cfRule type="expression" dxfId="164" priority="588">
      <formula>$T733="USTREZA"</formula>
    </cfRule>
    <cfRule type="expression" dxfId="163" priority="586">
      <formula>$T733="DOPOLNITI"</formula>
    </cfRule>
  </conditionalFormatting>
  <conditionalFormatting sqref="T735">
    <cfRule type="expression" dxfId="162" priority="654">
      <formula>$T735="USTREZA"</formula>
    </cfRule>
    <cfRule type="expression" dxfId="161" priority="652">
      <formula>$T735="DOPOLNITI"</formula>
    </cfRule>
    <cfRule type="expression" dxfId="160" priority="653">
      <formula>$T735="NE USTREZA"</formula>
    </cfRule>
  </conditionalFormatting>
  <conditionalFormatting sqref="T737">
    <cfRule type="expression" dxfId="159" priority="538">
      <formula>$T737="DOPOLNITI"</formula>
    </cfRule>
    <cfRule type="expression" dxfId="158" priority="540">
      <formula>$T737="USTREZA"</formula>
    </cfRule>
    <cfRule type="expression" dxfId="157" priority="539">
      <formula>$T737="NE USTREZA"</formula>
    </cfRule>
  </conditionalFormatting>
  <conditionalFormatting sqref="T739">
    <cfRule type="expression" dxfId="156" priority="2197">
      <formula>$T739="USTREZA"</formula>
    </cfRule>
    <cfRule type="expression" dxfId="155" priority="2196">
      <formula>$T739="NE USTREZA"</formula>
    </cfRule>
    <cfRule type="expression" dxfId="154" priority="2195">
      <formula>$T739="DOPOLNITI"</formula>
    </cfRule>
  </conditionalFormatting>
  <conditionalFormatting sqref="T743">
    <cfRule type="expression" dxfId="153" priority="585">
      <formula>$T743="USTREZA"</formula>
    </cfRule>
    <cfRule type="expression" dxfId="152" priority="584">
      <formula>$T743="NE USTREZA"</formula>
    </cfRule>
    <cfRule type="expression" dxfId="151" priority="583">
      <formula>$T743="DOPOLNITI"</formula>
    </cfRule>
  </conditionalFormatting>
  <conditionalFormatting sqref="T751">
    <cfRule type="expression" dxfId="150" priority="2191">
      <formula>$T751="USTREZA"</formula>
    </cfRule>
    <cfRule type="expression" dxfId="149" priority="2190">
      <formula>$T751="NE USTREZA"</formula>
    </cfRule>
    <cfRule type="expression" dxfId="148" priority="2189">
      <formula>$T751="DOPOLNITI"</formula>
    </cfRule>
  </conditionalFormatting>
  <conditionalFormatting sqref="T753">
    <cfRule type="expression" dxfId="147" priority="697">
      <formula>$U753="USTREZA"</formula>
    </cfRule>
    <cfRule type="expression" dxfId="146" priority="696">
      <formula>$U753="NE USTREZA"</formula>
    </cfRule>
    <cfRule type="expression" dxfId="145" priority="695">
      <formula>$U753="DOPOLNITI"</formula>
    </cfRule>
  </conditionalFormatting>
  <conditionalFormatting sqref="T757">
    <cfRule type="expression" dxfId="144" priority="79">
      <formula>$T757="USTREZA"</formula>
    </cfRule>
    <cfRule type="expression" dxfId="143" priority="77">
      <formula>$T757="DOPOLNITI"</formula>
    </cfRule>
    <cfRule type="expression" dxfId="142" priority="78">
      <formula>$T757="NE USTREZA"</formula>
    </cfRule>
  </conditionalFormatting>
  <conditionalFormatting sqref="T767">
    <cfRule type="expression" dxfId="141" priority="575">
      <formula>$T767="USTREZA"</formula>
    </cfRule>
    <cfRule type="expression" dxfId="140" priority="574">
      <formula>$T767="NE USTREZA"</formula>
    </cfRule>
    <cfRule type="expression" dxfId="139" priority="573">
      <formula>$T767="DOPOLNITI"</formula>
    </cfRule>
  </conditionalFormatting>
  <conditionalFormatting sqref="T774">
    <cfRule type="expression" dxfId="138" priority="635">
      <formula>$T774="USTREZA"</formula>
    </cfRule>
    <cfRule type="expression" dxfId="137" priority="634">
      <formula>$T774="NE USTREZA"</formula>
    </cfRule>
    <cfRule type="expression" dxfId="136" priority="633">
      <formula>$T774="DOPOLNITI"</formula>
    </cfRule>
  </conditionalFormatting>
  <conditionalFormatting sqref="T776">
    <cfRule type="expression" dxfId="135" priority="525">
      <formula>$T776="USTREZA"</formula>
    </cfRule>
    <cfRule type="expression" dxfId="134" priority="524">
      <formula>$T776="NE USTREZA"</formula>
    </cfRule>
    <cfRule type="expression" dxfId="133" priority="523">
      <formula>$T776="DOPOLNITI"</formula>
    </cfRule>
  </conditionalFormatting>
  <conditionalFormatting sqref="T778">
    <cfRule type="expression" dxfId="132" priority="471">
      <formula>$T778="DOPOLNITI"</formula>
    </cfRule>
    <cfRule type="expression" dxfId="131" priority="473">
      <formula>$T778="USTREZA"</formula>
    </cfRule>
    <cfRule type="expression" dxfId="130" priority="472">
      <formula>$T778="NE USTREZA"</formula>
    </cfRule>
  </conditionalFormatting>
  <conditionalFormatting sqref="T780">
    <cfRule type="expression" dxfId="129" priority="2188">
      <formula>$T780="USTREZA"</formula>
    </cfRule>
    <cfRule type="expression" dxfId="128" priority="2187">
      <formula>$T780="NE USTREZA"</formula>
    </cfRule>
    <cfRule type="expression" dxfId="127" priority="2186">
      <formula>$T780="DOPOLNITI"</formula>
    </cfRule>
  </conditionalFormatting>
  <conditionalFormatting sqref="T786">
    <cfRule type="expression" dxfId="126" priority="570">
      <formula>$T786="USTREZA"</formula>
    </cfRule>
    <cfRule type="expression" dxfId="125" priority="569">
      <formula>$T786="NE USTREZA"</formula>
    </cfRule>
    <cfRule type="expression" dxfId="124" priority="568">
      <formula>$T786="DOPOLNITI"</formula>
    </cfRule>
  </conditionalFormatting>
  <conditionalFormatting sqref="T792">
    <cfRule type="expression" dxfId="123" priority="2183">
      <formula>$T792="DOPOLNITI"</formula>
    </cfRule>
    <cfRule type="expression" dxfId="122" priority="2185">
      <formula>$T792="USTREZA"</formula>
    </cfRule>
    <cfRule type="expression" dxfId="121" priority="2184">
      <formula>$T792="NE USTREZA"</formula>
    </cfRule>
  </conditionalFormatting>
  <conditionalFormatting sqref="T809">
    <cfRule type="expression" dxfId="120" priority="563">
      <formula>$T809="USTREZA"</formula>
    </cfRule>
    <cfRule type="expression" dxfId="119" priority="562">
      <formula>$T809="NE USTREZA"</formula>
    </cfRule>
    <cfRule type="expression" dxfId="118" priority="561">
      <formula>$T809="DOPOLNITI"</formula>
    </cfRule>
  </conditionalFormatting>
  <conditionalFormatting sqref="T813">
    <cfRule type="expression" dxfId="117" priority="508">
      <formula>$T813="USTREZA"</formula>
    </cfRule>
    <cfRule type="expression" dxfId="116" priority="507">
      <formula>$T813="NE USTREZA"</formula>
    </cfRule>
    <cfRule type="expression" dxfId="115" priority="506">
      <formula>$T813="DOPOLNITI"</formula>
    </cfRule>
  </conditionalFormatting>
  <conditionalFormatting sqref="T817">
    <cfRule type="expression" dxfId="114" priority="459">
      <formula>$T817="DOPOLNITI"</formula>
    </cfRule>
    <cfRule type="expression" dxfId="113" priority="461">
      <formula>$T817="USTREZA"</formula>
    </cfRule>
    <cfRule type="expression" dxfId="112" priority="460">
      <formula>$T817="NE USTREZA"</formula>
    </cfRule>
  </conditionalFormatting>
  <conditionalFormatting sqref="T821">
    <cfRule type="expression" dxfId="111" priority="60">
      <formula>$U821="NE USTREZA"</formula>
    </cfRule>
    <cfRule type="expression" dxfId="110" priority="61">
      <formula>$U821="USTREZA"</formula>
    </cfRule>
    <cfRule type="expression" dxfId="109" priority="59">
      <formula>$U821="DOPOLNITI"</formula>
    </cfRule>
  </conditionalFormatting>
  <conditionalFormatting sqref="T827">
    <cfRule type="expression" dxfId="108" priority="614">
      <formula>$T827="NE USTREZA"</formula>
    </cfRule>
    <cfRule type="expression" dxfId="107" priority="615">
      <formula>$T827="USTREZA"</formula>
    </cfRule>
    <cfRule type="expression" dxfId="106" priority="613">
      <formula>$T827="DOPOLNITI"</formula>
    </cfRule>
  </conditionalFormatting>
  <conditionalFormatting sqref="T830">
    <cfRule type="expression" dxfId="105" priority="64">
      <formula>$U830="USTREZA"</formula>
    </cfRule>
    <cfRule type="expression" dxfId="104" priority="62">
      <formula>$U830="DOPOLNITI"</formula>
    </cfRule>
    <cfRule type="expression" dxfId="103" priority="63">
      <formula>$U830="NE USTREZA"</formula>
    </cfRule>
  </conditionalFormatting>
  <conditionalFormatting sqref="T833">
    <cfRule type="expression" dxfId="102" priority="56">
      <formula>$T833="DOPOLNITI"</formula>
    </cfRule>
    <cfRule type="expression" dxfId="101" priority="57">
      <formula>$T833="NE USTREZA"</formula>
    </cfRule>
    <cfRule type="expression" dxfId="100" priority="58">
      <formula>$T833="USTREZA"</formula>
    </cfRule>
  </conditionalFormatting>
  <conditionalFormatting sqref="T835">
    <cfRule type="expression" dxfId="99" priority="26">
      <formula>$T835="DOPOLNITI"</formula>
    </cfRule>
    <cfRule type="expression" dxfId="98" priority="27">
      <formula>$T835="NE USTREZA"</formula>
    </cfRule>
    <cfRule type="expression" dxfId="97" priority="28">
      <formula>$T835="USTREZA"</formula>
    </cfRule>
  </conditionalFormatting>
  <conditionalFormatting sqref="T837">
    <cfRule type="expression" dxfId="96" priority="451">
      <formula>$T837="USTREZA"</formula>
    </cfRule>
    <cfRule type="expression" dxfId="95" priority="449">
      <formula>$T837="DOPOLNITI"</formula>
    </cfRule>
    <cfRule type="expression" dxfId="94" priority="450">
      <formula>$T837="NE USTREZA"</formula>
    </cfRule>
  </conditionalFormatting>
  <conditionalFormatting sqref="T839">
    <cfRule type="expression" dxfId="93" priority="1668">
      <formula>$T839="NE USTREZA"</formula>
    </cfRule>
    <cfRule type="expression" dxfId="92" priority="1669">
      <formula>$T839="USTREZA"</formula>
    </cfRule>
    <cfRule type="expression" dxfId="91" priority="1667">
      <formula>$T839="DOPOLNITI"</formula>
    </cfRule>
  </conditionalFormatting>
  <conditionalFormatting sqref="T848">
    <cfRule type="expression" dxfId="90" priority="560">
      <formula>$T848="USTREZA"</formula>
    </cfRule>
    <cfRule type="expression" dxfId="89" priority="558">
      <formula>$T848="DOPOLNITI"</formula>
    </cfRule>
    <cfRule type="expression" dxfId="88" priority="559">
      <formula>$T848="NE USTREZA"</formula>
    </cfRule>
  </conditionalFormatting>
  <conditionalFormatting sqref="T857">
    <cfRule type="expression" dxfId="87" priority="74">
      <formula>$T857="DOPOLNITI"</formula>
    </cfRule>
    <cfRule type="expression" dxfId="86" priority="75">
      <formula>$T857="NE USTREZA"</formula>
    </cfRule>
    <cfRule type="expression" dxfId="85" priority="76">
      <formula>$T857="USTREZA"</formula>
    </cfRule>
  </conditionalFormatting>
  <conditionalFormatting sqref="T859">
    <cfRule type="expression" dxfId="84" priority="491">
      <formula>$T859="NE USTREZA"</formula>
    </cfRule>
    <cfRule type="expression" dxfId="83" priority="492">
      <formula>$T859="USTREZA"</formula>
    </cfRule>
    <cfRule type="expression" dxfId="82" priority="490">
      <formula>$T859="DOPOLNITI"</formula>
    </cfRule>
  </conditionalFormatting>
  <conditionalFormatting sqref="T861">
    <cfRule type="expression" dxfId="81" priority="438">
      <formula>$T861="USTREZA"</formula>
    </cfRule>
    <cfRule type="expression" dxfId="80" priority="436">
      <formula>$T861="DOPOLNITI"</formula>
    </cfRule>
    <cfRule type="expression" dxfId="79" priority="437">
      <formula>$T861="NE USTREZA"</formula>
    </cfRule>
  </conditionalFormatting>
  <conditionalFormatting sqref="T869">
    <cfRule type="expression" dxfId="78" priority="554">
      <formula>$T869="NE USTREZA"</formula>
    </cfRule>
    <cfRule type="expression" dxfId="77" priority="553">
      <formula>$T869="DOPOLNITI"</formula>
    </cfRule>
    <cfRule type="expression" dxfId="76" priority="555">
      <formula>$T869="USTREZA"</formula>
    </cfRule>
  </conditionalFormatting>
  <conditionalFormatting sqref="T880:T881">
    <cfRule type="expression" dxfId="75" priority="2163">
      <formula>$T880="NE USTREZA"</formula>
    </cfRule>
    <cfRule type="expression" dxfId="74" priority="2162">
      <formula>$T880="DOPOLNITI"</formula>
    </cfRule>
    <cfRule type="expression" dxfId="73" priority="2164">
      <formula>$T880="USTREZA"</formula>
    </cfRule>
  </conditionalFormatting>
  <conditionalFormatting sqref="T888:T898">
    <cfRule type="expression" dxfId="72" priority="406">
      <formula>$T888="NE USTREZA"</formula>
    </cfRule>
    <cfRule type="expression" dxfId="71" priority="407">
      <formula>$T888="USTREZA"</formula>
    </cfRule>
    <cfRule type="expression" dxfId="70" priority="405">
      <formula>$T888="DOPOLNITI"</formula>
    </cfRule>
  </conditionalFormatting>
  <conditionalFormatting sqref="T900">
    <cfRule type="expression" dxfId="69" priority="396">
      <formula>$T900="DOPOLNITI"</formula>
    </cfRule>
    <cfRule type="expression" dxfId="68" priority="397">
      <formula>$T900="NE USTREZA"</formula>
    </cfRule>
    <cfRule type="expression" dxfId="67" priority="398">
      <formula>$T900="USTREZA"</formula>
    </cfRule>
  </conditionalFormatting>
  <conditionalFormatting sqref="T902">
    <cfRule type="expression" dxfId="66" priority="55">
      <formula>$U902="USTREZA"</formula>
    </cfRule>
    <cfRule type="expression" dxfId="65" priority="53">
      <formula>$U902="DOPOLNITI"</formula>
    </cfRule>
    <cfRule type="expression" dxfId="64" priority="54">
      <formula>$U902="NE USTREZA"</formula>
    </cfRule>
  </conditionalFormatting>
  <conditionalFormatting sqref="T906 T916">
    <cfRule type="expression" dxfId="63" priority="417">
      <formula>$U906="DOPOLNITI"</formula>
    </cfRule>
    <cfRule type="expression" dxfId="62" priority="419">
      <formula>$U906="USTREZA"</formula>
    </cfRule>
    <cfRule type="expression" dxfId="61" priority="418">
      <formula>$U906="NE USTREZA"</formula>
    </cfRule>
  </conditionalFormatting>
  <conditionalFormatting sqref="T912">
    <cfRule type="expression" dxfId="60" priority="351">
      <formula>$T912="USTREZA"</formula>
    </cfRule>
    <cfRule type="expression" dxfId="59" priority="349">
      <formula>$T912="DOPOLNITI"</formula>
    </cfRule>
    <cfRule type="expression" dxfId="58" priority="350">
      <formula>$T912="NE USTREZA"</formula>
    </cfRule>
  </conditionalFormatting>
  <conditionalFormatting sqref="T914">
    <cfRule type="expression" dxfId="57" priority="322">
      <formula>$T914="USTREZA"</formula>
    </cfRule>
    <cfRule type="expression" dxfId="56" priority="321">
      <formula>$T914="NE USTREZA"</formula>
    </cfRule>
    <cfRule type="expression" dxfId="55" priority="320">
      <formula>$T914="DOPOLNITI"</formula>
    </cfRule>
  </conditionalFormatting>
  <conditionalFormatting sqref="T918">
    <cfRule type="expression" dxfId="54" priority="389">
      <formula>$T918="DOPOLNITI"</formula>
    </cfRule>
    <cfRule type="expression" dxfId="53" priority="390">
      <formula>$T918="NE USTREZA"</formula>
    </cfRule>
    <cfRule type="expression" dxfId="52" priority="391">
      <formula>$T918="USTREZA"</formula>
    </cfRule>
  </conditionalFormatting>
  <conditionalFormatting sqref="T920">
    <cfRule type="expression" dxfId="51" priority="363">
      <formula>$T920="DOPOLNITI"</formula>
    </cfRule>
    <cfRule type="expression" dxfId="50" priority="364">
      <formula>$T920="NE USTREZA"</formula>
    </cfRule>
    <cfRule type="expression" dxfId="49" priority="365">
      <formula>$T920="USTREZA"</formula>
    </cfRule>
  </conditionalFormatting>
  <conditionalFormatting sqref="T927">
    <cfRule type="expression" dxfId="48" priority="414">
      <formula>$U927="DOPOLNITI"</formula>
    </cfRule>
    <cfRule type="expression" dxfId="47" priority="415">
      <formula>$U927="NE USTREZA"</formula>
    </cfRule>
    <cfRule type="expression" dxfId="46" priority="416">
      <formula>$U927="USTREZA"</formula>
    </cfRule>
  </conditionalFormatting>
  <conditionalFormatting sqref="T933">
    <cfRule type="expression" dxfId="45" priority="337">
      <formula>$T933="DOPOLNITI"</formula>
    </cfRule>
    <cfRule type="expression" dxfId="44" priority="338">
      <formula>$T933="NE USTREZA"</formula>
    </cfRule>
    <cfRule type="expression" dxfId="43" priority="339">
      <formula>$T933="USTREZA"</formula>
    </cfRule>
  </conditionalFormatting>
  <conditionalFormatting sqref="T935">
    <cfRule type="expression" dxfId="42" priority="309">
      <formula>$T935="NE USTREZA"</formula>
    </cfRule>
    <cfRule type="expression" dxfId="41" priority="308">
      <formula>$T935="DOPOLNITI"</formula>
    </cfRule>
    <cfRule type="expression" dxfId="40" priority="310">
      <formula>$T935="USTREZA"</formula>
    </cfRule>
  </conditionalFormatting>
  <conditionalFormatting sqref="T937">
    <cfRule type="expression" dxfId="39" priority="340">
      <formula>$T937="DOPOLNITI"</formula>
    </cfRule>
    <cfRule type="expression" dxfId="38" priority="341">
      <formula>$T937="NE USTREZA"</formula>
    </cfRule>
    <cfRule type="expression" dxfId="37" priority="342">
      <formula>$T937="USTREZA"</formula>
    </cfRule>
  </conditionalFormatting>
  <conditionalFormatting sqref="T941 R407">
    <cfRule type="expression" dxfId="36" priority="29">
      <formula>$T407="DOPOLNITI"</formula>
    </cfRule>
  </conditionalFormatting>
  <conditionalFormatting sqref="T954">
    <cfRule type="expression" dxfId="35" priority="2111">
      <formula>$T954="DOPOLNITI"</formula>
    </cfRule>
    <cfRule type="expression" dxfId="34" priority="2112">
      <formula>$T954="NE USTREZA"</formula>
    </cfRule>
    <cfRule type="expression" dxfId="33" priority="2113">
      <formula>$T954="USTREZA"</formula>
    </cfRule>
  </conditionalFormatting>
  <conditionalFormatting sqref="T956">
    <cfRule type="expression" dxfId="32" priority="279">
      <formula>$T956="USTREZA"</formula>
    </cfRule>
    <cfRule type="expression" dxfId="31" priority="278">
      <formula>$T956="NE USTREZA"</formula>
    </cfRule>
    <cfRule type="expression" dxfId="30" priority="277">
      <formula>$T956="DOPOLNITI"</formula>
    </cfRule>
  </conditionalFormatting>
  <conditionalFormatting sqref="T958:T962">
    <cfRule type="expression" dxfId="29" priority="23">
      <formula>$T958="DOPOLNITI"</formula>
    </cfRule>
    <cfRule type="expression" dxfId="28" priority="25">
      <formula>$T958="USTREZA"</formula>
    </cfRule>
    <cfRule type="expression" dxfId="27" priority="24">
      <formula>$T958="NE USTREZA"</formula>
    </cfRule>
  </conditionalFormatting>
  <conditionalFormatting sqref="T964">
    <cfRule type="expression" dxfId="26" priority="249">
      <formula>$T964="USTREZA"</formula>
    </cfRule>
    <cfRule type="expression" dxfId="25" priority="248">
      <formula>$T964="NE USTREZA"</formula>
    </cfRule>
    <cfRule type="expression" dxfId="24" priority="247">
      <formula>$T964="DOPOLNITI"</formula>
    </cfRule>
  </conditionalFormatting>
  <conditionalFormatting sqref="T968">
    <cfRule type="expression" dxfId="23" priority="217">
      <formula>$T968="USTREZA"</formula>
    </cfRule>
    <cfRule type="expression" dxfId="22" priority="216">
      <formula>$T968="NE USTREZA"</formula>
    </cfRule>
    <cfRule type="expression" dxfId="21" priority="215">
      <formula>$T968="DOPOLNITI"</formula>
    </cfRule>
  </conditionalFormatting>
  <conditionalFormatting sqref="T990">
    <cfRule type="expression" dxfId="20" priority="236">
      <formula>$T990="USTREZA"</formula>
    </cfRule>
    <cfRule type="expression" dxfId="19" priority="235">
      <formula>$T990="NE USTREZA"</formula>
    </cfRule>
    <cfRule type="expression" dxfId="18" priority="234">
      <formula>$T990="DOPOLNITI"</formula>
    </cfRule>
  </conditionalFormatting>
  <conditionalFormatting sqref="T998">
    <cfRule type="expression" dxfId="17" priority="196">
      <formula>$T998="DOPOLNITI"</formula>
    </cfRule>
    <cfRule type="expression" dxfId="16" priority="198">
      <formula>$T998="USTREZA"</formula>
    </cfRule>
    <cfRule type="expression" dxfId="15" priority="197">
      <formula>$T998="NE USTREZA"</formula>
    </cfRule>
  </conditionalFormatting>
  <conditionalFormatting sqref="T1010:T1011">
    <cfRule type="expression" dxfId="14" priority="82">
      <formula>$T1010="USTREZA"</formula>
    </cfRule>
    <cfRule type="expression" dxfId="13" priority="81">
      <formula>$T1010="NE USTREZA"</formula>
    </cfRule>
    <cfRule type="expression" dxfId="12" priority="80">
      <formula>$T1010="DOPOLNITI"</formula>
    </cfRule>
  </conditionalFormatting>
  <conditionalFormatting sqref="T1013">
    <cfRule type="expression" dxfId="11" priority="21">
      <formula>$T1013="NE USTREZA"</formula>
    </cfRule>
    <cfRule type="expression" dxfId="10" priority="20">
      <formula>$T1013="DOPOLNITI"</formula>
    </cfRule>
    <cfRule type="expression" dxfId="9" priority="22">
      <formula>$T1013="USTREZA"</formula>
    </cfRule>
  </conditionalFormatting>
  <conditionalFormatting sqref="T1015">
    <cfRule type="expression" dxfId="8" priority="47">
      <formula>$U1015="DOPOLNITI"</formula>
    </cfRule>
    <cfRule type="expression" dxfId="7" priority="48">
      <formula>$U1015="NE USTREZA"</formula>
    </cfRule>
    <cfRule type="expression" dxfId="6" priority="49">
      <formula>$U1015="USTREZA"</formula>
    </cfRule>
  </conditionalFormatting>
  <conditionalFormatting sqref="T1048">
    <cfRule type="expression" dxfId="5" priority="253">
      <formula>$T1048="USTREZA"</formula>
    </cfRule>
    <cfRule type="expression" dxfId="4" priority="252">
      <formula>$T1048="NE USTREZA"</formula>
    </cfRule>
    <cfRule type="expression" dxfId="3" priority="251">
      <formula>$T1048="DOPOLNITI"</formula>
    </cfRule>
  </conditionalFormatting>
  <conditionalFormatting sqref="T262">
    <cfRule type="expression" dxfId="2" priority="1">
      <formula>$T262="DOPOLNITI"</formula>
    </cfRule>
    <cfRule type="expression" dxfId="1" priority="2">
      <formula>$T262="NE USTREZA"</formula>
    </cfRule>
    <cfRule type="expression" dxfId="0" priority="3">
      <formula>$T262="USTREZA"</formula>
    </cfRule>
  </conditionalFormatting>
  <pageMargins left="0.39370078740157483" right="0.23622047244094491" top="0.86614173228346458" bottom="0.74803149606299213" header="0.31496062992125984" footer="0.31496062992125984"/>
  <pageSetup paperSize="9" scale="28" fitToHeight="0" orientation="landscape" r:id="rId1"/>
  <headerFooter alignWithMargins="0">
    <oddFooter>&amp;L&amp;"Arial,Bold"&amp;14SN 40&amp;C&amp;P/&amp;N</oddFooter>
  </headerFooter>
  <ignoredErrors>
    <ignoredError sqref="M315 M372 M375 M417 M414 M429 M443 M524 M549 M575 M697 M891 M661:M662 M300 M362 M387 M397"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 - OLJA IN MAZIVA</vt:lpstr>
      <vt:lpstr>'PREDRAČUN - OLJA IN MAZIVA'!Tiskanje_naslovov</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dc:creator>
  <cp:lastModifiedBy>PURKAT Boštjan</cp:lastModifiedBy>
  <cp:lastPrinted>2021-12-06T07:57:25Z</cp:lastPrinted>
  <dcterms:created xsi:type="dcterms:W3CDTF">2009-03-28T12:42:17Z</dcterms:created>
  <dcterms:modified xsi:type="dcterms:W3CDTF">2025-10-20T07:14:22Z</dcterms:modified>
</cp:coreProperties>
</file>