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66925"/>
  <mc:AlternateContent xmlns:mc="http://schemas.openxmlformats.org/markup-compatibility/2006">
    <mc:Choice Requires="x15">
      <x15ac:absPath xmlns:x15ac="http://schemas.microsoft.com/office/spreadsheetml/2010/11/ac" url="E:\2025\BV-HRVATINI\OPREMA\JN-POP\"/>
    </mc:Choice>
  </mc:AlternateContent>
  <xr:revisionPtr revIDLastSave="0" documentId="13_ncr:1_{F8883888-0BE6-42E0-81AB-8C4167EBE4C9}" xr6:coauthVersionLast="36" xr6:coauthVersionMax="36" xr10:uidLastSave="{00000000-0000-0000-0000-000000000000}"/>
  <bookViews>
    <workbookView xWindow="-120" yWindow="-120" windowWidth="29040" windowHeight="15840" tabRatio="956" activeTab="3" xr2:uid="{F69E5C6D-BA4A-4994-8660-2CD6D2E7B48B}"/>
  </bookViews>
  <sheets>
    <sheet name="REKAPITULACIJA" sheetId="49" r:id="rId1"/>
    <sheet name="O.1_MIZARSKI IZDELKI" sheetId="50" r:id="rId2"/>
    <sheet name="O.2_STOLI, SEDEŽNE" sheetId="64" r:id="rId3"/>
    <sheet name="O.3_TIPSKA OPREMA" sheetId="11" r:id="rId4"/>
    <sheet name="O.4_OZNAČEVANJE" sheetId="65" r:id="rId5"/>
  </sheets>
  <definedNames>
    <definedName name="_xlnm.Print_Area" localSheetId="1">'O.1_MIZARSKI IZDELKI'!$A$1:$H$169</definedName>
    <definedName name="_xlnm.Print_Area" localSheetId="2">'O.2_STOLI, SEDEŽNE'!$A$1:$H$58</definedName>
    <definedName name="_xlnm.Print_Area" localSheetId="3">'O.3_TIPSKA OPREMA'!$A$1:$H$325</definedName>
    <definedName name="_xlnm.Print_Area" localSheetId="4">O.4_OZNAČEVANJE!$A$1:$H$47</definedName>
    <definedName name="_xlnm.Print_Area" localSheetId="0">REKAPITULACIJA!$A$1:$E$17</definedName>
    <definedName name="Print_Area" localSheetId="1">'O.1_MIZARSKI IZDELKI'!$A$1:$H$101</definedName>
    <definedName name="Print_Area" localSheetId="2">'O.2_STOLI, SEDEŽNE'!$A$1:$H$4</definedName>
    <definedName name="Print_Area" localSheetId="3">'O.3_TIPSKA OPREMA'!$A$1:$H$6</definedName>
    <definedName name="Print_Area" localSheetId="4">O.4_OZNAČEVANJE!$A$1:$H$6</definedName>
    <definedName name="Print_Area" localSheetId="0">REKAPITULACIJA!$B$1:$E$12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4" i="50" l="1"/>
  <c r="H184" i="11"/>
  <c r="B182" i="11"/>
  <c r="A182" i="11"/>
  <c r="H308" i="11"/>
  <c r="A306" i="11"/>
  <c r="A311" i="11"/>
  <c r="H46" i="65"/>
  <c r="B44" i="65"/>
  <c r="A44" i="65"/>
  <c r="H27" i="65"/>
  <c r="B25" i="65"/>
  <c r="A25" i="65"/>
  <c r="H23" i="65"/>
  <c r="B21" i="65"/>
  <c r="A21" i="65"/>
  <c r="H131" i="50" l="1"/>
  <c r="A129" i="50"/>
  <c r="H72" i="50" l="1"/>
  <c r="A69" i="50"/>
  <c r="H41" i="50"/>
  <c r="A38" i="50"/>
  <c r="H191" i="11" l="1"/>
  <c r="A189" i="11"/>
  <c r="H42" i="65"/>
  <c r="A40" i="65"/>
  <c r="H38" i="65"/>
  <c r="A36" i="65"/>
  <c r="H34" i="65"/>
  <c r="A32" i="65"/>
  <c r="H19" i="65"/>
  <c r="A17" i="65"/>
  <c r="H15" i="65"/>
  <c r="A13" i="65"/>
  <c r="H11" i="65"/>
  <c r="B9" i="65"/>
  <c r="B13" i="65" s="1"/>
  <c r="A9" i="65"/>
  <c r="H20" i="64"/>
  <c r="B18" i="64"/>
  <c r="A18" i="64"/>
  <c r="H180" i="11"/>
  <c r="A178" i="11"/>
  <c r="H325" i="11"/>
  <c r="A323" i="11"/>
  <c r="H3" i="65" l="1"/>
  <c r="E12" i="49" s="1"/>
  <c r="B17" i="65"/>
  <c r="B32" i="65" l="1"/>
  <c r="B36" i="65" s="1"/>
  <c r="B40" i="65" s="1"/>
  <c r="H321" i="11" l="1"/>
  <c r="A319" i="11"/>
  <c r="H317" i="11"/>
  <c r="A315" i="11"/>
  <c r="H313" i="11"/>
  <c r="H304" i="11"/>
  <c r="A303" i="11"/>
  <c r="H301" i="11"/>
  <c r="A300" i="11"/>
  <c r="H298" i="11"/>
  <c r="A297" i="11"/>
  <c r="H295" i="11"/>
  <c r="A294" i="11"/>
  <c r="H292" i="11"/>
  <c r="A291" i="11"/>
  <c r="H289" i="11"/>
  <c r="A288" i="11"/>
  <c r="H286" i="11"/>
  <c r="A284" i="11"/>
  <c r="H282" i="11"/>
  <c r="A280" i="11"/>
  <c r="H272" i="11"/>
  <c r="H271" i="11"/>
  <c r="H270" i="11"/>
  <c r="H269" i="11"/>
  <c r="A267" i="11"/>
  <c r="H265" i="11"/>
  <c r="A263" i="11"/>
  <c r="H261" i="11"/>
  <c r="A259" i="11"/>
  <c r="H257" i="11"/>
  <c r="A255" i="11"/>
  <c r="H253" i="11"/>
  <c r="A251" i="11"/>
  <c r="H249" i="11"/>
  <c r="A247" i="11"/>
  <c r="H245" i="11"/>
  <c r="A243" i="11"/>
  <c r="H239" i="11"/>
  <c r="A237" i="11"/>
  <c r="H235" i="11"/>
  <c r="A233" i="11"/>
  <c r="H221" i="11"/>
  <c r="A219" i="11"/>
  <c r="H217" i="11"/>
  <c r="A215" i="11"/>
  <c r="H213" i="11"/>
  <c r="A211" i="11"/>
  <c r="H209" i="11"/>
  <c r="A207" i="11"/>
  <c r="H205" i="11"/>
  <c r="A203" i="11"/>
  <c r="H201" i="11"/>
  <c r="A199" i="11"/>
  <c r="H176" i="11"/>
  <c r="A174" i="11"/>
  <c r="H172" i="11"/>
  <c r="A170" i="11"/>
  <c r="H155" i="11"/>
  <c r="H149" i="11"/>
  <c r="A147" i="11"/>
  <c r="H145" i="11"/>
  <c r="A143" i="11"/>
  <c r="H141" i="11"/>
  <c r="A139" i="11"/>
  <c r="H137" i="11"/>
  <c r="A135" i="11"/>
  <c r="H133" i="11"/>
  <c r="A131" i="11"/>
  <c r="H129" i="11"/>
  <c r="A127" i="11"/>
  <c r="H125" i="11"/>
  <c r="A123" i="11"/>
  <c r="H121" i="11"/>
  <c r="A119" i="11"/>
  <c r="H117" i="11"/>
  <c r="A115" i="11"/>
  <c r="H113" i="11"/>
  <c r="A111" i="11"/>
  <c r="A153" i="11"/>
  <c r="H109" i="11"/>
  <c r="A107" i="11"/>
  <c r="H63" i="11" l="1"/>
  <c r="A61" i="11"/>
  <c r="A67" i="11"/>
  <c r="H59" i="11"/>
  <c r="A57" i="11"/>
  <c r="H55" i="11"/>
  <c r="A53" i="11"/>
  <c r="H51" i="11"/>
  <c r="A49" i="11"/>
  <c r="H47" i="11"/>
  <c r="A45" i="11"/>
  <c r="H43" i="11"/>
  <c r="A41" i="11"/>
  <c r="H39" i="11"/>
  <c r="A37" i="11"/>
  <c r="H35" i="11"/>
  <c r="A33" i="11"/>
  <c r="H31" i="11"/>
  <c r="A29" i="11"/>
  <c r="H27" i="11"/>
  <c r="A25" i="11"/>
  <c r="H23" i="11"/>
  <c r="A21" i="11"/>
  <c r="H19" i="11"/>
  <c r="A17" i="11"/>
  <c r="H57" i="64" l="1"/>
  <c r="A55" i="64"/>
  <c r="H53" i="64"/>
  <c r="A51" i="64"/>
  <c r="H49" i="64"/>
  <c r="A47" i="64"/>
  <c r="H45" i="64"/>
  <c r="A43" i="64"/>
  <c r="H41" i="64"/>
  <c r="A39" i="64"/>
  <c r="H36" i="64"/>
  <c r="A34" i="64"/>
  <c r="H37" i="50"/>
  <c r="A34" i="50"/>
  <c r="H32" i="50"/>
  <c r="A29" i="50"/>
  <c r="H156" i="50"/>
  <c r="A153" i="50"/>
  <c r="H146" i="50"/>
  <c r="H27" i="50"/>
  <c r="A24" i="50"/>
  <c r="H98" i="50"/>
  <c r="A96" i="50"/>
  <c r="H94" i="50"/>
  <c r="A92" i="50"/>
  <c r="H68" i="50" l="1"/>
  <c r="A65" i="50"/>
  <c r="H90" i="50"/>
  <c r="A88" i="50"/>
  <c r="H161" i="50" l="1"/>
  <c r="A158" i="50"/>
  <c r="H169" i="50" l="1"/>
  <c r="A167" i="50"/>
  <c r="H69" i="11" l="1"/>
  <c r="H89" i="11" l="1"/>
  <c r="A87" i="11"/>
  <c r="H77" i="11"/>
  <c r="A75" i="11"/>
  <c r="H139" i="50"/>
  <c r="A136" i="50"/>
  <c r="A50" i="50"/>
  <c r="A163" i="50" l="1"/>
  <c r="H165" i="50"/>
  <c r="H127" i="50" l="1"/>
  <c r="A125" i="50"/>
  <c r="H123" i="50"/>
  <c r="A121" i="50"/>
  <c r="H227" i="11"/>
  <c r="A225" i="11"/>
  <c r="H16" i="64"/>
  <c r="A14" i="64"/>
  <c r="H105" i="11" l="1"/>
  <c r="A103" i="11"/>
  <c r="H168" i="11"/>
  <c r="A166" i="11"/>
  <c r="H11" i="11"/>
  <c r="H22" i="50" l="1"/>
  <c r="A19" i="50"/>
  <c r="H151" i="50" l="1"/>
  <c r="A149" i="50"/>
  <c r="H147" i="50"/>
  <c r="H86" i="50"/>
  <c r="H82" i="50"/>
  <c r="A80" i="50"/>
  <c r="H64" i="50"/>
  <c r="A61" i="50"/>
  <c r="C11" i="49"/>
  <c r="C9" i="49"/>
  <c r="C10" i="49"/>
  <c r="H160" i="11" l="1"/>
  <c r="A158" i="11"/>
  <c r="H11" i="64"/>
  <c r="A8" i="64"/>
  <c r="H32" i="64"/>
  <c r="A30" i="64"/>
  <c r="H27" i="64"/>
  <c r="A25" i="64"/>
  <c r="A144" i="50"/>
  <c r="H119" i="50"/>
  <c r="A117" i="50"/>
  <c r="H115" i="50"/>
  <c r="A113" i="50"/>
  <c r="H111" i="50"/>
  <c r="A109" i="50"/>
  <c r="H107" i="50"/>
  <c r="A104" i="50"/>
  <c r="H79" i="50"/>
  <c r="A76" i="50"/>
  <c r="H60" i="50"/>
  <c r="A57" i="50"/>
  <c r="H53" i="50"/>
  <c r="H48" i="50"/>
  <c r="A45" i="50"/>
  <c r="H17" i="50"/>
  <c r="A14" i="50"/>
  <c r="H12" i="50"/>
  <c r="B9" i="50"/>
  <c r="A9" i="50"/>
  <c r="H278" i="11"/>
  <c r="A276" i="11"/>
  <c r="H231" i="11"/>
  <c r="A229" i="11"/>
  <c r="H197" i="11"/>
  <c r="A195" i="11"/>
  <c r="H164" i="11"/>
  <c r="A162" i="11"/>
  <c r="H156" i="11"/>
  <c r="H101" i="11"/>
  <c r="A99" i="11"/>
  <c r="H97" i="11"/>
  <c r="A95" i="11"/>
  <c r="H93" i="11"/>
  <c r="A91" i="11"/>
  <c r="H85" i="11"/>
  <c r="A83" i="11"/>
  <c r="H81" i="11"/>
  <c r="A79" i="11"/>
  <c r="H73" i="11"/>
  <c r="A71" i="11"/>
  <c r="H15" i="11"/>
  <c r="A13" i="11"/>
  <c r="A9" i="11"/>
  <c r="H3" i="50" l="1"/>
  <c r="E9" i="49" s="1"/>
  <c r="E13" i="49" s="1"/>
  <c r="H3" i="11"/>
  <c r="E11" i="49" s="1"/>
  <c r="H3" i="64"/>
  <c r="E10" i="49" s="1"/>
  <c r="B14" i="50"/>
  <c r="B19" i="50" s="1"/>
  <c r="B24" i="50" l="1"/>
  <c r="E7" i="49"/>
  <c r="B29" i="50" l="1"/>
  <c r="B34" i="50" s="1"/>
  <c r="B38" i="50" l="1"/>
  <c r="B45" i="50" s="1"/>
  <c r="B50" i="50" s="1"/>
  <c r="B57" i="50" l="1"/>
  <c r="B61" i="50" s="1"/>
  <c r="B65" i="50" s="1"/>
  <c r="B69" i="50" s="1"/>
  <c r="B8" i="64" l="1"/>
  <c r="B25" i="64" l="1"/>
  <c r="B14" i="64" l="1"/>
  <c r="B76" i="50"/>
  <c r="B30" i="64" l="1"/>
  <c r="B80" i="50"/>
  <c r="B84" i="50" s="1"/>
  <c r="B34" i="64" l="1"/>
  <c r="B88" i="50"/>
  <c r="B39" i="64" l="1"/>
  <c r="B43" i="64"/>
  <c r="B47" i="64" s="1"/>
  <c r="B51" i="64" s="1"/>
  <c r="B92" i="50"/>
  <c r="B96" i="50" s="1"/>
  <c r="B55" i="64" l="1"/>
  <c r="B104" i="50" l="1"/>
  <c r="B109" i="50" s="1"/>
  <c r="B113" i="50" s="1"/>
  <c r="B117" i="50" s="1"/>
  <c r="B9" i="11"/>
  <c r="B121" i="50" l="1"/>
  <c r="B125" i="50" s="1"/>
  <c r="B129" i="50" s="1"/>
  <c r="B13" i="11"/>
  <c r="B17" i="11" l="1"/>
  <c r="E15" i="49"/>
  <c r="E16" i="49" s="1"/>
  <c r="E17" i="49" s="1"/>
  <c r="B21" i="11" l="1"/>
  <c r="B25" i="11" s="1"/>
  <c r="B29" i="11" l="1"/>
  <c r="B33" i="11" l="1"/>
  <c r="B37" i="11" s="1"/>
  <c r="B41" i="11"/>
  <c r="B45" i="11" l="1"/>
  <c r="B49" i="11" l="1"/>
  <c r="B53" i="11" s="1"/>
  <c r="B57" i="11" s="1"/>
  <c r="B61" i="11" s="1"/>
  <c r="B67" i="11" s="1"/>
  <c r="B71" i="11" s="1"/>
  <c r="B75" i="11" l="1"/>
  <c r="B79" i="11" l="1"/>
  <c r="B83" i="11" s="1"/>
  <c r="B87" i="11" s="1"/>
  <c r="B91" i="11" l="1"/>
  <c r="B95" i="11" l="1"/>
  <c r="B99" i="11" l="1"/>
  <c r="B103" i="11" l="1"/>
  <c r="B107" i="11" s="1"/>
  <c r="B111" i="11" s="1"/>
  <c r="B115" i="11" s="1"/>
  <c r="B119" i="11" s="1"/>
  <c r="B123" i="11" s="1"/>
  <c r="B127" i="11" s="1"/>
  <c r="B131" i="11" s="1"/>
  <c r="B135" i="11" s="1"/>
  <c r="B139" i="11" s="1"/>
  <c r="B143" i="11" s="1"/>
  <c r="B147" i="11" s="1"/>
  <c r="B153" i="11" l="1"/>
  <c r="B158" i="11" s="1"/>
  <c r="B162" i="11" s="1"/>
  <c r="B166" i="11" l="1"/>
  <c r="B170" i="11" l="1"/>
  <c r="B174" i="11" s="1"/>
  <c r="B178" i="11" l="1"/>
  <c r="B136" i="50"/>
  <c r="B189" i="11" l="1"/>
  <c r="B195" i="11" s="1"/>
  <c r="B199" i="11" s="1"/>
  <c r="B203" i="11" s="1"/>
  <c r="B207" i="11" s="1"/>
  <c r="B211" i="11" s="1"/>
  <c r="B215" i="11" s="1"/>
  <c r="B219" i="11" s="1"/>
  <c r="B144" i="50"/>
  <c r="B149" i="50" s="1"/>
  <c r="B225" i="11" l="1"/>
  <c r="B229" i="11" s="1"/>
  <c r="B158" i="50"/>
  <c r="B153" i="50"/>
  <c r="B233" i="11" l="1"/>
  <c r="B237" i="11" s="1"/>
  <c r="B243" i="11" s="1"/>
  <c r="B247" i="11" s="1"/>
  <c r="B251" i="11" s="1"/>
  <c r="B255" i="11" s="1"/>
  <c r="B259" i="11" s="1"/>
  <c r="B263" i="11" s="1"/>
  <c r="B267" i="11" s="1"/>
  <c r="B163" i="50"/>
  <c r="B167" i="50" s="1"/>
  <c r="B276" i="11" l="1"/>
  <c r="B280" i="11" s="1"/>
  <c r="B284" i="11" s="1"/>
  <c r="B288" i="11" s="1"/>
  <c r="B291" i="11" s="1"/>
  <c r="B294" i="11" s="1"/>
  <c r="B297" i="11" s="1"/>
  <c r="B300" i="11" s="1"/>
  <c r="B303" i="11" s="1"/>
  <c r="B306" i="11" l="1"/>
  <c r="B311" i="11" s="1"/>
  <c r="B315" i="11" s="1"/>
  <c r="B319" i="11" l="1"/>
  <c r="B323" i="11" s="1"/>
</calcChain>
</file>

<file path=xl/sharedStrings.xml><?xml version="1.0" encoding="utf-8"?>
<sst xmlns="http://schemas.openxmlformats.org/spreadsheetml/2006/main" count="607" uniqueCount="409">
  <si>
    <t>pozicija</t>
  </si>
  <si>
    <t>opis postavke</t>
  </si>
  <si>
    <t>enota</t>
  </si>
  <si>
    <t>količina</t>
  </si>
  <si>
    <t>skupaj</t>
  </si>
  <si>
    <t>objekt:</t>
  </si>
  <si>
    <t>kpl</t>
  </si>
  <si>
    <t>kos</t>
  </si>
  <si>
    <t>vrsta popisa:</t>
  </si>
  <si>
    <t>DDV</t>
  </si>
  <si>
    <t>skupaj z DDV</t>
  </si>
  <si>
    <t>Projektantski popis opreme - REKAPITULACIJA</t>
  </si>
  <si>
    <t>O</t>
  </si>
  <si>
    <t>OPREMA</t>
  </si>
  <si>
    <t>O.1</t>
  </si>
  <si>
    <t>O.2</t>
  </si>
  <si>
    <t>O.3</t>
  </si>
  <si>
    <t>O.4</t>
  </si>
  <si>
    <t>MIZARSKI IZDELKI</t>
  </si>
  <si>
    <t>grafični prikazi, sheme, risbe in detajli so del popisa, obvezno jih je upoštevati pri izdelavi ponudbe</t>
  </si>
  <si>
    <t>izdelava po shemi, dobava in namestitev po dispozicijskem načrtu</t>
  </si>
  <si>
    <t>OMARE</t>
  </si>
  <si>
    <t>PREDALNIKI</t>
  </si>
  <si>
    <t>MIZE</t>
  </si>
  <si>
    <t>m1</t>
  </si>
  <si>
    <t>izdelava po shemi, dobava in namestitev po dispozicijskem načrtu-slika simbolna</t>
  </si>
  <si>
    <t>OSTALO</t>
  </si>
  <si>
    <t>SEDEŽNE GARNITURE</t>
  </si>
  <si>
    <t>pozicije: čitalnica v PR</t>
  </si>
  <si>
    <t>STOLI</t>
  </si>
  <si>
    <t>NEGOVALNE POSTELJE</t>
  </si>
  <si>
    <t>VISEČE OMARICE, REGALI</t>
  </si>
  <si>
    <t>RAZNO</t>
  </si>
  <si>
    <t>Skupaj</t>
  </si>
  <si>
    <t>Stropni sistem za obešanje slik</t>
  </si>
  <si>
    <t>Stenski sistem za obešanje slik</t>
  </si>
  <si>
    <t>Dobava in montaža okroglega ogledala. Ogledalo s pobrušenimi robovi, pritrjeno na vezano ploščo, d=16 mm. Z vsem potrebnim pritrdilnim in spojnim materialom.</t>
  </si>
  <si>
    <t>O.5</t>
  </si>
  <si>
    <t>PROJEKTANTSKI NADZOR</t>
  </si>
  <si>
    <t>BIVALNA ENOTA "BELLA VISTA"</t>
  </si>
  <si>
    <t>izdelava po shemi, dobava, montaža in namestitev po dispozicijskem načrtu</t>
  </si>
  <si>
    <t>O1 - visoka garderobna omara v sobi stanovalcev</t>
  </si>
  <si>
    <t>dim. š/g/v = 900/600/2800 mm</t>
  </si>
  <si>
    <t>O2 - nizka omara s hladilnikom</t>
  </si>
  <si>
    <t>dim. š/g/v = 1500/600/1150 mm</t>
  </si>
  <si>
    <t>O3 - obešalnik stenski</t>
  </si>
  <si>
    <t>dim. š/v = 700/2300mm</t>
  </si>
  <si>
    <t>STENSKI OBEŠALNIK
Stenski obešalnik iz Iverala d=18mm v barvi po izboru projektanta,
ABS na[imek v barvi Iverala.
Nevidno pritrjevanje v podkonstrukcijo privijačeno v MK ali opečno steno, z vsem potrebnim montažnim in spojnim materialom.
Obešalnik 6 cm odmaknjen od tal
6x tipske lesene obešalne kljukice skrito privijačene v stensko ploščo</t>
  </si>
  <si>
    <t>dim. š/g/v = 450/520/750 mm</t>
  </si>
  <si>
    <t>O5 -omarica viseča</t>
  </si>
  <si>
    <t>dim. š/g/v = 800/350/700 mm</t>
  </si>
  <si>
    <t>O6 - omara viseča knjižna</t>
  </si>
  <si>
    <t>OMARICA VISEČA KNJIŽNA
Sestavljena iz iverala 28 mm, v dekorju po izboru projekłanta
Z vsem potrebnim montažnim in spojnim materialom
Skrito pritrjeno v MK ali opečnato steno.
- 8 pomičnih polic</t>
  </si>
  <si>
    <t>dim. š/g/v = 2600/350/1520 mm</t>
  </si>
  <si>
    <t>M1</t>
  </si>
  <si>
    <t xml:space="preserve">ABS nalimki v barvi iverala 
Hrbtišče iz iverala d: 18mm (v enakem dekorju kot miza),
izvedba z vsem potrebnim montažnim in spojnim materialom
Na spodnji strani stranic predvideti drsnike, ki ne puščajo sledi na talnih površinah.
</t>
  </si>
  <si>
    <t>M2</t>
  </si>
  <si>
    <t>Dobava, izdelava in namestitev mize iz oplemenitenega iverala v dekorju po izboru projektanta d=28 mm (mizna plošča) in d=28mm  (bočni stranici in vzdolžna stranica h=300 mm). Z vsem potrebni spojnim in pritrdilnim materialom. 
dim. š/g/v = 800/600/750 mm</t>
  </si>
  <si>
    <t>Dobava, izdelava in namestitev delovne mize iz oplemenitenega iverala v dekorju po izboru projektanta d=38 mm (mizna plošča in stranici). Z vsem potrebni spojnim in pritrdilnim materialom. Z ABS nalimkom na robovih, zaokroženimi vogali, s polnimi stranicami, blenda
dim. š/g/v = 1600/800/750 mm</t>
  </si>
  <si>
    <t>KU1</t>
  </si>
  <si>
    <t>KUHINJE in DELOVNI PULTI</t>
  </si>
  <si>
    <t>dobava in montaža v skupnem bivalnem prostoru obeh enot</t>
  </si>
  <si>
    <t>dobava in montaža v prostoru ambulante</t>
  </si>
  <si>
    <t>dobava in montaža v prostoru blateks</t>
  </si>
  <si>
    <t>dobava in montaža v prostoru frizer</t>
  </si>
  <si>
    <t>KAVARNA Z RECEPCIJO</t>
  </si>
  <si>
    <t xml:space="preserve"> dobava in namestitev v prostoru kavarna z recepcijo</t>
  </si>
  <si>
    <t>M4</t>
  </si>
  <si>
    <t>M5</t>
  </si>
  <si>
    <t xml:space="preserve">Dobava, izdelava in namestitev mize v kavarno z miznim podnožjem odpornim na razne vremenske pogoje, kot npr. Capri 4A in masivno mizno ploščo obdelano s hrastovim furnirjem, s prirezanimi robovi po višini in zaobljenimi robovi. Dimenzije mizne plošče 800x800mm. Mizna plošča pritrjena na podnožje. </t>
  </si>
  <si>
    <t>izdelava po opisu, dobava in namestitev v kavarni</t>
  </si>
  <si>
    <t>izdelava po opisu, dobava in namestitev po opisu</t>
  </si>
  <si>
    <t xml:space="preserve">dim. š/g/v = 3000/500/2400 mm </t>
  </si>
  <si>
    <t>KR - SKUPNI SESTAV KAVARNE Z RECEPCIJO</t>
  </si>
  <si>
    <t>izdelava po shemi, dobava in namestitev ob posteljah</t>
  </si>
  <si>
    <t>O4 - omarica nočna / predalnik</t>
  </si>
  <si>
    <t>dim. š/g/v = 420/600/600 mm</t>
  </si>
  <si>
    <t>M6</t>
  </si>
  <si>
    <t>M7</t>
  </si>
  <si>
    <t>izdelava po shemi, dobava in namestitev v jedilnici bivalne enote</t>
  </si>
  <si>
    <t>izdelava po opisu, dobava in namestitev v jedilnici bivalne enote</t>
  </si>
  <si>
    <t>O9 - omara nizka TV</t>
  </si>
  <si>
    <t>Dobava, izdelava in montaža visečih omaric in regalov po shemi izdelanih iz iverala d=18 mm in zaključenih z ABS d=1 mm robovi barvi, v dekorju po izboru projektanta. Z vsem potrebnim spojnim in montažnim materialom.</t>
  </si>
  <si>
    <t>Dobava, izdelava in montaža predalnikov po shemi izdelanih iz iverala d=18 mm in zaključenih z ABS d=1 mm robovi barvi, v dekorju po izboru projektanta. Z vsem potrebnim spojnim in montažnim materialom.
Dodatno; 
-mehko zapiranje,
-zaklepanje predalov.</t>
  </si>
  <si>
    <t>Dobava, izdelava in montaža vgradnih dvokrilnih garderobnih omar narejenih po shemah iz iverala d=18 mm v dekorju po izboru projektanta, z ABS nalimkom d=1 mm. Rego nastalo med omaro in poševno steno je potrebno zapreti z enakim iveralom, pomaknjenim v ravnino korpusa. Z vsem potrebnim spojnim in montažnim materialom.
Ostalo; 
-zaklepanje omar,
-kovinski potezni ročaji, 
-panti, ki omogočajo odpiranje pod kotom 170 stopinj, 
-leseni obešelniki, 
-obešalni drog, 
-višinsko nastavljive police, 
-izvlečne kovinske košare,  
-cokel, 
-PVC regulirne nogice.</t>
  </si>
  <si>
    <t>Stenski sistem za obešanje slik kot npr. Click Rail Artiteq. Click rail stenski sistem za obešanje slik je univerzalni stenski obešalni sistem, enostaven za montažo, elegantnega videza, hitre uporabe in menjave slik ter vsesplošne uporabnosti. Gre za stensko pritrditev z nosilnostjo do 20 kg/m. Dolžina letvic je 3m, v srebrni barvi. Na dolžino 1 letvice je potrebnih 6 - 8 nosilcev oziroma veznikov. V primeru povezovanja več dolžin skupaj, nosilci opravljajo tudi funkcijo veznika. Montaža na AB ali opečnato steno.</t>
  </si>
  <si>
    <t xml:space="preserve">Dobava in namestitev univerzalnega stropnega sistema za obešanje slik, kot npr. Top Rail Artiteq v beli barvi. 
Primeren je za obešanje v knjižnicah, v hodnikih, pisarnah, razstavnih prostorih, bivalnih prostorih, galerijah ipd.
Stropno pritrditev z nosilnostjo do 20 kg/m. Dolžina letvic je 3 m. 
Na dolžino 1 letvice je potrebnih 6 - 8 nosilcev oziroma veznikov. V primeru povezovanja več dolžin skupaj, nosilci opravljajo tudi funkcijo veznika. Načeloma se nosilci montirajo v ravni liniji v razmaku cca 40 cm. </t>
  </si>
  <si>
    <t xml:space="preserve">Izdelava, dobava in montaža klopi v garderobah, korpus izdelan iz oplemenitene vodoodporne iverice 38mm z ABS nalimki na robovih, v barvi po izboru projektanta  </t>
  </si>
  <si>
    <t>dobava in namestitev v garderobi M dim. 850/450/450</t>
  </si>
  <si>
    <t>dobava in namestitev v garderobi Ž dim. 1350/450/450</t>
  </si>
  <si>
    <t>dobava in montaža v prostoru garderob</t>
  </si>
  <si>
    <t>Dobava in montaža stenskega ogledala. Ogledalo s pobrušenimi robovi, pritrjeno na vezano ploščo dim. 1300/2350mm,  d=16 mm.  Z vsem potrebnim pritrdilnim in spojnim materialom.</t>
  </si>
  <si>
    <t>Dimenzija š/v: 1300/2400 mm (oziroma višina letvenika)</t>
  </si>
  <si>
    <t>dobava in montaća v prostoru fizioterapije</t>
  </si>
  <si>
    <t>O10 - omara visoka</t>
  </si>
  <si>
    <t>izdelava po shemi, dobava in namestitev v bivalnem prostoru</t>
  </si>
  <si>
    <t>dim. š/g/v = 1600/400/2050 mm</t>
  </si>
  <si>
    <t>izdelava po shemi, dobava in namestitev v prostoru fizioterapije</t>
  </si>
  <si>
    <t>O11 - omara visoka</t>
  </si>
  <si>
    <t>dim. š/g/v = 2000/400/2050 mm</t>
  </si>
  <si>
    <t>izdelava po shemi, dobava in namestitev v ambulanti in pisarnah</t>
  </si>
  <si>
    <t>S1 - počivalnik</t>
  </si>
  <si>
    <t>izdelava po opisu, dobava in namestitev po dispozicijskem načrtu</t>
  </si>
  <si>
    <t>dim. š/g/v = 600/850/1030 mm, sedišče na 450mm</t>
  </si>
  <si>
    <t>dobava in namestitev</t>
  </si>
  <si>
    <t>sobe in jedilnice skupnih bivalnih prostorov</t>
  </si>
  <si>
    <t>S3 - notranji stol</t>
  </si>
  <si>
    <t>S4 - zunanji stol</t>
  </si>
  <si>
    <t>dobava in namestitev na verandah bivalnih enot, sob in terasi kavarne</t>
  </si>
  <si>
    <t>S5 - stol za obiskovalce</t>
  </si>
  <si>
    <t>dobava in namestitev v pisarnah, ambulanti, fizioterapiji</t>
  </si>
  <si>
    <t>S6 - visok stol</t>
  </si>
  <si>
    <t>dobava in namestitev v kavarni</t>
  </si>
  <si>
    <t>S7 - notranji oblazinjen stol</t>
  </si>
  <si>
    <t>S8 - notranji delovni stol</t>
  </si>
  <si>
    <t>dobava in namestitev v ambulanti, frizer, fizio</t>
  </si>
  <si>
    <t>S9 - notranji pisarniški stol</t>
  </si>
  <si>
    <t>dobava in namestitev v ambulanti, frizer, pisarne, skupni bivalni prostor</t>
  </si>
  <si>
    <t>S2 - dvosed</t>
  </si>
  <si>
    <t>S10 - nagibni počivalnik</t>
  </si>
  <si>
    <t>dobava in namestitev v skupni bivalni prostor</t>
  </si>
  <si>
    <t>dobava in namestitev v sobah</t>
  </si>
  <si>
    <t>Dobava in montaža stenskega ogledala. Ogledalo s pobrušenimi robovi, pritrjeno na vrata garderobe dim. 750/1900mm.  Z vsem potrebnim pritrdilnim in spojnim materialom.</t>
  </si>
  <si>
    <t>Dimenzija ogledala: fi 700 mm
Dimenzija vezane plošče: fi 680 mm</t>
  </si>
  <si>
    <t>Vrata visečih omaric g=350 mm segajo za debelino prekrivne spodnje plošče čez osnovni korpus. Vrata obdelana s HPL laminatom v dekorju po izboru projektanta. Dno omaric zaprto z iveralom s HPL laminatom v dekorju po izboru projektanta (ni belo). 
Skupna dimenzija sestava d/g/v = 4500/650/2230 mm.</t>
  </si>
  <si>
    <t>STOLI, SEDEŽNO POHIŠTVO</t>
  </si>
  <si>
    <t>TIPSKA OPREMA</t>
  </si>
  <si>
    <t>H1 - VGRADNI HLADILNIK</t>
  </si>
  <si>
    <t>H2 - VISOK VGRADNI HLADILNIK</t>
  </si>
  <si>
    <t>dobava in namestitev po opisu</t>
  </si>
  <si>
    <t>KUH1 - STEKLOKERAMIČNO KUHALIŠČE</t>
  </si>
  <si>
    <t>KUH2 - STEKLOKERAMIČNO KUHALIŠČE</t>
  </si>
  <si>
    <t>H3 - VGRADNI HLADILNIK</t>
  </si>
  <si>
    <t>PS - VGRADNI POMIVALNI STROJ</t>
  </si>
  <si>
    <t>PEČ1- VGRADNA PEČICA</t>
  </si>
  <si>
    <t>NA - VGRADNA KUHINJSKA NAPA</t>
  </si>
  <si>
    <t>BELA TEHNIKA in KUHINJSKI APARATI</t>
  </si>
  <si>
    <t>PSG - PROFESIONALNI POMIVALNI STROJ</t>
  </si>
  <si>
    <t>KV1 - KAVNI APARAT</t>
  </si>
  <si>
    <t>KV2 - MLINČEK ZA KAVO</t>
  </si>
  <si>
    <t>HV - HLADILNA VITRINA</t>
  </si>
  <si>
    <t>PEČ3 - KONTAKTNI ŽAR</t>
  </si>
  <si>
    <t>OGN - NAGIBNO OGLEDALO</t>
  </si>
  <si>
    <t>dobava in namestitev v kopalnice, negovalne kopalnice in sanitarije invalidi</t>
  </si>
  <si>
    <t>ST - SEDEŽ ZA TUŠ</t>
  </si>
  <si>
    <t>dobava in namestitev v kopalnicah sob in negovalnih kopalnicah</t>
  </si>
  <si>
    <t>VT - VOZIČEK ZA TUŠIRANJE</t>
  </si>
  <si>
    <t>dobava in namestitev v negovalne kopalnice</t>
  </si>
  <si>
    <t>MP - PREGLEDNA MIZA</t>
  </si>
  <si>
    <t>dobava in namestitev v ambulanti in fizio</t>
  </si>
  <si>
    <t>UF - FRIZERSKI UMIVALNIK PROSTOSTOJEČ</t>
  </si>
  <si>
    <t>dobava in namestitev v prostoru frizer</t>
  </si>
  <si>
    <t>IZL - IZLIVNIK</t>
  </si>
  <si>
    <t>dobava in namestitev v prostor blateks</t>
  </si>
  <si>
    <t>BL - BLATEKS</t>
  </si>
  <si>
    <t>TD - TERMODEZINFEKTOR</t>
  </si>
  <si>
    <t>dobava in namestitev v prostoru blateks</t>
  </si>
  <si>
    <t>H4 - LABORATORIJSKI HLADILNIK</t>
  </si>
  <si>
    <t>dobava in namestitev v ambulanto</t>
  </si>
  <si>
    <t>ZDRAVSTVENA, FIZIOTERAPEVTSKA IN FRIZERSKA OPREMA</t>
  </si>
  <si>
    <t>BR - REHABILITACIJSKA BRADLJA</t>
  </si>
  <si>
    <t>dobava in namestitev v prostoru fizio</t>
  </si>
  <si>
    <t>MOTO - MOTOMED</t>
  </si>
  <si>
    <t>LETVENIK</t>
  </si>
  <si>
    <t>VOZ1 - FIZIOTERAPEVTSKI VOZIČEK</t>
  </si>
  <si>
    <t>VOZ2 - VEČNAMENSKI VOZIČEK</t>
  </si>
  <si>
    <t>dobava in namestitev v prostoru ambulanta</t>
  </si>
  <si>
    <t>VOZ3 - SERVIRNI VOZIČEK</t>
  </si>
  <si>
    <t>dobava in namestitev v prostoru bivalne enote</t>
  </si>
  <si>
    <t>VOZ4 - SALONSKI VOZIČEK</t>
  </si>
  <si>
    <t>VOZ5 - VOZIČEK ZA ČISTO PERILO</t>
  </si>
  <si>
    <t>VOZ6 - VOZIČEK ZA UMAZANO PERILO</t>
  </si>
  <si>
    <t>dobava in namestitev v prostoru bivalne enote, prostor za perilo</t>
  </si>
  <si>
    <t>VOZ7 - ČISTILNI VOZIČEK</t>
  </si>
  <si>
    <t>dobava in namestitev v prostoru za čistila</t>
  </si>
  <si>
    <t>VOZ8 - SERVIRNI VOZIČEK STEKLEN</t>
  </si>
  <si>
    <t>dobava in namestitev v prostoru kavarna</t>
  </si>
  <si>
    <t>VREČA ZA ŽOGE</t>
  </si>
  <si>
    <t>OG - KOVINSKA GARDEROBNA OMARA</t>
  </si>
  <si>
    <t>sestav s 3 predelki</t>
  </si>
  <si>
    <t>sestav z 2 predelkoma</t>
  </si>
  <si>
    <t>OK - OMARA KARTOTEČNA</t>
  </si>
  <si>
    <t>dobava in namestitev v prostor ambulanta</t>
  </si>
  <si>
    <t>TR - TREZOR ZA ZDRAVILA</t>
  </si>
  <si>
    <t>dobava in vgradnja v ambulanti</t>
  </si>
  <si>
    <t>VR - KOVINSKI REGAL</t>
  </si>
  <si>
    <t>dobava in namestitev v skladišču</t>
  </si>
  <si>
    <t>VP - DELOVNI PULT</t>
  </si>
  <si>
    <t>dobava in namestitev v skupnostni pisarni</t>
  </si>
  <si>
    <t>ELEKTRONSKE NAPRAVE</t>
  </si>
  <si>
    <t>TV1 - TELEVIZIJA SOBE</t>
  </si>
  <si>
    <t>TV2 - TELEVIZIJA BIVALNI PROSTORI</t>
  </si>
  <si>
    <t>Televizijski sprejemnik LED z diagonalo 139cm, kot npr. Philips LED 55PUS7000/12. V ceni upoštevati tudi gibljivi stenski nosilec, kot npr. MANHATTAN  462433, montažo nosilca na steno sobe z vsemi pomožnimi deli in materialom ter priklop sprejemnika.</t>
  </si>
  <si>
    <t>dobava in namestitev v bivalnih enotah</t>
  </si>
  <si>
    <t>L1 - LUČ BIVALNA ENOTA</t>
  </si>
  <si>
    <t>PROJEKTOR</t>
  </si>
  <si>
    <t>L2 - LUČ SOBE</t>
  </si>
  <si>
    <t>dobava in namestitev v kavarni, skupnostni pisarni</t>
  </si>
  <si>
    <t>RADIJSKI SPREJEMNIK</t>
  </si>
  <si>
    <t>dobava in namestitev v kavarni, bivalnih enotah</t>
  </si>
  <si>
    <t>BLAGAJNA</t>
  </si>
  <si>
    <t>KORITA, UMIVALNIKI</t>
  </si>
  <si>
    <t>U1 - KUHINJSKO KORITO</t>
  </si>
  <si>
    <t>v kuhinjskih sklopih</t>
  </si>
  <si>
    <t>U2 - KERROCK KORITO</t>
  </si>
  <si>
    <t xml:space="preserve">v sklopu P1 </t>
  </si>
  <si>
    <t xml:space="preserve">v sklopu P4 </t>
  </si>
  <si>
    <t>U4 - KERROCK UMIVALNIK</t>
  </si>
  <si>
    <t>U3 - KERROCK KORITO</t>
  </si>
  <si>
    <t>v sklopu SAN</t>
  </si>
  <si>
    <t>ZAVESE</t>
  </si>
  <si>
    <t>ZAVESE SOBE</t>
  </si>
  <si>
    <t>v sobah</t>
  </si>
  <si>
    <t>ZAVESE BIVALNI PROSTOR</t>
  </si>
  <si>
    <t>v skupnem bivalnem prostoru</t>
  </si>
  <si>
    <t>Širina karnise po celotni širini prostora d=500cm, zavesa polprosojno blago v pastelnem odtenku 1x 110cm + 1x 390cm, h=290, zavese z valovitimi gubami in širšim spodnjim robom, Alu karnisa vodila pritrjena v strop, s skritim vodilom. V ceni upoštevati izdelavo, dobavo in montažo komplet zavese.</t>
  </si>
  <si>
    <t>ZAVESE FIZIO</t>
  </si>
  <si>
    <t>v prostoru fizio</t>
  </si>
  <si>
    <t>ZAVESA AMBULANTA</t>
  </si>
  <si>
    <t>Pregradna zavesa na spuščenih karnisah, izdelana iz visokokakovostnih materialov v svetlih, nevtralnih odtenkih. Tkanina antistatična, odporna na obrabo in enostavna za vzdrževanje, neprosojna in primerna za zdravstveno okolje. Zavesa oblikovana v valovih. V ceni upoštevati spuščeno karniso v L obliki, skupne dolžine 500cm, s pravokotnim zaobljenim delom. Velikost zavese: 1x 200cm + 1x 300cm, h=270cm. V ceni upoštevati izdelavo, dobavo in montažo komplet zavese.</t>
  </si>
  <si>
    <t>Pregradna zavesa na spuščenih karnisah, izdelana iz visokokakovostnih materialov v svetlih, nevtralnih odtenkih. Tkanina antistatična, odporna na obrabo in enostavna za vzdrževanje, neprosojna in primerna za zdravstveno okolje. Zavesa oblikovana v valovih. V ceni upoštevati spuščeno karniso dolžine 170cm. Velikost zavese: 1x 170cm, h=270cm. V ceni upoštevati izdelavo, dobavo in montažo komplet zavese.</t>
  </si>
  <si>
    <t>v prostoru ambulanta</t>
  </si>
  <si>
    <t>ZAVESA KAVARNA</t>
  </si>
  <si>
    <t>v prostoru kavarna</t>
  </si>
  <si>
    <t>ZAVESA NEGOVALNA KOPALNICA</t>
  </si>
  <si>
    <t>Širina karnise po celotni širini okna d=220cm, zavesa polprosojno blago v pastelnem odtenku 2x 110cm, h=290, zavese z valovitimi gubami in širšim spodnjim robom, Alu karnisa vodila pritrjena v strop, s skritim vodilom. V ceni upoštevati izdelavo, dobavo in montažo komplet zavese.</t>
  </si>
  <si>
    <t>Dvojni zavesi v kombinaciji blackout in prosojne tkanine na dvojni karnisi, pritrjeni na strop po celotni širini steklene stene. Zavesi oblikovani v valovih. Širina karnise po celotni širini prostora d=520+625cm, zavesa v pastelnem odtenku 1x 110cm + 1x 390cm + 2x 325cm, h=290, zavese z valovitimi gubami in širšim spodnjim robom, Alu dvojna karnisa vodila pritrjena v strop, s skritim vodilom. V ceni upoštevati izdelavo, dobavo in montažo komplet zavese.</t>
  </si>
  <si>
    <t>v prostoru negovalna kopalnica</t>
  </si>
  <si>
    <t>ZAVESE OSTALI PROSTORI</t>
  </si>
  <si>
    <t>Širina karnise po celotni širini okna d=220cm, zavesa polprosojno blago v pastelnem odtenku, primerna za mokre prostore, 2x 110cm, h=290, zavese z valovitimi gubami in širšim spodnjim robom, Alu karnisa vodila pritrjena v strop, s skritim vodilom. V ceni upoštevati izdelavo, dobavo in montažo komplet zavese.</t>
  </si>
  <si>
    <t>Širina karnise po celotni širini okna, zavesa polprosojno blago v pastelnem odtenku, zavese z valovitimi gubami in širšim spodnjim robom, Alu karnisa vodila pritrjena v strop, s skritim vodilom. V ceni upoštevati izdelavo, dobavo in montažo komplet zavese.</t>
  </si>
  <si>
    <t>dim. 220cm, h=290cm</t>
  </si>
  <si>
    <t>dim. 100cm, h=210cm</t>
  </si>
  <si>
    <t>dim. 200cm, h=210</t>
  </si>
  <si>
    <t>dim. 100cm, h=290cm</t>
  </si>
  <si>
    <t>dobava in namestitev ob SAN elementu</t>
  </si>
  <si>
    <t xml:space="preserve">DRŽALO ZA DOZATOR za tekoče milo </t>
  </si>
  <si>
    <t>ob vseh umivalnikih</t>
  </si>
  <si>
    <t>DRŽALO ZA DOZATOR za dezinficient</t>
  </si>
  <si>
    <t xml:space="preserve">STENSKI PODAJALNIK </t>
  </si>
  <si>
    <t>ob umivalnikih</t>
  </si>
  <si>
    <t>KOŠ za smeti, PVC s pokrovom, najmanj 10l</t>
  </si>
  <si>
    <t>KLJUKICA okrogla za obešanje brisač, samolepilna, kromirano</t>
  </si>
  <si>
    <t>2 kos / sanitarni prostor</t>
  </si>
  <si>
    <t>KOTNI STENSKI REGAL iz nerjavečega jekla</t>
  </si>
  <si>
    <t>3x polička z visokim robom in perforiranim odstranljivim plastičnim vstavkom</t>
  </si>
  <si>
    <t>KOŠ za smeti, kovinski, okrogel</t>
  </si>
  <si>
    <t>DRŽALO ZA TOALETNI PAPIR</t>
  </si>
  <si>
    <t>NABIRALNIK VELIKI</t>
  </si>
  <si>
    <t>NABIRALNIK MALI</t>
  </si>
  <si>
    <t xml:space="preserve">STRANIŠČNA ŠČETKA </t>
  </si>
  <si>
    <t>na konzolnem nosilcu, pritrjena na steno</t>
  </si>
  <si>
    <t>OBEŠALNIK PROSTOSTOJEČ</t>
  </si>
  <si>
    <t>STOJALO ZA DEŽNIKE</t>
  </si>
  <si>
    <t>OMARE, REGALI, MIZE</t>
  </si>
  <si>
    <t>MM - MIZA MALA</t>
  </si>
  <si>
    <t>dobava in namestitev v bivalnih prostorih</t>
  </si>
  <si>
    <t>S2-1 - enosed</t>
  </si>
  <si>
    <t>OZNAČEVANJE</t>
  </si>
  <si>
    <t>GAROEROBNA OMARA sestavljena iz dveh korpusov z dvokrilnimi vrati
Korpus, police In vrata iveral d: 18 mm, v dveh barvnih tonih po izboru projektanta (homogena barva - ne bela in lesni dekor)
ABS nalimki v barvi iverala,  Podstavek omare 6cm.
Cokel iz vezane plošče oplemenitene z ultrapasom.
Pozicije omar v sobah so različne.
V ceni omare je potrebno upoštevati tudi vertikalne bočne zapore tam, kjer bo omara postavljena ob morebitno poševno steno. Oprema omare:
-1 drog za obešalnike,
-3 kovinske izvlečne žične košare bel. barv..
-1 izvlečna polica za čevlje
-6 polic prilagodljivih po višini
-1 vertikalna pregrada.
-1 fiksna polica po celotni širini omare
- ključavnica za zaklepanje
-kovinski nosilci polic, tipski panti
- tipsko hrbtišče,
- postavl jeno na regulacijske nogice, za niveliranje omare, ki ne puščajo sledi na talni oblogi
- 4x tipski ročaj za odpiranje, kot npr. Rujz 556.10</t>
  </si>
  <si>
    <t xml:space="preserve">OMARICA VISEČA
Sestavljena iz iverala 18 mm, v dekorju po izboru projekłanta
Z vsem potrebnim montažnim in spojnim materialom
Skrito pritrjeno v MK ali opečnato steno.
- 2 pomični polici
- 1 vratca z ročajem, kot npr. Rujz 556.10
</t>
  </si>
  <si>
    <t>dobava in montaža v sanitarijah</t>
  </si>
  <si>
    <t>SAN - PULT SANITARIJE</t>
  </si>
  <si>
    <t>dobava in namestitev v  kavarni</t>
  </si>
  <si>
    <t>P4 - PULT FRIZER</t>
  </si>
  <si>
    <t>P3 - PULT FRIZER</t>
  </si>
  <si>
    <t>P2 - PULT BLATEKS</t>
  </si>
  <si>
    <t>P1 - PULT AMBULANTA</t>
  </si>
  <si>
    <t>O12 - OMARICA NIZKA</t>
  </si>
  <si>
    <t>dim. š/g/v = 800/350/1100 mm</t>
  </si>
  <si>
    <t xml:space="preserve">OMARICA NIZKA
Sestavljena iz iverala 18 mm, v dekorju po izboru projekłanta
Z vsem potrebnim montažnim in spojnim materialom
Nameščeno na podnožju 6cm.
- 4 pomične police
- 1 vratca z ročajem, kot npr. Rujz 556.10
</t>
  </si>
  <si>
    <t>O13 - REGAL KOPALNICA</t>
  </si>
  <si>
    <t>O7 - OMARA / REGAL ČISTO PERILO</t>
  </si>
  <si>
    <t>dim. š/g/v = 1500/200, h=300mm</t>
  </si>
  <si>
    <t>izdelava po shemi, dobava in namestitev v negovalne kopalnice</t>
  </si>
  <si>
    <t>korpus izdelan iz vodoodporne oplemenitene iverice 18mm z ABS nalimki na robovih</t>
  </si>
  <si>
    <t>STENSKO OZNAČEVANJE</t>
  </si>
  <si>
    <t xml:space="preserve">Stenska OGLASNA VITRINA </t>
  </si>
  <si>
    <t>dobava in namestitev v kavarni in bivalnih enotah</t>
  </si>
  <si>
    <t>dobava in namestitev na vsa vrata</t>
  </si>
  <si>
    <t>NOTRANJE USMERJEVALNE TABLICE</t>
  </si>
  <si>
    <t>ZUNANJE OZNAČEVANJE</t>
  </si>
  <si>
    <t>DROG ZA ZASTAVO</t>
  </si>
  <si>
    <t>dobava in namestitev ob uvozu k stavbi</t>
  </si>
  <si>
    <t>ZASTAVA</t>
  </si>
  <si>
    <t>dobava in namestitev na drog za zastavo</t>
  </si>
  <si>
    <t>FASADNI NAPIS</t>
  </si>
  <si>
    <t>izdelava, dobava in namestitev na fasado</t>
  </si>
  <si>
    <t xml:space="preserve">Fasadni napis "Bella Vista" z logotipom, pritrjen nad vhodni previs stavbe izdelan iz eluksiranega aluminija, črke osvetljene indirektno. Napis nameščen neposredno na fasado z distančniki. Skupna dim.: 550/100cm. V ceni upoštevati tudi osvetlitev.
</t>
  </si>
  <si>
    <t xml:space="preserve">V vseh postavkah upoštevati splošna in posebna določila navedena v 
tehničnem poročilu. Vse elemente, ki so dobavljivi v nesestavljenem stanju je potrebno sestaviti in ustrezno namestiti v stavbo! Vse barve in dekorje morata potrditi projektant in naročnik. Vse predvidene proizvode je možno nadomestiti z enakovrednimi v dogovoru z investitorjem in projektantom.
</t>
  </si>
  <si>
    <t>V vseh postavkah upoštevati splošna in posebna določila navedena v 
tehničnem poročilu. Elemente je potrebno dobaviti, vgraditi v pohištveno opremo oz. montirati vključno z vsemi priklopi na elektro in vodovodno napeljavo! Vse elemente, ki so dobavljivi v nesestavljenem stanju je potrebno sestaviti in ustrezno namestiti v stavbo! Vse barve in dekorje morata potrditi projektant in naročnik. Vse tipske elemente morata potrditi naročnik in projektnat. Vse predvidene proizvode je možno nadomestiti z enakovrednimi v dogovoru z investitorjem in projektantom.</t>
  </si>
  <si>
    <t>O8 - PREDALNIK DELOVNE MIZE</t>
  </si>
  <si>
    <t>PŽ - AMBON</t>
  </si>
  <si>
    <t>dobava in montaža v skupnostni pisarni</t>
  </si>
  <si>
    <t>TABLICA ZA OZNAČEVANJE VRAT SOB</t>
  </si>
  <si>
    <t>NOTRANJE OZNAČEVALNE TABLICE</t>
  </si>
  <si>
    <t>Pritrjene na steno, s fiksnim napisom, dim: 300 x 100 mm (Š x V), izdelane iz pleksi stekla, pritrjene (lepljene) na steno, črke in simboli izbočeno reliefne 1mm nad podlago. Različni napisi.</t>
  </si>
  <si>
    <t>Pritrjene na steno, s fiksnim napisom, dim: 150 x 150 mm (Š x V), izdelane iz pleksi stekla, pritrjene (lepljene) na steno, črke in simboli izbočeno reliefne 1mm nad podlago. Različni piktogrami.</t>
  </si>
  <si>
    <t>NOTRANJE OZNAČEVALNE TABLICE PIKTOGRAMI</t>
  </si>
  <si>
    <t>Premer aluminijastega droga je 80mm, dolžine 6m. Vsebuje vrtljivo prečko za 360°. Vključno s prekucnim nosilcem, alu drog, vrtljiva prečka in ves pritrdilen material za vpetje zastav in utež za zastavo. V ceni upoštevati pritrjevanje na zunanje površine ob stavbi, vključno s podlago (temeljem).</t>
  </si>
  <si>
    <t>EU TABLA</t>
  </si>
  <si>
    <t xml:space="preserve">Izdelava, dobava in montaža Alu table za označitev EU projekta, vijačena na fasado, dim. 100/150cm. Vsebina besedila podana naknadno.
</t>
  </si>
  <si>
    <t>NIZKA OMARA S HLADILNIKOM sestavljena iz enega korpusa z dvokrilnimi vrati in predali
Korpus, police In vrata iveral d: 18 mm, v dveh barvnih tonih po izboru projektanta (homogena barva - ne bela in lesni dekor)
ABS nalimki v barvi iverala,  Podstavek omare 6cm.
Cokel iz vezane plošče oplemenitene z ultrapasom.
Pozicije omar v sobah so različne.
V ceni omare je potrebno upoštevati tudi vertikalne bočne zapore tam, kjer bo omara postavljena ob morebitno poševno steno. Oprema omare:
-3 predal z mehkim zapiranjem s skritimi gumiranimi kolesa s čepom in obročkom
-1 tipski vgradni hladilnik (postavka pri tipski opremi)
-4 police prilagodljivih po višini
-1 rešetka za prezračevanje
- ključavnica za zaklepanje
- kovinski nosilci polic, tipski panti
- tipsko hrbtišče,
- postavljeno na regulacijske nogice, za niveliranje omare, ki ne puščajo sledi na talni oblogi
- 3x tipski ročaj za odpiranje, kot npr. Rujz 556.10 ali enakovredno</t>
  </si>
  <si>
    <t>OMARICA PREDALNIK s tremi predali
Korpus predala iz Iverala d=18 mm, v dveh barvnih tonih v barvi po
Izboru projektanta, ABS nalimek d: 1mm v barvi Iverala
Oprema predalnika
- 3x predal kot npr. legrabox C ali enakovredno
- zapiranje vrat z ročaji (kot npr. Rujz 556.10 ali enakovredno)
- ključavnłca za zaklepanje
- hrbtišče 16 mm
- 4x skrita gumirana kolesa s čepom In obročkom, na vrtljivi glavi, dve opremljeni z zavoro
Kolesa ne smejo puščati sledi na talni površini.</t>
  </si>
  <si>
    <t>OMARICA PREDALNIK z dvemi predali
Korpus predala iz Iverala d=18 mm, v dveh barvnih tonih v barvi po
Izboru projektanta, ABS nalimek d: 1mm v barvi Iverala
Oprema predalnika
- 1 predal kot npr. legrabox C ali enakovredno
- zapiranje vrat z ročaji (kot npr. Rujz 556.10 ali enakovredno)
- ključavnłca za zaklepanje
- hrbtišče 16 mm
- 4x skrita gumirana kolesa s čepom In obročkom, na vrtljivi
glavi, dve opremljeni z zavoro
Kolesa ne smejo puščati sledi na talni površini.</t>
  </si>
  <si>
    <t xml:space="preserve">Dobava, izdelava in namestitev mize na verande sob in teraso kavarne z miznim podnožjem odpornim na razne vremenske pogoje, kot npr. Capri 4A in mizno ploščo z zaobljenimi robovi, odporno na udarce in praske, na zvijanje, odporno na temperaturah: -80 ° C do 180 ° C, odporno na topila in kemikalije ter na vlago in vodno paro. Dimenzije mizne plošče 700x700mm izdelane iz compact HPL, kot npr. Atena Rosa Mika 3380  ali enakovredno. Mizna plošča pritrjena na podnožje. </t>
  </si>
  <si>
    <t xml:space="preserve">Dobava, izdelava in namestitev mize jedilnico bivalne enote s serijskim miznim podnožjem (4 noge, kot npr. VOGA, sistem ROMB ali enakovredno), vključno z veznimi elementi in mizno ploščo, izvedba  izvedba lakiran MDF za zaokroženimi vogali. Dimenzije mizne plošče 1000x1000, h=750cm. Mizna plošča pritrjena na podnožje. Sistem podnožja enak kot pri M6. </t>
  </si>
  <si>
    <t xml:space="preserve">Dobava, izdelava in namestitev mize jedilnico bivalne enote s serijskim miznim podnožjem (4 noge, kot npr. VOGA, sistem ROMB ali enakovredno), vključno z veznimi elementi in mizno ploščo, izvedba  izvedba lakiran MDF za zaokroženimi vogali. Dimenzije mizne plošče 1200x2350, h=750cm. Mizna plošča pritrjena na podnožje. </t>
  </si>
  <si>
    <t xml:space="preserve">Dobava in montaža kuhinjskega sestava po shemi. Elementi iz  iverala d=28 mm obroba in d=18mm korpusi elementov v dekorju po izboru projektanta v dveh barvnih tonih, z ABS nalimkom d=1 mm. Viseče omarice g=350 mm in g=650 mm. Delovni pult iz KOMPOZITNE KOMPAKT PLOŠČE d= 28 mm, dekorju po izboru projektanta, z izrezom za pomivalno korito in kuhališče. 
Ostalo; 
- stik pulta s steno s stensko oblogo
- podpultni predalniki s kovinskimi predali kot npr. Legrabox. 
- podpultni izvlečni PVC koši za odpadke,
- Alu cokel, 
- PVC regulirne nogice, 
- kovinski potezni ročaji, kot npr. Rujz 556.10 ali enakovredno
- mehanizem za zaklepanje omar, 
- vgradnja gospodinjskih aparatov.
- stenska obloga, 
V ceni zajeti vgradnjo in priklop predvidenih gospodinjskih aparatov (vgradni hladilnik, vgradni pomivalni stroj, kuhališče, obtočna vgradna napa, enojno inox pomivalno korito z odcejalnikom in pipo ter odtokom, sistem za odpadke - navedeni pod tipsko opremo), ves potreben spojni in montažni material, ter okovje in priklope. </t>
  </si>
  <si>
    <t>Dobava, izdelava in montaža sestava po shemi. Elementi iz  iverala d=18 mm obroba in d=18mm korpusi elementov v dekorju po izboru projektanta v dveh barvnih tonih, z ABS nalimkom d=1 mm. Delovni pult iz kerrocka d= 28 mm, v dekorju po izboru projektanta, z izrezom za pomivalno korito. Krilo: laminat (ultrapas max), ABS zaključki 2mm, korpus: iveral min 140g folija, ročaj: kot npr. Rujz 341.13 ali enakovredno, ključavnica: sistemski ključ
Alu serijski cokel
pult: kerrock z zaokožnico
stenska obloga: kerrock h=60cm. V ceni zajeti montažo in vgradnjo farmacevtskega hladilnika (naveden pod tipsko opremo) in enojnega kerrock korita s pipo in odtokom, sistem za odpadke, ves potreben spojni in montažni material, ter okovje in priklope. 
Dimenzija sestava d/g/v = 1600/600/900 mm.</t>
  </si>
  <si>
    <t>Dobava, izdelava in montaža sestava po shemi. Elementi iz  iverala d=18 mm obroba in d=18mm korpusi elementov v dekorju po izboru projektanta v dveh barvnih tonih, z ABS nalimkom d=1 mm. Viseče omarice d=350mm. Delovni pult iz kerrocka d= 28 mm, v dekorju po izboru projektanta, z izrezom za izlivnik. Krilo: laminat (ultrapas max), ABS zaključki 2mm, korpus: iveral min 140g folija, ročaj: kot npr. Rujz 341.13 ali enakovredno, Alu serijski cokel
pult: kerrock z zaokožnico                                                              viseči del: 2x pomična polica, 4x vratca                                           nizki del: 2x pomična polica, 2x vratca
stenska obloga: kerrock h=50cm. V ceni zajeti montažo in vgradnjo izlivnika, blateksa in termodezinfektorja z ionizacijo - navedeni pod tipsko opremo, ves potreben spojni in montažni material, ter okovje in priklope.
Dimenzija sestava d/g/v = 2170/600/900 mm + 2170/350/800</t>
  </si>
  <si>
    <t>Dobava, izdelava in montaža sestava po shemi. Elementi iz  iverala d=38 mm obroba in d=18mm korpusi elementov v dekorju po izboru projektanta v dveh barvnih tonih, z ABS nalimkom d=1 mm. Pult iz KOMPOZITNE KOMPAKT PLOŠČE d= 38 mm, v dekorju po izboru projektanta. Krilo: laminat (ultrapas max), ABS zaključki 2mm, korpus: iveral min 140g folija, ročaj: kot npr. Rujz 556.10 ali enakovredno, ključavnica: sistemski ključ
viseči del: 2x korpus iz iverala d=28mm in pomičnimi policami d=18mm
spodnji del: 2x korpus iz iverala d=18mm in 3x predalnik
stenska obloga: ogledalo z izrezi za svetilke in vtičnice, pritrjeno na iverno ploščo. V ceni zajeti dobavo in vgradnjo ogledala, ves potreben spojni in montažni material, ter okovje in priklope. 
Dimenzija sestava: d/g/v = 2170/450/750 mm + 2170/350/900</t>
  </si>
  <si>
    <t xml:space="preserve">Dobava, izdelava in montaža sestava po shemi. Elementi iz  iverala d=38 mm obroba in d=18mm korpusi elementov v dekorju po izboru projektanta v dveh barvnih tonih, z ABS nalimkom d=1 mm. Pult iz KOMPOZITNE KOMPAKT PLOŠČE d= 38 mm, v dekorju po izboru projektanta, z izrezom za okroglo korito. Krilo: laminat (ultrapas max), ABS zaključki 2mm, korpus: iveral min 140g folija, ročaj: kot npr. Rujz 556.10 ali enakovredno, 
spodnji del: 1x korpus iz iverala d=18mm z enojinimi vratci.
stenska obloga: lesni dekor. V ceni zajeti dobavo in vgradnjo inox okroglega umivalnika, pipe, odtoka, sistema za odpadke, ves potreben spojni in montažni material, ter okovje in priklope. 
Dimenzija sestava: d/g/v = 1350/600/900 mm </t>
  </si>
  <si>
    <t xml:space="preserve">Dobava, izdelava sestava, montaža, vgradnja in priklopi vseh elementov asimetričnega sestava, skladno s shemo. Elementi iz  iverala d=28 mm obroba in d=18mm korpusi zgornjih elementov v dekorju po izboru projektanta v dveh barvnih tonih, z ABS nalimkom d=1 mm. Viseče omarice g=350 mm in g=650 mm. Delovni pult iz kerrocka d= 28 mm, dekorju po izboru projektanta, z izrezom za pomivalno koriti in kuhališče. Fronte spodnjega dela v inox izvedbi.
Ostalo; 
- stik kerrock pulta s stensko kerrock oblogo z zaokrožnico 
- podpultni predalniki s kovinskimi predali kot npr. Legrabox. 
- podpultni izvlečni PVC koši za odpadke,
- Alu cokel, 
- PVC regulirne nogice, 
- kovinski potezni ročaji, kot npr. Rujz 556.10 ali enakovredno
- mehanizem za zaklepanje omar, 
- 2x sestav dveh hladilnih predalov inox
- stenska obloga kerrock
V ceni zajeti vgradnjo in dobavo in priklop predvidenih aparatov (vgradni hladilnik, gostinski pomivalni stroj, kuhališče, obtočna vgradna napa, pečica, kavomat z mlinčkom za kavo in ostalimi pripadajočimi elementi, namizna hladilna vitrina, 2x enojno kerrock pomivalno korito </t>
  </si>
  <si>
    <t xml:space="preserve">1x z odcejalnikom in pipama ter odtokom, sistem za odpadke, blagajna - navedeni pod tipsko opremo), ves potreben spojni in montažni material, ter okovje in priklope. Vrata obdelana s HPL laminatom v dekorju po izboru projektanta. Dno visečih omaric zaprto z iveralom s HPL laminatom v dekorju po izboru projektanta (ni belo). krila zgornjega dela: laminat (ultrapas max kvaliteta), ABS zaključki 2mm, korpus: iveral min 140g folija, krila in fronte spodnjega dela: inox
sprednja stranica pulta polna podaljšana za 10cm
kotne omarice: tipski izvlečni polkrožni mehanizem kot npr. Lazy Susan ali enakovredno                                                                                          Vhodni del pulta ima dvižni mehanizem s klavirsko spono pritrjeno na zgornjo stran pulta. Odpira se navzgor. Celoten prostor kavarne z recepcijo je dvignjen za 10cm. Izdelavo dvignjenega poda upoštevati v ceni. </t>
  </si>
  <si>
    <t xml:space="preserve">Dobava in namestitev počivalnika kot npr. Jakob Mtom ali enakovredno. Konstrukcija iz naravnega lesa, s funkcijo sedenja in počivanja.
Trdo oblazinjenje in anatomska konstrukcija hrbtnega dela. Oblazinjenje iz negorljive pene, umetno usnje, vodoodbojen (npr. Clinic), v barvi po izboru projektanta. </t>
  </si>
  <si>
    <t>Dvosed, narejen po meri, z rokonasloni 10cm, h=50cm od podnožja, moderni izgled, z visokim vzglavjem na 105cm, globina sedišča 50cm, višina sedišča 45cm, v kvalitetnem umetnem usnju kot npr. Clinic ali enakovredno, ergonomsko oblikovan, na nogicah, dim. 1750x900mm, barva po izbiri projektanta</t>
  </si>
  <si>
    <t>Enosed, narejen po meri, z rokonasloni 10cm, h=50cm od podnožja, moderni izgled, z visokim vzglavjem na 105cm, globina sedišča 50cm, višina sedišča 45cm, v kvalitetnem umetnem usnju kot npr. Clinic ali enakovredno, ergonomsko oblikovan, na nogicah, dim. 720x900, barva po izbiri projektanta, širina sedišča 55 mm</t>
  </si>
  <si>
    <t>Večnamenski zunanji stol z rokonaslonom, kot npr. Škerjanc TEAK ECO ali enakovredno, izdelan iz kovinske konstrukcije (aluminij), spodaj ojačane, z imitacijo lesa (polywood) na sediščnem, hrbtnem delu ter rokonaslonih, v barvi konstrukcije po izboru projektanta. V ceni upoštevati tudi blazino za sedišče, višine 2cm, z odstranljivo pralno prevleko, odporno na vodo in vremenske vplive.
Dimenzije  š/g/v sedala: 570/550/450, maksimalna višina 860 mm</t>
  </si>
  <si>
    <t>Konferenčni notranji nakladalni stol z rokonasloni, kot npr. Škerjanc REPLAI R UP KALI ali enakovredno, izdelan iz polipropilena, z oblazinjenim sediščnem, kot npr. Clinic, v barvi po izboru projektanta.
Dimenzije  š/g/v sedala: 580/555/460, maksimalna višina 830 mm</t>
  </si>
  <si>
    <t xml:space="preserve">Notranji vrtljiv visok pisarniški stol, kot npr. ESD DYNAMIC ali enakovredno, z nastavljivo višino sedišča, nastavljivim naklonom sedišča, nastavljivo globina sedišča, nastavljiva višina naslonjala, z nasloni za noge in kolesci.
</t>
  </si>
  <si>
    <t>Notranji oblazinjen kavarniški stol z lesenimi masivnimi nogami  max. višine sedišča 440 mm kot npr. Škerjanc SACHER z rokonasloni ali enakovredno. Z ergonomsko oblikovanim sediščem in naslonom ter lesenim rokonaslonom. Ogrodje stola iz leseno, v naravni barvi lesa. Oblazinjeno v barvi po izboru projektanta z umetnim usnjem kot npr. Clinic ali enakovredno. 
Zahtevana dolgotrajna in higienična uporaba.
Barve lesa: natur
Dimenzije  š/g/v sedala: 600/600/440, maksimalna višina 810 mm</t>
  </si>
  <si>
    <t xml:space="preserve">Notranji ergonomski oblazinjen vrtljiv delovni stol z nastavljivo višino sedišča, z oprijemalom za hrbtišče, na kolescih kot npr. PHYSA ANDRIA ali enakovredno. Stol oblazinjen v beli barvi. 
Zahtevana dolgotrajna in higienična uporaba.
</t>
  </si>
  <si>
    <t xml:space="preserve">Ergonomski pisarniški stol s plinskim dvižnikom, z oblazinjenim sediščem in mrežastim hrbtiščem v barvi po izboru projektanta, kot npr. Škerjanc TAURES ali enakovredno.
Hrbtišče iz zračne mrežice, nastavljivo po višini. Oblazinjeno sedišče v kakovostni mikrotkanini. Nastavljiva višina sedišča. Synchro mehanizem za istočasno nastavitev naklona hrbtišča in sedišča. Nastavljiv ledveni del za dodatno oporo spodnjemu delu hrbta. Rokonasloni nastavljivi v 3 smereh (višina, širina, globina) Nastavljivo vzglavje za podporo vratu. Podnožje s tihimi gumiranimi kolesi.
</t>
  </si>
  <si>
    <t>Oblazinjen dvignjen počivalnik primeren za starejše in gibalno ovirane osebe kot npr. Timo CLASS PO325-x ali enakovredno, s funkcijo počivalnika, pregibom za lažje vstajanje in dvižnim mehanizmom (12cm), oblaz. s poliuretansko peno, naslon glave, dimenzija počivalnika 72 x 85 x 110 cm,
oblazinjenje pralni antiseptični tekstil, počivalnik elektro (dva elektro motorja), barva po izbiri projektanta, 5 let garancije</t>
  </si>
  <si>
    <t>Z zamrzovalnikom, skupna prostornina hladilnih predalov 93 l, z optičnim in zvočnim opozorilnim signalom, kot npr. Bosch KUL22VFD0 ali enakovredno. Dobavljen in vgrajen v pohištveni element O2.</t>
  </si>
  <si>
    <t>Z zamrzovalnikom spodaj, skupna prostornina hladilnih predalov176 l in zamrzovalnih predalov 76 l (3 predali), z optičnim in zvočnim opozorilnim signalom, kot npr. Gorenje NRKI517D61WF ali enakovredno. Dobavljen in vgrajen v kuhinjski sklop KU1.</t>
  </si>
  <si>
    <t>Steklokeramična plošča s štirimi kuhališči z mehanskim upravljanjem, z inox okvirjem, nadzor upravljanja z gumbi, kot npr. Bosch PKE645CA2E ali enakovredno. Dobavljeno in vgrajen v kuhinjski sklop KU1.</t>
  </si>
  <si>
    <t>Ventilatorska vgradna pečica, s funkcijo 3D vroči zrak, pogrezljivi gumbi, enonivojskimi teleskopskimi vodili, kot npr. Bosch HBF154ES0 ali enakovredno. Dobavljeno in vgrajen v kuhinjski sklop KU1 in KR.</t>
  </si>
  <si>
    <t>Brez zamrzovalnika, skupna prostornina hladilnih predalov 136 l, z optičnim in zvočnim opozorilnim signalom,  tremi policami in predalomkot npr. Bosch KIR21VFE0 ali enakovredno. Dobavljen in vgrajen v pohištveni element KR.</t>
  </si>
  <si>
    <t>Vgradni pomivalni stroj za 14 pogrinjkov, s 6 programi, predpomivanjem, toplotnim izmenjevalnikom in inverterskim motorjem, notranjost iz nerjavečega jekla, flex košare - po višini nastavljiva zgornja košara (3 stopenjsko), z zvočnim signalom ob koncu pomivanja in funkcijo AquaStop, kot npr. Bosch SMV4HCX19E ali enakovredno. Dobavljen in vgrajen v pohištveni element KU1.</t>
  </si>
  <si>
    <t>PEČ2 - MIKROVALOVNA PEČICA</t>
  </si>
  <si>
    <t>Mikrovalovna pečica s funkcijo žara, kot npr. Bosch FEL023MS2 ali enakovredno. Dobavljeno in montirano v kuhinjski sklop KR.</t>
  </si>
  <si>
    <t>Popolnoma vgradna kuhinjska napa,  z zmogljivost odzračevanja do 618 m³/h, kot npr. Bosch DHL555BL ali enakovredno. Dobavljeno in vgrajen v kuhinjski sklop KU1 in KR.</t>
  </si>
  <si>
    <t>Pomivalni stroji za kozarce in posodo za pomivanje kozarcev, posode in jedilnega pribora v enem ciklusu pomivanja in dvemi dodatnimi programi za ločeno pomivanje kozarcev ali drugih tipov posode, kot npr. Winterhalter UC-S Energy ali enakovredno. Dobavljeno in vgrajen v kuhinjski sklop KR.</t>
  </si>
  <si>
    <t>Kavni aparat z dvema ročkama, poglobljenim ogrevalnikom skodelic iz inoxa, vgrajeno dozirko, 2 parni šobi, 1x vroča voda elektr. nadzorovan nivo vode, izmenjevalec toplote, prostornina bojlerja 11 l, kot npr. CARIMALI CENTO ali enakovredno. Dobavljeno in vgrajen v kuhinjski sklop KR.</t>
  </si>
  <si>
    <t>Mlinček za kavo s 3 dozirnimi programi in ročnim doziranjem, posoda za kavna zrna: 1,2 kg kot npr. HELIOS 65 ali enakovredno. Dobavljeno in vgrajen v kuhinjski sklop KR.</t>
  </si>
  <si>
    <t>Ventilacijska namizna hladilna vitrina, dim. 68cm x 45cm x 67cm (ŠxGxV), z drsnimi vrati zadaj, kot npr. GASTRODOMUS ES100EF ali enakovredno. Dobavljeno in vgrajeno v kuhinjski sklop KR.</t>
  </si>
  <si>
    <t>Kontaktni žar z ločeno nastavljivima žar ploščama, stopnja moči – 2000 W, kot npr. Bosch TCG4215 ali enakovredno. Dobavljeno in vgrajen v kuhinjski sklop KR.</t>
  </si>
  <si>
    <t>Dobava in montaža preklopnega sedeža za tuš, nosilnost min 110kg, iz trdne plastične mase, ki se ga lahko enostavno očisti in ima luknjice za lažje odtekanje vode, kot npr. KING ali enakovredno. V ceni upoštevati montažo in morebitno potrebno ojačitev za montažo na steno v kopalnicah.</t>
  </si>
  <si>
    <t>Voziček za tuširanje z dvodelnim ležiščem z možnostjo regulacije vzglavja od 0-30° ter hidravlično regulacijo višine. Konstrukcija vozička iz jeklenih cevi in korozijsko zaščitena s kataforezo ter s končnim slojem s prašnim barvanjem po RAL lestvici. Podvozje vozička je zaščiteno z ABS pokrovi. Regulacija višine od 480 do 870 mm s pomočjo hidravličnega cilindra preko nožnega pedala. Dim. 2050x800x480/870, s kolesi s točkovno zavoro in trikotnim vzglavnikom, kot npr. Timo 155030 ali enakovredno. Maksimalna dovoljena obremenitev 200 kg</t>
  </si>
  <si>
    <t>Pregledna dvodelna hidravličnaa miza, dvodelno ležišče, s kolesi fi 125 mm s točkovnim zavornim sistemom. Ležišče mize je dvodelno, z možnostjo mehanske regulacije vzglavnega dela s pomočjo plinskih cilindrov od -45° to 45°, tapecirano v skaju. Miza je nastavljiva po višini s pomočjo s pomočjo hidravličnega cilindra. Miza je opremljena z nosilcem za rolo papir pod vzglavnim delom. Maksimalna dovoljena obremenitev 200 kg. Pregledna miza, kot npr: Timo 114500 ali enakovredno.</t>
  </si>
  <si>
    <t>Salonski umivalnik - nagibni umivalnik z mešalno pipo, cevjo in prho. Prilagodljivost - nagibanje keramičnega salona za povratno izpiranje v razponu od 35 do 40°, raztegljiva cev za prhanje, podstavek iz steklenih vlaken kot robustno keramično korito, z odtokom z odstranljivim sitom in gumijastim tesnilom. Frizerska umivalna postaja s silikonsko oblogo za vrat. Umivalnik, kot npr. Physa PHY-WU_01 ali enakovredno v beli barvi.</t>
  </si>
  <si>
    <t xml:space="preserve">Izlivnik v kakovosti inox AISI 304 izvedbi. Vse površine gladke in robovi zaokroženi zaradi lažjega čiščenja in omogočanja vzdrževanja higienskih razmer. Korito ima dvižno rešetko. Odtok premera 100 mm (stenski ali talni). Vgradnja z leve strani blatexa. Izlivnik, kot npr. El.Medico IZLIVNIK IZ1 ali enakovredno. V ceni upoštevati dobavo, montažo in vgradnjo vključno z vsemi priklopi in pomožnim materialom ter deli. Dobavljeno in vgrajeno v sklop P2. </t>
  </si>
  <si>
    <t xml:space="preserve">Blateks izdelan v kakovosti inox AISI 304 izvedbi. Vse površine gladke in robovi zaokroženi zaradi lažjega čiščenja in omogočanja vzdrževanja higienskih razmer. Elektronski programator upravlja čiščenje in dezinfekcijo. Odtok premera 100 mm (stenski ali talni)
Posode se vlagajo s sprednje strani. Blateks, kot npr. El.Medico BLATEX BL-5A ali enakovredno. V ceni upoštevati dobavo, montažo in vgradnjo vključno z vsemi priklopi in pomožnim materialom ter deli. Dobavljeno in vgrajeno v sklop P2. </t>
  </si>
  <si>
    <t xml:space="preserve">Termodezinfektor z deionizatorjem, z razdeljevanjem tekočine in sušenjem z vročim zrakom DryPlus, kot npr. Miele TERMODEZINFEKTOR PG8592 ali enakovredno. V ceni upoštevati dobavo, montažo in vgradnjo vključno z deionizatorjem, vsemi priklopi in pomožnim materialom ter deli. Dobavljeno in vgrajeno v sklop P2. 
</t>
  </si>
  <si>
    <t xml:space="preserve">Laboratorijski podpultni hladilnik s krožečim zrakom, konvekcijskim hlajenjem in protieksplozijsko zaščito. Nastavljivo temperaturno območje: +3 °C do +16 °C. Skupna bruto prostornina 134 l. Hladilnik, kot npr. Liebherr SRTVG 1501 ali enakovredno. Dobavljeno in vgrajeno v sklop P1. </t>
  </si>
  <si>
    <t xml:space="preserve">Zložljiva rehabilitacijska bradlja, dim. 300cm x 36cm-87cm x 50cm-90cm, z leseno platformo prevlečeno z nedrsljivo gumo, nastavljiva višina in širina. Bradlja, kot npr. PRO 260209 ali enakovredno </t>
  </si>
  <si>
    <t>Profesionalni motorizirani trenažer gibanja za aktivno in pasivno uporabo s strani pacientov. Možna uporaba s stola ali invalidskega vozička, opremljen s trenažerjem za roke in z velikim 10,4-palčnim barvnim zaslonom na dotik (glej spodaj). Trenažer ima varnostno zaustavitev, možnost prilagoditve individualnim potrebam uporabnika. Opremljen z ergonomsko nastavljivim naslonom za roke.
Motomed, kot npr. THERA-TRAINER TIGO 548 ali enakovredno.</t>
  </si>
  <si>
    <t>Letvenik lesen, lakiran, dim. 215 x 80 cm, kot npr. inSPORTline Dremar ali enakovredno. V ceni vključiti tudi montažo in ves pritrdilni material.</t>
  </si>
  <si>
    <t>Voziček sestavljen iz: police cca. š 45 x d 43 cm in predala cca. š 39 x d 33cm, globina cca. 9cm
Voziček skupne dim: cca. v 90cm x š 52cm, kot npr. CARP 4 ali enakovredno.</t>
  </si>
  <si>
    <t>Voziček iz inoxa, s tremi policami in dvema predaloma, kot npr. Timo 310001 ali enakovredno.</t>
  </si>
  <si>
    <t>Voziček iz inoxa, kolesa iz polne gume, s tremi policami, nakladalne površine iz iverne plošče, prevlečene z melaminsko smolo, z 2 vrtljivimi kolesi z zavoro, kot npr. Eurokraft PRO ali enakovredno.</t>
  </si>
  <si>
    <t>Voziček sestavljen iz 2 predalov in polic, skupna nosilnost 30 kg, gladke površine enostavne za čiščenje, s 4 kolesi, dim.62.5 x 40 x 85.5 cm, kot npr. PHYSA CT-2 ali enakovredno.</t>
  </si>
  <si>
    <t>Voziček za prevoz čistega perila iz inoxa. Dimenzije vozička: 1122x630x1670mm, vključno z vrečo (pregrinjalom) za voziček, kot npr. Timo 300510 ali enakovredno.</t>
  </si>
  <si>
    <t>Voziček za prevoz umazanega perila, trojni, z vrečami za voziček, pokrovom in obročem, ročno odpiranje pokrovov. Konstrukcija vozička je izdelana iz inox nerjavečih cevi. Voziček je opremljen z: pokrovi, posebnima obroči za pritrditev vreč, kolesi fi 75mm in odbojnimi kolesi, kot npr. Timo 300300 ali enakovredno.</t>
  </si>
  <si>
    <t>Voziček za mokro čiščenje, ločene komore, z zaščito
pred udarci, s posodama 2 x 70 L, predalom 13 cm, pladnjem, vedrom 5 L, cedilom za vedro, polico za shranjevanje, držalom za metle, kot npr. EcoLab MOBILETTE VARIO FLEXX ali enakovredno.</t>
  </si>
  <si>
    <t>Dvonadstropni servirni voziček (80 × 38 × 77,5 cm) z razdaljo med policami 51,6 cm, 2 držali za kozarce in 4 držala za steklenice, s 4 kolesi, od katerih sta 2 z zavoro, kovinski okvir v srebrni barvi, zrcalne steklene police, nosilnost zgornje police: 91 kg na spodnji polici: 45,5 kg, kot npr. Shumee VASAGLE ali enakovredno. V ceni upoštevati montažo!</t>
  </si>
  <si>
    <t>Vreča za shranjevanje do 15 žog iz PU, vključno s pritrjevanjem v strop, kot npr. MERCO ali enakovredno. V ceni upoštevati montažo v strop!</t>
  </si>
  <si>
    <t xml:space="preserve">Tipska visoka kovinska (jeklena pločevina) garderobna omara z enokrilnimi vrati, postavitev na tla, barva korpusa svetlo siva, barva vrat bazaltno siva. Korpus in vrata imajo odprtine za zračenje. Omara dim: 300/500/1800, višina podnožja 60mm,  varnostna cilindrična ključavnica, notranja oprema omare: 2x polica, obešalni drog s 3 kljukicami. Omara kot npr. Eurocraft Basic - AMSTERDAM ali enakovredno. Omare umeščene v prostora garderob.
</t>
  </si>
  <si>
    <t xml:space="preserve">Tipska kartotečna omara s tremi predali za mape formata A4, iz jeklene pločevine, predali z dvostenskim sprednjim delom, zaprtim dnom in stranicami ter teleskopskim mehanizmom za poln izvlek na gladko tekočih krogličnih ležajih. Barva po izboru projektanta. Centralno zaklepanje s cilindrično ključavnico, dim.: 413/622/1016 mm, kot npr. BISLEY ali enakovredno.
</t>
  </si>
  <si>
    <t>Trezor za zdravila z digitalno ključavnico, dim. 50,8 x 50,8 x 15,2 cm, dobavljen in vgrajen v element O11 v ambulanti. Trezor kot npr. BUDDY 3222-32 ali enakovredno. V ceno vključiti dobavo, vgradnjo in priklop.</t>
  </si>
  <si>
    <t>Kovinski regal dim. 120/50/200cm, min. obtežba na vsaki polici 180kg. Regal kot npr. SIMONRACK simonclick ali maderclick ali enakovredno.</t>
  </si>
  <si>
    <t>Kovinski delovni pult dim. D 200 x Š 75 x V 87mm, s predalnikom, kot npr. UNIOR MODUL A14 990MA14 ali enakovredno</t>
  </si>
  <si>
    <t>Zložljva konferenčna miza iz iveral miznih plošče oplemenitene z melaminsko folijo in ojačanim ABS robom.
Spodnji del mize iz kovinskega ali črnega podnožja, na katerega je pritrjena mizna plošča. Barva podnožja in plošče po izboru arhitekta.
dim. plošče:120 X 60 cm kot npr. Škerjanc CONFERENCE T 120 ali enakovredno</t>
  </si>
  <si>
    <t>MIZNA PLOŠČA in noge iz hrastovega furnirja, h=56cm, fi 50cm, s štirimi nogami in spodnjo ploščo za odlaganje, kot npr. IKEA LISTERBY ali enakovredno</t>
  </si>
  <si>
    <t>Dobava in namestitev negovalne postelje s štiridelno letveno mrežo z nastavitvijo trdote letev, integriran trapez, možnost postavitve levo ali desno, integrirane varnostne stranice, ki se spustijo pod nivo ležišča, štiri kolesa z zavorami, varnostna varovalka položajev ležišča, sistem za zlaganje in transport (TLSU) - zložljiva na sredini, ležalna površina električno nastavljiva med 40 cm in 80 cm, s pokrivno končnico, ki vizualno zapira dvižni mehanizem, vključno z vmzetnico v prevleki za preprečevanje RZP II.stopnje (odstranljiva in pralna prevleka iz prožnega in poroznega materiala, ki ne prepušča tekočine), postelja kot npr. DALI ECONOMIC ali enakovredno, vzmetnica kot npr. Timo posteljni vložek enodelni z utori art. M-10/U ali enakovredno. Max dimenzije postelje: 102 x 218 cm, nosilnost: 185kg</t>
  </si>
  <si>
    <t>Televizijski sprejemnik LED z diagonalo 108cm, kot npr. Philips LED 43PFS5507/12 ali enakovredno. V ceni upoštevati tudi gibljivi stenski nosilec, kot npr. MANHATTAN  462433, montažo nosilca na steno sobe z vsemi pomožnimi deli in materialom ter priklop sprejemnika.</t>
  </si>
  <si>
    <t>Namizna svetilka s kotnim tekstilnim senčilom in kovinsko podlago, višine 465mm, v bež-beli barvi kot npr. RENDL PERTH ali enakovredno.</t>
  </si>
  <si>
    <t>LED namizna svetilka s klasičnim dizajnom in nagibno funkcijo za senčnik, s tristopenjsko zatemnitvijo, v beli barvi kot npr. RENDL PRAHA ali enakovredno.</t>
  </si>
  <si>
    <t>Radijski sprejemnik. Pasovi sprejemnika: FM, DAB/DAB+ Sprejem DAB: informacijski zaslon, meni, Smart Scan Prednastavitve postaj: 20
Brezžična tehnologija Bluetooth Profili: A2DP, AVRCP Doseg: 10 m (prosti prostor) Različica 5.0 Budilka Kuhinjski časovnik. Sprejemnik kot npr. Philips TAR5505 ali enakovredno.</t>
  </si>
  <si>
    <t>Blagajna AIO z ekranom na dotik, vključno s programsko opremo in tiskalnikom računov ter POS terminalom. Blagajna kot npr. FEC Xpos 15″ ali enakovredno. V ceni upoštevati dobavo in montažo kompletne balgajne ter priklop v sistem.</t>
  </si>
  <si>
    <t>Tipsko kuhinjsko korito inox, obračljivo, kot npr. BLANCO TIPO XL 6 S ali enakovredno. Dobavljeno in montirano v element KU1 in KR. V ceni upoštevati odtok, sifon, vsa pomožna dela in priključitev.</t>
  </si>
  <si>
    <t>Tipsko kerrock korito za laboratorije, kot npr. Kerrock AVA-UN ali enakovredno, v barvi po izboru projektanta, vključeno v kerrock pult in sestav P1. V ceni upoštevati odtok, sifon, vsa pomožna dela in priključitev.</t>
  </si>
  <si>
    <t>Tipsko kerrock korito, kot npr. Kerrock ALITA-UN ali enakovredno, v barvi po izboru projektanta, vključeno v kerrock pult in sestav P4. V ceni upoštevati odtok, sifon, vsa pomožna dela in priključitev.</t>
  </si>
  <si>
    <t>Tipski kerrock umivalnik, kot npr. Kerrock MAJA-UN ali enakovredno, v barvi po izboru projektanta, vključeno v kerrock pult in sestav SAN. V ceni upoštevati odtok, sifon, vsa pomožna dela in priključitev.</t>
  </si>
  <si>
    <t>kot npr. ABENA 2756 ali enakovredno, 500ml</t>
  </si>
  <si>
    <t>podajalnik papirnatih brisač-zloženk, kot npr. TORK MATIC ELEVATION ali enakovredno, iz ABS plastike, bele barve ali enakovredno</t>
  </si>
  <si>
    <t>Stenski poštni nabiralnik kot npr. IFS Brick – Antracit / Wood ali enakovredno</t>
  </si>
  <si>
    <t>Stenski poštni nabiralnik kot npr. Smart ali enakovredno
21,5 x 6,7 x 30,4 cm, Barva: Bela, Nerjavno jeklo</t>
  </si>
  <si>
    <t>tipski obešalnik, s kovinskim podnožjem in lesenimi obešali, kot npr. Enea Caddy ali enakovredno</t>
  </si>
  <si>
    <t xml:space="preserve">tipsko stojalo za dežnike v beli barvi in barvi jesna , kot npr Umbra ali enakovredno
</t>
  </si>
  <si>
    <t>70x141cm – magnetna, s ključavnico za zaklepanje kot npr. 2×3 GS112A4PD ali enakovredno</t>
  </si>
  <si>
    <t>Pritrjena na vrata, z napisom (lističem), ki se menjuje, kot npr. Info tabla LITE ali enakovredno, dim: 152 x 151 mm (Š x V), z minimalnim alu okvirjem in pleksi stekelcem, brez zaklepanja. Številka vrat sobe izbočeno reliefna 1mm dvignjena nad podlago.</t>
  </si>
  <si>
    <t>Izdelava, dobava in montaža zastave z logotipom "Bella Vista" dim. 100x300cm, nameščanje na zunanji drog brez nosilcev vertikalno, šivanje: karabini po daljši stranici. Stranice ojačane s šivi. Odporno na močan veter.</t>
  </si>
  <si>
    <t>V vseh postavkah upoštevati splošna in posebna določila navedena v 
tehničnem poročilu. Elemente je potrebno dobaviti, vgraditi v pohištveno opremo oz. montirati vključno z vsemi priklopi na elektro napeljavo! V ceni upoštevati tiskanje napisov v različnih tehnikah in z razbličnim besedilom, skladno s tipom označevanja! Vse predvidene proizvode je možno nadomestiti z enakovrednimi v dogovoru z investitorjem in projektantom.</t>
  </si>
  <si>
    <t>V vseh postavkah upoštevati splošna in posebna določila navedena v tehničnem poročilu. VSE MERE PREVERITI NA OBJEKTU IN DIMENZIJE PRILAGODITI IZVEDENEMU STANJU STAVBE! Za vse elemente upoštevati v ceni: izdelavo, dobavo, montažo, priklope na vodovodno in elektro inštalacijo. Za vse elemente upoštevati v ceni komplet izdelavo, montažo in dobavo ter priklope na elektro in vodovodno napeljavo, tudi v kolikor za posamezen del sklopa ni posebej definirano! Vse barve in dekorje morata potrditi projektant in naročnik. Morebitna neskladja pred izdelavo uskladiti s projektantom. Vse predvidene proizvode je možno nadomestiti z enakovrednimi v dogovoru z investitorjem in projektantom. Vse sheme mora pred izdelavo posameznega elementa potrditi projektant!</t>
  </si>
  <si>
    <t>korpus in police so izdelani iz oplemenitene iverice 28mm z ABS nalimki na robovih, vratna krila so ultrapas na iverici 18mm z ABS nalimki, tipski serijski cokl 10cm, tipski serijski ročaji, ročaj za odpiranje, kot npr. Rujz 556.10 ali enakovredno, centralna ključavnica, del omare dim 1000x900, s 6x dvokrilnimi vrati spodaj, 24x pomične police</t>
  </si>
  <si>
    <t>Izdelava, dobava in montaža ambona po shemi: police, vratna krila so laminat ultrapas na oplemeniteni iverici 18mm z ABS nalimki na vseh robovih, ABS zaključki 2 mm, korpus iveral min 140g folija, obod 38mm; z omarico pod pultom dim. 72x35, z dvokrilnimi vratci, centralno klučavnico in 1x pomično polico. Ambon dim: 600/800, h=900. Zaradi lažjega premikanja elementa opremljen s 4 skritimi kolesci z varnostno zaporo, ročaj za odpiranje, kot npr. Rujz 556.10 ali enakovredno.</t>
  </si>
  <si>
    <t xml:space="preserve">korpus in police so izdelani iz oplemenitene iverice 18mm z ABS nalimki na robovih, vratna krila so ultrapas na iverici 18mm z ABS nalimki, polno leseno podnožje 6cm, tipski serijski ročaji za odpiranje, kot npr. Rujz 556.10 ali enakovredno, centralne ključavnice; postavljeno na regulacijske nogice, za niveliranje omare, ki ne puščajo sledi na talni oblogi. Sestavljena iz treh delov, 3x dvokrilna vrata, 6x pomična polica, s fiksim zgornjim nastavkom. </t>
  </si>
  <si>
    <t>Korpus iz Iverala d=18 mm, v dveh barvnih tonih v barvi po
izbiri projektanta, fronte predalov v ultrapas izvedbi obrobljene z ABS nalimki, pokrivna plošča ultrapas na iverici 28mm obrobljena z ABS nalimki, centralna ključavnica, 2x dvokrilna vratca h= 37, tipski ročaj za odpiranje, kot npr. Rujz 556.10 ali enakovredno, 1x fiksna polica, postavljeno na regulacijske nogice, za niveliranje omare, ki ne puščajo sledi na talni oblogi</t>
  </si>
  <si>
    <t xml:space="preserve">korpus in police so izdelani iz oplemenitene iverice 18mm z ABS nalimki na robovih, vratna krila so ultrapas na iverici 18mm z ABS nalimki, polno leseno podnožje 6cm, tipski serijski ročaj za odpiranje, kot npr. Rujz 556.10 ali enakovredno, centralne ključavnice; postavljeno na regulacijske nogice, za niveliranje omare, ki ne puščajo sledi na talni oblogi. Sestavljena iz štirih delov, 3x dvokrilna vrata, 2x enokrilna vrata, 10x pomična polica, s fiksim zgornjim nastavkom. </t>
  </si>
  <si>
    <t>OG2- OGLEDALO</t>
  </si>
  <si>
    <t>OG3- OKROGLO OGLEDALO</t>
  </si>
  <si>
    <t>OG1 - OGLEDALO GARDEROBE</t>
  </si>
  <si>
    <t>KL - KLOP</t>
  </si>
  <si>
    <t>Izdelava, dobava in montaža sanitarnega elementa po shemi: obod, police, vratna krila so laminat ultrapas na oplemeniteni iverici 18mm z ABS nalimki na vseh robovih, ABS zaključki 2 mm, korpus iveral min 140g folija; dim: 600/500, h=800mm. Sanitarni element sestavljen iz nizke omarice z dvokrilnimi vrati in pomično polico, kerrock pulta z umivalnikom, ročaj za odpiranje, kot npr. Rujz 556.10 ali enakovredno. v Ž sanitarijah se 1x zgornja plošča pulta izvede kot enotna, 1200/500.</t>
  </si>
  <si>
    <t>postavitev in motaža v vetrolovu</t>
  </si>
  <si>
    <t>postavitev in montaža na fasado ob vhodu</t>
  </si>
  <si>
    <t>KOPALNIŠKA POLIČKA</t>
  </si>
  <si>
    <t xml:space="preserve">Nagibno ogledalo dim. 500x700mm, kot npr. CLINIC V 50 ali enakovredno. 
</t>
  </si>
  <si>
    <t>pritrjena na steno brez vrtanja, dim 41/12 cm iz visokokakovostne reciklirane plastike, z odtočnimi luknjami in vgrajenimi ročaji kot obešalniki za obešanje brisač. Nosilnost: 4,5kg, bele barve, kot npr. Umbra Flex Adhesive ali enakovredno</t>
  </si>
  <si>
    <t>v kopalnicah sob, negovalna kopalnica, sanitarije</t>
  </si>
  <si>
    <t>MK - MIZA KLUBSKA</t>
  </si>
  <si>
    <t>Iz masivnega evkaliptusa, v naravni barvi, 55x109 cm, višina 40 cm, s polico spodaj, zaobljeni vogali, kot npr. Umbra Bellwood ali enakovredno</t>
  </si>
  <si>
    <t>MKO - KONFERENČNA ZLOŽLJIVA MIZA</t>
  </si>
  <si>
    <t>Večnamenski lesen nakladalni stol max. višine sedišča 470 mm kot npr. Škerjanc VEDE z rokonasloni ali enakovredno. Z ergonomsko oblikovanim sediščem in naslonom ter lesenim rokonaslonom. Ogrodje stola iz leseno, v naravni barvi lesa. Oblazinjeno sedišče in naslonjalo v barvi po izboru projektanta z umetnim usnjem kot npr. Clinic ali enakovredno. Stol max. teže 7,1kg.
Zahtevana dolgotrajna in higienična uporaba.
Barve lesa: natur
Dimenzije  š/g/v sedala: 460/510/470, maksimalna višina 860 mm.</t>
  </si>
  <si>
    <t>Pritrjene na steno, s fiksnim napisom, dim: 700 x 150 mm (Š x V), izdelane iz pleksi stekla, pritrjene (lepljene) na steno, črke in simboli izbočeno reliefne 1mm nad podlago. Različni napisi.</t>
  </si>
  <si>
    <r>
      <t>Projektor, vključno z nosilcem za na strop in električnim platnom, v beli barvi kot npr. Epson</t>
    </r>
    <r>
      <rPr>
        <sz val="10"/>
        <color rgb="FFFF0000"/>
        <rFont val="Segoe UI"/>
        <family val="2"/>
        <charset val="238"/>
      </rPr>
      <t xml:space="preserve"> EB-992F</t>
    </r>
    <r>
      <rPr>
        <sz val="10"/>
        <rFont val="Segoe UI"/>
        <family val="2"/>
        <charset val="238"/>
      </rPr>
      <t xml:space="preserve"> ali enakovredno. V ceni upoštevati tudi dobavo in montažo nosilca in električnega platna z daljincem (kot npr. Maclean MC-561 ali enakovredno) dim 300 x 168 cm, vključno s priklopi in vsem pomožnim materialom.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</si>
</sst>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 #,##0.00\ &quot;€&quot;_-;\-* #,##0.00\ &quot;€&quot;_-;_-* &quot;-&quot;??\ &quot;€&quot;_-;_-@_-"/>
    <numFmt numFmtId="43" formatCode="_-* #,##0.00\ _€_-;\-* #,##0.00\ _€_-;_-* &quot;-&quot;??\ _€_-;_-@_-"/>
    <numFmt numFmtId="164" formatCode="_-* #,##0.00_-;\-* #,##0.00_-;_-* &quot;-&quot;??_-;_-@_-"/>
    <numFmt numFmtId="165" formatCode="#,##0.00\ &quot;€&quot;"/>
    <numFmt numFmtId="166" formatCode="_-* #,##0.00\ _S_I_T_-;\-* #,##0.00\ _S_I_T_-;_-* \-??\ _S_I_T_-;_-@_-"/>
    <numFmt numFmtId="167" formatCode="\$#,##0\ ;\(\$#,##0\)"/>
    <numFmt numFmtId="168" formatCode="_-* #,##0.00\ _S_I_T_-;\-* #,##0.00\ _S_I_T_-;_-* &quot;-&quot;??\ _S_I_T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00"/>
    <numFmt numFmtId="181" formatCode="0.0%"/>
    <numFmt numFmtId="182" formatCode="General_)"/>
    <numFmt numFmtId="183" formatCode="_-* #,##0.00\ [$€]_-;\-* #,##0.00\ [$€]_-;_-* &quot;-&quot;??\ [$€]_-;_-@_-"/>
    <numFmt numFmtId="184" formatCode="_-* #,##0.00\ [$€]_-;\-* #,##0.00\ [$€]_-;_-* \-??\ [$€]_-;_-@_-"/>
  </numFmts>
  <fonts count="207">
    <font>
      <sz val="10"/>
      <color theme="1"/>
      <name val="Calibri Light"/>
      <family val="2"/>
      <charset val="238"/>
    </font>
    <font>
      <sz val="11"/>
      <color theme="1"/>
      <name val="Calibri"/>
      <family val="2"/>
      <charset val="238"/>
      <scheme val="minor"/>
    </font>
    <font>
      <b/>
      <sz val="12"/>
      <name val="Calibri"/>
      <family val="2"/>
      <charset val="238"/>
    </font>
    <font>
      <b/>
      <sz val="10"/>
      <name val="Calibri"/>
      <family val="2"/>
      <charset val="238"/>
    </font>
    <font>
      <sz val="8"/>
      <name val="Calibri Light"/>
      <family val="2"/>
      <charset val="238"/>
    </font>
    <font>
      <sz val="10"/>
      <name val="Calibri Light"/>
      <family val="2"/>
      <charset val="238"/>
      <scheme val="major"/>
    </font>
    <font>
      <b/>
      <sz val="11"/>
      <name val="Calibri"/>
      <family val="2"/>
      <charset val="238"/>
      <scheme val="minor"/>
    </font>
    <font>
      <b/>
      <sz val="14"/>
      <name val="Calibri"/>
      <family val="2"/>
      <charset val="238"/>
    </font>
    <font>
      <sz val="10"/>
      <color theme="1"/>
      <name val="Calibri Light"/>
      <family val="2"/>
      <charset val="238"/>
    </font>
    <font>
      <sz val="8"/>
      <color rgb="FFC00000"/>
      <name val="Calibri Light"/>
      <family val="2"/>
      <charset val="238"/>
    </font>
    <font>
      <sz val="8"/>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rgb="FFFF0000"/>
      <name val="Calibri Light"/>
      <family val="2"/>
      <charset val="238"/>
    </font>
    <font>
      <sz val="9"/>
      <color rgb="FF0000FF"/>
      <name val="Bahnschrift Light Condensed"/>
      <family val="2"/>
      <charset val="238"/>
    </font>
    <font>
      <b/>
      <sz val="9"/>
      <color rgb="FF0000FF"/>
      <name val="Bahnschrift Light Condensed"/>
      <family val="2"/>
      <charset val="238"/>
    </font>
    <font>
      <sz val="11"/>
      <color theme="1"/>
      <name val="Calibri Light"/>
      <family val="2"/>
      <charset val="238"/>
    </font>
    <font>
      <sz val="9"/>
      <name val="Calibri Light"/>
      <family val="2"/>
      <charset val="238"/>
    </font>
    <font>
      <b/>
      <sz val="9"/>
      <name val="Calibri"/>
      <family val="2"/>
      <charset val="238"/>
      <scheme val="minor"/>
    </font>
    <font>
      <sz val="11"/>
      <name val="Times New Roman"/>
      <family val="1"/>
      <charset val="238"/>
    </font>
    <font>
      <sz val="12"/>
      <name val="SLO Times New Roman"/>
    </font>
    <font>
      <sz val="10"/>
      <color indexed="10"/>
      <name val="Arial"/>
      <family val="2"/>
      <charset val="238"/>
    </font>
    <font>
      <u/>
      <sz val="10"/>
      <color indexed="12"/>
      <name val="Arial CE"/>
      <charset val="238"/>
    </font>
    <font>
      <sz val="12"/>
      <name val="Courier"/>
      <family val="3"/>
    </font>
    <font>
      <b/>
      <sz val="15"/>
      <color indexed="62"/>
      <name val="Calibri"/>
      <family val="2"/>
      <charset val="238"/>
    </font>
    <font>
      <b/>
      <sz val="13"/>
      <color indexed="62"/>
      <name val="Calibri"/>
      <family val="2"/>
      <charset val="238"/>
    </font>
    <font>
      <b/>
      <sz val="11"/>
      <color indexed="62"/>
      <name val="Calibri"/>
      <family val="2"/>
      <charset val="238"/>
    </font>
    <font>
      <i/>
      <sz val="10"/>
      <name val="SL Dutch"/>
    </font>
    <font>
      <b/>
      <sz val="11"/>
      <color indexed="10"/>
      <name val="Calibri"/>
      <family val="2"/>
      <charset val="238"/>
    </font>
    <font>
      <sz val="11"/>
      <color indexed="55"/>
      <name val="Calibri"/>
      <family val="2"/>
      <charset val="238"/>
    </font>
    <font>
      <sz val="10"/>
      <color indexed="10"/>
      <name val="Arial CE"/>
      <family val="2"/>
      <charset val="238"/>
    </font>
    <font>
      <sz val="10"/>
      <name val="Helv"/>
      <charset val="204"/>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Geneva"/>
    </font>
    <font>
      <sz val="10"/>
      <name val="Geneva"/>
      <family val="2"/>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sz val="11"/>
      <color theme="1"/>
      <name val="Calibri"/>
      <family val="2"/>
      <scheme val="minor"/>
    </font>
    <font>
      <sz val="9"/>
      <color rgb="FFFF0000"/>
      <name val="Bahnschrift Light Condensed"/>
      <family val="2"/>
      <charset val="238"/>
    </font>
    <font>
      <b/>
      <sz val="9"/>
      <color rgb="FFFF0000"/>
      <name val="Bahnschrift Light Condensed"/>
      <family val="2"/>
      <charset val="238"/>
    </font>
    <font>
      <sz val="11"/>
      <name val="Calibri"/>
      <family val="2"/>
      <charset val="238"/>
      <scheme val="minor"/>
    </font>
    <font>
      <b/>
      <sz val="10"/>
      <name val="Calibri Light"/>
      <family val="2"/>
      <charset val="238"/>
      <scheme val="major"/>
    </font>
    <font>
      <b/>
      <sz val="9"/>
      <name val="Bahnschrift Light Condensed"/>
      <family val="2"/>
      <charset val="238"/>
    </font>
    <font>
      <b/>
      <sz val="10"/>
      <name val="Calibri Light"/>
      <family val="2"/>
      <charset val="238"/>
    </font>
    <font>
      <sz val="10"/>
      <color rgb="FF0000FF"/>
      <name val="Calibri Light"/>
      <family val="2"/>
      <charset val="238"/>
    </font>
    <font>
      <sz val="8"/>
      <color rgb="FFFF0000"/>
      <name val="Calibri Light"/>
      <family val="2"/>
      <charset val="238"/>
    </font>
    <font>
      <sz val="9"/>
      <name val="Bahnschrift Light Condensed"/>
      <family val="2"/>
      <charset val="238"/>
    </font>
    <font>
      <sz val="10"/>
      <name val="Calibri Light"/>
      <family val="2"/>
      <charset val="238"/>
    </font>
    <font>
      <sz val="10"/>
      <color theme="1"/>
      <name val="Calibri"/>
      <family val="2"/>
      <charset val="238"/>
      <scheme val="minor"/>
    </font>
    <font>
      <sz val="8"/>
      <color theme="1" tint="0.499984740745262"/>
      <name val="Segoe UI"/>
      <family val="2"/>
      <charset val="238"/>
    </font>
    <font>
      <sz val="8"/>
      <color theme="0" tint="-0.499984740745262"/>
      <name val="Segoe UI"/>
      <family val="2"/>
      <charset val="238"/>
    </font>
    <font>
      <sz val="10"/>
      <color theme="1"/>
      <name val="Segoe UI"/>
      <family val="2"/>
      <charset val="238"/>
    </font>
    <font>
      <sz val="8"/>
      <color rgb="FFFF0000"/>
      <name val="Segoe UI"/>
      <family val="2"/>
      <charset val="238"/>
    </font>
    <font>
      <b/>
      <sz val="11"/>
      <name val="Segoe UI"/>
      <family val="2"/>
      <charset val="238"/>
    </font>
    <font>
      <b/>
      <sz val="11"/>
      <color rgb="FFFF0000"/>
      <name val="Segoe UI"/>
      <family val="2"/>
      <charset val="238"/>
    </font>
    <font>
      <b/>
      <sz val="8"/>
      <color rgb="FFC00000"/>
      <name val="Segoe UI"/>
      <family val="2"/>
      <charset val="238"/>
    </font>
    <font>
      <b/>
      <i/>
      <sz val="8"/>
      <color rgb="FFC00000"/>
      <name val="Segoe UI"/>
      <family val="2"/>
      <charset val="238"/>
    </font>
    <font>
      <b/>
      <sz val="8"/>
      <color rgb="FFFF0000"/>
      <name val="Segoe UI"/>
      <family val="2"/>
      <charset val="238"/>
    </font>
    <font>
      <i/>
      <sz val="9"/>
      <name val="Segoe UI"/>
      <family val="2"/>
      <charset val="238"/>
    </font>
    <font>
      <b/>
      <sz val="8"/>
      <name val="Segoe UI"/>
      <family val="2"/>
      <charset val="238"/>
    </font>
    <font>
      <sz val="11"/>
      <name val="Segoe UI"/>
      <family val="2"/>
      <charset val="238"/>
    </font>
    <font>
      <b/>
      <i/>
      <sz val="8"/>
      <name val="Segoe UI"/>
      <family val="2"/>
      <charset val="238"/>
    </font>
    <font>
      <sz val="8"/>
      <name val="Segoe UI"/>
      <family val="2"/>
      <charset val="238"/>
    </font>
    <font>
      <sz val="10"/>
      <name val="Segoe UI"/>
      <family val="2"/>
      <charset val="238"/>
    </font>
    <font>
      <b/>
      <sz val="10"/>
      <name val="Segoe UI"/>
      <family val="2"/>
      <charset val="238"/>
    </font>
    <font>
      <b/>
      <i/>
      <sz val="9"/>
      <name val="Segoe UI"/>
      <family val="2"/>
      <charset val="238"/>
    </font>
    <font>
      <sz val="10"/>
      <color rgb="FFFF0000"/>
      <name val="Segoe UI"/>
      <family val="2"/>
      <charset val="238"/>
    </font>
    <font>
      <sz val="9"/>
      <name val="Segoe UI"/>
      <family val="2"/>
      <charset val="238"/>
    </font>
    <font>
      <b/>
      <sz val="10"/>
      <color rgb="FFFF0000"/>
      <name val="Segoe UI"/>
      <family val="2"/>
      <charset val="238"/>
    </font>
    <font>
      <i/>
      <sz val="9"/>
      <color rgb="FFFF0000"/>
      <name val="Segoe UI"/>
      <family val="2"/>
      <charset val="238"/>
    </font>
    <font>
      <b/>
      <sz val="8"/>
      <color theme="1"/>
      <name val="Segoe UI"/>
      <family val="2"/>
      <charset val="238"/>
    </font>
    <font>
      <sz val="8"/>
      <color theme="1"/>
      <name val="Segoe UI"/>
      <family val="2"/>
      <charset val="238"/>
    </font>
    <font>
      <sz val="9"/>
      <color rgb="FF0000FF"/>
      <name val="Segoe UI"/>
      <family val="2"/>
      <charset val="238"/>
    </font>
    <font>
      <b/>
      <sz val="11"/>
      <color rgb="FF0000FF"/>
      <name val="Segoe UI"/>
      <family val="2"/>
      <charset val="238"/>
    </font>
    <font>
      <b/>
      <sz val="12"/>
      <color theme="1"/>
      <name val="Segoe UI"/>
      <family val="2"/>
      <charset val="238"/>
    </font>
  </fonts>
  <fills count="114">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4.9989318521683403E-2"/>
        <bgColor indexed="64"/>
      </patternFill>
    </fill>
    <fill>
      <patternFill patternType="solid">
        <fgColor indexed="44"/>
        <bgColor indexed="42"/>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5"/>
        <bgColor indexed="46"/>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56"/>
      </patternFill>
    </fill>
    <fill>
      <patternFill patternType="solid">
        <fgColor indexed="48"/>
        <bgColor indexed="30"/>
      </patternFill>
    </fill>
    <fill>
      <patternFill patternType="solid">
        <fgColor indexed="48"/>
        <bgColor indexed="62"/>
      </patternFill>
    </fill>
    <fill>
      <patternFill patternType="solid">
        <fgColor indexed="54"/>
      </patternFill>
    </fill>
    <fill>
      <patternFill patternType="solid">
        <fgColor indexed="54"/>
        <bgColor indexed="23"/>
      </patternFill>
    </fill>
    <fill>
      <patternFill patternType="solid">
        <fgColor indexed="46"/>
        <bgColor indexed="45"/>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right/>
      <top style="thin">
        <color auto="1"/>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style="hair">
        <color auto="1"/>
      </top>
      <bottom/>
      <diagonal/>
    </border>
    <border>
      <left/>
      <right/>
      <top style="hair">
        <color theme="0" tint="-0.14996795556505021"/>
      </top>
      <bottom style="hair">
        <color theme="0" tint="-0.14996795556505021"/>
      </bottom>
      <diagonal/>
    </border>
    <border>
      <left/>
      <right/>
      <top/>
      <bottom style="thick">
        <color indexed="56"/>
      </bottom>
      <diagonal/>
    </border>
    <border>
      <left/>
      <right/>
      <top/>
      <bottom style="medium">
        <color indexed="48"/>
      </bottom>
      <diagonal/>
    </border>
    <border>
      <left/>
      <right/>
      <top/>
      <bottom style="thick">
        <color indexed="27"/>
      </bottom>
      <diagonal/>
    </border>
    <border>
      <left/>
      <right/>
      <top/>
      <bottom style="medium">
        <color indexed="42"/>
      </bottom>
      <diagonal/>
    </border>
    <border>
      <left/>
      <right/>
      <top/>
      <bottom style="medium">
        <color indexed="27"/>
      </bottom>
      <diagonal/>
    </border>
    <border>
      <left/>
      <right/>
      <top/>
      <bottom style="thin">
        <color indexed="42"/>
      </bottom>
      <diagonal/>
    </border>
    <border>
      <left/>
      <right/>
      <top/>
      <bottom style="double">
        <color indexed="10"/>
      </bottom>
      <diagonal/>
    </border>
    <border>
      <left/>
      <right/>
      <top style="thin">
        <color indexed="56"/>
      </top>
      <bottom style="double">
        <color indexed="56"/>
      </bottom>
      <diagonal/>
    </border>
    <border>
      <left/>
      <right/>
      <top style="thin">
        <color indexed="48"/>
      </top>
      <bottom style="double">
        <color indexed="48"/>
      </bottom>
      <diagonal/>
    </border>
    <border>
      <left/>
      <right/>
      <top style="thin">
        <color indexed="64"/>
      </top>
      <bottom/>
      <diagonal/>
    </border>
  </borders>
  <cellStyleXfs count="2495">
    <xf numFmtId="0" fontId="0" fillId="0" borderId="0"/>
    <xf numFmtId="0" fontId="14" fillId="0" borderId="2">
      <alignment horizontal="left" vertical="top"/>
      <protection locked="0"/>
    </xf>
    <xf numFmtId="0" fontId="5" fillId="0" borderId="25">
      <alignment horizontal="left" vertical="top" wrapText="1"/>
      <protection locked="0"/>
    </xf>
    <xf numFmtId="0" fontId="13" fillId="0" borderId="26">
      <alignment horizontal="left" vertical="top" wrapText="1"/>
      <protection locked="0"/>
    </xf>
    <xf numFmtId="0" fontId="6" fillId="96" borderId="2">
      <alignment horizontal="left" vertical="top" wrapText="1"/>
      <protection locked="0"/>
    </xf>
    <xf numFmtId="0" fontId="112" fillId="0" borderId="0">
      <alignment horizontal="left" wrapText="1"/>
      <protection locked="0"/>
    </xf>
    <xf numFmtId="0" fontId="11" fillId="0" borderId="0"/>
    <xf numFmtId="0" fontId="12" fillId="0" borderId="0"/>
    <xf numFmtId="166" fontId="12" fillId="0" borderId="0" applyFill="0" applyBorder="0" applyAlignment="0" applyProtection="0"/>
    <xf numFmtId="4" fontId="15" fillId="0" borderId="0">
      <alignment horizontal="left" vertical="top" wrapText="1"/>
    </xf>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164" fontId="36" fillId="0" borderId="0" applyFont="0" applyFill="0" applyBorder="0" applyAlignment="0" applyProtection="0"/>
    <xf numFmtId="3" fontId="37" fillId="0" borderId="0" applyFont="0" applyFill="0" applyBorder="0" applyAlignment="0" applyProtection="0"/>
    <xf numFmtId="167" fontId="37" fillId="0" borderId="0" applyFont="0" applyFill="0" applyBorder="0" applyAlignment="0" applyProtection="0"/>
    <xf numFmtId="0" fontId="37" fillId="0" borderId="0" applyFont="0" applyFill="0" applyBorder="0" applyAlignment="0" applyProtection="0"/>
    <xf numFmtId="4" fontId="15" fillId="0" borderId="0">
      <alignment horizontal="right" vertical="top" wrapText="1"/>
    </xf>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2"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4" fontId="44" fillId="0" borderId="0">
      <alignment horizontal="right" vertical="top"/>
    </xf>
    <xf numFmtId="4" fontId="42" fillId="0" borderId="0">
      <alignment horizontal="right" vertical="top"/>
    </xf>
    <xf numFmtId="4" fontId="45" fillId="0" borderId="0">
      <alignment horizontal="left" vertical="top"/>
    </xf>
    <xf numFmtId="0" fontId="17" fillId="25" borderId="0" applyNumberFormat="0" applyBorder="0" applyProtection="0">
      <alignment horizontal="left" vertical="top"/>
    </xf>
    <xf numFmtId="0" fontId="21"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6" fillId="0" borderId="0" applyNumberFormat="0" applyFill="0" applyBorder="0" applyAlignment="0" applyProtection="0"/>
    <xf numFmtId="0" fontId="34" fillId="0" borderId="0"/>
    <xf numFmtId="0" fontId="33" fillId="0" borderId="0"/>
    <xf numFmtId="0" fontId="33" fillId="0" borderId="0"/>
    <xf numFmtId="0" fontId="33" fillId="0" borderId="0"/>
    <xf numFmtId="0" fontId="34" fillId="0" borderId="0"/>
    <xf numFmtId="0" fontId="34" fillId="0" borderId="0"/>
    <xf numFmtId="0" fontId="33" fillId="0" borderId="0"/>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3" fillId="0" borderId="0"/>
    <xf numFmtId="0" fontId="34" fillId="0" borderId="0"/>
    <xf numFmtId="0" fontId="33" fillId="0" borderId="0"/>
    <xf numFmtId="0" fontId="33" fillId="0" borderId="0"/>
    <xf numFmtId="0" fontId="33" fillId="0" borderId="0"/>
    <xf numFmtId="0" fontId="11" fillId="0" borderId="0"/>
    <xf numFmtId="0" fontId="33" fillId="0" borderId="0"/>
    <xf numFmtId="0" fontId="11" fillId="0" borderId="0"/>
    <xf numFmtId="0" fontId="43" fillId="0" borderId="0"/>
    <xf numFmtId="0" fontId="33" fillId="0" borderId="0"/>
    <xf numFmtId="0" fontId="43" fillId="0" borderId="0"/>
    <xf numFmtId="0" fontId="33" fillId="0" borderId="0"/>
    <xf numFmtId="0" fontId="33" fillId="0" borderId="0"/>
    <xf numFmtId="0" fontId="33" fillId="0" borderId="0"/>
    <xf numFmtId="0" fontId="33" fillId="0" borderId="0"/>
    <xf numFmtId="0" fontId="33" fillId="0" borderId="0"/>
    <xf numFmtId="0" fontId="41" fillId="0" borderId="0"/>
    <xf numFmtId="0" fontId="11"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33" fillId="0" borderId="0"/>
    <xf numFmtId="0" fontId="33" fillId="0" borderId="0"/>
    <xf numFmtId="0" fontId="34" fillId="0" borderId="0"/>
    <xf numFmtId="0" fontId="35" fillId="0" borderId="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28" fillId="24" borderId="9" applyNumberFormat="0" applyAlignment="0" applyProtection="0"/>
    <xf numFmtId="0" fontId="35" fillId="0" borderId="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29" fillId="17" borderId="10" applyNumberFormat="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7" fillId="0" borderId="11" applyNumberFormat="0" applyFont="0" applyFill="0" applyAlignment="0" applyProtection="0"/>
    <xf numFmtId="168" fontId="33" fillId="0" borderId="0" applyFont="0" applyFill="0" applyBorder="0" applyAlignment="0" applyProtection="0"/>
    <xf numFmtId="168" fontId="11" fillId="0" borderId="0" applyFont="0" applyFill="0" applyBorder="0" applyAlignment="0" applyProtection="0"/>
    <xf numFmtId="168" fontId="43" fillId="0" borderId="0" applyFont="0" applyFill="0" applyBorder="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1" fillId="8" borderId="10" applyNumberFormat="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4" fontId="15" fillId="0" borderId="0">
      <alignment horizontal="left" vertical="top" wrapText="1"/>
    </xf>
    <xf numFmtId="0" fontId="16" fillId="0" borderId="0"/>
    <xf numFmtId="0" fontId="43" fillId="35" borderId="0" applyNumberFormat="0" applyBorder="0" applyAlignment="0" applyProtection="0"/>
    <xf numFmtId="0" fontId="43" fillId="34" borderId="0" applyNumberFormat="0" applyBorder="0" applyAlignment="0" applyProtection="0"/>
    <xf numFmtId="0" fontId="63" fillId="33" borderId="0" applyNumberFormat="0" applyBorder="0" applyAlignment="0" applyProtection="0"/>
    <xf numFmtId="0" fontId="48" fillId="0" borderId="21" applyNumberFormat="0" applyFill="0" applyAlignment="0" applyProtection="0"/>
    <xf numFmtId="0" fontId="62" fillId="0" borderId="0" applyNumberFormat="0" applyFill="0" applyBorder="0" applyAlignment="0" applyProtection="0"/>
    <xf numFmtId="0" fontId="61" fillId="0" borderId="0" applyNumberFormat="0" applyFill="0" applyBorder="0" applyAlignment="0" applyProtection="0"/>
    <xf numFmtId="0" fontId="60" fillId="31" borderId="19" applyNumberFormat="0" applyAlignment="0" applyProtection="0"/>
    <xf numFmtId="0" fontId="59" fillId="0" borderId="18" applyNumberFormat="0" applyFill="0" applyAlignment="0" applyProtection="0"/>
    <xf numFmtId="0" fontId="58" fillId="30" borderId="16" applyNumberFormat="0" applyAlignment="0" applyProtection="0"/>
    <xf numFmtId="0" fontId="57" fillId="30" borderId="17" applyNumberFormat="0" applyAlignment="0" applyProtection="0"/>
    <xf numFmtId="0" fontId="56" fillId="29" borderId="16" applyNumberFormat="0" applyAlignment="0" applyProtection="0"/>
    <xf numFmtId="0" fontId="55" fillId="28" borderId="0" applyNumberFormat="0" applyBorder="0" applyAlignment="0" applyProtection="0"/>
    <xf numFmtId="0" fontId="54" fillId="27" borderId="0" applyNumberFormat="0" applyBorder="0" applyAlignment="0" applyProtection="0"/>
    <xf numFmtId="0" fontId="53" fillId="26" borderId="0" applyNumberFormat="0" applyBorder="0" applyAlignment="0" applyProtection="0"/>
    <xf numFmtId="0" fontId="52" fillId="0" borderId="0" applyNumberFormat="0" applyFill="0" applyBorder="0" applyAlignment="0" applyProtection="0"/>
    <xf numFmtId="0" fontId="52" fillId="0" borderId="15" applyNumberFormat="0" applyFill="0" applyAlignment="0" applyProtection="0"/>
    <xf numFmtId="0" fontId="51" fillId="0" borderId="14" applyNumberFormat="0" applyFill="0" applyAlignment="0" applyProtection="0"/>
    <xf numFmtId="0" fontId="50" fillId="0" borderId="13" applyNumberFormat="0" applyFill="0" applyAlignment="0" applyProtection="0"/>
    <xf numFmtId="0" fontId="11" fillId="0" borderId="0"/>
    <xf numFmtId="0" fontId="21" fillId="0" borderId="4" applyNumberFormat="0" applyFill="0" applyAlignment="0" applyProtection="0"/>
    <xf numFmtId="0" fontId="11" fillId="0" borderId="0"/>
    <xf numFmtId="0" fontId="43" fillId="0" borderId="0"/>
    <xf numFmtId="0" fontId="40" fillId="0" borderId="0" applyNumberFormat="0" applyFill="0" applyBorder="0" applyAlignment="0" applyProtection="0"/>
    <xf numFmtId="0" fontId="47" fillId="0" borderId="0"/>
    <xf numFmtId="0" fontId="16" fillId="19" borderId="7" applyNumberFormat="0" applyAlignment="0" applyProtection="0"/>
    <xf numFmtId="0" fontId="16" fillId="19" borderId="7" applyNumberFormat="0" applyAlignment="0" applyProtection="0"/>
    <xf numFmtId="44" fontId="16" fillId="0" borderId="0" applyFont="0" applyFill="0" applyBorder="0" applyAlignment="0" applyProtection="0"/>
    <xf numFmtId="0" fontId="63" fillId="36" borderId="0" applyNumberFormat="0" applyBorder="0" applyAlignment="0" applyProtection="0"/>
    <xf numFmtId="0" fontId="63" fillId="37" borderId="0" applyNumberFormat="0" applyBorder="0" applyAlignment="0" applyProtection="0"/>
    <xf numFmtId="0" fontId="43" fillId="38" borderId="0" applyNumberFormat="0" applyBorder="0" applyAlignment="0" applyProtection="0"/>
    <xf numFmtId="0" fontId="43" fillId="39" borderId="0" applyNumberFormat="0" applyBorder="0" applyAlignment="0" applyProtection="0"/>
    <xf numFmtId="0" fontId="63" fillId="40" borderId="0" applyNumberFormat="0" applyBorder="0" applyAlignment="0" applyProtection="0"/>
    <xf numFmtId="0" fontId="63" fillId="41" borderId="0" applyNumberFormat="0" applyBorder="0" applyAlignment="0" applyProtection="0"/>
    <xf numFmtId="0" fontId="43" fillId="42" borderId="0" applyNumberFormat="0" applyBorder="0" applyAlignment="0" applyProtection="0"/>
    <xf numFmtId="0" fontId="43" fillId="43" borderId="0" applyNumberFormat="0" applyBorder="0" applyAlignment="0" applyProtection="0"/>
    <xf numFmtId="0" fontId="63" fillId="44" borderId="0" applyNumberFormat="0" applyBorder="0" applyAlignment="0" applyProtection="0"/>
    <xf numFmtId="0" fontId="6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63" fillId="48" borderId="0" applyNumberFormat="0" applyBorder="0" applyAlignment="0" applyProtection="0"/>
    <xf numFmtId="0" fontId="63" fillId="49" borderId="0" applyNumberFormat="0" applyBorder="0" applyAlignment="0" applyProtection="0"/>
    <xf numFmtId="0" fontId="43" fillId="50" borderId="0" applyNumberFormat="0" applyBorder="0" applyAlignment="0" applyProtection="0"/>
    <xf numFmtId="0" fontId="43" fillId="51" borderId="0" applyNumberFormat="0" applyBorder="0" applyAlignment="0" applyProtection="0"/>
    <xf numFmtId="0" fontId="63" fillId="52" borderId="0" applyNumberFormat="0" applyBorder="0" applyAlignment="0" applyProtection="0"/>
    <xf numFmtId="0" fontId="63" fillId="53" borderId="0" applyNumberFormat="0" applyBorder="0" applyAlignment="0" applyProtection="0"/>
    <xf numFmtId="0" fontId="43" fillId="54" borderId="0" applyNumberFormat="0" applyBorder="0" applyAlignment="0" applyProtection="0"/>
    <xf numFmtId="0" fontId="43" fillId="55" borderId="0" applyNumberFormat="0" applyBorder="0" applyAlignment="0" applyProtection="0"/>
    <xf numFmtId="0" fontId="63" fillId="56" borderId="0" applyNumberFormat="0" applyBorder="0" applyAlignment="0" applyProtection="0"/>
    <xf numFmtId="0" fontId="64" fillId="0" borderId="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8" fillId="58"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8" fillId="61"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2" borderId="0" applyNumberFormat="0" applyBorder="0" applyAlignment="0" applyProtection="0"/>
    <xf numFmtId="0" fontId="16" fillId="62" borderId="0" applyNumberFormat="0" applyBorder="0" applyAlignment="0" applyProtection="0"/>
    <xf numFmtId="0" fontId="16" fillId="62" borderId="0" applyNumberFormat="0" applyBorder="0" applyAlignment="0" applyProtection="0"/>
    <xf numFmtId="0" fontId="18" fillId="60"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8" fillId="60"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8" fillId="58"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8" fillId="64" borderId="0" applyNumberFormat="0" applyBorder="0" applyAlignment="0" applyProtection="0"/>
    <xf numFmtId="171" fontId="49" fillId="0" borderId="0" applyFont="0" applyFill="0" applyBorder="0" applyAlignment="0" applyProtection="0"/>
    <xf numFmtId="172" fontId="49" fillId="0" borderId="0" applyFont="0" applyFill="0" applyBorder="0" applyAlignment="0" applyProtection="0"/>
    <xf numFmtId="0" fontId="19" fillId="62" borderId="0" applyNumberFormat="0" applyBorder="0" applyAlignment="0" applyProtection="0"/>
    <xf numFmtId="0" fontId="65" fillId="0" borderId="22" applyAlignment="0"/>
    <xf numFmtId="0" fontId="66" fillId="0" borderId="22" applyAlignment="0"/>
    <xf numFmtId="0" fontId="66" fillId="0" borderId="22">
      <alignment vertical="top" wrapText="1"/>
    </xf>
    <xf numFmtId="0" fontId="32" fillId="65" borderId="0" applyNumberFormat="0" applyBorder="0" applyAlignment="0" applyProtection="0"/>
    <xf numFmtId="0" fontId="32" fillId="66" borderId="0" applyNumberFormat="0" applyBorder="0" applyAlignment="0" applyProtection="0"/>
    <xf numFmtId="0" fontId="32" fillId="67" borderId="0" applyNumberFormat="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70" fillId="0" borderId="0"/>
    <xf numFmtId="173" fontId="70" fillId="0" borderId="0"/>
    <xf numFmtId="0" fontId="70" fillId="0" borderId="0"/>
    <xf numFmtId="0" fontId="16" fillId="0" borderId="0"/>
    <xf numFmtId="0" fontId="78" fillId="0" borderId="0"/>
    <xf numFmtId="9" fontId="70" fillId="0" borderId="0"/>
    <xf numFmtId="0" fontId="67"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11" fillId="0" borderId="0" applyFont="0" applyFill="0" applyBorder="0" applyAlignment="0" applyProtection="0"/>
    <xf numFmtId="0" fontId="11" fillId="0" borderId="0" applyFont="0" applyFill="0" applyBorder="0" applyAlignment="0" applyProtection="0"/>
    <xf numFmtId="4" fontId="71" fillId="0" borderId="0">
      <alignment horizontal="left" vertical="top"/>
      <protection locked="0"/>
    </xf>
    <xf numFmtId="4" fontId="71" fillId="0" borderId="0">
      <alignment horizontal="left" vertical="top"/>
      <protection locked="0"/>
    </xf>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43" fillId="0" borderId="0"/>
    <xf numFmtId="0" fontId="16"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43" fillId="0" borderId="0"/>
    <xf numFmtId="0" fontId="16"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43" fillId="0" borderId="0"/>
    <xf numFmtId="0" fontId="16"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49"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1"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64" fillId="0" borderId="0"/>
    <xf numFmtId="0" fontId="64" fillId="0" borderId="0"/>
    <xf numFmtId="0" fontId="11" fillId="0" borderId="0"/>
    <xf numFmtId="0" fontId="75" fillId="0" borderId="0"/>
    <xf numFmtId="0" fontId="75" fillId="0" borderId="0"/>
    <xf numFmtId="0" fontId="75" fillId="0" borderId="0"/>
    <xf numFmtId="0" fontId="7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8"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4" fillId="0" borderId="0"/>
    <xf numFmtId="0" fontId="11" fillId="0" borderId="0"/>
    <xf numFmtId="0" fontId="64" fillId="0" borderId="0"/>
    <xf numFmtId="0" fontId="1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8" fillId="0" borderId="0"/>
    <xf numFmtId="0" fontId="1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 fillId="0" borderId="0"/>
    <xf numFmtId="0" fontId="43" fillId="0" borderId="0"/>
    <xf numFmtId="0" fontId="43" fillId="0" borderId="0"/>
    <xf numFmtId="0" fontId="43" fillId="0" borderId="0"/>
    <xf numFmtId="0" fontId="11" fillId="0" borderId="0"/>
    <xf numFmtId="0" fontId="11" fillId="0" borderId="0"/>
    <xf numFmtId="0" fontId="11" fillId="0" borderId="0"/>
    <xf numFmtId="0" fontId="85" fillId="0" borderId="0"/>
    <xf numFmtId="0" fontId="64" fillId="0" borderId="0"/>
    <xf numFmtId="0" fontId="64" fillId="0" borderId="0"/>
    <xf numFmtId="0" fontId="11" fillId="0" borderId="0"/>
    <xf numFmtId="0" fontId="11" fillId="0" borderId="0"/>
    <xf numFmtId="0" fontId="11" fillId="0" borderId="0"/>
    <xf numFmtId="0" fontId="49" fillId="0" borderId="0"/>
    <xf numFmtId="0" fontId="11" fillId="0" borderId="0"/>
    <xf numFmtId="0" fontId="43" fillId="0" borderId="0"/>
    <xf numFmtId="0" fontId="43" fillId="0" borderId="0"/>
    <xf numFmtId="0" fontId="11" fillId="0" borderId="0"/>
    <xf numFmtId="0" fontId="43" fillId="0" borderId="0"/>
    <xf numFmtId="0" fontId="11" fillId="0" borderId="0"/>
    <xf numFmtId="0" fontId="43" fillId="0" borderId="0"/>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11" fillId="0" borderId="0"/>
    <xf numFmtId="0" fontId="6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4" fillId="0" borderId="0"/>
    <xf numFmtId="0" fontId="11" fillId="0" borderId="0"/>
    <xf numFmtId="0" fontId="11" fillId="0" borderId="0"/>
    <xf numFmtId="0" fontId="11" fillId="0" borderId="0"/>
    <xf numFmtId="0" fontId="64" fillId="0" borderId="0"/>
    <xf numFmtId="0" fontId="43" fillId="0" borderId="0"/>
    <xf numFmtId="0" fontId="43" fillId="0" borderId="0"/>
    <xf numFmtId="0" fontId="16" fillId="0" borderId="0"/>
    <xf numFmtId="0" fontId="1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4" fillId="0" borderId="0">
      <alignment vertical="top"/>
    </xf>
    <xf numFmtId="0" fontId="64" fillId="0" borderId="0"/>
    <xf numFmtId="0" fontId="43" fillId="0" borderId="0"/>
    <xf numFmtId="0" fontId="43" fillId="0" borderId="0"/>
    <xf numFmtId="0" fontId="16" fillId="0" borderId="0"/>
    <xf numFmtId="0" fontId="16" fillId="0" borderId="0"/>
    <xf numFmtId="0" fontId="43" fillId="0" borderId="0"/>
    <xf numFmtId="0" fontId="43" fillId="0" borderId="0"/>
    <xf numFmtId="0" fontId="16" fillId="0" borderId="0"/>
    <xf numFmtId="0" fontId="16"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43" fillId="0" borderId="0"/>
    <xf numFmtId="0" fontId="64" fillId="0" borderId="0"/>
    <xf numFmtId="0" fontId="6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68"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9" fontId="11" fillId="0" borderId="0" applyFill="0" applyBorder="0" applyAlignment="0" applyProtection="0"/>
    <xf numFmtId="9" fontId="11" fillId="0" borderId="0" applyFill="0" applyBorder="0" applyAlignment="0" applyProtection="0"/>
    <xf numFmtId="9" fontId="64"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0" fontId="16" fillId="32" borderId="20" applyNumberFormat="0" applyFont="0" applyAlignment="0" applyProtection="0"/>
    <xf numFmtId="0" fontId="16" fillId="32" borderId="20" applyNumberFormat="0" applyFont="0" applyAlignment="0" applyProtection="0"/>
    <xf numFmtId="0" fontId="16" fillId="32" borderId="20" applyNumberFormat="0" applyFont="0" applyAlignment="0" applyProtection="0"/>
    <xf numFmtId="0" fontId="16" fillId="32" borderId="20" applyNumberFormat="0" applyFont="0" applyAlignment="0" applyProtection="0"/>
    <xf numFmtId="0" fontId="16" fillId="32" borderId="20" applyNumberFormat="0" applyFont="0" applyAlignment="0" applyProtection="0"/>
    <xf numFmtId="0" fontId="16" fillId="32" borderId="20" applyNumberFormat="0" applyFont="0" applyAlignment="0" applyProtection="0"/>
    <xf numFmtId="4" fontId="72" fillId="0" borderId="0">
      <alignment vertical="top"/>
      <protection hidden="1"/>
    </xf>
    <xf numFmtId="49" fontId="69" fillId="69" borderId="23">
      <alignment horizontal="center" vertical="top" wrapText="1"/>
    </xf>
    <xf numFmtId="4" fontId="71" fillId="0" borderId="0">
      <alignment horizontal="left"/>
    </xf>
    <xf numFmtId="0" fontId="73" fillId="70" borderId="0">
      <alignment horizontal="left" vertical="top"/>
    </xf>
    <xf numFmtId="0" fontId="74" fillId="0" borderId="0" applyNumberFormat="0" applyFill="0" applyBorder="0" applyAlignment="0" applyProtection="0"/>
    <xf numFmtId="0" fontId="79" fillId="71" borderId="0" applyNumberFormat="0" applyBorder="0" applyAlignment="0" applyProtection="0"/>
    <xf numFmtId="0" fontId="12" fillId="0" borderId="0"/>
    <xf numFmtId="170" fontId="68" fillId="0" borderId="0" applyFont="0" applyFill="0" applyBorder="0" applyAlignment="0" applyProtection="0"/>
    <xf numFmtId="173" fontId="70" fillId="0" borderId="0"/>
    <xf numFmtId="173" fontId="64" fillId="0" borderId="0" applyFont="0" applyFill="0" applyBorder="0" applyAlignment="0" applyProtection="0"/>
    <xf numFmtId="169" fontId="11" fillId="0" borderId="0" applyFont="0" applyFill="0" applyBorder="0" applyAlignment="0" applyProtection="0"/>
    <xf numFmtId="40" fontId="68" fillId="0" borderId="0" applyFont="0" applyFill="0" applyBorder="0" applyAlignment="0" applyProtection="0"/>
    <xf numFmtId="168" fontId="11" fillId="0" borderId="0" applyFont="0" applyFill="0" applyBorder="0" applyAlignment="0" applyProtection="0"/>
    <xf numFmtId="166" fontId="70" fillId="0" borderId="0"/>
    <xf numFmtId="168" fontId="11" fillId="0" borderId="0" applyFont="0" applyFill="0" applyBorder="0" applyAlignment="0" applyProtection="0"/>
    <xf numFmtId="168" fontId="64" fillId="0" borderId="0" applyFont="0" applyFill="0" applyBorder="0" applyAlignment="0" applyProtection="0"/>
    <xf numFmtId="168" fontId="11" fillId="0" borderId="0" applyFill="0" applyBorder="0" applyAlignment="0" applyProtection="0"/>
    <xf numFmtId="168" fontId="11" fillId="0" borderId="0" applyFill="0" applyBorder="0" applyAlignment="0" applyProtection="0"/>
    <xf numFmtId="168" fontId="64" fillId="0" borderId="0" applyFont="0" applyFill="0" applyBorder="0" applyAlignment="0" applyProtection="0"/>
    <xf numFmtId="168" fontId="11" fillId="0" borderId="0" applyFill="0" applyBorder="0" applyAlignment="0" applyProtection="0"/>
    <xf numFmtId="168" fontId="11" fillId="0" borderId="0" applyFill="0" applyBorder="0" applyAlignment="0" applyProtection="0"/>
    <xf numFmtId="168" fontId="82" fillId="0" borderId="0" applyFont="0" applyFill="0" applyBorder="0" applyAlignment="0" applyProtection="0"/>
    <xf numFmtId="175" fontId="11" fillId="0" borderId="0" applyBorder="0" applyProtection="0"/>
    <xf numFmtId="166" fontId="12" fillId="0" borderId="0" applyBorder="0" applyProtection="0"/>
    <xf numFmtId="177" fontId="11" fillId="0" borderId="0" applyBorder="0" applyProtection="0"/>
    <xf numFmtId="178" fontId="12" fillId="0" borderId="0" applyBorder="0" applyProtection="0"/>
    <xf numFmtId="4" fontId="15" fillId="0" borderId="0">
      <alignment horizontal="left" vertical="top" wrapText="1"/>
    </xf>
    <xf numFmtId="0" fontId="19" fillId="5"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0" borderId="0" applyNumberFormat="0" applyFill="0" applyBorder="0" applyAlignment="0" applyProtection="0"/>
    <xf numFmtId="0" fontId="34" fillId="0" borderId="0"/>
    <xf numFmtId="0" fontId="33" fillId="0" borderId="0"/>
    <xf numFmtId="0" fontId="33" fillId="0" borderId="0"/>
    <xf numFmtId="0" fontId="35" fillId="0" borderId="0"/>
    <xf numFmtId="0" fontId="35" fillId="0" borderId="0"/>
    <xf numFmtId="0" fontId="35" fillId="0" borderId="0"/>
    <xf numFmtId="0" fontId="35" fillId="0" borderId="0"/>
    <xf numFmtId="0" fontId="33" fillId="0" borderId="0"/>
    <xf numFmtId="0" fontId="34" fillId="0" borderId="0"/>
    <xf numFmtId="0" fontId="33" fillId="0" borderId="0"/>
    <xf numFmtId="0" fontId="33" fillId="0" borderId="0"/>
    <xf numFmtId="0"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11" fillId="0" borderId="0"/>
    <xf numFmtId="0" fontId="24" fillId="18" borderId="0" applyNumberFormat="0" applyBorder="0" applyAlignment="0" applyProtection="0"/>
    <xf numFmtId="0" fontId="33" fillId="0" borderId="0"/>
    <xf numFmtId="0" fontId="33" fillId="0" borderId="0"/>
    <xf numFmtId="0" fontId="34" fillId="0" borderId="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33" fillId="19" borderId="7"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0" fillId="4" borderId="0" applyNumberFormat="0" applyBorder="0" applyAlignment="0" applyProtection="0"/>
    <xf numFmtId="168" fontId="33" fillId="0" borderId="0" applyFont="0" applyFill="0" applyBorder="0" applyAlignment="0" applyProtection="0"/>
    <xf numFmtId="4" fontId="15" fillId="0" borderId="0">
      <alignment horizontal="left" vertical="top" wrapText="1"/>
    </xf>
    <xf numFmtId="179" fontId="88" fillId="0" borderId="0" applyFill="0" applyBorder="0">
      <alignment horizontal="left" vertical="center" wrapText="1"/>
    </xf>
    <xf numFmtId="0" fontId="16" fillId="72" borderId="0" applyNumberFormat="0" applyBorder="0" applyAlignment="0" applyProtection="0"/>
    <xf numFmtId="0" fontId="89" fillId="3" borderId="0" applyNumberFormat="0" applyBorder="0" applyAlignment="0" applyProtection="0"/>
    <xf numFmtId="0" fontId="16" fillId="72" borderId="0" applyNumberFormat="0" applyBorder="0" applyAlignment="0" applyProtection="0"/>
    <xf numFmtId="0" fontId="16" fillId="7" borderId="0" applyNumberFormat="0" applyBorder="0" applyAlignment="0" applyProtection="0"/>
    <xf numFmtId="0" fontId="16" fillId="73" borderId="0" applyNumberFormat="0" applyBorder="0" applyAlignment="0" applyProtection="0"/>
    <xf numFmtId="0" fontId="89" fillId="4" borderId="0" applyNumberFormat="0" applyBorder="0" applyAlignment="0" applyProtection="0"/>
    <xf numFmtId="0" fontId="16" fillId="73" borderId="0" applyNumberFormat="0" applyBorder="0" applyAlignment="0" applyProtection="0"/>
    <xf numFmtId="0" fontId="16" fillId="8" borderId="0" applyNumberFormat="0" applyBorder="0" applyAlignment="0" applyProtection="0"/>
    <xf numFmtId="0" fontId="16" fillId="74" borderId="0" applyNumberFormat="0" applyBorder="0" applyAlignment="0" applyProtection="0"/>
    <xf numFmtId="0" fontId="89" fillId="5" borderId="0" applyNumberFormat="0" applyBorder="0" applyAlignment="0" applyProtection="0"/>
    <xf numFmtId="0" fontId="16" fillId="74" borderId="0" applyNumberFormat="0" applyBorder="0" applyAlignment="0" applyProtection="0"/>
    <xf numFmtId="0" fontId="16" fillId="75" borderId="0" applyNumberFormat="0" applyBorder="0" applyAlignment="0" applyProtection="0"/>
    <xf numFmtId="0" fontId="16" fillId="76" borderId="0" applyNumberFormat="0" applyBorder="0" applyAlignment="0" applyProtection="0"/>
    <xf numFmtId="0" fontId="89" fillId="6" borderId="0" applyNumberFormat="0" applyBorder="0" applyAlignment="0" applyProtection="0"/>
    <xf numFmtId="0" fontId="16" fillId="76" borderId="0" applyNumberFormat="0" applyBorder="0" applyAlignment="0" applyProtection="0"/>
    <xf numFmtId="0" fontId="16" fillId="19" borderId="0" applyNumberFormat="0" applyBorder="0" applyAlignment="0" applyProtection="0"/>
    <xf numFmtId="0" fontId="16" fillId="77" borderId="0" applyNumberFormat="0" applyBorder="0" applyAlignment="0" applyProtection="0"/>
    <xf numFmtId="0" fontId="89" fillId="7" borderId="0" applyNumberFormat="0" applyBorder="0" applyAlignment="0" applyProtection="0"/>
    <xf numFmtId="0" fontId="16" fillId="77" borderId="0" applyNumberFormat="0" applyBorder="0" applyAlignment="0" applyProtection="0"/>
    <xf numFmtId="0" fontId="16" fillId="3" borderId="0" applyNumberFormat="0" applyBorder="0" applyAlignment="0" applyProtection="0"/>
    <xf numFmtId="0" fontId="16" fillId="78" borderId="0" applyNumberFormat="0" applyBorder="0" applyAlignment="0" applyProtection="0"/>
    <xf numFmtId="0" fontId="89" fillId="8" borderId="0" applyNumberFormat="0" applyBorder="0" applyAlignment="0" applyProtection="0"/>
    <xf numFmtId="0" fontId="16" fillId="78" borderId="0" applyNumberFormat="0" applyBorder="0" applyAlignment="0" applyProtection="0"/>
    <xf numFmtId="0" fontId="16" fillId="5"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79" borderId="0" applyNumberFormat="0" applyBorder="0" applyAlignment="0" applyProtection="0"/>
    <xf numFmtId="0" fontId="89" fillId="9" borderId="0" applyNumberFormat="0" applyBorder="0" applyAlignment="0" applyProtection="0"/>
    <xf numFmtId="0" fontId="16" fillId="79" borderId="0" applyNumberFormat="0" applyBorder="0" applyAlignment="0" applyProtection="0"/>
    <xf numFmtId="0" fontId="16" fillId="80" borderId="0" applyNumberFormat="0" applyBorder="0" applyAlignment="0" applyProtection="0"/>
    <xf numFmtId="0" fontId="89" fillId="10" borderId="0" applyNumberFormat="0" applyBorder="0" applyAlignment="0" applyProtection="0"/>
    <xf numFmtId="0" fontId="16" fillId="80" borderId="0" applyNumberFormat="0" applyBorder="0" applyAlignment="0" applyProtection="0"/>
    <xf numFmtId="0" fontId="16" fillId="8" borderId="0" applyNumberFormat="0" applyBorder="0" applyAlignment="0" applyProtection="0"/>
    <xf numFmtId="0" fontId="16" fillId="81" borderId="0" applyNumberFormat="0" applyBorder="0" applyAlignment="0" applyProtection="0"/>
    <xf numFmtId="0" fontId="89" fillId="11" borderId="0" applyNumberFormat="0" applyBorder="0" applyAlignment="0" applyProtection="0"/>
    <xf numFmtId="0" fontId="16" fillId="81" borderId="0" applyNumberFormat="0" applyBorder="0" applyAlignment="0" applyProtection="0"/>
    <xf numFmtId="0" fontId="16" fillId="17" borderId="0" applyNumberFormat="0" applyBorder="0" applyAlignment="0" applyProtection="0"/>
    <xf numFmtId="0" fontId="16" fillId="76" borderId="0" applyNumberFormat="0" applyBorder="0" applyAlignment="0" applyProtection="0"/>
    <xf numFmtId="0" fontId="89" fillId="6" borderId="0" applyNumberFormat="0" applyBorder="0" applyAlignment="0" applyProtection="0"/>
    <xf numFmtId="0" fontId="16" fillId="76" borderId="0" applyNumberFormat="0" applyBorder="0" applyAlignment="0" applyProtection="0"/>
    <xf numFmtId="0" fontId="16" fillId="18" borderId="0" applyNumberFormat="0" applyBorder="0" applyAlignment="0" applyProtection="0"/>
    <xf numFmtId="0" fontId="16" fillId="79" borderId="0" applyNumberFormat="0" applyBorder="0" applyAlignment="0" applyProtection="0"/>
    <xf numFmtId="0" fontId="89" fillId="9" borderId="0" applyNumberFormat="0" applyBorder="0" applyAlignment="0" applyProtection="0"/>
    <xf numFmtId="0" fontId="16" fillId="79" borderId="0" applyNumberFormat="0" applyBorder="0" applyAlignment="0" applyProtection="0"/>
    <xf numFmtId="0" fontId="16" fillId="82" borderId="0" applyNumberFormat="0" applyBorder="0" applyAlignment="0" applyProtection="0"/>
    <xf numFmtId="0" fontId="89" fillId="12" borderId="0" applyNumberFormat="0" applyBorder="0" applyAlignment="0" applyProtection="0"/>
    <xf numFmtId="0" fontId="16" fillId="82" borderId="0" applyNumberFormat="0" applyBorder="0" applyAlignment="0" applyProtection="0"/>
    <xf numFmtId="0" fontId="16" fillId="1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8" fillId="83" borderId="0" applyNumberFormat="0" applyBorder="0" applyAlignment="0" applyProtection="0"/>
    <xf numFmtId="0" fontId="90" fillId="13" borderId="0" applyNumberFormat="0" applyBorder="0" applyAlignment="0" applyProtection="0"/>
    <xf numFmtId="0" fontId="18" fillId="83" borderId="0" applyNumberFormat="0" applyBorder="0" applyAlignment="0" applyProtection="0"/>
    <xf numFmtId="0" fontId="18" fillId="9" borderId="0" applyNumberFormat="0" applyBorder="0" applyAlignment="0" applyProtection="0"/>
    <xf numFmtId="0" fontId="18" fillId="80" borderId="0" applyNumberFormat="0" applyBorder="0" applyAlignment="0" applyProtection="0"/>
    <xf numFmtId="0" fontId="90" fillId="10" borderId="0" applyNumberFormat="0" applyBorder="0" applyAlignment="0" applyProtection="0"/>
    <xf numFmtId="0" fontId="18" fillId="80" borderId="0" applyNumberFormat="0" applyBorder="0" applyAlignment="0" applyProtection="0"/>
    <xf numFmtId="0" fontId="18" fillId="8" borderId="0" applyNumberFormat="0" applyBorder="0" applyAlignment="0" applyProtection="0"/>
    <xf numFmtId="0" fontId="18" fillId="81" borderId="0" applyNumberFormat="0" applyBorder="0" applyAlignment="0" applyProtection="0"/>
    <xf numFmtId="0" fontId="90" fillId="11" borderId="0" applyNumberFormat="0" applyBorder="0" applyAlignment="0" applyProtection="0"/>
    <xf numFmtId="0" fontId="18" fillId="81" borderId="0" applyNumberFormat="0" applyBorder="0" applyAlignment="0" applyProtection="0"/>
    <xf numFmtId="0" fontId="18" fillId="17" borderId="0" applyNumberFormat="0" applyBorder="0" applyAlignment="0" applyProtection="0"/>
    <xf numFmtId="0" fontId="18" fillId="84" borderId="0" applyNumberFormat="0" applyBorder="0" applyAlignment="0" applyProtection="0"/>
    <xf numFmtId="0" fontId="90" fillId="14" borderId="0" applyNumberFormat="0" applyBorder="0" applyAlignment="0" applyProtection="0"/>
    <xf numFmtId="0" fontId="18" fillId="84" borderId="0" applyNumberFormat="0" applyBorder="0" applyAlignment="0" applyProtection="0"/>
    <xf numFmtId="0" fontId="18" fillId="18" borderId="0" applyNumberFormat="0" applyBorder="0" applyAlignment="0" applyProtection="0"/>
    <xf numFmtId="0" fontId="18" fillId="85" borderId="0" applyNumberFormat="0" applyBorder="0" applyAlignment="0" applyProtection="0"/>
    <xf numFmtId="0" fontId="90" fillId="15" borderId="0" applyNumberFormat="0" applyBorder="0" applyAlignment="0" applyProtection="0"/>
    <xf numFmtId="0" fontId="18" fillId="85" borderId="0" applyNumberFormat="0" applyBorder="0" applyAlignment="0" applyProtection="0"/>
    <xf numFmtId="0" fontId="18" fillId="86" borderId="0" applyNumberFormat="0" applyBorder="0" applyAlignment="0" applyProtection="0"/>
    <xf numFmtId="0" fontId="90" fillId="16" borderId="0" applyNumberFormat="0" applyBorder="0" applyAlignment="0" applyProtection="0"/>
    <xf numFmtId="0" fontId="18" fillId="86" borderId="0" applyNumberFormat="0" applyBorder="0" applyAlignment="0" applyProtection="0"/>
    <xf numFmtId="0" fontId="18" fillId="2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9" fillId="74" borderId="0" applyNumberFormat="0" applyBorder="0" applyAlignment="0" applyProtection="0"/>
    <xf numFmtId="0" fontId="91" fillId="5" borderId="0" applyNumberFormat="0" applyBorder="0" applyAlignment="0" applyProtection="0"/>
    <xf numFmtId="0" fontId="19" fillId="74" borderId="0" applyNumberFormat="0" applyBorder="0" applyAlignment="0" applyProtection="0"/>
    <xf numFmtId="0" fontId="79" fillId="87" borderId="0"/>
    <xf numFmtId="0" fontId="19" fillId="5" borderId="0"/>
    <xf numFmtId="0" fontId="107" fillId="18" borderId="0"/>
    <xf numFmtId="0" fontId="86" fillId="0" borderId="0"/>
    <xf numFmtId="0" fontId="19" fillId="5" borderId="0" applyNumberFormat="0" applyBorder="0" applyAlignment="0" applyProtection="0"/>
    <xf numFmtId="0" fontId="19" fillId="5" borderId="0" applyNumberFormat="0" applyBorder="0" applyAlignment="0" applyProtection="0"/>
    <xf numFmtId="0" fontId="20" fillId="88" borderId="3" applyNumberFormat="0" applyAlignment="0" applyProtection="0"/>
    <xf numFmtId="0" fontId="92" fillId="17" borderId="3" applyNumberFormat="0" applyAlignment="0" applyProtection="0"/>
    <xf numFmtId="0" fontId="92" fillId="17" borderId="3" applyNumberFormat="0" applyAlignment="0" applyProtection="0"/>
    <xf numFmtId="0" fontId="92" fillId="17" borderId="3" applyNumberFormat="0" applyAlignment="0" applyProtection="0"/>
    <xf numFmtId="0" fontId="92" fillId="17" borderId="3" applyNumberFormat="0" applyAlignment="0" applyProtection="0"/>
    <xf numFmtId="0" fontId="92" fillId="17" borderId="3" applyNumberFormat="0" applyAlignment="0" applyProtection="0"/>
    <xf numFmtId="0" fontId="92" fillId="17" borderId="3" applyNumberFormat="0" applyAlignment="0" applyProtection="0"/>
    <xf numFmtId="0" fontId="92" fillId="17" borderId="3" applyNumberFormat="0" applyAlignment="0" applyProtection="0"/>
    <xf numFmtId="0" fontId="20" fillId="88" borderId="3" applyNumberFormat="0" applyAlignment="0" applyProtection="0"/>
    <xf numFmtId="0" fontId="92" fillId="17" borderId="3" applyNumberFormat="0" applyAlignment="0" applyProtection="0"/>
    <xf numFmtId="0" fontId="92" fillId="17" borderId="3" applyNumberFormat="0" applyAlignment="0" applyProtection="0"/>
    <xf numFmtId="0" fontId="92" fillId="17" borderId="3" applyNumberFormat="0" applyAlignment="0" applyProtection="0"/>
    <xf numFmtId="0" fontId="92"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94" fillId="0" borderId="4" applyNumberFormat="0" applyFill="0" applyAlignment="0" applyProtection="0"/>
    <xf numFmtId="0" fontId="21" fillId="0" borderId="4" applyNumberFormat="0" applyFill="0" applyAlignment="0" applyProtection="0"/>
    <xf numFmtId="0" fontId="93" fillId="0" borderId="0" applyNumberFormat="0" applyFill="0" applyBorder="0" applyAlignment="0" applyProtection="0"/>
    <xf numFmtId="0" fontId="95" fillId="0" borderId="5" applyNumberFormat="0" applyFill="0" applyAlignment="0" applyProtection="0"/>
    <xf numFmtId="0" fontId="96" fillId="0" borderId="6" applyNumberFormat="0" applyFill="0" applyAlignment="0" applyProtection="0"/>
    <xf numFmtId="0" fontId="96" fillId="0" borderId="0" applyNumberFormat="0" applyFill="0" applyBorder="0" applyAlignment="0" applyProtection="0"/>
    <xf numFmtId="0" fontId="86" fillId="0" borderId="0"/>
    <xf numFmtId="0" fontId="80" fillId="0" borderId="0" applyNumberFormat="0" applyFill="0" applyBorder="0" applyProtection="0"/>
    <xf numFmtId="0" fontId="80" fillId="0" borderId="0" applyNumberFormat="0" applyFill="0" applyBorder="0" applyProtection="0"/>
    <xf numFmtId="0" fontId="80" fillId="0" borderId="0" applyNumberFormat="0" applyFill="0" applyBorder="0" applyProtection="0"/>
    <xf numFmtId="0" fontId="11" fillId="0" borderId="0"/>
    <xf numFmtId="0" fontId="11" fillId="0" borderId="0"/>
    <xf numFmtId="0" fontId="34" fillId="0" borderId="0"/>
    <xf numFmtId="0" fontId="47" fillId="0" borderId="0"/>
    <xf numFmtId="0" fontId="47" fillId="0" borderId="0"/>
    <xf numFmtId="0" fontId="11" fillId="0" borderId="0"/>
    <xf numFmtId="0" fontId="64" fillId="0" borderId="0"/>
    <xf numFmtId="0" fontId="16" fillId="0" borderId="0"/>
    <xf numFmtId="0" fontId="47" fillId="0" borderId="0"/>
    <xf numFmtId="0" fontId="49" fillId="0" borderId="0"/>
    <xf numFmtId="0" fontId="16" fillId="0" borderId="0" applyNumberFormat="0" applyFill="0" applyBorder="0" applyProtection="0"/>
    <xf numFmtId="0" fontId="16" fillId="0" borderId="0" applyNumberFormat="0" applyFill="0" applyBorder="0" applyProtection="0"/>
    <xf numFmtId="0" fontId="16" fillId="0" borderId="0"/>
    <xf numFmtId="0" fontId="11" fillId="0" borderId="0"/>
    <xf numFmtId="0" fontId="11" fillId="0" borderId="0"/>
    <xf numFmtId="0" fontId="16" fillId="0" borderId="0" applyNumberFormat="0" applyFill="0" applyBorder="0" applyProtection="0"/>
    <xf numFmtId="0" fontId="11" fillId="0" borderId="0"/>
    <xf numFmtId="0" fontId="87" fillId="0" borderId="0"/>
    <xf numFmtId="0" fontId="86" fillId="0" borderId="0"/>
    <xf numFmtId="0" fontId="11" fillId="0" borderId="0"/>
    <xf numFmtId="0" fontId="11" fillId="0" borderId="0"/>
    <xf numFmtId="0" fontId="86" fillId="0" borderId="0"/>
    <xf numFmtId="0" fontId="24" fillId="89" borderId="0" applyNumberFormat="0" applyBorder="0" applyAlignment="0" applyProtection="0"/>
    <xf numFmtId="0" fontId="97" fillId="18" borderId="0" applyNumberFormat="0" applyBorder="0" applyAlignment="0" applyProtection="0"/>
    <xf numFmtId="0" fontId="24" fillId="89" borderId="0" applyNumberFormat="0" applyBorder="0" applyAlignment="0" applyProtection="0"/>
    <xf numFmtId="0" fontId="16" fillId="0" borderId="0"/>
    <xf numFmtId="0" fontId="64" fillId="0" borderId="0"/>
    <xf numFmtId="0" fontId="16" fillId="0" borderId="0"/>
    <xf numFmtId="0" fontId="11" fillId="0" borderId="0"/>
    <xf numFmtId="9" fontId="16" fillId="0" borderId="0" applyFont="0" applyFill="0" applyBorder="0" applyAlignment="0" applyProtection="0"/>
    <xf numFmtId="176" fontId="11"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7" fillId="90" borderId="7" applyNumberFormat="0" applyFon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47" fillId="90" borderId="7" applyNumberFormat="0" applyFon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47" fillId="90" borderId="7" applyNumberFormat="0" applyFon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47" fillId="90" borderId="7" applyNumberFormat="0" applyFon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11" fillId="19" borderId="7" applyNumberFormat="0" applyAlignment="0" applyProtection="0"/>
    <xf numFmtId="0" fontId="98" fillId="0" borderId="0" applyNumberFormat="0" applyFill="0" applyBorder="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20" fillId="17" borderId="3" applyNumberFormat="0" applyAlignment="0" applyProtection="0"/>
    <xf numFmtId="0" fontId="99" fillId="0" borderId="0" applyNumberFormat="0" applyFill="0" applyBorder="0" applyAlignment="0" applyProtection="0"/>
    <xf numFmtId="0" fontId="18" fillId="91" borderId="0" applyNumberFormat="0" applyBorder="0" applyAlignment="0" applyProtection="0"/>
    <xf numFmtId="0" fontId="90" fillId="20" borderId="0" applyNumberFormat="0" applyBorder="0" applyAlignment="0" applyProtection="0"/>
    <xf numFmtId="0" fontId="18" fillId="91" borderId="0" applyNumberFormat="0" applyBorder="0" applyAlignment="0" applyProtection="0"/>
    <xf numFmtId="0" fontId="18" fillId="92" borderId="0" applyNumberFormat="0" applyBorder="0" applyAlignment="0" applyProtection="0"/>
    <xf numFmtId="0" fontId="90" fillId="21" borderId="0" applyNumberFormat="0" applyBorder="0" applyAlignment="0" applyProtection="0"/>
    <xf numFmtId="0" fontId="18" fillId="92" borderId="0" applyNumberFormat="0" applyBorder="0" applyAlignment="0" applyProtection="0"/>
    <xf numFmtId="0" fontId="18" fillId="93" borderId="0" applyNumberFormat="0" applyBorder="0" applyAlignment="0" applyProtection="0"/>
    <xf numFmtId="0" fontId="90" fillId="22" borderId="0" applyNumberFormat="0" applyBorder="0" applyAlignment="0" applyProtection="0"/>
    <xf numFmtId="0" fontId="18" fillId="93" borderId="0" applyNumberFormat="0" applyBorder="0" applyAlignment="0" applyProtection="0"/>
    <xf numFmtId="0" fontId="18" fillId="84" borderId="0" applyNumberFormat="0" applyBorder="0" applyAlignment="0" applyProtection="0"/>
    <xf numFmtId="0" fontId="90" fillId="14" borderId="0" applyNumberFormat="0" applyBorder="0" applyAlignment="0" applyProtection="0"/>
    <xf numFmtId="0" fontId="18" fillId="84" borderId="0" applyNumberFormat="0" applyBorder="0" applyAlignment="0" applyProtection="0"/>
    <xf numFmtId="0" fontId="18" fillId="85" borderId="0" applyNumberFormat="0" applyBorder="0" applyAlignment="0" applyProtection="0"/>
    <xf numFmtId="0" fontId="90" fillId="15" borderId="0" applyNumberFormat="0" applyBorder="0" applyAlignment="0" applyProtection="0"/>
    <xf numFmtId="0" fontId="18" fillId="85" borderId="0" applyNumberFormat="0" applyBorder="0" applyAlignment="0" applyProtection="0"/>
    <xf numFmtId="0" fontId="18" fillId="94" borderId="0" applyNumberFormat="0" applyBorder="0" applyAlignment="0" applyProtection="0"/>
    <xf numFmtId="0" fontId="90" fillId="23" borderId="0" applyNumberFormat="0" applyBorder="0" applyAlignment="0" applyProtection="0"/>
    <xf numFmtId="0" fontId="18" fillId="94" borderId="0" applyNumberFormat="0" applyBorder="0" applyAlignment="0" applyProtection="0"/>
    <xf numFmtId="0" fontId="100" fillId="0" borderId="8" applyNumberFormat="0" applyFill="0" applyAlignment="0" applyProtection="0"/>
    <xf numFmtId="0" fontId="28" fillId="95" borderId="9" applyNumberFormat="0" applyAlignment="0" applyProtection="0"/>
    <xf numFmtId="0" fontId="101" fillId="24" borderId="9" applyNumberFormat="0" applyAlignment="0" applyProtection="0"/>
    <xf numFmtId="0" fontId="28" fillId="95" borderId="9" applyNumberFormat="0" applyAlignment="0" applyProtection="0"/>
    <xf numFmtId="0" fontId="29" fillId="88" borderId="10" applyNumberFormat="0" applyAlignment="0" applyProtection="0"/>
    <xf numFmtId="0" fontId="102" fillId="17" borderId="10" applyNumberFormat="0" applyAlignment="0" applyProtection="0"/>
    <xf numFmtId="0" fontId="102" fillId="17" borderId="10" applyNumberFormat="0" applyAlignment="0" applyProtection="0"/>
    <xf numFmtId="0" fontId="102" fillId="17" borderId="10" applyNumberFormat="0" applyAlignment="0" applyProtection="0"/>
    <xf numFmtId="0" fontId="102" fillId="17" borderId="10" applyNumberFormat="0" applyAlignment="0" applyProtection="0"/>
    <xf numFmtId="0" fontId="102" fillId="17" borderId="10" applyNumberFormat="0" applyAlignment="0" applyProtection="0"/>
    <xf numFmtId="0" fontId="102" fillId="17" borderId="10" applyNumberFormat="0" applyAlignment="0" applyProtection="0"/>
    <xf numFmtId="0" fontId="102" fillId="17" borderId="10" applyNumberFormat="0" applyAlignment="0" applyProtection="0"/>
    <xf numFmtId="0" fontId="29" fillId="88" borderId="10" applyNumberFormat="0" applyAlignment="0" applyProtection="0"/>
    <xf numFmtId="0" fontId="102" fillId="17" borderId="10" applyNumberFormat="0" applyAlignment="0" applyProtection="0"/>
    <xf numFmtId="0" fontId="102" fillId="17" borderId="10" applyNumberFormat="0" applyAlignment="0" applyProtection="0"/>
    <xf numFmtId="0" fontId="102" fillId="17" borderId="10" applyNumberFormat="0" applyAlignment="0" applyProtection="0"/>
    <xf numFmtId="0" fontId="102" fillId="17" borderId="10" applyNumberFormat="0" applyAlignment="0" applyProtection="0"/>
    <xf numFmtId="0" fontId="30" fillId="73" borderId="0" applyNumberFormat="0" applyBorder="0" applyAlignment="0" applyProtection="0"/>
    <xf numFmtId="0" fontId="103" fillId="4" borderId="0" applyNumberFormat="0" applyBorder="0" applyAlignment="0" applyProtection="0"/>
    <xf numFmtId="0" fontId="30" fillId="73" borderId="0" applyNumberFormat="0" applyBorder="0" applyAlignment="0" applyProtection="0"/>
    <xf numFmtId="0" fontId="104" fillId="0" borderId="0"/>
    <xf numFmtId="0" fontId="40" fillId="0" borderId="0" applyNumberFormat="0" applyFill="0" applyBorder="0" applyAlignment="0" applyProtection="0"/>
    <xf numFmtId="43" fontId="16" fillId="0" borderId="0" applyFont="0" applyFill="0" applyBorder="0" applyAlignment="0" applyProtection="0"/>
    <xf numFmtId="0" fontId="31" fillId="78" borderId="10" applyNumberFormat="0" applyAlignment="0" applyProtection="0"/>
    <xf numFmtId="0" fontId="105" fillId="8" borderId="10" applyNumberFormat="0" applyAlignment="0" applyProtection="0"/>
    <xf numFmtId="0" fontId="105" fillId="8" borderId="10" applyNumberFormat="0" applyAlignment="0" applyProtection="0"/>
    <xf numFmtId="0" fontId="105" fillId="8" borderId="10" applyNumberFormat="0" applyAlignment="0" applyProtection="0"/>
    <xf numFmtId="0" fontId="105" fillId="8" borderId="10" applyNumberFormat="0" applyAlignment="0" applyProtection="0"/>
    <xf numFmtId="0" fontId="105" fillId="8" borderId="10" applyNumberFormat="0" applyAlignment="0" applyProtection="0"/>
    <xf numFmtId="0" fontId="105" fillId="8" borderId="10" applyNumberFormat="0" applyAlignment="0" applyProtection="0"/>
    <xf numFmtId="0" fontId="105" fillId="8" borderId="10" applyNumberFormat="0" applyAlignment="0" applyProtection="0"/>
    <xf numFmtId="0" fontId="31" fillId="78" borderId="10" applyNumberFormat="0" applyAlignment="0" applyProtection="0"/>
    <xf numFmtId="0" fontId="105" fillId="8" borderId="10" applyNumberFormat="0" applyAlignment="0" applyProtection="0"/>
    <xf numFmtId="0" fontId="105" fillId="8" borderId="10" applyNumberFormat="0" applyAlignment="0" applyProtection="0"/>
    <xf numFmtId="0" fontId="105" fillId="8" borderId="10" applyNumberFormat="0" applyAlignment="0" applyProtection="0"/>
    <xf numFmtId="0" fontId="105" fillId="8" borderId="10" applyNumberFormat="0" applyAlignment="0" applyProtection="0"/>
    <xf numFmtId="0" fontId="106" fillId="0" borderId="12" applyNumberFormat="0" applyFill="0" applyAlignment="0" applyProtection="0"/>
    <xf numFmtId="0" fontId="106" fillId="0" borderId="12" applyNumberFormat="0" applyFill="0" applyAlignment="0" applyProtection="0"/>
    <xf numFmtId="0" fontId="106" fillId="0" borderId="12" applyNumberFormat="0" applyFill="0" applyAlignment="0" applyProtection="0"/>
    <xf numFmtId="0" fontId="106" fillId="0" borderId="12" applyNumberFormat="0" applyFill="0" applyAlignment="0" applyProtection="0"/>
    <xf numFmtId="0" fontId="106" fillId="0" borderId="12" applyNumberFormat="0" applyFill="0" applyAlignment="0" applyProtection="0"/>
    <xf numFmtId="0" fontId="106" fillId="0" borderId="12" applyNumberFormat="0" applyFill="0" applyAlignment="0" applyProtection="0"/>
    <xf numFmtId="0" fontId="106" fillId="0" borderId="12" applyNumberFormat="0" applyFill="0" applyAlignment="0" applyProtection="0"/>
    <xf numFmtId="0" fontId="32" fillId="0" borderId="12" applyNumberFormat="0" applyFill="0" applyAlignment="0" applyProtection="0"/>
    <xf numFmtId="0" fontId="106" fillId="0" borderId="12" applyNumberFormat="0" applyFill="0" applyAlignment="0" applyProtection="0"/>
    <xf numFmtId="0" fontId="106" fillId="0" borderId="12" applyNumberFormat="0" applyFill="0" applyAlignment="0" applyProtection="0"/>
    <xf numFmtId="0" fontId="106" fillId="0" borderId="12" applyNumberFormat="0" applyFill="0" applyAlignment="0" applyProtection="0"/>
    <xf numFmtId="0" fontId="106" fillId="0" borderId="12" applyNumberFormat="0" applyFill="0" applyAlignment="0" applyProtection="0"/>
    <xf numFmtId="0" fontId="25" fillId="0" borderId="0" applyNumberFormat="0" applyFill="0" applyBorder="0" applyAlignment="0" applyProtection="0"/>
    <xf numFmtId="9" fontId="43" fillId="0" borderId="0" applyFont="0" applyFill="0" applyBorder="0" applyAlignment="0" applyProtection="0"/>
    <xf numFmtId="0" fontId="109" fillId="0" borderId="0"/>
    <xf numFmtId="164" fontId="8" fillId="0" borderId="0" applyFont="0" applyFill="0" applyBorder="0" applyAlignment="0" applyProtection="0"/>
    <xf numFmtId="0" fontId="11" fillId="0" borderId="0"/>
    <xf numFmtId="182" fontId="108" fillId="0" borderId="0"/>
    <xf numFmtId="44" fontId="16" fillId="0" borderId="0" applyFont="0" applyFill="0" applyBorder="0" applyAlignment="0" applyProtection="0"/>
    <xf numFmtId="0" fontId="110" fillId="0" borderId="0"/>
    <xf numFmtId="164" fontId="8" fillId="0" borderId="0" applyFont="0" applyFill="0" applyBorder="0" applyAlignment="0" applyProtection="0"/>
    <xf numFmtId="44" fontId="16" fillId="0" borderId="0" applyFont="0" applyFill="0" applyBorder="0" applyAlignment="0" applyProtection="0"/>
    <xf numFmtId="0" fontId="115" fillId="0" borderId="2" applyAlignment="0">
      <alignment vertical="top"/>
    </xf>
    <xf numFmtId="0" fontId="116" fillId="0" borderId="0" applyAlignment="0">
      <alignment vertical="top"/>
    </xf>
    <xf numFmtId="164" fontId="8" fillId="0" borderId="0" applyFont="0" applyFill="0" applyBorder="0" applyAlignment="0" applyProtection="0"/>
    <xf numFmtId="44" fontId="16" fillId="0" borderId="0" applyFont="0" applyFill="0" applyBorder="0" applyAlignment="0" applyProtection="0"/>
    <xf numFmtId="164" fontId="8" fillId="0" borderId="0" applyFont="0" applyFill="0" applyBorder="0" applyAlignment="0" applyProtection="0"/>
    <xf numFmtId="44" fontId="16" fillId="0" borderId="0" applyFont="0" applyFill="0" applyBorder="0" applyAlignment="0" applyProtection="0"/>
    <xf numFmtId="164" fontId="8" fillId="0" borderId="0" applyFont="0" applyFill="0" applyBorder="0" applyAlignment="0" applyProtection="0"/>
    <xf numFmtId="44" fontId="16" fillId="0" borderId="0" applyFont="0" applyFill="0" applyBorder="0" applyAlignment="0" applyProtection="0"/>
    <xf numFmtId="0" fontId="117" fillId="0" borderId="0"/>
    <xf numFmtId="0" fontId="12" fillId="0" borderId="0"/>
    <xf numFmtId="0" fontId="16" fillId="79" borderId="0" applyNumberFormat="0" applyBorder="0" applyAlignment="0" applyProtection="0"/>
    <xf numFmtId="0" fontId="130" fillId="72" borderId="0" applyNumberFormat="0" applyBorder="0" applyAlignment="0" applyProtection="0"/>
    <xf numFmtId="0" fontId="80" fillId="9" borderId="0" applyNumberFormat="0" applyBorder="0" applyAlignment="0" applyProtection="0"/>
    <xf numFmtId="0" fontId="138" fillId="9" borderId="0" applyNumberFormat="0" applyBorder="0" applyAlignment="0" applyProtection="0"/>
    <xf numFmtId="0" fontId="80" fillId="9" borderId="0" applyNumberFormat="0" applyBorder="0" applyAlignment="0" applyProtection="0"/>
    <xf numFmtId="0" fontId="80" fillId="97" borderId="0" applyNumberFormat="0" applyBorder="0" applyAlignment="0" applyProtection="0"/>
    <xf numFmtId="0" fontId="80" fillId="97" borderId="0" applyNumberFormat="0" applyBorder="0" applyAlignment="0" applyProtection="0"/>
    <xf numFmtId="0" fontId="138" fillId="97" borderId="0" applyNumberFormat="0" applyBorder="0" applyAlignment="0" applyProtection="0"/>
    <xf numFmtId="0" fontId="138" fillId="97" borderId="0" applyNumberFormat="0" applyBorder="0" applyAlignment="0" applyProtection="0"/>
    <xf numFmtId="0" fontId="138" fillId="97" borderId="0" applyNumberFormat="0" applyBorder="0" applyAlignment="0" applyProtection="0"/>
    <xf numFmtId="0" fontId="138" fillId="97" borderId="0" applyNumberFormat="0" applyBorder="0" applyAlignment="0" applyProtection="0"/>
    <xf numFmtId="0" fontId="16" fillId="72" borderId="0" applyNumberFormat="0" applyBorder="0" applyAlignment="0" applyProtection="0"/>
    <xf numFmtId="0" fontId="16" fillId="80" borderId="0" applyNumberFormat="0" applyBorder="0" applyAlignment="0" applyProtection="0"/>
    <xf numFmtId="0" fontId="130" fillId="73" borderId="0" applyNumberFormat="0" applyBorder="0" applyAlignment="0" applyProtection="0"/>
    <xf numFmtId="0" fontId="80" fillId="10" borderId="0" applyNumberFormat="0" applyBorder="0" applyAlignment="0" applyProtection="0"/>
    <xf numFmtId="0" fontId="138" fillId="10" borderId="0" applyNumberFormat="0" applyBorder="0" applyAlignment="0" applyProtection="0"/>
    <xf numFmtId="0" fontId="80"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6" fillId="73" borderId="0" applyNumberFormat="0" applyBorder="0" applyAlignment="0" applyProtection="0"/>
    <xf numFmtId="0" fontId="16" fillId="90" borderId="0" applyNumberFormat="0" applyBorder="0" applyAlignment="0" applyProtection="0"/>
    <xf numFmtId="0" fontId="130" fillId="74" borderId="0" applyNumberFormat="0" applyBorder="0" applyAlignment="0" applyProtection="0"/>
    <xf numFmtId="0" fontId="80" fillId="19" borderId="0" applyNumberFormat="0" applyBorder="0" applyAlignment="0" applyProtection="0"/>
    <xf numFmtId="0" fontId="138" fillId="19" borderId="0" applyNumberFormat="0" applyBorder="0" applyAlignment="0" applyProtection="0"/>
    <xf numFmtId="0" fontId="80" fillId="19" borderId="0" applyNumberFormat="0" applyBorder="0" applyAlignment="0" applyProtection="0"/>
    <xf numFmtId="0" fontId="80" fillId="98" borderId="0" applyNumberFormat="0" applyBorder="0" applyAlignment="0" applyProtection="0"/>
    <xf numFmtId="0" fontId="80"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6" fillId="74" borderId="0" applyNumberFormat="0" applyBorder="0" applyAlignment="0" applyProtection="0"/>
    <xf numFmtId="0" fontId="16" fillId="78" borderId="0" applyNumberFormat="0" applyBorder="0" applyAlignment="0" applyProtection="0"/>
    <xf numFmtId="0" fontId="130" fillId="76" borderId="0" applyNumberFormat="0" applyBorder="0" applyAlignment="0" applyProtection="0"/>
    <xf numFmtId="0" fontId="80" fillId="3" borderId="0" applyNumberFormat="0" applyBorder="0" applyAlignment="0" applyProtection="0"/>
    <xf numFmtId="0" fontId="138" fillId="3" borderId="0" applyNumberFormat="0" applyBorder="0" applyAlignment="0" applyProtection="0"/>
    <xf numFmtId="0" fontId="80" fillId="3" borderId="0" applyNumberFormat="0" applyBorder="0" applyAlignment="0" applyProtection="0"/>
    <xf numFmtId="0" fontId="80" fillId="99" borderId="0" applyNumberFormat="0" applyBorder="0" applyAlignment="0" applyProtection="0"/>
    <xf numFmtId="0" fontId="80" fillId="99" borderId="0" applyNumberFormat="0" applyBorder="0" applyAlignment="0" applyProtection="0"/>
    <xf numFmtId="0" fontId="138" fillId="99" borderId="0" applyNumberFormat="0" applyBorder="0" applyAlignment="0" applyProtection="0"/>
    <xf numFmtId="0" fontId="138" fillId="99" borderId="0" applyNumberFormat="0" applyBorder="0" applyAlignment="0" applyProtection="0"/>
    <xf numFmtId="0" fontId="138" fillId="99" borderId="0" applyNumberFormat="0" applyBorder="0" applyAlignment="0" applyProtection="0"/>
    <xf numFmtId="0" fontId="138" fillId="99" borderId="0" applyNumberFormat="0" applyBorder="0" applyAlignment="0" applyProtection="0"/>
    <xf numFmtId="0" fontId="16" fillId="76" borderId="0" applyNumberFormat="0" applyBorder="0" applyAlignment="0" applyProtection="0"/>
    <xf numFmtId="0" fontId="130" fillId="77" borderId="0" applyNumberFormat="0" applyBorder="0" applyAlignment="0" applyProtection="0"/>
    <xf numFmtId="0" fontId="80" fillId="5" borderId="0" applyNumberFormat="0" applyBorder="0" applyAlignment="0" applyProtection="0"/>
    <xf numFmtId="0" fontId="138" fillId="5" borderId="0" applyNumberFormat="0" applyBorder="0" applyAlignment="0" applyProtection="0"/>
    <xf numFmtId="0" fontId="80" fillId="5" borderId="0" applyNumberFormat="0" applyBorder="0" applyAlignment="0" applyProtection="0"/>
    <xf numFmtId="0" fontId="80" fillId="100" borderId="0" applyNumberFormat="0" applyBorder="0" applyAlignment="0" applyProtection="0"/>
    <xf numFmtId="0" fontId="80"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6" fillId="77" borderId="0" applyNumberFormat="0" applyBorder="0" applyAlignment="0" applyProtection="0"/>
    <xf numFmtId="0" fontId="16" fillId="90" borderId="0" applyNumberFormat="0" applyBorder="0" applyAlignment="0" applyProtection="0"/>
    <xf numFmtId="0" fontId="130" fillId="78" borderId="0" applyNumberFormat="0" applyBorder="0" applyAlignment="0" applyProtection="0"/>
    <xf numFmtId="0" fontId="80" fillId="19" borderId="0" applyNumberFormat="0" applyBorder="0" applyAlignment="0" applyProtection="0"/>
    <xf numFmtId="0" fontId="138" fillId="19" borderId="0" applyNumberFormat="0" applyBorder="0" applyAlignment="0" applyProtection="0"/>
    <xf numFmtId="0" fontId="80" fillId="19" borderId="0" applyNumberFormat="0" applyBorder="0" applyAlignment="0" applyProtection="0"/>
    <xf numFmtId="0" fontId="80" fillId="98" borderId="0" applyNumberFormat="0" applyBorder="0" applyAlignment="0" applyProtection="0"/>
    <xf numFmtId="0" fontId="80"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6" fillId="78" borderId="0" applyNumberFormat="0" applyBorder="0" applyAlignment="0" applyProtection="0"/>
    <xf numFmtId="0" fontId="16" fillId="77" borderId="0" applyNumberFormat="0" applyBorder="0" applyAlignment="0" applyProtection="0"/>
    <xf numFmtId="0" fontId="130" fillId="79" borderId="0" applyNumberFormat="0" applyBorder="0" applyAlignment="0" applyProtection="0"/>
    <xf numFmtId="0" fontId="80" fillId="5" borderId="0" applyNumberFormat="0" applyBorder="0" applyAlignment="0" applyProtection="0"/>
    <xf numFmtId="0" fontId="138" fillId="5" borderId="0" applyNumberFormat="0" applyBorder="0" applyAlignment="0" applyProtection="0"/>
    <xf numFmtId="0" fontId="80" fillId="5" borderId="0" applyNumberFormat="0" applyBorder="0" applyAlignment="0" applyProtection="0"/>
    <xf numFmtId="0" fontId="80" fillId="100" borderId="0" applyNumberFormat="0" applyBorder="0" applyAlignment="0" applyProtection="0"/>
    <xf numFmtId="0" fontId="80"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6" fillId="79" borderId="0" applyNumberFormat="0" applyBorder="0" applyAlignment="0" applyProtection="0"/>
    <xf numFmtId="0" fontId="130" fillId="80" borderId="0" applyNumberFormat="0" applyBorder="0" applyAlignment="0" applyProtection="0"/>
    <xf numFmtId="0" fontId="80" fillId="10" borderId="0" applyNumberFormat="0" applyBorder="0" applyAlignment="0" applyProtection="0"/>
    <xf numFmtId="0" fontId="138" fillId="10" borderId="0" applyNumberFormat="0" applyBorder="0" applyAlignment="0" applyProtection="0"/>
    <xf numFmtId="0" fontId="80"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6" fillId="80" borderId="0" applyNumberFormat="0" applyBorder="0" applyAlignment="0" applyProtection="0"/>
    <xf numFmtId="0" fontId="16" fillId="89" borderId="0" applyNumberFormat="0" applyBorder="0" applyAlignment="0" applyProtection="0"/>
    <xf numFmtId="0" fontId="130" fillId="81" borderId="0" applyNumberFormat="0" applyBorder="0" applyAlignment="0" applyProtection="0"/>
    <xf numFmtId="0" fontId="80" fillId="18" borderId="0" applyNumberFormat="0" applyBorder="0" applyAlignment="0" applyProtection="0"/>
    <xf numFmtId="0" fontId="138" fillId="18" borderId="0" applyNumberFormat="0" applyBorder="0" applyAlignment="0" applyProtection="0"/>
    <xf numFmtId="0" fontId="80" fillId="18" borderId="0" applyNumberFormat="0" applyBorder="0" applyAlignment="0" applyProtection="0"/>
    <xf numFmtId="0" fontId="138" fillId="18" borderId="0" applyNumberFormat="0" applyBorder="0" applyAlignment="0" applyProtection="0"/>
    <xf numFmtId="0" fontId="138" fillId="18" borderId="0" applyNumberFormat="0" applyBorder="0" applyAlignment="0" applyProtection="0"/>
    <xf numFmtId="0" fontId="138" fillId="18" borderId="0" applyNumberFormat="0" applyBorder="0" applyAlignment="0" applyProtection="0"/>
    <xf numFmtId="0" fontId="16" fillId="81" borderId="0" applyNumberFormat="0" applyBorder="0" applyAlignment="0" applyProtection="0"/>
    <xf numFmtId="0" fontId="16" fillId="73" borderId="0" applyNumberFormat="0" applyBorder="0" applyAlignment="0" applyProtection="0"/>
    <xf numFmtId="0" fontId="130" fillId="76" borderId="0" applyNumberFormat="0" applyBorder="0" applyAlignment="0" applyProtection="0"/>
    <xf numFmtId="0" fontId="80" fillId="4" borderId="0" applyNumberFormat="0" applyBorder="0" applyAlignment="0" applyProtection="0"/>
    <xf numFmtId="0" fontId="138" fillId="4" borderId="0" applyNumberFormat="0" applyBorder="0" applyAlignment="0" applyProtection="0"/>
    <xf numFmtId="0" fontId="80" fillId="4" borderId="0" applyNumberFormat="0" applyBorder="0" applyAlignment="0" applyProtection="0"/>
    <xf numFmtId="0" fontId="80" fillId="101" borderId="0" applyNumberFormat="0" applyBorder="0" applyAlignment="0" applyProtection="0"/>
    <xf numFmtId="0" fontId="80" fillId="101" borderId="0" applyNumberFormat="0" applyBorder="0" applyAlignment="0" applyProtection="0"/>
    <xf numFmtId="0" fontId="138" fillId="101" borderId="0" applyNumberFormat="0" applyBorder="0" applyAlignment="0" applyProtection="0"/>
    <xf numFmtId="0" fontId="138" fillId="101" borderId="0" applyNumberFormat="0" applyBorder="0" applyAlignment="0" applyProtection="0"/>
    <xf numFmtId="0" fontId="138" fillId="101" borderId="0" applyNumberFormat="0" applyBorder="0" applyAlignment="0" applyProtection="0"/>
    <xf numFmtId="0" fontId="138" fillId="101" borderId="0" applyNumberFormat="0" applyBorder="0" applyAlignment="0" applyProtection="0"/>
    <xf numFmtId="0" fontId="16" fillId="76" borderId="0" applyNumberFormat="0" applyBorder="0" applyAlignment="0" applyProtection="0"/>
    <xf numFmtId="0" fontId="16" fillId="77" borderId="0" applyNumberFormat="0" applyBorder="0" applyAlignment="0" applyProtection="0"/>
    <xf numFmtId="0" fontId="130" fillId="79" borderId="0" applyNumberFormat="0" applyBorder="0" applyAlignment="0" applyProtection="0"/>
    <xf numFmtId="0" fontId="80" fillId="5" borderId="0" applyNumberFormat="0" applyBorder="0" applyAlignment="0" applyProtection="0"/>
    <xf numFmtId="0" fontId="138" fillId="5" borderId="0" applyNumberFormat="0" applyBorder="0" applyAlignment="0" applyProtection="0"/>
    <xf numFmtId="0" fontId="80" fillId="5" borderId="0" applyNumberFormat="0" applyBorder="0" applyAlignment="0" applyProtection="0"/>
    <xf numFmtId="0" fontId="80" fillId="100" borderId="0" applyNumberFormat="0" applyBorder="0" applyAlignment="0" applyProtection="0"/>
    <xf numFmtId="0" fontId="80"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6" fillId="79" borderId="0" applyNumberFormat="0" applyBorder="0" applyAlignment="0" applyProtection="0"/>
    <xf numFmtId="0" fontId="16" fillId="90" borderId="0" applyNumberFormat="0" applyBorder="0" applyAlignment="0" applyProtection="0"/>
    <xf numFmtId="0" fontId="130" fillId="82" borderId="0" applyNumberFormat="0" applyBorder="0" applyAlignment="0" applyProtection="0"/>
    <xf numFmtId="0" fontId="80" fillId="19" borderId="0" applyNumberFormat="0" applyBorder="0" applyAlignment="0" applyProtection="0"/>
    <xf numFmtId="0" fontId="138" fillId="19" borderId="0" applyNumberFormat="0" applyBorder="0" applyAlignment="0" applyProtection="0"/>
    <xf numFmtId="0" fontId="80" fillId="19" borderId="0" applyNumberFormat="0" applyBorder="0" applyAlignment="0" applyProtection="0"/>
    <xf numFmtId="0" fontId="80" fillId="98" borderId="0" applyNumberFormat="0" applyBorder="0" applyAlignment="0" applyProtection="0"/>
    <xf numFmtId="0" fontId="80"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38" fillId="98" borderId="0" applyNumberFormat="0" applyBorder="0" applyAlignment="0" applyProtection="0"/>
    <xf numFmtId="0" fontId="16" fillId="82" borderId="0" applyNumberFormat="0" applyBorder="0" applyAlignment="0" applyProtection="0"/>
    <xf numFmtId="0" fontId="18" fillId="77" borderId="0" applyNumberFormat="0" applyBorder="0" applyAlignment="0" applyProtection="0"/>
    <xf numFmtId="0" fontId="131" fillId="83" borderId="0" applyNumberFormat="0" applyBorder="0" applyAlignment="0" applyProtection="0"/>
    <xf numFmtId="0" fontId="154" fillId="5" borderId="0" applyNumberFormat="0" applyBorder="0" applyAlignment="0" applyProtection="0"/>
    <xf numFmtId="0" fontId="137" fillId="5" borderId="0" applyNumberFormat="0" applyBorder="0" applyAlignment="0" applyProtection="0"/>
    <xf numFmtId="0" fontId="154" fillId="5" borderId="0" applyNumberFormat="0" applyBorder="0" applyAlignment="0" applyProtection="0"/>
    <xf numFmtId="0" fontId="154" fillId="100" borderId="0" applyNumberFormat="0" applyBorder="0" applyAlignment="0" applyProtection="0"/>
    <xf numFmtId="0" fontId="154" fillId="100" borderId="0" applyNumberFormat="0" applyBorder="0" applyAlignment="0" applyProtection="0"/>
    <xf numFmtId="0" fontId="137" fillId="100" borderId="0" applyNumberFormat="0" applyBorder="0" applyAlignment="0" applyProtection="0"/>
    <xf numFmtId="0" fontId="137" fillId="100" borderId="0" applyNumberFormat="0" applyBorder="0" applyAlignment="0" applyProtection="0"/>
    <xf numFmtId="0" fontId="137" fillId="100" borderId="0" applyNumberFormat="0" applyBorder="0" applyAlignment="0" applyProtection="0"/>
    <xf numFmtId="0" fontId="137" fillId="100" borderId="0" applyNumberFormat="0" applyBorder="0" applyAlignment="0" applyProtection="0"/>
    <xf numFmtId="0" fontId="18" fillId="83" borderId="0" applyNumberFormat="0" applyBorder="0" applyAlignment="0" applyProtection="0"/>
    <xf numFmtId="0" fontId="18" fillId="94" borderId="0" applyNumberFormat="0" applyBorder="0" applyAlignment="0" applyProtection="0"/>
    <xf numFmtId="0" fontId="131" fillId="80" borderId="0" applyNumberFormat="0" applyBorder="0" applyAlignment="0" applyProtection="0"/>
    <xf numFmtId="0" fontId="154" fillId="102" borderId="0" applyNumberFormat="0" applyBorder="0" applyAlignment="0" applyProtection="0"/>
    <xf numFmtId="0" fontId="137" fillId="102" borderId="0" applyNumberFormat="0" applyBorder="0" applyAlignment="0" applyProtection="0"/>
    <xf numFmtId="0" fontId="154" fillId="102" borderId="0" applyNumberFormat="0" applyBorder="0" applyAlignment="0" applyProtection="0"/>
    <xf numFmtId="0" fontId="154" fillId="103" borderId="0" applyNumberFormat="0" applyBorder="0" applyAlignment="0" applyProtection="0"/>
    <xf numFmtId="0" fontId="154" fillId="103" borderId="0" applyNumberFormat="0" applyBorder="0" applyAlignment="0" applyProtection="0"/>
    <xf numFmtId="0" fontId="137" fillId="103" borderId="0" applyNumberFormat="0" applyBorder="0" applyAlignment="0" applyProtection="0"/>
    <xf numFmtId="0" fontId="137" fillId="103" borderId="0" applyNumberFormat="0" applyBorder="0" applyAlignment="0" applyProtection="0"/>
    <xf numFmtId="0" fontId="137" fillId="103" borderId="0" applyNumberFormat="0" applyBorder="0" applyAlignment="0" applyProtection="0"/>
    <xf numFmtId="0" fontId="137" fillId="103" borderId="0" applyNumberFormat="0" applyBorder="0" applyAlignment="0" applyProtection="0"/>
    <xf numFmtId="0" fontId="18" fillId="80" borderId="0" applyNumberFormat="0" applyBorder="0" applyAlignment="0" applyProtection="0"/>
    <xf numFmtId="0" fontId="18" fillId="82" borderId="0" applyNumberFormat="0" applyBorder="0" applyAlignment="0" applyProtection="0"/>
    <xf numFmtId="0" fontId="131" fillId="81" borderId="0" applyNumberFormat="0" applyBorder="0" applyAlignment="0" applyProtection="0"/>
    <xf numFmtId="0" fontId="154" fillId="104" borderId="0" applyNumberFormat="0" applyBorder="0" applyAlignment="0" applyProtection="0"/>
    <xf numFmtId="0" fontId="137" fillId="104" borderId="0" applyNumberFormat="0" applyBorder="0" applyAlignment="0" applyProtection="0"/>
    <xf numFmtId="0" fontId="154" fillId="104" borderId="0" applyNumberFormat="0" applyBorder="0" applyAlignment="0" applyProtection="0"/>
    <xf numFmtId="0" fontId="154" fillId="105" borderId="0" applyNumberFormat="0" applyBorder="0" applyAlignment="0" applyProtection="0"/>
    <xf numFmtId="0" fontId="154" fillId="105" borderId="0" applyNumberFormat="0" applyBorder="0" applyAlignment="0" applyProtection="0"/>
    <xf numFmtId="0" fontId="137" fillId="105" borderId="0" applyNumberFormat="0" applyBorder="0" applyAlignment="0" applyProtection="0"/>
    <xf numFmtId="0" fontId="137" fillId="105" borderId="0" applyNumberFormat="0" applyBorder="0" applyAlignment="0" applyProtection="0"/>
    <xf numFmtId="0" fontId="137" fillId="105" borderId="0" applyNumberFormat="0" applyBorder="0" applyAlignment="0" applyProtection="0"/>
    <xf numFmtId="0" fontId="137" fillId="105" borderId="0" applyNumberFormat="0" applyBorder="0" applyAlignment="0" applyProtection="0"/>
    <xf numFmtId="0" fontId="18" fillId="81" borderId="0" applyNumberFormat="0" applyBorder="0" applyAlignment="0" applyProtection="0"/>
    <xf numFmtId="0" fontId="18" fillId="73" borderId="0" applyNumberFormat="0" applyBorder="0" applyAlignment="0" applyProtection="0"/>
    <xf numFmtId="0" fontId="131" fillId="84" borderId="0" applyNumberFormat="0" applyBorder="0" applyAlignment="0" applyProtection="0"/>
    <xf numFmtId="0" fontId="154" fillId="4" borderId="0" applyNumberFormat="0" applyBorder="0" applyAlignment="0" applyProtection="0"/>
    <xf numFmtId="0" fontId="137" fillId="4" borderId="0" applyNumberFormat="0" applyBorder="0" applyAlignment="0" applyProtection="0"/>
    <xf numFmtId="0" fontId="154" fillId="4" borderId="0" applyNumberFormat="0" applyBorder="0" applyAlignment="0" applyProtection="0"/>
    <xf numFmtId="0" fontId="154" fillId="101" borderId="0" applyNumberFormat="0" applyBorder="0" applyAlignment="0" applyProtection="0"/>
    <xf numFmtId="0" fontId="154" fillId="101" borderId="0" applyNumberFormat="0" applyBorder="0" applyAlignment="0" applyProtection="0"/>
    <xf numFmtId="0" fontId="137" fillId="101" borderId="0" applyNumberFormat="0" applyBorder="0" applyAlignment="0" applyProtection="0"/>
    <xf numFmtId="0" fontId="137" fillId="101" borderId="0" applyNumberFormat="0" applyBorder="0" applyAlignment="0" applyProtection="0"/>
    <xf numFmtId="0" fontId="137" fillId="101" borderId="0" applyNumberFormat="0" applyBorder="0" applyAlignment="0" applyProtection="0"/>
    <xf numFmtId="0" fontId="137" fillId="101" borderId="0" applyNumberFormat="0" applyBorder="0" applyAlignment="0" applyProtection="0"/>
    <xf numFmtId="0" fontId="18" fillId="84" borderId="0" applyNumberFormat="0" applyBorder="0" applyAlignment="0" applyProtection="0"/>
    <xf numFmtId="0" fontId="18" fillId="77" borderId="0" applyNumberFormat="0" applyBorder="0" applyAlignment="0" applyProtection="0"/>
    <xf numFmtId="0" fontId="131" fillId="85" borderId="0" applyNumberFormat="0" applyBorder="0" applyAlignment="0" applyProtection="0"/>
    <xf numFmtId="0" fontId="154" fillId="5" borderId="0" applyNumberFormat="0" applyBorder="0" applyAlignment="0" applyProtection="0"/>
    <xf numFmtId="0" fontId="137" fillId="5" borderId="0" applyNumberFormat="0" applyBorder="0" applyAlignment="0" applyProtection="0"/>
    <xf numFmtId="0" fontId="154" fillId="5" borderId="0" applyNumberFormat="0" applyBorder="0" applyAlignment="0" applyProtection="0"/>
    <xf numFmtId="0" fontId="154" fillId="100" borderId="0" applyNumberFormat="0" applyBorder="0" applyAlignment="0" applyProtection="0"/>
    <xf numFmtId="0" fontId="154" fillId="100" borderId="0" applyNumberFormat="0" applyBorder="0" applyAlignment="0" applyProtection="0"/>
    <xf numFmtId="0" fontId="137" fillId="100" borderId="0" applyNumberFormat="0" applyBorder="0" applyAlignment="0" applyProtection="0"/>
    <xf numFmtId="0" fontId="137" fillId="100" borderId="0" applyNumberFormat="0" applyBorder="0" applyAlignment="0" applyProtection="0"/>
    <xf numFmtId="0" fontId="137" fillId="100" borderId="0" applyNumberFormat="0" applyBorder="0" applyAlignment="0" applyProtection="0"/>
    <xf numFmtId="0" fontId="137" fillId="100" borderId="0" applyNumberFormat="0" applyBorder="0" applyAlignment="0" applyProtection="0"/>
    <xf numFmtId="0" fontId="18" fillId="85" borderId="0" applyNumberFormat="0" applyBorder="0" applyAlignment="0" applyProtection="0"/>
    <xf numFmtId="0" fontId="18" fillId="80" borderId="0" applyNumberFormat="0" applyBorder="0" applyAlignment="0" applyProtection="0"/>
    <xf numFmtId="0" fontId="131" fillId="86" borderId="0" applyNumberFormat="0" applyBorder="0" applyAlignment="0" applyProtection="0"/>
    <xf numFmtId="0" fontId="154" fillId="10" borderId="0" applyNumberFormat="0" applyBorder="0" applyAlignment="0" applyProtection="0"/>
    <xf numFmtId="0" fontId="137" fillId="10" borderId="0" applyNumberFormat="0" applyBorder="0" applyAlignment="0" applyProtection="0"/>
    <xf numFmtId="0" fontId="154" fillId="10" borderId="0" applyNumberFormat="0" applyBorder="0" applyAlignment="0" applyProtection="0"/>
    <xf numFmtId="0" fontId="137" fillId="10" borderId="0" applyNumberFormat="0" applyBorder="0" applyAlignment="0" applyProtection="0"/>
    <xf numFmtId="0" fontId="137" fillId="10" borderId="0" applyNumberFormat="0" applyBorder="0" applyAlignment="0" applyProtection="0"/>
    <xf numFmtId="0" fontId="137" fillId="10" borderId="0" applyNumberFormat="0" applyBorder="0" applyAlignment="0" applyProtection="0"/>
    <xf numFmtId="0" fontId="18" fillId="86" borderId="0" applyNumberFormat="0" applyBorder="0" applyAlignment="0" applyProtection="0"/>
    <xf numFmtId="39" fontId="109" fillId="0" borderId="0" applyFill="0" applyBorder="0" applyAlignment="0" applyProtection="0"/>
    <xf numFmtId="39" fontId="109" fillId="0" borderId="0" applyFill="0" applyBorder="0" applyAlignment="0" applyProtection="0"/>
    <xf numFmtId="39" fontId="136" fillId="0" borderId="0" applyFill="0" applyBorder="0" applyAlignment="0" applyProtection="0"/>
    <xf numFmtId="39" fontId="136" fillId="0" borderId="0" applyFill="0" applyBorder="0" applyAlignment="0" applyProtection="0"/>
    <xf numFmtId="39" fontId="136" fillId="0" borderId="0" applyFill="0" applyBorder="0" applyAlignment="0" applyProtection="0"/>
    <xf numFmtId="39" fontId="109" fillId="0" borderId="0" applyFill="0" applyBorder="0" applyAlignment="0" applyProtection="0"/>
    <xf numFmtId="169" fontId="11" fillId="0" borderId="0" applyFont="0" applyFill="0" applyBorder="0" applyAlignment="0" applyProtection="0"/>
    <xf numFmtId="44" fontId="11" fillId="0" borderId="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169" fontId="11" fillId="0" borderId="0" applyFont="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169" fontId="64" fillId="0" borderId="0" applyFont="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49"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44" fontId="11" fillId="0" borderId="0" applyFill="0" applyBorder="0" applyAlignment="0" applyProtection="0"/>
    <xf numFmtId="0" fontId="19" fillId="77" borderId="0" applyNumberFormat="0" applyBorder="0" applyAlignment="0" applyProtection="0"/>
    <xf numFmtId="0" fontId="132" fillId="74" borderId="0" applyNumberFormat="0" applyBorder="0" applyAlignment="0" applyProtection="0"/>
    <xf numFmtId="0" fontId="155" fillId="5" borderId="0" applyNumberFormat="0" applyBorder="0" applyAlignment="0" applyProtection="0"/>
    <xf numFmtId="0" fontId="143" fillId="5" borderId="0" applyNumberFormat="0" applyBorder="0" applyAlignment="0" applyProtection="0"/>
    <xf numFmtId="0" fontId="155" fillId="5" borderId="0" applyNumberFormat="0" applyBorder="0" applyAlignment="0" applyProtection="0"/>
    <xf numFmtId="0" fontId="155" fillId="100" borderId="0" applyNumberFormat="0" applyBorder="0" applyAlignment="0" applyProtection="0"/>
    <xf numFmtId="0" fontId="155" fillId="100" borderId="0" applyNumberFormat="0" applyBorder="0" applyAlignment="0" applyProtection="0"/>
    <xf numFmtId="0" fontId="143" fillId="100" borderId="0" applyNumberFormat="0" applyBorder="0" applyAlignment="0" applyProtection="0"/>
    <xf numFmtId="0" fontId="143" fillId="100" borderId="0" applyNumberFormat="0" applyBorder="0" applyAlignment="0" applyProtection="0"/>
    <xf numFmtId="0" fontId="143" fillId="100" borderId="0" applyNumberFormat="0" applyBorder="0" applyAlignment="0" applyProtection="0"/>
    <xf numFmtId="0" fontId="143" fillId="100" borderId="0" applyNumberFormat="0" applyBorder="0" applyAlignment="0" applyProtection="0"/>
    <xf numFmtId="0" fontId="19" fillId="74" borderId="0" applyNumberFormat="0" applyBorder="0" applyAlignment="0" applyProtection="0"/>
    <xf numFmtId="183" fontId="64" fillId="0" borderId="0" applyFont="0" applyFill="0" applyBorder="0" applyAlignment="0" applyProtection="0"/>
    <xf numFmtId="183" fontId="64" fillId="0" borderId="0" applyFont="0" applyFill="0" applyBorder="0" applyAlignment="0" applyProtection="0"/>
    <xf numFmtId="184" fontId="12" fillId="0" borderId="0" applyFill="0" applyBorder="0" applyAlignment="0" applyProtection="0"/>
    <xf numFmtId="184" fontId="12" fillId="0" borderId="0" applyFill="0" applyBorder="0" applyAlignment="0" applyProtection="0"/>
    <xf numFmtId="184" fontId="142" fillId="0" borderId="0" applyFill="0" applyBorder="0" applyAlignment="0" applyProtection="0"/>
    <xf numFmtId="184" fontId="142" fillId="0" borderId="0" applyFill="0" applyBorder="0" applyAlignment="0" applyProtection="0"/>
    <xf numFmtId="184" fontId="142" fillId="0" borderId="0" applyFill="0" applyBorder="0" applyAlignment="0" applyProtection="0"/>
    <xf numFmtId="184" fontId="142" fillId="0" borderId="0" applyFill="0" applyBorder="0" applyAlignment="0" applyProtection="0"/>
    <xf numFmtId="184" fontId="109" fillId="0" borderId="0" applyFill="0" applyBorder="0" applyAlignment="0" applyProtection="0"/>
    <xf numFmtId="184" fontId="109" fillId="0" borderId="0" applyFill="0" applyBorder="0" applyAlignment="0" applyProtection="0"/>
    <xf numFmtId="184" fontId="136" fillId="0" borderId="0" applyFill="0" applyBorder="0" applyAlignment="0" applyProtection="0"/>
    <xf numFmtId="184" fontId="136" fillId="0" borderId="0" applyFill="0" applyBorder="0" applyAlignment="0" applyProtection="0"/>
    <xf numFmtId="184" fontId="136" fillId="0" borderId="0" applyFill="0" applyBorder="0" applyAlignment="0" applyProtection="0"/>
    <xf numFmtId="184" fontId="136" fillId="0" borderId="0" applyFill="0" applyBorder="0" applyAlignment="0" applyProtection="0"/>
    <xf numFmtId="0" fontId="11" fillId="0" borderId="0"/>
    <xf numFmtId="0" fontId="120"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20" fillId="70" borderId="3" applyNumberFormat="0" applyAlignment="0" applyProtection="0"/>
    <xf numFmtId="0" fontId="133" fillId="88" borderId="3" applyNumberFormat="0" applyAlignment="0" applyProtection="0"/>
    <xf numFmtId="0" fontId="156" fillId="75" borderId="3" applyNumberFormat="0" applyAlignment="0" applyProtection="0"/>
    <xf numFmtId="0" fontId="144" fillId="75" borderId="3" applyNumberFormat="0" applyAlignment="0" applyProtection="0"/>
    <xf numFmtId="0" fontId="156" fillId="75" borderId="3" applyNumberFormat="0" applyAlignment="0" applyProtection="0"/>
    <xf numFmtId="0" fontId="144" fillId="75" borderId="3" applyNumberFormat="0" applyAlignment="0" applyProtection="0"/>
    <xf numFmtId="0" fontId="144" fillId="75" borderId="3" applyNumberFormat="0" applyAlignment="0" applyProtection="0"/>
    <xf numFmtId="0" fontId="144" fillId="75" borderId="3" applyNumberFormat="0" applyAlignment="0" applyProtection="0"/>
    <xf numFmtId="0" fontId="20" fillId="88" borderId="3" applyNumberFormat="0" applyAlignment="0" applyProtection="0"/>
    <xf numFmtId="0" fontId="122" fillId="0" borderId="27" applyNumberFormat="0" applyFill="0" applyAlignment="0" applyProtection="0"/>
    <xf numFmtId="0" fontId="21" fillId="0" borderId="4" applyNumberFormat="0" applyFill="0" applyAlignment="0" applyProtection="0"/>
    <xf numFmtId="0" fontId="157" fillId="0" borderId="28" applyNumberFormat="0" applyFill="0" applyAlignment="0" applyProtection="0"/>
    <xf numFmtId="0" fontId="145" fillId="0" borderId="28" applyNumberFormat="0" applyFill="0" applyAlignment="0" applyProtection="0"/>
    <xf numFmtId="0" fontId="157" fillId="0" borderId="28" applyNumberFormat="0" applyFill="0" applyAlignment="0" applyProtection="0"/>
    <xf numFmtId="0" fontId="145" fillId="0" borderId="28" applyNumberFormat="0" applyFill="0" applyAlignment="0" applyProtection="0"/>
    <xf numFmtId="0" fontId="145" fillId="0" borderId="28" applyNumberFormat="0" applyFill="0" applyAlignment="0" applyProtection="0"/>
    <xf numFmtId="0" fontId="145" fillId="0" borderId="28" applyNumberFormat="0" applyFill="0" applyAlignment="0" applyProtection="0"/>
    <xf numFmtId="0" fontId="21" fillId="0" borderId="4" applyNumberFormat="0" applyFill="0" applyAlignment="0" applyProtection="0"/>
    <xf numFmtId="0" fontId="123" fillId="0" borderId="29" applyNumberFormat="0" applyFill="0" applyAlignment="0" applyProtection="0"/>
    <xf numFmtId="0" fontId="158" fillId="0" borderId="30" applyNumberFormat="0" applyFill="0" applyAlignment="0" applyProtection="0"/>
    <xf numFmtId="0" fontId="146" fillId="0" borderId="30" applyNumberFormat="0" applyFill="0" applyAlignment="0" applyProtection="0"/>
    <xf numFmtId="0" fontId="158" fillId="0" borderId="30" applyNumberFormat="0" applyFill="0" applyAlignment="0" applyProtection="0"/>
    <xf numFmtId="0" fontId="146" fillId="0" borderId="30" applyNumberFormat="0" applyFill="0" applyAlignment="0" applyProtection="0"/>
    <xf numFmtId="0" fontId="146" fillId="0" borderId="30" applyNumberFormat="0" applyFill="0" applyAlignment="0" applyProtection="0"/>
    <xf numFmtId="0" fontId="146" fillId="0" borderId="30" applyNumberFormat="0" applyFill="0" applyAlignment="0" applyProtection="0"/>
    <xf numFmtId="0" fontId="124" fillId="0" borderId="31" applyNumberFormat="0" applyFill="0" applyAlignment="0" applyProtection="0"/>
    <xf numFmtId="0" fontId="159" fillId="0" borderId="32" applyNumberFormat="0" applyFill="0" applyAlignment="0" applyProtection="0"/>
    <xf numFmtId="0" fontId="147" fillId="0" borderId="32" applyNumberFormat="0" applyFill="0" applyAlignment="0" applyProtection="0"/>
    <xf numFmtId="0" fontId="159" fillId="0" borderId="32" applyNumberFormat="0" applyFill="0" applyAlignment="0" applyProtection="0"/>
    <xf numFmtId="0" fontId="147" fillId="0" borderId="32" applyNumberFormat="0" applyFill="0" applyAlignment="0" applyProtection="0"/>
    <xf numFmtId="0" fontId="147" fillId="0" borderId="32" applyNumberFormat="0" applyFill="0" applyAlignment="0" applyProtection="0"/>
    <xf numFmtId="0" fontId="147" fillId="0" borderId="32" applyNumberFormat="0" applyFill="0" applyAlignment="0" applyProtection="0"/>
    <xf numFmtId="0" fontId="124" fillId="0" borderId="0" applyNumberFormat="0" applyFill="0" applyBorder="0" applyAlignment="0" applyProtection="0"/>
    <xf numFmtId="0" fontId="159" fillId="0" borderId="0" applyNumberFormat="0" applyFill="0" applyBorder="0" applyAlignment="0" applyProtection="0"/>
    <xf numFmtId="0" fontId="147" fillId="0" borderId="0" applyNumberFormat="0" applyFill="0" applyBorder="0" applyAlignment="0" applyProtection="0"/>
    <xf numFmtId="0" fontId="159"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41" fillId="0" borderId="0" applyNumberFormat="0" applyFill="0" applyBorder="0" applyAlignment="0" applyProtection="0"/>
    <xf numFmtId="0" fontId="74"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64" fillId="0" borderId="0"/>
    <xf numFmtId="0" fontId="64" fillId="0" borderId="0"/>
    <xf numFmtId="0" fontId="11" fillId="0" borderId="0"/>
    <xf numFmtId="0" fontId="64" fillId="0" borderId="0"/>
    <xf numFmtId="0" fontId="64" fillId="0" borderId="0"/>
    <xf numFmtId="49" fontId="12" fillId="0" borderId="0"/>
    <xf numFmtId="0" fontId="64" fillId="0" borderId="0"/>
    <xf numFmtId="0" fontId="12" fillId="0" borderId="0"/>
    <xf numFmtId="0" fontId="64" fillId="0" borderId="0"/>
    <xf numFmtId="49" fontId="64" fillId="0" borderId="0"/>
    <xf numFmtId="0" fontId="64" fillId="0" borderId="0"/>
    <xf numFmtId="0" fontId="43" fillId="0" borderId="0"/>
    <xf numFmtId="0" fontId="64" fillId="0" borderId="0"/>
    <xf numFmtId="49" fontId="64" fillId="0" borderId="0"/>
    <xf numFmtId="0" fontId="64" fillId="0" borderId="0"/>
    <xf numFmtId="0" fontId="43" fillId="0" borderId="0"/>
    <xf numFmtId="0" fontId="43" fillId="0" borderId="0"/>
    <xf numFmtId="0" fontId="12" fillId="0" borderId="0"/>
    <xf numFmtId="0" fontId="43" fillId="0" borderId="0"/>
    <xf numFmtId="0" fontId="142" fillId="0" borderId="0"/>
    <xf numFmtId="0" fontId="43" fillId="0" borderId="0"/>
    <xf numFmtId="0" fontId="12" fillId="0" borderId="0"/>
    <xf numFmtId="0" fontId="64" fillId="0" borderId="0"/>
    <xf numFmtId="0" fontId="64" fillId="0" borderId="0"/>
    <xf numFmtId="0" fontId="142" fillId="0" borderId="0"/>
    <xf numFmtId="0" fontId="43" fillId="0" borderId="0"/>
    <xf numFmtId="0" fontId="43" fillId="0" borderId="0"/>
    <xf numFmtId="0" fontId="142" fillId="0" borderId="0"/>
    <xf numFmtId="0" fontId="43" fillId="0" borderId="0"/>
    <xf numFmtId="0" fontId="43" fillId="0" borderId="0"/>
    <xf numFmtId="0" fontId="142" fillId="0" borderId="0"/>
    <xf numFmtId="0" fontId="64" fillId="0" borderId="0"/>
    <xf numFmtId="0" fontId="87" fillId="0" borderId="0"/>
    <xf numFmtId="49"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87" fillId="0" borderId="0"/>
    <xf numFmtId="0" fontId="87" fillId="0" borderId="0"/>
    <xf numFmtId="1" fontId="125" fillId="0" borderId="0"/>
    <xf numFmtId="0" fontId="136" fillId="0" borderId="0"/>
    <xf numFmtId="0" fontId="118" fillId="0" borderId="0"/>
    <xf numFmtId="0" fontId="64" fillId="0" borderId="0"/>
    <xf numFmtId="0" fontId="109" fillId="0" borderId="0"/>
    <xf numFmtId="0" fontId="11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9" fillId="0" borderId="0"/>
    <xf numFmtId="0" fontId="43" fillId="0" borderId="0"/>
    <xf numFmtId="0" fontId="43" fillId="0" borderId="0"/>
    <xf numFmtId="0" fontId="43" fillId="0" borderId="0"/>
    <xf numFmtId="0" fontId="11" fillId="0" borderId="0"/>
    <xf numFmtId="0" fontId="43" fillId="0" borderId="0"/>
    <xf numFmtId="0" fontId="43" fillId="0" borderId="0"/>
    <xf numFmtId="0" fontId="43" fillId="0" borderId="0"/>
    <xf numFmtId="0" fontId="43" fillId="0" borderId="0"/>
    <xf numFmtId="0" fontId="11" fillId="0" borderId="0"/>
    <xf numFmtId="0" fontId="43" fillId="0" borderId="0"/>
    <xf numFmtId="0" fontId="43" fillId="0" borderId="0"/>
    <xf numFmtId="0" fontId="49" fillId="0" borderId="0"/>
    <xf numFmtId="0" fontId="43" fillId="0" borderId="0"/>
    <xf numFmtId="0" fontId="43" fillId="0" borderId="0"/>
    <xf numFmtId="0" fontId="11" fillId="0" borderId="0"/>
    <xf numFmtId="0" fontId="104" fillId="0" borderId="0"/>
    <xf numFmtId="0" fontId="12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09" fillId="0" borderId="0"/>
    <xf numFmtId="0" fontId="43" fillId="0" borderId="0"/>
    <xf numFmtId="0" fontId="43" fillId="0" borderId="0"/>
    <xf numFmtId="0" fontId="43" fillId="0" borderId="0"/>
    <xf numFmtId="0" fontId="43" fillId="0" borderId="0"/>
    <xf numFmtId="0" fontId="136" fillId="0" borderId="0"/>
    <xf numFmtId="0" fontId="43" fillId="0" borderId="0"/>
    <xf numFmtId="0" fontId="43" fillId="0" borderId="0"/>
    <xf numFmtId="0" fontId="43" fillId="0" borderId="0"/>
    <xf numFmtId="0" fontId="43" fillId="0" borderId="0"/>
    <xf numFmtId="0" fontId="109" fillId="0" borderId="0"/>
    <xf numFmtId="0" fontId="118" fillId="0" borderId="0"/>
    <xf numFmtId="0" fontId="12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09" fillId="0" borderId="0"/>
    <xf numFmtId="0" fontId="43" fillId="0" borderId="0"/>
    <xf numFmtId="0" fontId="43" fillId="0" borderId="0"/>
    <xf numFmtId="0" fontId="43" fillId="0" borderId="0"/>
    <xf numFmtId="0" fontId="43" fillId="0" borderId="0"/>
    <xf numFmtId="0" fontId="136" fillId="0" borderId="0"/>
    <xf numFmtId="0" fontId="43" fillId="0" borderId="0"/>
    <xf numFmtId="0" fontId="43" fillId="0" borderId="0"/>
    <xf numFmtId="0" fontId="43" fillId="0" borderId="0"/>
    <xf numFmtId="0" fontId="43" fillId="0" borderId="0"/>
    <xf numFmtId="49" fontId="64" fillId="0" borderId="0"/>
    <xf numFmtId="49" fontId="64" fillId="0" borderId="0"/>
    <xf numFmtId="0" fontId="64" fillId="0" borderId="0"/>
    <xf numFmtId="0" fontId="15" fillId="0" borderId="0"/>
    <xf numFmtId="0" fontId="15" fillId="0" borderId="0"/>
    <xf numFmtId="0" fontId="15" fillId="0" borderId="0"/>
    <xf numFmtId="0" fontId="11" fillId="0" borderId="0"/>
    <xf numFmtId="0" fontId="104" fillId="0" borderId="0"/>
    <xf numFmtId="0" fontId="43" fillId="0" borderId="0"/>
    <xf numFmtId="0" fontId="43" fillId="0" borderId="0"/>
    <xf numFmtId="0" fontId="43" fillId="0" borderId="0"/>
    <xf numFmtId="0" fontId="43" fillId="0" borderId="0"/>
    <xf numFmtId="0" fontId="43" fillId="0" borderId="0"/>
    <xf numFmtId="0" fontId="43" fillId="0" borderId="0"/>
    <xf numFmtId="0" fontId="64" fillId="0" borderId="0"/>
    <xf numFmtId="0" fontId="64" fillId="0" borderId="0"/>
    <xf numFmtId="1" fontId="125" fillId="0" borderId="0"/>
    <xf numFmtId="0" fontId="64" fillId="0" borderId="0"/>
    <xf numFmtId="0" fontId="12" fillId="0" borderId="0"/>
    <xf numFmtId="0" fontId="64" fillId="0" borderId="0"/>
    <xf numFmtId="0" fontId="35" fillId="0" borderId="0"/>
    <xf numFmtId="0" fontId="64" fillId="0" borderId="0"/>
    <xf numFmtId="49" fontId="64" fillId="0" borderId="0"/>
    <xf numFmtId="49" fontId="64" fillId="0" borderId="0"/>
    <xf numFmtId="49" fontId="64" fillId="0" borderId="0"/>
    <xf numFmtId="49" fontId="6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9" fontId="64" fillId="0" borderId="0"/>
    <xf numFmtId="0" fontId="127" fillId="0" borderId="0"/>
    <xf numFmtId="0" fontId="87" fillId="0" borderId="0"/>
    <xf numFmtId="0" fontId="87" fillId="0" borderId="0"/>
    <xf numFmtId="0" fontId="87" fillId="0" borderId="0"/>
    <xf numFmtId="0" fontId="64" fillId="0" borderId="0"/>
    <xf numFmtId="0" fontId="87" fillId="0" borderId="0"/>
    <xf numFmtId="0" fontId="33" fillId="0" borderId="0"/>
    <xf numFmtId="0" fontId="87" fillId="0" borderId="0"/>
    <xf numFmtId="0" fontId="64" fillId="0" borderId="0"/>
    <xf numFmtId="0" fontId="107" fillId="89" borderId="0" applyNumberFormat="0" applyBorder="0" applyAlignment="0" applyProtection="0"/>
    <xf numFmtId="0" fontId="24" fillId="89" borderId="0" applyNumberFormat="0" applyBorder="0" applyAlignment="0" applyProtection="0"/>
    <xf numFmtId="0" fontId="160" fillId="18" borderId="0" applyNumberFormat="0" applyBorder="0" applyAlignment="0" applyProtection="0"/>
    <xf numFmtId="0" fontId="148" fillId="18" borderId="0" applyNumberFormat="0" applyBorder="0" applyAlignment="0" applyProtection="0"/>
    <xf numFmtId="0" fontId="160" fillId="18" borderId="0" applyNumberFormat="0" applyBorder="0" applyAlignment="0" applyProtection="0"/>
    <xf numFmtId="0" fontId="148" fillId="18" borderId="0" applyNumberFormat="0" applyBorder="0" applyAlignment="0" applyProtection="0"/>
    <xf numFmtId="0" fontId="148" fillId="18" borderId="0" applyNumberFormat="0" applyBorder="0" applyAlignment="0" applyProtection="0"/>
    <xf numFmtId="0" fontId="148" fillId="18" borderId="0" applyNumberFormat="0" applyBorder="0" applyAlignment="0" applyProtection="0"/>
    <xf numFmtId="0" fontId="24" fillId="89" borderId="0" applyNumberFormat="0" applyBorder="0" applyAlignment="0" applyProtection="0"/>
    <xf numFmtId="180" fontId="149" fillId="0" borderId="0">
      <alignment horizontal="right"/>
    </xf>
    <xf numFmtId="180" fontId="161" fillId="0" borderId="0">
      <alignment horizontal="right"/>
    </xf>
    <xf numFmtId="180" fontId="161" fillId="0" borderId="0">
      <alignment horizontal="right"/>
    </xf>
    <xf numFmtId="180" fontId="149" fillId="0" borderId="0">
      <alignment horizontal="right"/>
    </xf>
    <xf numFmtId="180" fontId="149" fillId="0" borderId="0">
      <alignment horizontal="right"/>
    </xf>
    <xf numFmtId="180" fontId="149" fillId="0" borderId="0">
      <alignment horizontal="right"/>
    </xf>
    <xf numFmtId="0" fontId="136" fillId="0" borderId="0"/>
    <xf numFmtId="0" fontId="136" fillId="0" borderId="0"/>
    <xf numFmtId="0" fontId="136" fillId="0" borderId="0"/>
    <xf numFmtId="0" fontId="136" fillId="0" borderId="0"/>
    <xf numFmtId="0" fontId="49" fillId="0" borderId="0"/>
    <xf numFmtId="168" fontId="121" fillId="0" borderId="0"/>
    <xf numFmtId="168" fontId="121" fillId="0" borderId="0"/>
    <xf numFmtId="0" fontId="11" fillId="0" borderId="0"/>
    <xf numFmtId="49" fontId="64" fillId="0" borderId="0"/>
    <xf numFmtId="0" fontId="11" fillId="0" borderId="0" applyNumberFormat="0" applyFill="0" applyBorder="0" applyAlignment="0" applyProtection="0"/>
    <xf numFmtId="0" fontId="49" fillId="0" borderId="0"/>
    <xf numFmtId="0" fontId="11" fillId="0" borderId="0"/>
    <xf numFmtId="0" fontId="49" fillId="0" borderId="0"/>
    <xf numFmtId="0" fontId="11" fillId="0" borderId="0"/>
    <xf numFmtId="0" fontId="11" fillId="0" borderId="0"/>
    <xf numFmtId="0" fontId="49" fillId="0" borderId="0"/>
    <xf numFmtId="0" fontId="11" fillId="0" borderId="0"/>
    <xf numFmtId="0" fontId="49" fillId="0" borderId="0"/>
    <xf numFmtId="0" fontId="11" fillId="0" borderId="0"/>
    <xf numFmtId="0" fontId="49" fillId="0" borderId="0"/>
    <xf numFmtId="0" fontId="11" fillId="0" borderId="0"/>
    <xf numFmtId="0" fontId="49" fillId="0" borderId="0"/>
    <xf numFmtId="168" fontId="121" fillId="0" borderId="0"/>
    <xf numFmtId="0" fontId="11" fillId="0" borderId="0"/>
    <xf numFmtId="0" fontId="49" fillId="0" borderId="0"/>
    <xf numFmtId="0" fontId="11" fillId="0" borderId="0"/>
    <xf numFmtId="0" fontId="49" fillId="0" borderId="0"/>
    <xf numFmtId="0" fontId="11" fillId="0" borderId="0"/>
    <xf numFmtId="168" fontId="121" fillId="0" borderId="0"/>
    <xf numFmtId="0" fontId="11" fillId="0" borderId="0"/>
    <xf numFmtId="0" fontId="11" fillId="0" borderId="0"/>
    <xf numFmtId="0" fontId="49" fillId="0" borderId="0"/>
    <xf numFmtId="0" fontId="11" fillId="0" borderId="0"/>
    <xf numFmtId="0" fontId="49" fillId="0" borderId="0"/>
    <xf numFmtId="0" fontId="11" fillId="0" borderId="0"/>
    <xf numFmtId="0" fontId="49" fillId="0" borderId="0"/>
    <xf numFmtId="0" fontId="11" fillId="0" borderId="0"/>
    <xf numFmtId="0" fontId="11" fillId="0" borderId="0"/>
    <xf numFmtId="0" fontId="11" fillId="0" borderId="0"/>
    <xf numFmtId="49" fontId="64" fillId="0" borderId="0"/>
    <xf numFmtId="168" fontId="121" fillId="0" borderId="0"/>
    <xf numFmtId="0" fontId="49" fillId="0" borderId="0"/>
    <xf numFmtId="168" fontId="121" fillId="0" borderId="0"/>
    <xf numFmtId="168" fontId="121" fillId="0" borderId="0"/>
    <xf numFmtId="0" fontId="11" fillId="0" borderId="0"/>
    <xf numFmtId="0" fontId="11" fillId="0" borderId="0"/>
    <xf numFmtId="0" fontId="136" fillId="0" borderId="0"/>
    <xf numFmtId="0" fontId="110" fillId="0" borderId="0" applyNumberFormat="0" applyFont="0" applyFill="0" applyBorder="0" applyAlignment="0" applyProtection="0">
      <alignment vertical="top"/>
    </xf>
    <xf numFmtId="0" fontId="43" fillId="0" borderId="0"/>
    <xf numFmtId="0" fontId="43" fillId="0" borderId="0"/>
    <xf numFmtId="0" fontId="43" fillId="0" borderId="0"/>
    <xf numFmtId="0" fontId="43" fillId="0" borderId="0"/>
    <xf numFmtId="0" fontId="169" fillId="0" borderId="0"/>
    <xf numFmtId="0" fontId="43" fillId="0" borderId="0"/>
    <xf numFmtId="0" fontId="43" fillId="0" borderId="0"/>
    <xf numFmtId="0" fontId="43" fillId="0" borderId="0"/>
    <xf numFmtId="0" fontId="43" fillId="0" borderId="0"/>
    <xf numFmtId="49" fontId="64" fillId="0" borderId="0"/>
    <xf numFmtId="0" fontId="75" fillId="0" borderId="0" applyNumberFormat="0" applyFont="0" applyFill="0" applyBorder="0" applyAlignment="0" applyProtection="0">
      <alignment vertical="top"/>
    </xf>
    <xf numFmtId="0" fontId="64" fillId="0" borderId="0"/>
    <xf numFmtId="0" fontId="142" fillId="0" borderId="0"/>
    <xf numFmtId="0" fontId="64" fillId="0" borderId="0"/>
    <xf numFmtId="49" fontId="64" fillId="0" borderId="0"/>
    <xf numFmtId="0" fontId="11" fillId="0" borderId="0"/>
    <xf numFmtId="0" fontId="49" fillId="0" borderId="0"/>
    <xf numFmtId="0" fontId="11" fillId="0" borderId="0"/>
    <xf numFmtId="0" fontId="49" fillId="0" borderId="0"/>
    <xf numFmtId="0" fontId="11" fillId="0" borderId="0"/>
    <xf numFmtId="0" fontId="49" fillId="0" borderId="0"/>
    <xf numFmtId="0" fontId="49" fillId="0" borderId="0"/>
    <xf numFmtId="0" fontId="136" fillId="0" borderId="0"/>
    <xf numFmtId="0" fontId="87" fillId="0" borderId="0"/>
    <xf numFmtId="1" fontId="125" fillId="0" borderId="0"/>
    <xf numFmtId="1" fontId="162" fillId="0" borderId="0"/>
    <xf numFmtId="1" fontId="162" fillId="0" borderId="0"/>
    <xf numFmtId="1" fontId="125" fillId="0" borderId="0"/>
    <xf numFmtId="1" fontId="125" fillId="0" borderId="0"/>
    <xf numFmtId="1" fontId="125" fillId="0" borderId="0"/>
    <xf numFmtId="0" fontId="11" fillId="0" borderId="0"/>
    <xf numFmtId="9" fontId="87" fillId="0" borderId="0" applyFont="0" applyFill="0" applyBorder="0" applyAlignment="0" applyProtection="0"/>
    <xf numFmtId="9" fontId="12" fillId="0" borderId="0" applyFont="0" applyFill="0" applyBorder="0" applyAlignment="0" applyProtection="0"/>
    <xf numFmtId="9" fontId="87" fillId="0" borderId="0" applyFont="0" applyFill="0" applyBorder="0" applyAlignment="0" applyProtection="0"/>
    <xf numFmtId="176" fontId="12" fillId="0" borderId="0" applyFill="0" applyBorder="0" applyAlignment="0" applyProtection="0"/>
    <xf numFmtId="9" fontId="16"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64" fillId="0" borderId="0" applyFont="0" applyFill="0" applyBorder="0" applyAlignment="0" applyProtection="0"/>
    <xf numFmtId="9" fontId="11"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0" fontId="125" fillId="90" borderId="7" applyNumberFormat="0" applyFont="0" applyAlignment="0" applyProtection="0"/>
    <xf numFmtId="0" fontId="64" fillId="90" borderId="7" applyNumberFormat="0" applyFont="0" applyAlignment="0" applyProtection="0"/>
    <xf numFmtId="0" fontId="12" fillId="19" borderId="7" applyNumberFormat="0" applyAlignment="0" applyProtection="0"/>
    <xf numFmtId="0" fontId="142" fillId="19" borderId="7" applyNumberFormat="0" applyAlignment="0" applyProtection="0"/>
    <xf numFmtId="0" fontId="12" fillId="19" borderId="7" applyNumberFormat="0" applyAlignment="0" applyProtection="0"/>
    <xf numFmtId="0" fontId="12" fillId="98" borderId="7" applyNumberFormat="0" applyAlignment="0" applyProtection="0"/>
    <xf numFmtId="0" fontId="12" fillId="98" borderId="7" applyNumberFormat="0" applyAlignment="0" applyProtection="0"/>
    <xf numFmtId="0" fontId="142" fillId="98" borderId="7" applyNumberFormat="0" applyAlignment="0" applyProtection="0"/>
    <xf numFmtId="0" fontId="142" fillId="98" borderId="7" applyNumberFormat="0" applyAlignment="0" applyProtection="0"/>
    <xf numFmtId="0" fontId="142" fillId="98" borderId="7" applyNumberFormat="0" applyAlignment="0" applyProtection="0"/>
    <xf numFmtId="0" fontId="142" fillId="98" borderId="7" applyNumberFormat="0" applyAlignment="0" applyProtection="0"/>
    <xf numFmtId="0" fontId="16" fillId="90" borderId="7" applyNumberFormat="0" applyFont="0" applyAlignment="0" applyProtection="0"/>
    <xf numFmtId="0" fontId="128" fillId="0" borderId="0" applyNumberFormat="0" applyFill="0" applyBorder="0" applyAlignment="0" applyProtection="0"/>
    <xf numFmtId="0" fontId="119" fillId="0" borderId="0" applyNumberFormat="0" applyFill="0" applyBorder="0" applyAlignment="0" applyProtection="0"/>
    <xf numFmtId="0" fontId="139" fillId="0" borderId="0" applyNumberFormat="0" applyFill="0" applyBorder="0" applyAlignment="0" applyProtection="0"/>
    <xf numFmtId="0" fontId="11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68" fillId="17" borderId="3" applyNumberFormat="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8" fillId="106" borderId="0" applyNumberFormat="0" applyBorder="0" applyAlignment="0" applyProtection="0"/>
    <xf numFmtId="0" fontId="18" fillId="91" borderId="0" applyNumberFormat="0" applyBorder="0" applyAlignment="0" applyProtection="0"/>
    <xf numFmtId="0" fontId="154" fillId="107" borderId="0" applyNumberFormat="0" applyBorder="0" applyAlignment="0" applyProtection="0"/>
    <xf numFmtId="0" fontId="137" fillId="107" borderId="0" applyNumberFormat="0" applyBorder="0" applyAlignment="0" applyProtection="0"/>
    <xf numFmtId="0" fontId="154" fillId="107" borderId="0" applyNumberFormat="0" applyBorder="0" applyAlignment="0" applyProtection="0"/>
    <xf numFmtId="0" fontId="154" fillId="108" borderId="0" applyNumberFormat="0" applyBorder="0" applyAlignment="0" applyProtection="0"/>
    <xf numFmtId="0" fontId="154" fillId="108" borderId="0" applyNumberFormat="0" applyBorder="0" applyAlignment="0" applyProtection="0"/>
    <xf numFmtId="0" fontId="137" fillId="108" borderId="0" applyNumberFormat="0" applyBorder="0" applyAlignment="0" applyProtection="0"/>
    <xf numFmtId="0" fontId="137" fillId="108" borderId="0" applyNumberFormat="0" applyBorder="0" applyAlignment="0" applyProtection="0"/>
    <xf numFmtId="0" fontId="137" fillId="108" borderId="0" applyNumberFormat="0" applyBorder="0" applyAlignment="0" applyProtection="0"/>
    <xf numFmtId="0" fontId="137" fillId="108" borderId="0" applyNumberFormat="0" applyBorder="0" applyAlignment="0" applyProtection="0"/>
    <xf numFmtId="0" fontId="18" fillId="91" borderId="0" applyNumberFormat="0" applyBorder="0" applyAlignment="0" applyProtection="0"/>
    <xf numFmtId="0" fontId="18" fillId="94" borderId="0" applyNumberFormat="0" applyBorder="0" applyAlignment="0" applyProtection="0"/>
    <xf numFmtId="0" fontId="18" fillId="92" borderId="0" applyNumberFormat="0" applyBorder="0" applyAlignment="0" applyProtection="0"/>
    <xf numFmtId="0" fontId="154" fillId="102" borderId="0" applyNumberFormat="0" applyBorder="0" applyAlignment="0" applyProtection="0"/>
    <xf numFmtId="0" fontId="137" fillId="102" borderId="0" applyNumberFormat="0" applyBorder="0" applyAlignment="0" applyProtection="0"/>
    <xf numFmtId="0" fontId="154" fillId="102" borderId="0" applyNumberFormat="0" applyBorder="0" applyAlignment="0" applyProtection="0"/>
    <xf numFmtId="0" fontId="154" fillId="103" borderId="0" applyNumberFormat="0" applyBorder="0" applyAlignment="0" applyProtection="0"/>
    <xf numFmtId="0" fontId="154" fillId="103" borderId="0" applyNumberFormat="0" applyBorder="0" applyAlignment="0" applyProtection="0"/>
    <xf numFmtId="0" fontId="137" fillId="103" borderId="0" applyNumberFormat="0" applyBorder="0" applyAlignment="0" applyProtection="0"/>
    <xf numFmtId="0" fontId="137" fillId="103" borderId="0" applyNumberFormat="0" applyBorder="0" applyAlignment="0" applyProtection="0"/>
    <xf numFmtId="0" fontId="137" fillId="103" borderId="0" applyNumberFormat="0" applyBorder="0" applyAlignment="0" applyProtection="0"/>
    <xf numFmtId="0" fontId="137" fillId="103" borderId="0" applyNumberFormat="0" applyBorder="0" applyAlignment="0" applyProtection="0"/>
    <xf numFmtId="0" fontId="18" fillId="92" borderId="0" applyNumberFormat="0" applyBorder="0" applyAlignment="0" applyProtection="0"/>
    <xf numFmtId="0" fontId="18" fillId="82" borderId="0" applyNumberFormat="0" applyBorder="0" applyAlignment="0" applyProtection="0"/>
    <xf numFmtId="0" fontId="18" fillId="93" borderId="0" applyNumberFormat="0" applyBorder="0" applyAlignment="0" applyProtection="0"/>
    <xf numFmtId="0" fontId="154" fillId="104" borderId="0" applyNumberFormat="0" applyBorder="0" applyAlignment="0" applyProtection="0"/>
    <xf numFmtId="0" fontId="137" fillId="104" borderId="0" applyNumberFormat="0" applyBorder="0" applyAlignment="0" applyProtection="0"/>
    <xf numFmtId="0" fontId="154" fillId="104" borderId="0" applyNumberFormat="0" applyBorder="0" applyAlignment="0" applyProtection="0"/>
    <xf numFmtId="0" fontId="154" fillId="105" borderId="0" applyNumberFormat="0" applyBorder="0" applyAlignment="0" applyProtection="0"/>
    <xf numFmtId="0" fontId="154" fillId="105" borderId="0" applyNumberFormat="0" applyBorder="0" applyAlignment="0" applyProtection="0"/>
    <xf numFmtId="0" fontId="137" fillId="105" borderId="0" applyNumberFormat="0" applyBorder="0" applyAlignment="0" applyProtection="0"/>
    <xf numFmtId="0" fontId="137" fillId="105" borderId="0" applyNumberFormat="0" applyBorder="0" applyAlignment="0" applyProtection="0"/>
    <xf numFmtId="0" fontId="137" fillId="105" borderId="0" applyNumberFormat="0" applyBorder="0" applyAlignment="0" applyProtection="0"/>
    <xf numFmtId="0" fontId="137" fillId="105" borderId="0" applyNumberFormat="0" applyBorder="0" applyAlignment="0" applyProtection="0"/>
    <xf numFmtId="0" fontId="18" fillId="93" borderId="0" applyNumberFormat="0" applyBorder="0" applyAlignment="0" applyProtection="0"/>
    <xf numFmtId="0" fontId="18" fillId="109" borderId="0" applyNumberFormat="0" applyBorder="0" applyAlignment="0" applyProtection="0"/>
    <xf numFmtId="0" fontId="18" fillId="84" borderId="0" applyNumberFormat="0" applyBorder="0" applyAlignment="0" applyProtection="0"/>
    <xf numFmtId="0" fontId="154" fillId="110" borderId="0" applyNumberFormat="0" applyBorder="0" applyAlignment="0" applyProtection="0"/>
    <xf numFmtId="0" fontId="137" fillId="110" borderId="0" applyNumberFormat="0" applyBorder="0" applyAlignment="0" applyProtection="0"/>
    <xf numFmtId="0" fontId="154" fillId="110" borderId="0" applyNumberFormat="0" applyBorder="0" applyAlignment="0" applyProtection="0"/>
    <xf numFmtId="0" fontId="137" fillId="110" borderId="0" applyNumberFormat="0" applyBorder="0" applyAlignment="0" applyProtection="0"/>
    <xf numFmtId="0" fontId="137" fillId="110" borderId="0" applyNumberFormat="0" applyBorder="0" applyAlignment="0" applyProtection="0"/>
    <xf numFmtId="0" fontId="137" fillId="110" borderId="0" applyNumberFormat="0" applyBorder="0" applyAlignment="0" applyProtection="0"/>
    <xf numFmtId="0" fontId="18" fillId="84" borderId="0" applyNumberFormat="0" applyBorder="0" applyAlignment="0" applyProtection="0"/>
    <xf numFmtId="0" fontId="154" fillId="11" borderId="0" applyNumberFormat="0" applyBorder="0" applyAlignment="0" applyProtection="0"/>
    <xf numFmtId="0" fontId="154" fillId="11" borderId="0" applyNumberFormat="0" applyBorder="0" applyAlignment="0" applyProtection="0"/>
    <xf numFmtId="0" fontId="137" fillId="11" borderId="0" applyNumberFormat="0" applyBorder="0" applyAlignment="0" applyProtection="0"/>
    <xf numFmtId="0" fontId="154" fillId="15" borderId="0" applyNumberFormat="0" applyBorder="0" applyAlignment="0" applyProtection="0"/>
    <xf numFmtId="0" fontId="154" fillId="15" borderId="0" applyNumberFormat="0" applyBorder="0" applyAlignment="0" applyProtection="0"/>
    <xf numFmtId="0" fontId="137" fillId="15" borderId="0" applyNumberFormat="0" applyBorder="0" applyAlignment="0" applyProtection="0"/>
    <xf numFmtId="0" fontId="137" fillId="15" borderId="0" applyNumberFormat="0" applyBorder="0" applyAlignment="0" applyProtection="0"/>
    <xf numFmtId="0" fontId="137" fillId="15" borderId="0" applyNumberFormat="0" applyBorder="0" applyAlignment="0" applyProtection="0"/>
    <xf numFmtId="0" fontId="137" fillId="15" borderId="0" applyNumberFormat="0" applyBorder="0" applyAlignment="0" applyProtection="0"/>
    <xf numFmtId="0" fontId="18" fillId="85" borderId="0" applyNumberFormat="0" applyBorder="0" applyAlignment="0" applyProtection="0"/>
    <xf numFmtId="0" fontId="18" fillId="92" borderId="0" applyNumberFormat="0" applyBorder="0" applyAlignment="0" applyProtection="0"/>
    <xf numFmtId="0" fontId="18" fillId="94" borderId="0" applyNumberFormat="0" applyBorder="0" applyAlignment="0" applyProtection="0"/>
    <xf numFmtId="0" fontId="154" fillId="21" borderId="0" applyNumberFormat="0" applyBorder="0" applyAlignment="0" applyProtection="0"/>
    <xf numFmtId="0" fontId="137" fillId="21" borderId="0" applyNumberFormat="0" applyBorder="0" applyAlignment="0" applyProtection="0"/>
    <xf numFmtId="0" fontId="154" fillId="21" borderId="0" applyNumberFormat="0" applyBorder="0" applyAlignment="0" applyProtection="0"/>
    <xf numFmtId="0" fontId="137" fillId="21" borderId="0" applyNumberFormat="0" applyBorder="0" applyAlignment="0" applyProtection="0"/>
    <xf numFmtId="0" fontId="137" fillId="21" borderId="0" applyNumberFormat="0" applyBorder="0" applyAlignment="0" applyProtection="0"/>
    <xf numFmtId="0" fontId="137" fillId="21" borderId="0" applyNumberFormat="0" applyBorder="0" applyAlignment="0" applyProtection="0"/>
    <xf numFmtId="0" fontId="18" fillId="94" borderId="0" applyNumberFormat="0" applyBorder="0" applyAlignment="0" applyProtection="0"/>
    <xf numFmtId="0" fontId="25" fillId="0" borderId="33" applyNumberFormat="0" applyFill="0" applyAlignment="0" applyProtection="0"/>
    <xf numFmtId="0" fontId="119" fillId="0" borderId="33" applyNumberFormat="0" applyFill="0" applyAlignment="0" applyProtection="0"/>
    <xf numFmtId="0" fontId="139" fillId="0" borderId="33" applyNumberFormat="0" applyFill="0" applyAlignment="0" applyProtection="0"/>
    <xf numFmtId="0" fontId="119" fillId="0" borderId="33" applyNumberFormat="0" applyFill="0" applyAlignment="0" applyProtection="0"/>
    <xf numFmtId="0" fontId="139" fillId="0" borderId="33" applyNumberFormat="0" applyFill="0" applyAlignment="0" applyProtection="0"/>
    <xf numFmtId="0" fontId="139" fillId="0" borderId="33" applyNumberFormat="0" applyFill="0" applyAlignment="0" applyProtection="0"/>
    <xf numFmtId="0" fontId="139" fillId="0" borderId="33" applyNumberFormat="0" applyFill="0" applyAlignment="0" applyProtection="0"/>
    <xf numFmtId="0" fontId="164" fillId="24" borderId="9" applyNumberFormat="0" applyAlignment="0" applyProtection="0"/>
    <xf numFmtId="0" fontId="164" fillId="24" borderId="9" applyNumberFormat="0" applyAlignment="0" applyProtection="0"/>
    <xf numFmtId="0" fontId="151" fillId="24" borderId="9" applyNumberFormat="0" applyAlignment="0" applyProtection="0"/>
    <xf numFmtId="0" fontId="151" fillId="24" borderId="9" applyNumberFormat="0" applyAlignment="0" applyProtection="0"/>
    <xf numFmtId="0" fontId="151" fillId="24" borderId="9" applyNumberFormat="0" applyAlignment="0" applyProtection="0"/>
    <xf numFmtId="0" fontId="151" fillId="24" borderId="9" applyNumberFormat="0" applyAlignment="0" applyProtection="0"/>
    <xf numFmtId="0" fontId="28" fillId="95" borderId="9" applyNumberFormat="0" applyAlignment="0" applyProtection="0"/>
    <xf numFmtId="0" fontId="126" fillId="70" borderId="10" applyNumberFormat="0" applyAlignment="0" applyProtection="0"/>
    <xf numFmtId="0" fontId="29" fillId="88" borderId="10" applyNumberFormat="0" applyAlignment="0" applyProtection="0"/>
    <xf numFmtId="0" fontId="165" fillId="75" borderId="10" applyNumberFormat="0" applyAlignment="0" applyProtection="0"/>
    <xf numFmtId="0" fontId="152" fillId="75" borderId="10" applyNumberFormat="0" applyAlignment="0" applyProtection="0"/>
    <xf numFmtId="0" fontId="165" fillId="75" borderId="10" applyNumberFormat="0" applyAlignment="0" applyProtection="0"/>
    <xf numFmtId="0" fontId="152" fillId="75" borderId="10" applyNumberFormat="0" applyAlignment="0" applyProtection="0"/>
    <xf numFmtId="0" fontId="152" fillId="75" borderId="10" applyNumberFormat="0" applyAlignment="0" applyProtection="0"/>
    <xf numFmtId="0" fontId="152" fillId="75" borderId="10" applyNumberFormat="0" applyAlignment="0" applyProtection="0"/>
    <xf numFmtId="0" fontId="29" fillId="88" borderId="10" applyNumberFormat="0" applyAlignment="0" applyProtection="0"/>
    <xf numFmtId="0" fontId="30" fillId="76" borderId="0" applyNumberFormat="0" applyBorder="0" applyAlignment="0" applyProtection="0"/>
    <xf numFmtId="0" fontId="30" fillId="73" borderId="0" applyNumberFormat="0" applyBorder="0" applyAlignment="0" applyProtection="0"/>
    <xf numFmtId="0" fontId="166" fillId="6" borderId="0" applyNumberFormat="0" applyBorder="0" applyAlignment="0" applyProtection="0"/>
    <xf numFmtId="0" fontId="153" fillId="6" borderId="0" applyNumberFormat="0" applyBorder="0" applyAlignment="0" applyProtection="0"/>
    <xf numFmtId="0" fontId="166" fillId="6" borderId="0" applyNumberFormat="0" applyBorder="0" applyAlignment="0" applyProtection="0"/>
    <xf numFmtId="0" fontId="166" fillId="111" borderId="0" applyNumberFormat="0" applyBorder="0" applyAlignment="0" applyProtection="0"/>
    <xf numFmtId="0" fontId="166" fillId="111" borderId="0" applyNumberFormat="0" applyBorder="0" applyAlignment="0" applyProtection="0"/>
    <xf numFmtId="0" fontId="153" fillId="111" borderId="0" applyNumberFormat="0" applyBorder="0" applyAlignment="0" applyProtection="0"/>
    <xf numFmtId="0" fontId="153" fillId="111" borderId="0" applyNumberFormat="0" applyBorder="0" applyAlignment="0" applyProtection="0"/>
    <xf numFmtId="0" fontId="153" fillId="111" borderId="0" applyNumberFormat="0" applyBorder="0" applyAlignment="0" applyProtection="0"/>
    <xf numFmtId="0" fontId="153" fillId="111" borderId="0" applyNumberFormat="0" applyBorder="0" applyAlignment="0" applyProtection="0"/>
    <xf numFmtId="0" fontId="30" fillId="73" borderId="0" applyNumberFormat="0" applyBorder="0" applyAlignment="0" applyProtection="0"/>
    <xf numFmtId="0" fontId="129" fillId="0" borderId="0"/>
    <xf numFmtId="0" fontId="104" fillId="0" borderId="0"/>
    <xf numFmtId="0" fontId="49" fillId="0" borderId="0"/>
    <xf numFmtId="0" fontId="104" fillId="0" borderId="0"/>
    <xf numFmtId="0" fontId="12" fillId="0" borderId="0"/>
    <xf numFmtId="0" fontId="11" fillId="0" borderId="0"/>
    <xf numFmtId="0" fontId="49" fillId="0" borderId="0"/>
    <xf numFmtId="0" fontId="11" fillId="0" borderId="0"/>
    <xf numFmtId="0" fontId="49" fillId="0" borderId="0"/>
    <xf numFmtId="0" fontId="11" fillId="0" borderId="0"/>
    <xf numFmtId="0" fontId="11" fillId="0" borderId="0"/>
    <xf numFmtId="0" fontId="49" fillId="0" borderId="0"/>
    <xf numFmtId="0" fontId="11" fillId="0" borderId="0"/>
    <xf numFmtId="0" fontId="49" fillId="0" borderId="0"/>
    <xf numFmtId="0" fontId="11" fillId="0" borderId="0"/>
    <xf numFmtId="0" fontId="12" fillId="0" borderId="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170" fontId="135"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170" fontId="13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169" fontId="87"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173" fontId="12" fillId="0" borderId="0" applyFill="0" applyBorder="0" applyAlignment="0" applyProtection="0"/>
    <xf numFmtId="44" fontId="64" fillId="0" borderId="0" applyFont="0" applyFill="0" applyBorder="0" applyAlignment="0" applyProtection="0"/>
    <xf numFmtId="169" fontId="64" fillId="0" borderId="0" applyFont="0" applyFill="0" applyBorder="0" applyAlignment="0" applyProtection="0"/>
    <xf numFmtId="168" fontId="43" fillId="0" borderId="0" applyFont="0" applyFill="0" applyBorder="0" applyAlignment="0" applyProtection="0"/>
    <xf numFmtId="39" fontId="109" fillId="0" borderId="0" applyFill="0" applyBorder="0" applyAlignment="0" applyProtection="0"/>
    <xf numFmtId="168" fontId="16" fillId="0" borderId="0" applyFont="0" applyFill="0" applyBorder="0" applyAlignment="0" applyProtection="0"/>
    <xf numFmtId="168" fontId="43" fillId="0" borderId="0" applyFont="0" applyFill="0" applyBorder="0" applyAlignment="0" applyProtection="0"/>
    <xf numFmtId="39" fontId="136" fillId="0" borderId="0" applyFill="0" applyBorder="0" applyAlignment="0" applyProtection="0"/>
    <xf numFmtId="39" fontId="109" fillId="0" borderId="0" applyFill="0" applyBorder="0" applyAlignment="0" applyProtection="0"/>
    <xf numFmtId="168" fontId="16"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168" fontId="64" fillId="0" borderId="0" applyFont="0" applyFill="0" applyBorder="0" applyAlignment="0" applyProtection="0"/>
    <xf numFmtId="39" fontId="136" fillId="0" borderId="0" applyFill="0" applyBorder="0" applyAlignment="0" applyProtection="0"/>
    <xf numFmtId="0" fontId="31" fillId="89" borderId="10" applyNumberFormat="0" applyAlignment="0" applyProtection="0"/>
    <xf numFmtId="0" fontId="31" fillId="78" borderId="10" applyNumberFormat="0" applyAlignment="0" applyProtection="0"/>
    <xf numFmtId="0" fontId="161" fillId="18" borderId="10" applyNumberFormat="0" applyAlignment="0" applyProtection="0"/>
    <xf numFmtId="0" fontId="149" fillId="18" borderId="10" applyNumberFormat="0" applyAlignment="0" applyProtection="0"/>
    <xf numFmtId="0" fontId="161" fillId="18" borderId="10" applyNumberFormat="0" applyAlignment="0" applyProtection="0"/>
    <xf numFmtId="0" fontId="149" fillId="18" borderId="10" applyNumberFormat="0" applyAlignment="0" applyProtection="0"/>
    <xf numFmtId="0" fontId="149" fillId="18" borderId="10" applyNumberFormat="0" applyAlignment="0" applyProtection="0"/>
    <xf numFmtId="0" fontId="149" fillId="18" borderId="10" applyNumberFormat="0" applyAlignment="0" applyProtection="0"/>
    <xf numFmtId="0" fontId="31" fillId="78" borderId="10" applyNumberFormat="0" applyAlignment="0" applyProtection="0"/>
    <xf numFmtId="0" fontId="32" fillId="0" borderId="34" applyNumberFormat="0" applyFill="0" applyAlignment="0" applyProtection="0"/>
    <xf numFmtId="0" fontId="167" fillId="0" borderId="35" applyNumberFormat="0" applyFill="0" applyAlignment="0" applyProtection="0"/>
    <xf numFmtId="0" fontId="140" fillId="0" borderId="35" applyNumberFormat="0" applyFill="0" applyAlignment="0" applyProtection="0"/>
    <xf numFmtId="0" fontId="167" fillId="0" borderId="35" applyNumberFormat="0" applyFill="0" applyAlignment="0" applyProtection="0"/>
    <xf numFmtId="0" fontId="140" fillId="0" borderId="35" applyNumberFormat="0" applyFill="0" applyAlignment="0" applyProtection="0"/>
    <xf numFmtId="0" fontId="140" fillId="0" borderId="35" applyNumberFormat="0" applyFill="0" applyAlignment="0" applyProtection="0"/>
    <xf numFmtId="0" fontId="140" fillId="0" borderId="35" applyNumberFormat="0" applyFill="0" applyAlignment="0" applyProtection="0"/>
    <xf numFmtId="0" fontId="117" fillId="0" borderId="0"/>
    <xf numFmtId="49" fontId="64" fillId="0" borderId="0"/>
    <xf numFmtId="0" fontId="11" fillId="0" borderId="0" applyNumberFormat="0" applyFill="0" applyBorder="0" applyAlignment="0" applyProtection="0"/>
  </cellStyleXfs>
  <cellXfs count="181">
    <xf numFmtId="0" fontId="0" fillId="0" borderId="0" xfId="0"/>
    <xf numFmtId="0" fontId="0" fillId="0" borderId="0" xfId="0" applyAlignment="1">
      <alignment horizontal="right"/>
    </xf>
    <xf numFmtId="165" fontId="0" fillId="0" borderId="0" xfId="0" applyNumberFormat="1"/>
    <xf numFmtId="2" fontId="0" fillId="0" borderId="0" xfId="0" applyNumberFormat="1"/>
    <xf numFmtId="165" fontId="0" fillId="0" borderId="0" xfId="0" applyNumberFormat="1" applyAlignment="1">
      <alignment horizontal="left"/>
    </xf>
    <xf numFmtId="0" fontId="112" fillId="0" borderId="0" xfId="5">
      <alignment horizontal="left" wrapText="1"/>
      <protection locked="0"/>
    </xf>
    <xf numFmtId="0" fontId="7" fillId="0" borderId="0" xfId="0" applyFont="1" applyAlignment="1">
      <alignment wrapText="1"/>
    </xf>
    <xf numFmtId="0" fontId="9" fillId="0" borderId="0" xfId="0" applyFont="1"/>
    <xf numFmtId="2" fontId="10" fillId="0" borderId="0" xfId="0" applyNumberFormat="1" applyFont="1"/>
    <xf numFmtId="0" fontId="10" fillId="0" borderId="0" xfId="0" applyFont="1"/>
    <xf numFmtId="0" fontId="14" fillId="0" borderId="0" xfId="1" applyBorder="1">
      <alignment horizontal="left" vertical="top"/>
      <protection locked="0"/>
    </xf>
    <xf numFmtId="0" fontId="2" fillId="0" borderId="0" xfId="0" applyFont="1"/>
    <xf numFmtId="2" fontId="112" fillId="0" borderId="0" xfId="5" applyNumberFormat="1">
      <alignment horizontal="left" wrapText="1"/>
      <protection locked="0"/>
    </xf>
    <xf numFmtId="0" fontId="6" fillId="0" borderId="24" xfId="4" applyFill="1" applyBorder="1">
      <alignment horizontal="left" vertical="top" wrapText="1"/>
      <protection locked="0"/>
    </xf>
    <xf numFmtId="165" fontId="6" fillId="0" borderId="24" xfId="4" applyNumberFormat="1" applyFill="1" applyBorder="1">
      <alignment horizontal="left" vertical="top" wrapText="1"/>
      <protection locked="0"/>
    </xf>
    <xf numFmtId="0" fontId="112" fillId="0" borderId="0" xfId="5" applyAlignment="1">
      <alignment horizontal="left" vertical="top" wrapText="1"/>
      <protection locked="0"/>
    </xf>
    <xf numFmtId="0" fontId="111" fillId="0" borderId="0" xfId="0" applyFont="1"/>
    <xf numFmtId="0" fontId="6" fillId="0" borderId="0" xfId="2" applyFont="1" applyBorder="1">
      <alignment horizontal="left" vertical="top" wrapText="1"/>
      <protection locked="0"/>
    </xf>
    <xf numFmtId="165" fontId="48" fillId="0" borderId="0" xfId="0" applyNumberFormat="1" applyFont="1" applyAlignment="1">
      <alignment horizontal="left"/>
    </xf>
    <xf numFmtId="0" fontId="114" fillId="0" borderId="0" xfId="0" applyFont="1"/>
    <xf numFmtId="181" fontId="114" fillId="0" borderId="0" xfId="0" applyNumberFormat="1" applyFont="1" applyAlignment="1">
      <alignment horizontal="left"/>
    </xf>
    <xf numFmtId="165" fontId="114" fillId="0" borderId="0" xfId="0" applyNumberFormat="1" applyFont="1" applyAlignment="1">
      <alignment horizontal="left"/>
    </xf>
    <xf numFmtId="0" fontId="6" fillId="0" borderId="0" xfId="4" applyFill="1" applyBorder="1">
      <alignment horizontal="left" vertical="top" wrapText="1"/>
      <protection locked="0"/>
    </xf>
    <xf numFmtId="165" fontId="6" fillId="0" borderId="0" xfId="4" applyNumberFormat="1" applyFill="1" applyBorder="1">
      <alignment horizontal="left" vertical="top" wrapText="1"/>
      <protection locked="0"/>
    </xf>
    <xf numFmtId="180" fontId="0" fillId="0" borderId="0" xfId="0" applyNumberFormat="1"/>
    <xf numFmtId="0" fontId="3" fillId="0" borderId="0" xfId="0" applyFont="1" applyAlignment="1">
      <alignment horizontal="right"/>
    </xf>
    <xf numFmtId="0" fontId="6" fillId="0" borderId="24" xfId="4" applyFill="1" applyBorder="1" applyAlignment="1">
      <alignment horizontal="right" vertical="top" wrapText="1"/>
      <protection locked="0"/>
    </xf>
    <xf numFmtId="0" fontId="114" fillId="0" borderId="0" xfId="0" applyFont="1" applyAlignment="1">
      <alignment horizontal="right"/>
    </xf>
    <xf numFmtId="0" fontId="6" fillId="0" borderId="0" xfId="4" applyFill="1" applyBorder="1" applyAlignment="1">
      <alignment horizontal="right" vertical="top" wrapText="1"/>
      <protection locked="0"/>
    </xf>
    <xf numFmtId="2" fontId="9" fillId="0" borderId="0" xfId="0" applyNumberFormat="1" applyFont="1"/>
    <xf numFmtId="0" fontId="172" fillId="0" borderId="0" xfId="4" applyFont="1" applyFill="1" applyBorder="1">
      <alignment horizontal="left" vertical="top" wrapText="1"/>
      <protection locked="0"/>
    </xf>
    <xf numFmtId="0" fontId="173" fillId="2" borderId="25" xfId="2" applyFont="1" applyFill="1">
      <alignment horizontal="left" vertical="top" wrapText="1"/>
      <protection locked="0"/>
    </xf>
    <xf numFmtId="165" fontId="173" fillId="2" borderId="25" xfId="2" applyNumberFormat="1" applyFont="1" applyFill="1">
      <alignment horizontal="left" vertical="top" wrapText="1"/>
      <protection locked="0"/>
    </xf>
    <xf numFmtId="0" fontId="173" fillId="2" borderId="1" xfId="2" applyFont="1" applyFill="1" applyBorder="1" applyAlignment="1">
      <alignment horizontal="right" vertical="top" wrapText="1"/>
      <protection locked="0"/>
    </xf>
    <xf numFmtId="0" fontId="173" fillId="2" borderId="1" xfId="2" applyFont="1" applyFill="1" applyBorder="1">
      <alignment horizontal="left" vertical="top" wrapText="1"/>
      <protection locked="0"/>
    </xf>
    <xf numFmtId="165" fontId="173" fillId="2" borderId="1" xfId="2" applyNumberFormat="1" applyFont="1" applyFill="1" applyBorder="1">
      <alignment horizontal="left" vertical="top" wrapText="1"/>
      <protection locked="0"/>
    </xf>
    <xf numFmtId="0" fontId="174" fillId="2" borderId="0" xfId="5" applyFont="1" applyFill="1">
      <alignment horizontal="left" wrapText="1"/>
      <protection locked="0"/>
    </xf>
    <xf numFmtId="0" fontId="175" fillId="2" borderId="0" xfId="0" applyFont="1" applyFill="1"/>
    <xf numFmtId="0" fontId="173" fillId="2" borderId="25" xfId="2" applyFont="1" applyFill="1" applyAlignment="1">
      <alignment horizontal="right" vertical="top" wrapText="1"/>
      <protection locked="0"/>
    </xf>
    <xf numFmtId="2" fontId="177" fillId="0" borderId="0" xfId="0" applyNumberFormat="1" applyFont="1"/>
    <xf numFmtId="2" fontId="170" fillId="0" borderId="0" xfId="5" applyNumberFormat="1" applyFont="1">
      <alignment horizontal="left" wrapText="1"/>
      <protection locked="0"/>
    </xf>
    <xf numFmtId="2" fontId="111" fillId="0" borderId="0" xfId="0" applyNumberFormat="1" applyFont="1"/>
    <xf numFmtId="2" fontId="178" fillId="0" borderId="0" xfId="5" applyNumberFormat="1" applyFont="1">
      <alignment horizontal="left" wrapText="1"/>
      <protection locked="0"/>
    </xf>
    <xf numFmtId="0" fontId="179" fillId="0" borderId="0" xfId="0" applyFont="1"/>
    <xf numFmtId="2" fontId="179" fillId="0" borderId="0" xfId="0" applyNumberFormat="1" applyFont="1"/>
    <xf numFmtId="0" fontId="178" fillId="0" borderId="0" xfId="5" applyFont="1" applyAlignment="1">
      <alignment horizontal="left" vertical="top" wrapText="1"/>
      <protection locked="0"/>
    </xf>
    <xf numFmtId="0" fontId="178" fillId="0" borderId="0" xfId="5" applyFont="1">
      <alignment horizontal="left" wrapText="1"/>
      <protection locked="0"/>
    </xf>
    <xf numFmtId="0" fontId="170" fillId="0" borderId="0" xfId="5" applyFont="1" applyAlignment="1">
      <alignment horizontal="left" vertical="top" wrapText="1"/>
      <protection locked="0"/>
    </xf>
    <xf numFmtId="0" fontId="177" fillId="0" borderId="0" xfId="0" applyFont="1"/>
    <xf numFmtId="2" fontId="171" fillId="0" borderId="0" xfId="5" applyNumberFormat="1" applyFont="1">
      <alignment horizontal="left" wrapText="1"/>
      <protection locked="0"/>
    </xf>
    <xf numFmtId="2" fontId="112" fillId="2" borderId="0" xfId="5" applyNumberFormat="1" applyFill="1">
      <alignment horizontal="left" wrapText="1"/>
      <protection locked="0"/>
    </xf>
    <xf numFmtId="0" fontId="0" fillId="2" borderId="0" xfId="0" applyFill="1"/>
    <xf numFmtId="165" fontId="112" fillId="0" borderId="0" xfId="5" applyNumberFormat="1">
      <alignment horizontal="left" wrapText="1"/>
      <protection locked="0"/>
    </xf>
    <xf numFmtId="0" fontId="113" fillId="0" borderId="0" xfId="5" applyFont="1">
      <alignment horizontal="left" wrapText="1"/>
      <protection locked="0"/>
    </xf>
    <xf numFmtId="180" fontId="113" fillId="0" borderId="0" xfId="5" applyNumberFormat="1" applyFont="1">
      <alignment horizontal="left" wrapText="1"/>
      <protection locked="0"/>
    </xf>
    <xf numFmtId="2" fontId="113" fillId="0" borderId="0" xfId="5" applyNumberFormat="1" applyFont="1">
      <alignment horizontal="left" wrapText="1"/>
      <protection locked="0"/>
    </xf>
    <xf numFmtId="0" fontId="176" fillId="0" borderId="0" xfId="0" applyFont="1"/>
    <xf numFmtId="180" fontId="178" fillId="0" borderId="0" xfId="5" applyNumberFormat="1" applyFont="1">
      <alignment horizontal="left" wrapText="1"/>
      <protection locked="0"/>
    </xf>
    <xf numFmtId="180" fontId="10" fillId="0" borderId="0" xfId="0" applyNumberFormat="1" applyFont="1"/>
    <xf numFmtId="180" fontId="112" fillId="0" borderId="0" xfId="5" applyNumberFormat="1">
      <alignment horizontal="left" wrapText="1"/>
      <protection locked="0"/>
    </xf>
    <xf numFmtId="180" fontId="174" fillId="0" borderId="0" xfId="5" applyNumberFormat="1" applyFont="1">
      <alignment horizontal="left" wrapText="1"/>
      <protection locked="0"/>
    </xf>
    <xf numFmtId="2" fontId="174" fillId="0" borderId="0" xfId="5" applyNumberFormat="1" applyFont="1">
      <alignment horizontal="left" wrapText="1"/>
      <protection locked="0"/>
    </xf>
    <xf numFmtId="180" fontId="111" fillId="0" borderId="0" xfId="0" applyNumberFormat="1" applyFont="1"/>
    <xf numFmtId="0" fontId="180" fillId="0" borderId="0" xfId="0" applyFont="1" applyAlignment="1">
      <alignment horizontal="right"/>
    </xf>
    <xf numFmtId="0" fontId="1" fillId="0" borderId="0" xfId="0" applyFont="1"/>
    <xf numFmtId="165" fontId="1" fillId="0" borderId="0" xfId="0" applyNumberFormat="1" applyFont="1" applyAlignment="1">
      <alignment horizontal="left"/>
    </xf>
    <xf numFmtId="2" fontId="177" fillId="0" borderId="0" xfId="0" applyNumberFormat="1" applyFont="1" applyAlignment="1">
      <alignment wrapText="1"/>
    </xf>
    <xf numFmtId="2" fontId="177" fillId="0" borderId="0" xfId="0" applyNumberFormat="1" applyFont="1" applyFill="1"/>
    <xf numFmtId="0" fontId="177" fillId="0" borderId="0" xfId="0" applyFont="1" applyFill="1"/>
    <xf numFmtId="2" fontId="9" fillId="0" borderId="0" xfId="0" applyNumberFormat="1" applyFont="1" applyFill="1"/>
    <xf numFmtId="0" fontId="9" fillId="0" borderId="0" xfId="0" applyFont="1" applyFill="1"/>
    <xf numFmtId="0" fontId="181" fillId="0" borderId="0" xfId="1" applyFont="1" applyBorder="1">
      <alignment horizontal="left" vertical="top"/>
      <protection locked="0"/>
    </xf>
    <xf numFmtId="2" fontId="182" fillId="0" borderId="0" xfId="1" applyNumberFormat="1" applyFont="1" applyBorder="1">
      <alignment horizontal="left" vertical="top"/>
      <protection locked="0"/>
    </xf>
    <xf numFmtId="165" fontId="182" fillId="0" borderId="0" xfId="1" applyNumberFormat="1" applyFont="1" applyBorder="1">
      <alignment horizontal="left" vertical="top"/>
      <protection locked="0"/>
    </xf>
    <xf numFmtId="0" fontId="183" fillId="0" borderId="0" xfId="0" applyFont="1" applyAlignment="1">
      <alignment horizontal="right"/>
    </xf>
    <xf numFmtId="2" fontId="184" fillId="0" borderId="0" xfId="1" applyNumberFormat="1" applyFont="1" applyBorder="1">
      <alignment horizontal="left" vertical="top"/>
      <protection locked="0"/>
    </xf>
    <xf numFmtId="165" fontId="184" fillId="0" borderId="0" xfId="1" applyNumberFormat="1" applyFont="1" applyBorder="1">
      <alignment horizontal="left" vertical="top"/>
      <protection locked="0"/>
    </xf>
    <xf numFmtId="165" fontId="184" fillId="0" borderId="0" xfId="1" applyNumberFormat="1" applyFont="1" applyBorder="1" applyAlignment="1">
      <alignment horizontal="left" vertical="top" wrapText="1"/>
      <protection locked="0"/>
    </xf>
    <xf numFmtId="0" fontId="185" fillId="96" borderId="0" xfId="4" applyFont="1" applyBorder="1">
      <alignment horizontal="left" vertical="top" wrapText="1"/>
      <protection locked="0"/>
    </xf>
    <xf numFmtId="2" fontId="186" fillId="96" borderId="0" xfId="4" applyNumberFormat="1" applyFont="1" applyBorder="1">
      <alignment horizontal="left" vertical="top" wrapText="1"/>
      <protection locked="0"/>
    </xf>
    <xf numFmtId="165" fontId="186" fillId="96" borderId="0" xfId="4" applyNumberFormat="1" applyFont="1" applyBorder="1">
      <alignment horizontal="left" vertical="top" wrapText="1"/>
      <protection locked="0"/>
    </xf>
    <xf numFmtId="0" fontId="187" fillId="0" borderId="0" xfId="0" applyFont="1" applyAlignment="1">
      <alignment horizontal="right"/>
    </xf>
    <xf numFmtId="0" fontId="187" fillId="0" borderId="0" xfId="0" applyFont="1"/>
    <xf numFmtId="0" fontId="188" fillId="0" borderId="0" xfId="0" applyFont="1" applyAlignment="1">
      <alignment wrapText="1"/>
    </xf>
    <xf numFmtId="0" fontId="188" fillId="0" borderId="0" xfId="0" applyFont="1"/>
    <xf numFmtId="2" fontId="184" fillId="0" borderId="0" xfId="0" applyNumberFormat="1" applyFont="1"/>
    <xf numFmtId="165" fontId="189" fillId="0" borderId="0" xfId="0" applyNumberFormat="1" applyFont="1"/>
    <xf numFmtId="165" fontId="189" fillId="0" borderId="0" xfId="0" applyNumberFormat="1" applyFont="1" applyAlignment="1">
      <alignment horizontal="left"/>
    </xf>
    <xf numFmtId="0" fontId="188" fillId="0" borderId="0" xfId="3" applyFont="1" applyBorder="1">
      <alignment horizontal="left" vertical="top" wrapText="1"/>
      <protection locked="0"/>
    </xf>
    <xf numFmtId="0" fontId="190" fillId="112" borderId="0" xfId="3" applyFont="1" applyFill="1" applyBorder="1">
      <alignment horizontal="left" vertical="top" wrapText="1"/>
      <protection locked="0"/>
    </xf>
    <xf numFmtId="0" fontId="185" fillId="112" borderId="0" xfId="4" applyFont="1" applyFill="1" applyBorder="1">
      <alignment horizontal="left" vertical="top" wrapText="1"/>
      <protection locked="0"/>
    </xf>
    <xf numFmtId="1" fontId="190" fillId="112" borderId="0" xfId="3" applyNumberFormat="1" applyFont="1" applyFill="1" applyBorder="1">
      <alignment horizontal="left" vertical="top" wrapText="1"/>
      <protection locked="0"/>
    </xf>
    <xf numFmtId="165" fontId="190" fillId="112" borderId="0" xfId="3" applyNumberFormat="1" applyFont="1" applyFill="1" applyBorder="1">
      <alignment horizontal="left" vertical="top" wrapText="1"/>
      <protection locked="0"/>
    </xf>
    <xf numFmtId="0" fontId="191" fillId="0" borderId="0" xfId="0" applyFont="1" applyAlignment="1">
      <alignment horizontal="right"/>
    </xf>
    <xf numFmtId="0" fontId="191" fillId="0" borderId="0" xfId="0" applyFont="1"/>
    <xf numFmtId="0" fontId="192" fillId="0" borderId="0" xfId="4" applyFont="1" applyFill="1" applyBorder="1">
      <alignment horizontal="left" vertical="top" wrapText="1"/>
      <protection locked="0"/>
    </xf>
    <xf numFmtId="0" fontId="193" fillId="0" borderId="0" xfId="0" applyFont="1"/>
    <xf numFmtId="2" fontId="194" fillId="0" borderId="0" xfId="0" applyNumberFormat="1" applyFont="1"/>
    <xf numFmtId="165" fontId="191" fillId="0" borderId="0" xfId="0" applyNumberFormat="1" applyFont="1"/>
    <xf numFmtId="165" fontId="191" fillId="0" borderId="0" xfId="0" applyNumberFormat="1" applyFont="1" applyAlignment="1">
      <alignment horizontal="left"/>
    </xf>
    <xf numFmtId="0" fontId="185" fillId="0" borderId="0" xfId="4" applyFont="1" applyFill="1" applyBorder="1">
      <alignment horizontal="left" vertical="top" wrapText="1"/>
      <protection locked="0"/>
    </xf>
    <xf numFmtId="0" fontId="195" fillId="0" borderId="36" xfId="2" applyFont="1" applyBorder="1">
      <alignment horizontal="left" vertical="top" wrapText="1"/>
      <protection locked="0"/>
    </xf>
    <xf numFmtId="0" fontId="196" fillId="0" borderId="36" xfId="2" applyFont="1" applyBorder="1">
      <alignment horizontal="left" vertical="top" wrapText="1"/>
      <protection locked="0"/>
    </xf>
    <xf numFmtId="2" fontId="195" fillId="0" borderId="36" xfId="2" applyNumberFormat="1" applyFont="1" applyBorder="1">
      <alignment horizontal="left" vertical="top" wrapText="1"/>
      <protection locked="0"/>
    </xf>
    <xf numFmtId="165" fontId="195" fillId="0" borderId="36" xfId="2" applyNumberFormat="1" applyFont="1" applyBorder="1">
      <alignment horizontal="left" vertical="top" wrapText="1"/>
      <protection locked="0"/>
    </xf>
    <xf numFmtId="0" fontId="195" fillId="0" borderId="0" xfId="2" applyFont="1" applyBorder="1">
      <alignment horizontal="left" vertical="top" wrapText="1"/>
      <protection locked="0"/>
    </xf>
    <xf numFmtId="2" fontId="195" fillId="0" borderId="0" xfId="2" applyNumberFormat="1" applyFont="1" applyBorder="1">
      <alignment horizontal="left" vertical="top" wrapText="1"/>
      <protection locked="0"/>
    </xf>
    <xf numFmtId="165" fontId="195" fillId="0" borderId="0" xfId="2" applyNumberFormat="1" applyFont="1" applyBorder="1">
      <alignment horizontal="left" vertical="top" wrapText="1"/>
      <protection locked="0"/>
    </xf>
    <xf numFmtId="0" fontId="190" fillId="0" borderId="0" xfId="3" applyFont="1" applyBorder="1">
      <alignment horizontal="left" vertical="top" wrapText="1"/>
      <protection locked="0"/>
    </xf>
    <xf numFmtId="2" fontId="190" fillId="0" borderId="0" xfId="3" applyNumberFormat="1" applyFont="1" applyBorder="1">
      <alignment horizontal="left" vertical="top" wrapText="1"/>
      <protection locked="0"/>
    </xf>
    <xf numFmtId="165" fontId="190" fillId="0" borderId="0" xfId="3" applyNumberFormat="1" applyFont="1" applyBorder="1">
      <alignment horizontal="left" vertical="top" wrapText="1"/>
      <protection locked="0"/>
    </xf>
    <xf numFmtId="0" fontId="195" fillId="0" borderId="36" xfId="2" applyFont="1" applyFill="1" applyBorder="1">
      <alignment horizontal="left" vertical="top" wrapText="1"/>
      <protection locked="0"/>
    </xf>
    <xf numFmtId="0" fontId="196" fillId="0" borderId="36" xfId="2" applyFont="1" applyFill="1" applyBorder="1">
      <alignment horizontal="left" vertical="top" wrapText="1"/>
      <protection locked="0"/>
    </xf>
    <xf numFmtId="2" fontId="195" fillId="0" borderId="36" xfId="2" applyNumberFormat="1" applyFont="1" applyFill="1" applyBorder="1">
      <alignment horizontal="left" vertical="top" wrapText="1"/>
      <protection locked="0"/>
    </xf>
    <xf numFmtId="0" fontId="195" fillId="0" borderId="0" xfId="2" applyFont="1" applyFill="1" applyBorder="1">
      <alignment horizontal="left" vertical="top" wrapText="1"/>
      <protection locked="0"/>
    </xf>
    <xf numFmtId="2" fontId="195" fillId="0" borderId="0" xfId="2" applyNumberFormat="1" applyFont="1" applyFill="1" applyBorder="1">
      <alignment horizontal="left" vertical="top" wrapText="1"/>
      <protection locked="0"/>
    </xf>
    <xf numFmtId="0" fontId="190" fillId="0" borderId="0" xfId="3" applyFont="1" applyFill="1" applyBorder="1">
      <alignment horizontal="left" vertical="top" wrapText="1"/>
      <protection locked="0"/>
    </xf>
    <xf numFmtId="2" fontId="190" fillId="0" borderId="0" xfId="3" applyNumberFormat="1" applyFont="1" applyFill="1" applyBorder="1">
      <alignment horizontal="left" vertical="top" wrapText="1"/>
      <protection locked="0"/>
    </xf>
    <xf numFmtId="165" fontId="190" fillId="0" borderId="0" xfId="3" applyNumberFormat="1" applyFont="1" applyFill="1" applyBorder="1">
      <alignment horizontal="left" vertical="top" wrapText="1"/>
      <protection locked="0"/>
    </xf>
    <xf numFmtId="0" fontId="195" fillId="0" borderId="0" xfId="0" applyFont="1" applyAlignment="1">
      <alignment horizontal="right"/>
    </xf>
    <xf numFmtId="1" fontId="190" fillId="0" borderId="0" xfId="3" applyNumberFormat="1" applyFont="1" applyBorder="1">
      <alignment horizontal="left" vertical="top" wrapText="1"/>
      <protection locked="0"/>
    </xf>
    <xf numFmtId="0" fontId="197" fillId="0" borderId="0" xfId="3" applyFont="1" applyBorder="1">
      <alignment horizontal="left" vertical="top" wrapText="1"/>
      <protection locked="0"/>
    </xf>
    <xf numFmtId="0" fontId="196" fillId="0" borderId="0" xfId="2" applyFont="1" applyBorder="1">
      <alignment horizontal="left" vertical="top" wrapText="1"/>
      <protection locked="0"/>
    </xf>
    <xf numFmtId="1" fontId="195" fillId="0" borderId="36" xfId="2" applyNumberFormat="1" applyFont="1" applyBorder="1">
      <alignment horizontal="left" vertical="top" wrapText="1"/>
      <protection locked="0"/>
    </xf>
    <xf numFmtId="0" fontId="198" fillId="0" borderId="0" xfId="2" applyFont="1" applyBorder="1">
      <alignment horizontal="left" vertical="top" wrapText="1"/>
      <protection locked="0"/>
    </xf>
    <xf numFmtId="1" fontId="198" fillId="0" borderId="0" xfId="2" applyNumberFormat="1" applyFont="1" applyBorder="1">
      <alignment horizontal="left" vertical="top" wrapText="1"/>
      <protection locked="0"/>
    </xf>
    <xf numFmtId="165" fontId="198" fillId="0" borderId="0" xfId="2" applyNumberFormat="1" applyFont="1" applyBorder="1">
      <alignment horizontal="left" vertical="top" wrapText="1"/>
      <protection locked="0"/>
    </xf>
    <xf numFmtId="2" fontId="190" fillId="112" borderId="0" xfId="3" applyNumberFormat="1" applyFont="1" applyFill="1" applyBorder="1">
      <alignment horizontal="left" vertical="top" wrapText="1"/>
      <protection locked="0"/>
    </xf>
    <xf numFmtId="0" fontId="195" fillId="0" borderId="0" xfId="0" applyFont="1"/>
    <xf numFmtId="2" fontId="195" fillId="0" borderId="0" xfId="0" applyNumberFormat="1" applyFont="1"/>
    <xf numFmtId="165" fontId="195" fillId="0" borderId="0" xfId="0" applyNumberFormat="1" applyFont="1"/>
    <xf numFmtId="165" fontId="195" fillId="0" borderId="0" xfId="0" applyNumberFormat="1" applyFont="1" applyAlignment="1">
      <alignment horizontal="left"/>
    </xf>
    <xf numFmtId="0" fontId="199" fillId="0" borderId="0" xfId="3" applyFont="1" applyBorder="1">
      <alignment horizontal="left" vertical="top" wrapText="1"/>
      <protection locked="0"/>
    </xf>
    <xf numFmtId="0" fontId="195" fillId="0" borderId="36" xfId="0" applyFont="1" applyBorder="1"/>
    <xf numFmtId="1" fontId="196" fillId="0" borderId="36" xfId="2" applyNumberFormat="1" applyFont="1" applyBorder="1" applyAlignment="1">
      <alignment horizontal="left" vertical="top"/>
      <protection locked="0"/>
    </xf>
    <xf numFmtId="0" fontId="198" fillId="0" borderId="0" xfId="0" applyFont="1"/>
    <xf numFmtId="1" fontId="200" fillId="0" borderId="0" xfId="2" applyNumberFormat="1" applyFont="1" applyBorder="1" applyAlignment="1">
      <alignment horizontal="left" vertical="top"/>
      <protection locked="0"/>
    </xf>
    <xf numFmtId="0" fontId="198" fillId="0" borderId="0" xfId="0" applyFont="1" applyAlignment="1">
      <alignment horizontal="right"/>
    </xf>
    <xf numFmtId="0" fontId="201" fillId="0" borderId="0" xfId="3" applyFont="1" applyBorder="1">
      <alignment horizontal="left" vertical="top" wrapText="1"/>
      <protection locked="0"/>
    </xf>
    <xf numFmtId="1" fontId="201" fillId="0" borderId="0" xfId="3" applyNumberFormat="1" applyFont="1" applyBorder="1">
      <alignment horizontal="left" vertical="top" wrapText="1"/>
      <protection locked="0"/>
    </xf>
    <xf numFmtId="165" fontId="201" fillId="0" borderId="0" xfId="3" applyNumberFormat="1" applyFont="1" applyBorder="1">
      <alignment horizontal="left" vertical="top" wrapText="1"/>
      <protection locked="0"/>
    </xf>
    <xf numFmtId="0" fontId="183" fillId="0" borderId="0" xfId="0" applyFont="1"/>
    <xf numFmtId="2" fontId="198" fillId="0" borderId="0" xfId="0" applyNumberFormat="1" applyFont="1"/>
    <xf numFmtId="165" fontId="198" fillId="0" borderId="0" xfId="0" applyNumberFormat="1" applyFont="1"/>
    <xf numFmtId="165" fontId="198" fillId="0" borderId="0" xfId="0" applyNumberFormat="1" applyFont="1" applyAlignment="1">
      <alignment horizontal="left"/>
    </xf>
    <xf numFmtId="2" fontId="181" fillId="0" borderId="0" xfId="1" applyNumberFormat="1" applyFont="1" applyBorder="1">
      <alignment horizontal="left" vertical="top"/>
      <protection locked="0"/>
    </xf>
    <xf numFmtId="165" fontId="181" fillId="0" borderId="0" xfId="1" applyNumberFormat="1" applyFont="1" applyBorder="1">
      <alignment horizontal="left" vertical="top"/>
      <protection locked="0"/>
    </xf>
    <xf numFmtId="0" fontId="181" fillId="0" borderId="0" xfId="1" applyFont="1" applyBorder="1" applyAlignment="1">
      <alignment horizontal="left" vertical="top" wrapText="1"/>
      <protection locked="0"/>
    </xf>
    <xf numFmtId="165" fontId="181" fillId="0" borderId="0" xfId="1" applyNumberFormat="1" applyFont="1" applyBorder="1" applyAlignment="1">
      <alignment horizontal="left" vertical="top" wrapText="1"/>
      <protection locked="0"/>
    </xf>
    <xf numFmtId="2" fontId="185" fillId="96" borderId="0" xfId="4" applyNumberFormat="1" applyFont="1" applyBorder="1">
      <alignment horizontal="left" vertical="top" wrapText="1"/>
      <protection locked="0"/>
    </xf>
    <xf numFmtId="165" fontId="185" fillId="96" borderId="0" xfId="4" applyNumberFormat="1" applyFont="1" applyBorder="1">
      <alignment horizontal="left" vertical="top" wrapText="1"/>
      <protection locked="0"/>
    </xf>
    <xf numFmtId="0" fontId="202" fillId="0" borderId="0" xfId="0" applyFont="1" applyAlignment="1">
      <alignment horizontal="right"/>
    </xf>
    <xf numFmtId="0" fontId="202" fillId="0" borderId="0" xfId="0" applyFont="1"/>
    <xf numFmtId="2" fontId="203" fillId="0" borderId="0" xfId="0" applyNumberFormat="1" applyFont="1"/>
    <xf numFmtId="165" fontId="202" fillId="0" borderId="0" xfId="0" applyNumberFormat="1" applyFont="1"/>
    <xf numFmtId="165" fontId="202" fillId="0" borderId="0" xfId="0" applyNumberFormat="1" applyFont="1" applyAlignment="1">
      <alignment horizontal="left"/>
    </xf>
    <xf numFmtId="1" fontId="195" fillId="0" borderId="0" xfId="2" applyNumberFormat="1" applyFont="1" applyBorder="1">
      <alignment horizontal="left" vertical="top" wrapText="1"/>
      <protection locked="0"/>
    </xf>
    <xf numFmtId="0" fontId="190" fillId="2" borderId="0" xfId="3" applyFont="1" applyFill="1" applyBorder="1">
      <alignment horizontal="left" vertical="top" wrapText="1"/>
      <protection locked="0"/>
    </xf>
    <xf numFmtId="0" fontId="204" fillId="0" borderId="0" xfId="5" applyFont="1" applyAlignment="1">
      <alignment horizontal="left" vertical="top" wrapText="1"/>
      <protection locked="0"/>
    </xf>
    <xf numFmtId="0" fontId="183" fillId="0" borderId="0" xfId="0" applyFont="1" applyAlignment="1">
      <alignment wrapText="1"/>
    </xf>
    <xf numFmtId="2" fontId="183" fillId="0" borderId="0" xfId="0" applyNumberFormat="1" applyFont="1"/>
    <xf numFmtId="165" fontId="183" fillId="0" borderId="0" xfId="0" applyNumberFormat="1" applyFont="1"/>
    <xf numFmtId="165" fontId="183" fillId="0" borderId="0" xfId="0" applyNumberFormat="1" applyFont="1" applyAlignment="1">
      <alignment horizontal="left"/>
    </xf>
    <xf numFmtId="0" fontId="205" fillId="96" borderId="0" xfId="4" applyFont="1" applyBorder="1">
      <alignment horizontal="left" vertical="top" wrapText="1"/>
      <protection locked="0"/>
    </xf>
    <xf numFmtId="2" fontId="205" fillId="96" borderId="0" xfId="4" applyNumberFormat="1" applyFont="1" applyBorder="1">
      <alignment horizontal="left" vertical="top" wrapText="1"/>
      <protection locked="0"/>
    </xf>
    <xf numFmtId="165" fontId="205" fillId="96" borderId="0" xfId="4" applyNumberFormat="1" applyFont="1" applyBorder="1">
      <alignment horizontal="left" vertical="top" wrapText="1"/>
      <protection locked="0"/>
    </xf>
    <xf numFmtId="0" fontId="206" fillId="0" borderId="0" xfId="0" applyFont="1" applyAlignment="1">
      <alignment horizontal="right"/>
    </xf>
    <xf numFmtId="0" fontId="206" fillId="0" borderId="0" xfId="0" applyFont="1"/>
    <xf numFmtId="2" fontId="206" fillId="0" borderId="0" xfId="0" applyNumberFormat="1" applyFont="1"/>
    <xf numFmtId="165" fontId="206" fillId="0" borderId="0" xfId="0" applyNumberFormat="1" applyFont="1"/>
    <xf numFmtId="165" fontId="206" fillId="0" borderId="0" xfId="0" applyNumberFormat="1" applyFont="1" applyAlignment="1">
      <alignment horizontal="left"/>
    </xf>
    <xf numFmtId="0" fontId="201" fillId="112" borderId="0" xfId="3" applyFont="1" applyFill="1" applyBorder="1">
      <alignment horizontal="left" vertical="top" wrapText="1"/>
      <protection locked="0"/>
    </xf>
    <xf numFmtId="2" fontId="201" fillId="112" borderId="0" xfId="3" applyNumberFormat="1" applyFont="1" applyFill="1" applyBorder="1">
      <alignment horizontal="left" vertical="top" wrapText="1"/>
      <protection locked="0"/>
    </xf>
    <xf numFmtId="165" fontId="201" fillId="112" borderId="0" xfId="3" applyNumberFormat="1" applyFont="1" applyFill="1" applyBorder="1">
      <alignment horizontal="left" vertical="top" wrapText="1"/>
      <protection locked="0"/>
    </xf>
    <xf numFmtId="180" fontId="190" fillId="0" borderId="0" xfId="3" applyNumberFormat="1" applyFont="1" applyBorder="1">
      <alignment horizontal="left" vertical="top" wrapText="1"/>
      <protection locked="0"/>
    </xf>
    <xf numFmtId="1" fontId="195" fillId="0" borderId="0" xfId="0" applyNumberFormat="1" applyFont="1"/>
    <xf numFmtId="0" fontId="195" fillId="0" borderId="0" xfId="4" applyFont="1" applyFill="1" applyBorder="1">
      <alignment horizontal="left" vertical="top" wrapText="1"/>
      <protection locked="0"/>
    </xf>
    <xf numFmtId="0" fontId="188" fillId="0" borderId="0" xfId="0" applyFont="1" applyAlignment="1">
      <alignment vertical="center" wrapText="1"/>
    </xf>
    <xf numFmtId="0" fontId="195" fillId="0" borderId="0" xfId="0" applyFont="1" applyBorder="1"/>
    <xf numFmtId="0" fontId="198" fillId="113" borderId="0" xfId="2" applyFont="1" applyFill="1" applyBorder="1">
      <alignment horizontal="left" vertical="top" wrapText="1"/>
      <protection locked="0"/>
    </xf>
    <xf numFmtId="0" fontId="195" fillId="113" borderId="0" xfId="2" applyFont="1" applyFill="1" applyBorder="1">
      <alignment horizontal="left" vertical="top" wrapText="1"/>
      <protection locked="0"/>
    </xf>
  </cellXfs>
  <cellStyles count="2495">
    <cellStyle name="_TEHNIČNO VAROVANJE" xfId="1566" xr:uid="{6A8AB2FD-0DD4-41CE-B788-2A468FDE4DE6}"/>
    <cellStyle name="20 % – Poudarek1 2" xfId="10" xr:uid="{EAA8E1B1-8F55-4DE7-AF7D-5EE275E71D32}"/>
    <cellStyle name="20 % – Poudarek1 2 2" xfId="11" xr:uid="{4893B3A4-1FD3-483A-A32F-AB5F35276801}"/>
    <cellStyle name="20 % – Poudarek1 2 2 2" xfId="1279" xr:uid="{E8A86E19-858A-4847-A9EE-4C9A4CA54BA7}"/>
    <cellStyle name="20 % – Poudarek1 2 2 2 2" xfId="1569" xr:uid="{4251E9E8-45D7-4313-826E-D485D44285E8}"/>
    <cellStyle name="20 % – Poudarek1 2 2 3" xfId="1570" xr:uid="{73186D2A-2A32-42D9-9274-D07257324180}"/>
    <cellStyle name="20 % – Poudarek1 2 2 4" xfId="1571" xr:uid="{EC65ED70-7CDF-47D8-9E4C-4638193DB31D}"/>
    <cellStyle name="20 % – Poudarek1 2 2 5" xfId="1568" xr:uid="{56EC024E-436C-47C2-A5B8-FB3F91D4D5D0}"/>
    <cellStyle name="20 % – Poudarek1 2 3" xfId="12" xr:uid="{BDA0B594-FB47-42FF-8393-2443F70199D0}"/>
    <cellStyle name="20 % – Poudarek1 2 3 2" xfId="1280" xr:uid="{61710237-F416-4FA6-8D6D-975FF5B6564B}"/>
    <cellStyle name="20 % – Poudarek1 2 3 2 2" xfId="1573" xr:uid="{6B9A0517-0968-40F3-9F80-B752CBA24F0E}"/>
    <cellStyle name="20 % – Poudarek1 2 3 3" xfId="1574" xr:uid="{3D097C3A-4CDE-4644-B01B-5523553A3BA3}"/>
    <cellStyle name="20 % – Poudarek1 2 3 4" xfId="1572" xr:uid="{376C8155-AACE-46C7-B2E3-FE7691DD7344}"/>
    <cellStyle name="20 % – Poudarek1 2 4" xfId="13" xr:uid="{E414093B-FAEA-4F53-B2B4-B65E7AAF087E}"/>
    <cellStyle name="20 % – Poudarek1 2 4 2" xfId="1575" xr:uid="{A3B9C5F0-E0FD-4374-AE22-D901CDC74511}"/>
    <cellStyle name="20 % – Poudarek1 2 5" xfId="1278" xr:uid="{9EE4C1CD-E657-4328-9FA3-39E9CCF4E193}"/>
    <cellStyle name="20 % – Poudarek1 2 5 2" xfId="1576" xr:uid="{A1307FDD-A605-4B3B-8617-EA029E045A4A}"/>
    <cellStyle name="20 % – Poudarek1 2 6" xfId="1577" xr:uid="{96CDAD01-98B1-41A2-95A1-6A6F1EF4C512}"/>
    <cellStyle name="20 % – Poudarek1 2 7" xfId="1567" xr:uid="{DC6E3E4B-1347-48D3-AADC-EF1BB9E00674}"/>
    <cellStyle name="20 % – Poudarek1 3" xfId="14" xr:uid="{93BF1FDC-3896-4549-957F-732967E6340C}"/>
    <cellStyle name="20 % – Poudarek1 3 2" xfId="15" xr:uid="{D97CF504-78E7-4D23-815C-6C5F1B989E24}"/>
    <cellStyle name="20 % – Poudarek1 3 3" xfId="16" xr:uid="{A91C5C83-FF9F-4CB9-9B58-453AF0CE1F13}"/>
    <cellStyle name="20 % – Poudarek1 3 4" xfId="17" xr:uid="{F99DABFF-D2F0-4A08-83B8-CED478A614CD}"/>
    <cellStyle name="20 % – Poudarek1 3 5" xfId="1281" xr:uid="{BB909D01-B77B-4196-BB70-29D79BCB1CEA}"/>
    <cellStyle name="20 % – Poudarek1 3 6" xfId="1578" xr:uid="{55D4F566-1A09-4FED-AC5B-CBF0397C603D}"/>
    <cellStyle name="20 % – Poudarek1 4" xfId="18" xr:uid="{E86A6D08-A985-471F-98A4-DCEA1F4288C1}"/>
    <cellStyle name="20 % – Poudarek1 4 2" xfId="19" xr:uid="{4D7B0509-0769-42DB-B627-297E1C2774C8}"/>
    <cellStyle name="20 % – Poudarek1 4 3" xfId="20" xr:uid="{6065D244-1744-4B06-AF83-98816C48EEC5}"/>
    <cellStyle name="20 % – Poudarek1 4 4" xfId="21" xr:uid="{DFEBB6DC-0F64-4131-B313-B442325FB0AF}"/>
    <cellStyle name="20 % – Poudarek1 5" xfId="548" xr:uid="{7DCED994-7F96-4335-9A9D-C5ECE37BF7D2}"/>
    <cellStyle name="20 % – Poudarek2 2" xfId="22" xr:uid="{5267E091-8A6E-4EBA-B3D2-5782DB83FA90}"/>
    <cellStyle name="20 % – Poudarek2 2 2" xfId="23" xr:uid="{476F768D-8B6F-4C17-A1C3-1A7C0EAC3C27}"/>
    <cellStyle name="20 % – Poudarek2 2 2 2" xfId="1283" xr:uid="{1A8AF1A7-E967-474B-A630-855AA00AECB0}"/>
    <cellStyle name="20 % – Poudarek2 2 2 2 2" xfId="1581" xr:uid="{96A030B7-65E8-45FA-BB78-B76DCCC64B25}"/>
    <cellStyle name="20 % – Poudarek2 2 2 3" xfId="1582" xr:uid="{CCE10A97-E289-4A8F-93D8-0ECA659A277B}"/>
    <cellStyle name="20 % – Poudarek2 2 2 4" xfId="1583" xr:uid="{4D727012-C1FB-4DD1-ADAE-F160B79561FC}"/>
    <cellStyle name="20 % – Poudarek2 2 2 5" xfId="1580" xr:uid="{A3BB0E95-58B6-43DA-8119-86C17314759C}"/>
    <cellStyle name="20 % – Poudarek2 2 3" xfId="24" xr:uid="{86CA0630-F11B-4AE8-831C-48764CC7FDAD}"/>
    <cellStyle name="20 % – Poudarek2 2 3 2" xfId="1284" xr:uid="{C239D1B7-27A7-4427-9929-CA1255278815}"/>
    <cellStyle name="20 % – Poudarek2 2 3 3" xfId="1584" xr:uid="{5EA3D64D-564E-43EC-90F2-F06425B4F296}"/>
    <cellStyle name="20 % – Poudarek2 2 4" xfId="25" xr:uid="{95EE0A69-766C-4B98-979A-2813FB9FE3B7}"/>
    <cellStyle name="20 % – Poudarek2 2 4 2" xfId="1585" xr:uid="{44F25725-1D20-4BA3-A124-78A38145FBF5}"/>
    <cellStyle name="20 % – Poudarek2 2 5" xfId="1282" xr:uid="{3C1367ED-656D-46F9-9A66-1B4B274D7F6C}"/>
    <cellStyle name="20 % – Poudarek2 2 5 2" xfId="1586" xr:uid="{7A730A03-0507-44B3-9EB0-F98C0D3A2C24}"/>
    <cellStyle name="20 % – Poudarek2 2 6" xfId="1579" xr:uid="{36C34FD3-632A-4CC3-83F0-35C65A589312}"/>
    <cellStyle name="20 % – Poudarek2 3" xfId="26" xr:uid="{6583884E-FFEB-4DEC-84E7-774D03F2E39A}"/>
    <cellStyle name="20 % – Poudarek2 3 2" xfId="27" xr:uid="{007BC910-3DFF-4285-91EA-15847F6ABE62}"/>
    <cellStyle name="20 % – Poudarek2 3 3" xfId="28" xr:uid="{F256CD14-3CEB-474B-814C-4C9D324E19A7}"/>
    <cellStyle name="20 % – Poudarek2 3 4" xfId="29" xr:uid="{F94356AD-E615-4AE5-AD79-3400F0B8EFF0}"/>
    <cellStyle name="20 % – Poudarek2 3 5" xfId="1285" xr:uid="{6240D092-31B3-40A6-9686-BF99AEAD1737}"/>
    <cellStyle name="20 % – Poudarek2 3 6" xfId="1587" xr:uid="{95DEF36A-8BD1-4600-809E-9DACC3B70C00}"/>
    <cellStyle name="20 % – Poudarek2 4" xfId="30" xr:uid="{6C4A2AF7-52A2-42C2-AE40-EE28059E4CF1}"/>
    <cellStyle name="20 % – Poudarek2 4 2" xfId="31" xr:uid="{76813E29-A05E-4932-A45B-7CA05B9EC1FF}"/>
    <cellStyle name="20 % – Poudarek2 4 3" xfId="32" xr:uid="{AFB7DA03-ED0A-4BC3-9F04-F69EAF2FDFEA}"/>
    <cellStyle name="20 % – Poudarek2 4 4" xfId="33" xr:uid="{9845E2AE-FFF7-4423-B793-22CD6F9E7775}"/>
    <cellStyle name="20 % – Poudarek2 5" xfId="576" xr:uid="{7AB1B626-ED42-4495-A256-B46E037C2B23}"/>
    <cellStyle name="20 % – Poudarek3 2" xfId="34" xr:uid="{AF63E3D1-3ECD-4005-A6D1-3B9C9729D090}"/>
    <cellStyle name="20 % – Poudarek3 2 2" xfId="35" xr:uid="{F6FEA962-AB5E-4690-BDC0-54BA03E3FFEA}"/>
    <cellStyle name="20 % – Poudarek3 2 2 2" xfId="1287" xr:uid="{840406F4-15A5-4ADD-B5BD-96008C332C9B}"/>
    <cellStyle name="20 % – Poudarek3 2 2 2 2" xfId="1590" xr:uid="{FFE07581-CB18-4215-A23A-0A65186C4AF5}"/>
    <cellStyle name="20 % – Poudarek3 2 2 3" xfId="1591" xr:uid="{5E4BD6E3-C49C-4D41-932E-F279BE51ED2D}"/>
    <cellStyle name="20 % – Poudarek3 2 2 4" xfId="1592" xr:uid="{50569FC4-E6D3-4684-A489-9AFC134D5ED5}"/>
    <cellStyle name="20 % – Poudarek3 2 2 5" xfId="1589" xr:uid="{0009DFA6-5CB7-4F30-B65E-2960E9854D9A}"/>
    <cellStyle name="20 % – Poudarek3 2 3" xfId="36" xr:uid="{63CA4364-C833-4917-8B58-13328FC0A57D}"/>
    <cellStyle name="20 % – Poudarek3 2 3 2" xfId="1288" xr:uid="{83195123-F3D5-4D46-94EB-429A342BA192}"/>
    <cellStyle name="20 % – Poudarek3 2 3 2 2" xfId="1594" xr:uid="{7C496E56-4509-49A9-8C48-550531D44A63}"/>
    <cellStyle name="20 % – Poudarek3 2 3 3" xfId="1595" xr:uid="{0A78201B-5BEA-46B1-AE1C-AC09E5BC6EC6}"/>
    <cellStyle name="20 % – Poudarek3 2 3 4" xfId="1593" xr:uid="{8ED69ED3-2458-4B94-A008-03D17E8862A9}"/>
    <cellStyle name="20 % – Poudarek3 2 4" xfId="37" xr:uid="{4FE3573D-BC5C-4554-9EE0-4375EE90B1E3}"/>
    <cellStyle name="20 % – Poudarek3 2 4 2" xfId="1596" xr:uid="{61A99B75-AD16-4B2A-8BBA-FFFFEB73F3D1}"/>
    <cellStyle name="20 % – Poudarek3 2 5" xfId="1286" xr:uid="{52ABAD25-4792-4E42-8251-91AB74BB954B}"/>
    <cellStyle name="20 % – Poudarek3 2 5 2" xfId="1597" xr:uid="{D11D2B3E-D19A-485D-839E-DB08C35E8887}"/>
    <cellStyle name="20 % – Poudarek3 2 6" xfId="1598" xr:uid="{8565BEC9-1037-42FB-B880-3BC8C6C0A5F2}"/>
    <cellStyle name="20 % – Poudarek3 2 7" xfId="1588" xr:uid="{4A10C27D-31AB-44EA-906E-58E6E3D9CA86}"/>
    <cellStyle name="20 % – Poudarek3 3" xfId="38" xr:uid="{A0C3C899-3AA6-4373-B67B-8955A04F7786}"/>
    <cellStyle name="20 % – Poudarek3 3 2" xfId="39" xr:uid="{BA210412-3A71-4E4D-8973-EAC1D958883C}"/>
    <cellStyle name="20 % – Poudarek3 3 3" xfId="40" xr:uid="{AECC7746-01F0-45EE-8DBD-97A64FBCDC16}"/>
    <cellStyle name="20 % – Poudarek3 3 4" xfId="41" xr:uid="{E5683A30-9606-40C1-B5A8-6F02FD4F796E}"/>
    <cellStyle name="20 % – Poudarek3 3 5" xfId="1289" xr:uid="{9C78C6A7-EBD0-4BC0-B5F3-CEF571E10184}"/>
    <cellStyle name="20 % – Poudarek3 3 6" xfId="1599" xr:uid="{D149690E-07D8-487D-B3D3-9E59B2B1971C}"/>
    <cellStyle name="20 % – Poudarek3 4" xfId="42" xr:uid="{614949D6-3851-42D2-8DD8-C739A4CE4089}"/>
    <cellStyle name="20 % – Poudarek3 4 2" xfId="43" xr:uid="{73FC3518-E786-49F0-9C4F-E1B85CD0609D}"/>
    <cellStyle name="20 % – Poudarek3 4 3" xfId="44" xr:uid="{4893A1A9-DCC5-4AF1-BE78-F6250E2A2B2F}"/>
    <cellStyle name="20 % – Poudarek3 4 4" xfId="45" xr:uid="{7CFDBAEF-04C6-4739-AC7B-DE5D21015438}"/>
    <cellStyle name="20 % – Poudarek3 5" xfId="580" xr:uid="{22FDA9E1-F40B-4F8B-BBCB-F72BB20BB86A}"/>
    <cellStyle name="20 % – Poudarek4 2" xfId="46" xr:uid="{224BBDC6-DA91-45C5-9CEA-9003509503A4}"/>
    <cellStyle name="20 % – Poudarek4 2 2" xfId="47" xr:uid="{48847798-4DC0-4976-A8D0-B46EE802299F}"/>
    <cellStyle name="20 % – Poudarek4 2 2 2" xfId="1291" xr:uid="{4C9D10DD-6B03-48F7-860E-C209C1E6A86C}"/>
    <cellStyle name="20 % – Poudarek4 2 2 2 2" xfId="1602" xr:uid="{3B747A99-5BFF-4E94-BB97-D6C7DA57C5BF}"/>
    <cellStyle name="20 % – Poudarek4 2 2 3" xfId="1603" xr:uid="{A527226C-8251-49BE-A9DC-2B6698C679FA}"/>
    <cellStyle name="20 % – Poudarek4 2 2 4" xfId="1604" xr:uid="{39183250-6DC7-41C3-A8FF-3F01B2B76068}"/>
    <cellStyle name="20 % – Poudarek4 2 2 5" xfId="1601" xr:uid="{1AEFD772-8AE9-4C95-96D0-962A32322E46}"/>
    <cellStyle name="20 % – Poudarek4 2 3" xfId="48" xr:uid="{B3E55759-A528-4DB3-ADF7-44BBFBE882E0}"/>
    <cellStyle name="20 % – Poudarek4 2 3 2" xfId="1292" xr:uid="{E1DB1652-F063-450B-B6A1-22BAE0C3B100}"/>
    <cellStyle name="20 % – Poudarek4 2 3 2 2" xfId="1606" xr:uid="{37DFF9D0-67EC-40B5-AE14-639B4066BC0B}"/>
    <cellStyle name="20 % – Poudarek4 2 3 3" xfId="1607" xr:uid="{A597E07C-22F0-4677-B60E-79B8C79480F8}"/>
    <cellStyle name="20 % – Poudarek4 2 3 4" xfId="1605" xr:uid="{0E31DD3C-B613-4C15-AB8D-CA5FBD241194}"/>
    <cellStyle name="20 % – Poudarek4 2 4" xfId="49" xr:uid="{4ECFD05C-A295-4F53-92F3-E88E884BAC81}"/>
    <cellStyle name="20 % – Poudarek4 2 4 2" xfId="1608" xr:uid="{3E6F1939-1799-420D-899E-04373229BE3F}"/>
    <cellStyle name="20 % – Poudarek4 2 5" xfId="1290" xr:uid="{E26321D5-3328-4CB3-83CF-60C9AD46BEDF}"/>
    <cellStyle name="20 % – Poudarek4 2 5 2" xfId="1609" xr:uid="{F55873E6-4AED-4A3C-B10F-40DA14A01265}"/>
    <cellStyle name="20 % – Poudarek4 2 6" xfId="1610" xr:uid="{7D1D096B-D833-4153-B22E-928E1CC77829}"/>
    <cellStyle name="20 % – Poudarek4 2 7" xfId="1600" xr:uid="{E17B2F18-7186-4B14-A404-037BFB97DFB1}"/>
    <cellStyle name="20 % – Poudarek4 3" xfId="50" xr:uid="{F47847F4-438A-4099-A95B-4FCFC56E724B}"/>
    <cellStyle name="20 % – Poudarek4 3 2" xfId="51" xr:uid="{1E36C7F7-C55C-466A-A377-3C3AB31DE5B6}"/>
    <cellStyle name="20 % – Poudarek4 3 3" xfId="52" xr:uid="{30967D48-8248-4992-855C-8FA4362D6927}"/>
    <cellStyle name="20 % – Poudarek4 3 4" xfId="53" xr:uid="{6488201C-BAF6-4EB2-89DC-416B20420EE7}"/>
    <cellStyle name="20 % – Poudarek4 3 5" xfId="1293" xr:uid="{FD643CA1-1957-4701-9AD0-46757E162FCB}"/>
    <cellStyle name="20 % – Poudarek4 3 6" xfId="1611" xr:uid="{F2E3D590-A930-43A4-B42E-4FEE44377F8E}"/>
    <cellStyle name="20 % – Poudarek4 4" xfId="54" xr:uid="{96F7065B-CDA8-4E4D-942A-54191DD8F5DC}"/>
    <cellStyle name="20 % – Poudarek4 4 2" xfId="55" xr:uid="{E42FB2D6-371B-4026-9245-50CD6639B4B0}"/>
    <cellStyle name="20 % – Poudarek4 4 3" xfId="56" xr:uid="{EE106244-E257-4CE7-8A70-A2920D5CF302}"/>
    <cellStyle name="20 % – Poudarek4 4 4" xfId="57" xr:uid="{F9BB8857-A774-4858-B63B-8CAAD60806D9}"/>
    <cellStyle name="20 % – Poudarek4 5" xfId="584" xr:uid="{11D0C645-3407-4AD0-9CAF-2DF92027B056}"/>
    <cellStyle name="20 % – Poudarek5 2" xfId="58" xr:uid="{388D4B83-ED1C-4D01-ACC1-B9E1C8973EC9}"/>
    <cellStyle name="20 % – Poudarek5 2 2" xfId="59" xr:uid="{470BB9F8-C88A-4BD6-8E5E-18FA1492C7DB}"/>
    <cellStyle name="20 % – Poudarek5 2 2 2" xfId="1295" xr:uid="{85FEB718-7D4E-4DBE-9595-496F0A5C9F89}"/>
    <cellStyle name="20 % – Poudarek5 2 2 2 2" xfId="1613" xr:uid="{464864EB-2419-43F9-B5FD-1257CBA9EB68}"/>
    <cellStyle name="20 % – Poudarek5 2 2 3" xfId="1614" xr:uid="{383CDEDE-3E9B-4E17-B60A-BA912090583B}"/>
    <cellStyle name="20 % – Poudarek5 2 2 4" xfId="1615" xr:uid="{8E718454-2B8C-4156-8CB3-3AB5131794A0}"/>
    <cellStyle name="20 % – Poudarek5 2 2 5" xfId="1612" xr:uid="{EC7C211F-005A-44BF-A7F7-30A2C970FF11}"/>
    <cellStyle name="20 % – Poudarek5 2 3" xfId="60" xr:uid="{365684EA-95F1-4FAC-B616-DA3B045631DE}"/>
    <cellStyle name="20 % – Poudarek5 2 3 2" xfId="1296" xr:uid="{35AE0098-C319-42C7-A6BE-34878D94A86D}"/>
    <cellStyle name="20 % – Poudarek5 2 3 2 2" xfId="1617" xr:uid="{2C83B9D2-B5F7-4A8A-B301-102C8B84113E}"/>
    <cellStyle name="20 % – Poudarek5 2 3 3" xfId="1618" xr:uid="{07B5B889-ADD6-46CE-A585-93667375E3CE}"/>
    <cellStyle name="20 % – Poudarek5 2 3 4" xfId="1616" xr:uid="{DABC07CC-F20C-4B9E-92C9-FFEF2A8A5DAE}"/>
    <cellStyle name="20 % – Poudarek5 2 4" xfId="61" xr:uid="{F9E4CE29-AE8E-4B62-819E-A0C015B2F50F}"/>
    <cellStyle name="20 % – Poudarek5 2 4 2" xfId="1619" xr:uid="{CB68AFC7-8DE9-4490-895C-C1B38B4BD85A}"/>
    <cellStyle name="20 % – Poudarek5 2 5" xfId="1294" xr:uid="{5CAC8B99-4B62-4CCE-B7C4-32EC89654C73}"/>
    <cellStyle name="20 % – Poudarek5 2 5 2" xfId="1620" xr:uid="{72F07216-273B-45BC-82DE-A5C660D15863}"/>
    <cellStyle name="20 % – Poudarek5 2 6" xfId="1621" xr:uid="{BB354CB0-4E17-4290-AF82-494856BC9C0C}"/>
    <cellStyle name="20 % – Poudarek5 3" xfId="62" xr:uid="{D217B7D6-C7A0-4F3E-987D-624F9D1A1AC1}"/>
    <cellStyle name="20 % – Poudarek5 3 2" xfId="63" xr:uid="{EC6AA678-7B00-4EF2-AA0B-5B4AA4288A2B}"/>
    <cellStyle name="20 % – Poudarek5 3 3" xfId="64" xr:uid="{A21DE350-E2CA-454B-9F95-48FF903631F3}"/>
    <cellStyle name="20 % – Poudarek5 3 4" xfId="65" xr:uid="{3CDA99D0-961C-4335-91A4-24B0FADC28CA}"/>
    <cellStyle name="20 % – Poudarek5 3 5" xfId="1297" xr:uid="{86EAD8CB-9446-4785-8BB8-A2FE1E0F742F}"/>
    <cellStyle name="20 % – Poudarek5 3 6" xfId="1622" xr:uid="{E0FD43F6-850D-4221-BA76-CC48926C20AE}"/>
    <cellStyle name="20 % – Poudarek5 4" xfId="66" xr:uid="{F3580FD9-5F49-43C0-8BD7-803005461A7D}"/>
    <cellStyle name="20 % – Poudarek5 4 2" xfId="67" xr:uid="{5094528B-1D94-4CDF-9238-03AC904792FB}"/>
    <cellStyle name="20 % – Poudarek5 4 3" xfId="68" xr:uid="{357BA8C7-518C-4541-AE2B-377D4860B052}"/>
    <cellStyle name="20 % – Poudarek5 4 4" xfId="69" xr:uid="{44182D5E-4530-443B-8883-624C5A8FAFF8}"/>
    <cellStyle name="20 % – Poudarek5 5" xfId="588" xr:uid="{D41950DB-28FB-4B36-9D71-116CB0608A10}"/>
    <cellStyle name="20 % – Poudarek6 2" xfId="70" xr:uid="{5E66C2B4-65C7-4015-996B-E4BB7519E06D}"/>
    <cellStyle name="20 % – Poudarek6 2 2" xfId="71" xr:uid="{F53CBFF8-5EF5-4A7B-8B04-9ED63D9D2C23}"/>
    <cellStyle name="20 % – Poudarek6 2 2 2" xfId="1299" xr:uid="{C62E8BA7-8269-4EB6-941D-CA9C15540B05}"/>
    <cellStyle name="20 % – Poudarek6 2 2 2 2" xfId="1625" xr:uid="{ECAE50E8-F1DA-4F01-BFCB-C5B336F782DD}"/>
    <cellStyle name="20 % – Poudarek6 2 2 3" xfId="1626" xr:uid="{653435F8-EF1E-47C8-992D-CB267E409322}"/>
    <cellStyle name="20 % – Poudarek6 2 2 4" xfId="1627" xr:uid="{E54962C8-CAD5-46AD-B7C2-A83FDE9ECA12}"/>
    <cellStyle name="20 % – Poudarek6 2 2 5" xfId="1624" xr:uid="{5CCB0D62-5C7F-4880-A739-D3C44F31D71D}"/>
    <cellStyle name="20 % – Poudarek6 2 3" xfId="72" xr:uid="{5BC4730E-D47A-449C-815B-677BB67A9AD9}"/>
    <cellStyle name="20 % – Poudarek6 2 3 2" xfId="1300" xr:uid="{A456167B-6ABA-432F-8FD4-273A1B5B7097}"/>
    <cellStyle name="20 % – Poudarek6 2 3 2 2" xfId="1629" xr:uid="{781A254F-6E1F-4268-981E-F761E9802BDC}"/>
    <cellStyle name="20 % – Poudarek6 2 3 3" xfId="1630" xr:uid="{654F30DD-D941-4CFD-A6FF-4950510798FA}"/>
    <cellStyle name="20 % – Poudarek6 2 3 4" xfId="1628" xr:uid="{A2B4CA9B-1D66-4163-9D68-DB2883ECA981}"/>
    <cellStyle name="20 % – Poudarek6 2 4" xfId="73" xr:uid="{228567CC-F5C9-4F2A-BEDD-0246B5B0DDA8}"/>
    <cellStyle name="20 % – Poudarek6 2 4 2" xfId="1631" xr:uid="{2697DB08-881C-4A23-9080-EEFBE98597D9}"/>
    <cellStyle name="20 % – Poudarek6 2 5" xfId="1298" xr:uid="{C93D1E53-F514-4C3E-8A7C-DAF35F7944C3}"/>
    <cellStyle name="20 % – Poudarek6 2 5 2" xfId="1632" xr:uid="{CD81C9A4-C9A0-4B2C-B1C3-72C0BA714377}"/>
    <cellStyle name="20 % – Poudarek6 2 6" xfId="1633" xr:uid="{CABDBFAF-8487-4C53-9CE1-B0ACCC863AB5}"/>
    <cellStyle name="20 % – Poudarek6 2 7" xfId="1623" xr:uid="{079BBE74-8F97-4BFA-9583-887337C15867}"/>
    <cellStyle name="20 % – Poudarek6 3" xfId="74" xr:uid="{D1309B75-19A2-4A3E-9212-8D3C7C281D35}"/>
    <cellStyle name="20 % – Poudarek6 3 2" xfId="75" xr:uid="{6CB91298-E6EF-4F9C-AC3B-3C72606DE67F}"/>
    <cellStyle name="20 % – Poudarek6 3 3" xfId="76" xr:uid="{D77EE8E2-FC01-4D64-AC98-68C2380483F7}"/>
    <cellStyle name="20 % – Poudarek6 3 4" xfId="77" xr:uid="{4C1E081B-14B7-4891-ABDD-0D9871AF55FA}"/>
    <cellStyle name="20 % – Poudarek6 3 5" xfId="1301" xr:uid="{F4AC41FE-45D5-45EA-AB84-C0C7A4E4B15D}"/>
    <cellStyle name="20 % – Poudarek6 3 6" xfId="1634" xr:uid="{25445E4C-75CB-4AC2-AA12-4ADCBBB92860}"/>
    <cellStyle name="20 % – Poudarek6 4" xfId="78" xr:uid="{36474773-A820-4D46-B2AC-F254EB798621}"/>
    <cellStyle name="20 % – Poudarek6 4 2" xfId="79" xr:uid="{061230FB-B72D-441D-8B4F-CF365E664FA2}"/>
    <cellStyle name="20 % – Poudarek6 4 3" xfId="80" xr:uid="{03E938A5-C2CE-4426-B50D-9DA4D51910A7}"/>
    <cellStyle name="20 % – Poudarek6 4 4" xfId="81" xr:uid="{0C56F866-D12E-49F3-9FE4-6FBADF464B6D}"/>
    <cellStyle name="20 % – Poudarek6 5" xfId="592" xr:uid="{B253BF96-3E67-4E47-A493-3B0C7743B164}"/>
    <cellStyle name="20% - Accent1" xfId="1302" xr:uid="{842E50D5-678E-4D94-85EF-4E0F06715387}"/>
    <cellStyle name="20% - Accent2" xfId="1303" xr:uid="{EC275AC1-06D1-4A34-B76D-7171A021F355}"/>
    <cellStyle name="20% - Accent3" xfId="1304" xr:uid="{86878C30-62FF-4AA6-9A39-A51589F1A155}"/>
    <cellStyle name="20% - Accent4" xfId="1305" xr:uid="{0D87E008-86CF-4359-B2E6-605E1C633430}"/>
    <cellStyle name="20% - Accent5" xfId="1306" xr:uid="{893D895C-8D1D-4894-AEF4-09398CF3CE6B}"/>
    <cellStyle name="20% - Accent6" xfId="1307" xr:uid="{E1E370A7-F6C5-4969-9AF3-AB280E84B87A}"/>
    <cellStyle name="40 % – Poudarek1 2" xfId="82" xr:uid="{AA0CDFE4-A404-4C4A-B523-F2CF8D53C262}"/>
    <cellStyle name="40 % – Poudarek1 2 2" xfId="83" xr:uid="{197E052A-8AD5-4657-A042-FCD460EC3F8E}"/>
    <cellStyle name="40 % – Poudarek1 2 2 2" xfId="1309" xr:uid="{2F071C22-C63C-4FCA-88BA-B346FEB054FF}"/>
    <cellStyle name="40 % – Poudarek1 2 2 2 2" xfId="1637" xr:uid="{4725485B-E709-4897-AB08-6F98EDDD2404}"/>
    <cellStyle name="40 % – Poudarek1 2 2 3" xfId="1638" xr:uid="{47E5B39B-671E-44D0-8449-7A6C30121285}"/>
    <cellStyle name="40 % – Poudarek1 2 2 4" xfId="1639" xr:uid="{F8C62080-B566-47FB-AFA6-D12B56BD029A}"/>
    <cellStyle name="40 % – Poudarek1 2 2 5" xfId="1636" xr:uid="{CC80C36C-2807-4FDC-915F-B6B87D45B5E5}"/>
    <cellStyle name="40 % – Poudarek1 2 3" xfId="84" xr:uid="{4ADEFB35-7B6B-4423-BD83-0962584A0BC1}"/>
    <cellStyle name="40 % – Poudarek1 2 3 2" xfId="1310" xr:uid="{B2164E85-779A-4D53-8097-6F6DBFE7407C}"/>
    <cellStyle name="40 % – Poudarek1 2 3 2 2" xfId="1641" xr:uid="{A265AB7A-CC9B-45ED-B391-A6ACBC65E9AE}"/>
    <cellStyle name="40 % – Poudarek1 2 3 3" xfId="1642" xr:uid="{CB018018-035C-425B-82D3-E97BF4090FD4}"/>
    <cellStyle name="40 % – Poudarek1 2 3 4" xfId="1640" xr:uid="{62F73447-1440-4751-ABF1-40D577DF8651}"/>
    <cellStyle name="40 % – Poudarek1 2 4" xfId="85" xr:uid="{449E8A70-F793-4125-89CD-58EFF4623ED9}"/>
    <cellStyle name="40 % – Poudarek1 2 4 2" xfId="1643" xr:uid="{D395F009-FDA7-4AAB-8CCD-616DAC9EF1DE}"/>
    <cellStyle name="40 % – Poudarek1 2 5" xfId="1308" xr:uid="{28575AAC-4CFD-4843-B690-B8CE397FACB4}"/>
    <cellStyle name="40 % – Poudarek1 2 5 2" xfId="1644" xr:uid="{37A7A253-F2D4-4547-9A4F-2F30ADCDE2C7}"/>
    <cellStyle name="40 % – Poudarek1 2 6" xfId="1645" xr:uid="{A5051ED6-8A35-4738-9C3E-E43285098586}"/>
    <cellStyle name="40 % – Poudarek1 2 7" xfId="1635" xr:uid="{7038AEBC-71E3-47B1-83A5-3AB23CE63AF9}"/>
    <cellStyle name="40 % – Poudarek1 3" xfId="86" xr:uid="{326220AE-2826-469A-948E-1E40CB904E92}"/>
    <cellStyle name="40 % – Poudarek1 3 2" xfId="87" xr:uid="{715BD500-F1C4-4757-BF2D-EFFCC02F43F4}"/>
    <cellStyle name="40 % – Poudarek1 3 3" xfId="88" xr:uid="{C4061FD7-D6B0-4C21-9C43-E117B2736DAA}"/>
    <cellStyle name="40 % – Poudarek1 3 4" xfId="89" xr:uid="{8927E0F8-6213-4DA6-8B75-64E440E9D398}"/>
    <cellStyle name="40 % – Poudarek1 3 5" xfId="1646" xr:uid="{FCA8402B-5C05-4ADA-B924-7E28D7E0B00E}"/>
    <cellStyle name="40 % – Poudarek1 4" xfId="90" xr:uid="{F833E4E0-EC7F-4FBE-9123-2BB5BD9543D6}"/>
    <cellStyle name="40 % – Poudarek1 4 2" xfId="91" xr:uid="{CF58B108-C62B-466F-B022-E206FB882FC9}"/>
    <cellStyle name="40 % – Poudarek1 4 3" xfId="92" xr:uid="{38F4E362-6F73-4D83-AB0B-D795D6C8645B}"/>
    <cellStyle name="40 % – Poudarek1 4 4" xfId="93" xr:uid="{6E8F8427-A2C9-49F2-92B3-2BB3A1494113}"/>
    <cellStyle name="40 % – Poudarek1 5" xfId="547" xr:uid="{F8DE533A-039C-44BD-BD3E-D3C159533AEB}"/>
    <cellStyle name="40 % – Poudarek2 2" xfId="94" xr:uid="{8051474D-EB40-4520-B831-918CD70B7466}"/>
    <cellStyle name="40 % – Poudarek2 2 2" xfId="95" xr:uid="{CAAFA46D-5931-43C2-8CB2-43C61D652E3B}"/>
    <cellStyle name="40 % – Poudarek2 2 2 2" xfId="1312" xr:uid="{16D45F2A-BF3A-4423-96EC-254563040015}"/>
    <cellStyle name="40 % – Poudarek2 2 2 2 2" xfId="1648" xr:uid="{732A012A-752B-4CFA-B652-D3CCD9B3E9A3}"/>
    <cellStyle name="40 % – Poudarek2 2 2 3" xfId="1649" xr:uid="{91AD3B90-8713-4FE1-89BA-848A01BB0B29}"/>
    <cellStyle name="40 % – Poudarek2 2 2 4" xfId="1650" xr:uid="{6371618C-F6CB-4537-9058-8CE703F20F95}"/>
    <cellStyle name="40 % – Poudarek2 2 2 5" xfId="1647" xr:uid="{4EB1EFAA-BF04-4CC9-A88F-702E0B7A17B1}"/>
    <cellStyle name="40 % – Poudarek2 2 3" xfId="96" xr:uid="{C63FC9EE-750F-4ABA-A113-CD07F6C3C186}"/>
    <cellStyle name="40 % – Poudarek2 2 3 2" xfId="1313" xr:uid="{7C877E59-2947-4797-BEFA-F89115AF924E}"/>
    <cellStyle name="40 % – Poudarek2 2 3 3" xfId="1651" xr:uid="{48B7FF42-DF29-453F-BDAD-350A3048244B}"/>
    <cellStyle name="40 % – Poudarek2 2 4" xfId="97" xr:uid="{48F47C30-B8DE-4EAE-B37C-C52945757713}"/>
    <cellStyle name="40 % – Poudarek2 2 4 2" xfId="1652" xr:uid="{28E46F27-6277-4AD0-8AA3-3B603868EC53}"/>
    <cellStyle name="40 % – Poudarek2 2 5" xfId="1311" xr:uid="{77181E7B-B6E2-4DC6-8192-CF7B35482536}"/>
    <cellStyle name="40 % – Poudarek2 2 5 2" xfId="1653" xr:uid="{3D9F8848-9BEE-478B-B829-979D6F5F2A0E}"/>
    <cellStyle name="40 % – Poudarek2 3" xfId="98" xr:uid="{B6422545-3C4E-4BDB-BC5B-E0558EE665A2}"/>
    <cellStyle name="40 % – Poudarek2 3 2" xfId="99" xr:uid="{C9D04E38-47F7-43C4-9C34-77CD7EB7235A}"/>
    <cellStyle name="40 % – Poudarek2 3 3" xfId="100" xr:uid="{116079E5-46C8-446B-8AC2-1425BCF76F84}"/>
    <cellStyle name="40 % – Poudarek2 3 4" xfId="101" xr:uid="{64E00E88-B379-478E-94AD-1FFBF9650F4F}"/>
    <cellStyle name="40 % – Poudarek2 3 5" xfId="1314" xr:uid="{D9F57190-EEE2-4456-A632-1A2DAEF68FA1}"/>
    <cellStyle name="40 % – Poudarek2 3 6" xfId="1654" xr:uid="{7566962B-3063-4444-A815-C60411371DBA}"/>
    <cellStyle name="40 % – Poudarek2 4" xfId="102" xr:uid="{94ED9694-530C-4864-8DF5-2717B2249DB7}"/>
    <cellStyle name="40 % – Poudarek2 4 2" xfId="103" xr:uid="{163726C6-5610-4231-8175-0F426B29DE57}"/>
    <cellStyle name="40 % – Poudarek2 4 3" xfId="104" xr:uid="{A96A7EBB-05FA-4033-9F69-F9215680C332}"/>
    <cellStyle name="40 % – Poudarek2 4 4" xfId="105" xr:uid="{C7E2A15C-5996-4CA7-B83F-7695B0BFC51A}"/>
    <cellStyle name="40 % – Poudarek2 5" xfId="577" xr:uid="{FF3542BE-0006-44BE-B5C5-2A5792F2A7CB}"/>
    <cellStyle name="40 % – Poudarek3 2" xfId="106" xr:uid="{91BC0DA0-F9C4-4994-90FD-DFE1B96108D1}"/>
    <cellStyle name="40 % – Poudarek3 2 2" xfId="107" xr:uid="{FF6C212C-55CE-48F3-B728-C7B89A754471}"/>
    <cellStyle name="40 % – Poudarek3 2 2 2" xfId="1316" xr:uid="{E34854A1-DB61-4B3D-AFE6-E54A57A27EC7}"/>
    <cellStyle name="40 % – Poudarek3 2 2 2 2" xfId="1657" xr:uid="{F30C809D-22A3-47BB-A171-CD609C41372B}"/>
    <cellStyle name="40 % – Poudarek3 2 2 3" xfId="1658" xr:uid="{D17A6F7D-A338-449B-83FB-2552B0682BDD}"/>
    <cellStyle name="40 % – Poudarek3 2 2 4" xfId="1659" xr:uid="{24643EA1-45F9-40AE-80CD-1F94983EBDDA}"/>
    <cellStyle name="40 % – Poudarek3 2 2 5" xfId="1656" xr:uid="{2D34518C-6995-4AB0-8013-020A9912E36A}"/>
    <cellStyle name="40 % – Poudarek3 2 3" xfId="108" xr:uid="{41EED1E8-33E0-49FA-8AA3-E64457BCC8B6}"/>
    <cellStyle name="40 % – Poudarek3 2 3 2" xfId="1317" xr:uid="{78132577-246C-473B-882F-D3E1DF190022}"/>
    <cellStyle name="40 % – Poudarek3 2 3 3" xfId="1660" xr:uid="{BECB7CFF-0590-4315-BFF1-F0EA4A231367}"/>
    <cellStyle name="40 % – Poudarek3 2 4" xfId="109" xr:uid="{8301C880-0B00-44E7-9037-0282056A7DC6}"/>
    <cellStyle name="40 % – Poudarek3 2 4 2" xfId="1661" xr:uid="{32876876-0C14-43B2-9353-3C109F58556A}"/>
    <cellStyle name="40 % – Poudarek3 2 5" xfId="1315" xr:uid="{61DFCB87-97E4-41C6-87F7-3361613CE60C}"/>
    <cellStyle name="40 % – Poudarek3 2 5 2" xfId="1662" xr:uid="{3ADE5B4A-F8AA-4C1F-8DD9-ABC3BFCDA4B5}"/>
    <cellStyle name="40 % – Poudarek3 2 6" xfId="1655" xr:uid="{EF9E1524-6E65-4E27-8DB3-A1D2C8DC87D8}"/>
    <cellStyle name="40 % – Poudarek3 3" xfId="110" xr:uid="{338D6C27-3A0A-4B87-A67B-ADBB97C978E7}"/>
    <cellStyle name="40 % – Poudarek3 3 2" xfId="111" xr:uid="{DA9D78C1-3505-4C40-9C97-285E5F93F1CA}"/>
    <cellStyle name="40 % – Poudarek3 3 3" xfId="112" xr:uid="{27EBE25B-1FBC-4B7B-AD32-8A954C2C32F7}"/>
    <cellStyle name="40 % – Poudarek3 3 4" xfId="113" xr:uid="{1474E5C6-AB82-417C-9F5A-DBFA6CE117FF}"/>
    <cellStyle name="40 % – Poudarek3 3 5" xfId="1318" xr:uid="{FE0F1BC9-5E9B-4057-BC13-B1CB8EAB172C}"/>
    <cellStyle name="40 % – Poudarek3 3 6" xfId="1663" xr:uid="{CAA87758-9BCE-45F8-9435-5E839F534556}"/>
    <cellStyle name="40 % – Poudarek3 4" xfId="114" xr:uid="{50F8EFF2-02E7-4E72-8392-DE0B2705B0DE}"/>
    <cellStyle name="40 % – Poudarek3 4 2" xfId="115" xr:uid="{649CBED2-134E-4CED-9AF3-EA19CBED58F8}"/>
    <cellStyle name="40 % – Poudarek3 4 3" xfId="116" xr:uid="{391194F1-57A3-43F5-8912-CDC309D328E6}"/>
    <cellStyle name="40 % – Poudarek3 4 4" xfId="117" xr:uid="{D1432393-B41F-4768-88A7-9E95FF848967}"/>
    <cellStyle name="40 % – Poudarek3 5" xfId="581" xr:uid="{1F16B3D3-14B4-46CC-9039-04DA367C63E3}"/>
    <cellStyle name="40 % – Poudarek4 2" xfId="118" xr:uid="{B456CE21-98D8-4C0B-9E87-014B6D6551B7}"/>
    <cellStyle name="40 % – Poudarek4 2 2" xfId="119" xr:uid="{0233DE03-E55B-439C-9AB5-6EFB9B557466}"/>
    <cellStyle name="40 % – Poudarek4 2 2 2" xfId="1320" xr:uid="{56CB7F22-1730-440E-A761-5BA8E5D0757C}"/>
    <cellStyle name="40 % – Poudarek4 2 2 2 2" xfId="1666" xr:uid="{81681885-91D8-4C3E-9802-6AC2317D43DC}"/>
    <cellStyle name="40 % – Poudarek4 2 2 3" xfId="1667" xr:uid="{84D98FCA-3CC6-421E-985A-9B9B83870873}"/>
    <cellStyle name="40 % – Poudarek4 2 2 4" xfId="1668" xr:uid="{509A5C0F-B3E9-4879-8263-5AB13CECD7F7}"/>
    <cellStyle name="40 % – Poudarek4 2 2 5" xfId="1665" xr:uid="{4BFB29FA-5A89-4BA7-BC68-41FB64FD5B71}"/>
    <cellStyle name="40 % – Poudarek4 2 3" xfId="120" xr:uid="{EADB4D8B-A680-45D7-BB2F-C2CCBB75740E}"/>
    <cellStyle name="40 % – Poudarek4 2 3 2" xfId="1321" xr:uid="{1B390CC2-D1CA-4C0D-A6EB-21C07BB6C270}"/>
    <cellStyle name="40 % – Poudarek4 2 3 2 2" xfId="1670" xr:uid="{58BF62F2-1DCE-470E-9AE6-94FB908A5CD7}"/>
    <cellStyle name="40 % – Poudarek4 2 3 3" xfId="1671" xr:uid="{9FCBA635-C0FC-4B02-B2BA-273F160BEB54}"/>
    <cellStyle name="40 % – Poudarek4 2 3 4" xfId="1669" xr:uid="{5189A3DB-9739-4949-95DD-E689F5F1314E}"/>
    <cellStyle name="40 % – Poudarek4 2 4" xfId="121" xr:uid="{F722F54D-795B-4AF3-A94C-21B79F81712E}"/>
    <cellStyle name="40 % – Poudarek4 2 4 2" xfId="1672" xr:uid="{EF26A40F-E254-4850-8E3E-290A8BDD1A79}"/>
    <cellStyle name="40 % – Poudarek4 2 5" xfId="1319" xr:uid="{4EAA6383-3914-4B75-B241-E6DD64C2493E}"/>
    <cellStyle name="40 % – Poudarek4 2 5 2" xfId="1673" xr:uid="{20D0D4C5-56FA-41C7-8226-9B12579262FF}"/>
    <cellStyle name="40 % – Poudarek4 2 6" xfId="1674" xr:uid="{79653ECA-FD84-4267-A512-95E27B756104}"/>
    <cellStyle name="40 % – Poudarek4 2 7" xfId="1664" xr:uid="{69640FA7-7C9F-4D1C-8AE1-79BB02C0456A}"/>
    <cellStyle name="40 % – Poudarek4 3" xfId="122" xr:uid="{D9CCD4A3-4F4C-4388-9753-BA7D7B540830}"/>
    <cellStyle name="40 % – Poudarek4 3 2" xfId="123" xr:uid="{489BD1CF-0387-4B6A-866F-F79246B2400E}"/>
    <cellStyle name="40 % – Poudarek4 3 3" xfId="124" xr:uid="{08F8E196-8B20-4C81-A164-DED791B23AB9}"/>
    <cellStyle name="40 % – Poudarek4 3 4" xfId="125" xr:uid="{8E17502F-E543-4C39-B129-ABBE1375DAA7}"/>
    <cellStyle name="40 % – Poudarek4 3 5" xfId="1322" xr:uid="{6D894553-9788-4114-8B15-A96C45A71EA0}"/>
    <cellStyle name="40 % – Poudarek4 3 6" xfId="1675" xr:uid="{D5420570-6A1A-4EDF-8110-101A56572511}"/>
    <cellStyle name="40 % – Poudarek4 4" xfId="126" xr:uid="{90F926EA-E092-47EB-B648-246778628310}"/>
    <cellStyle name="40 % – Poudarek4 4 2" xfId="127" xr:uid="{9B80B4F3-0FCC-4C1B-B649-FB86751427E9}"/>
    <cellStyle name="40 % – Poudarek4 4 3" xfId="128" xr:uid="{50404D7C-B7ED-4187-A7C8-E0AD8781D6BC}"/>
    <cellStyle name="40 % – Poudarek4 4 4" xfId="129" xr:uid="{496F9260-1A30-4A91-ABAB-A1D8C8759130}"/>
    <cellStyle name="40 % – Poudarek4 5" xfId="585" xr:uid="{264762C5-2221-4CAA-9BAC-55659811E43F}"/>
    <cellStyle name="40 % – Poudarek5 2" xfId="130" xr:uid="{7231F6B5-5E9F-4BD5-93A8-E2E6904C5734}"/>
    <cellStyle name="40 % – Poudarek5 2 2" xfId="131" xr:uid="{A53DA361-100E-4EF0-9718-0C8236028E79}"/>
    <cellStyle name="40 % – Poudarek5 2 2 2" xfId="1324" xr:uid="{46EE801F-EE50-48B6-A0F7-CDD609FA32BA}"/>
    <cellStyle name="40 % – Poudarek5 2 2 2 2" xfId="1678" xr:uid="{092D9A26-1D59-4464-8CCC-FF2632EF05BE}"/>
    <cellStyle name="40 % – Poudarek5 2 2 3" xfId="1679" xr:uid="{AB2D7CD0-6497-4947-8846-8108DB80CFB7}"/>
    <cellStyle name="40 % – Poudarek5 2 2 4" xfId="1680" xr:uid="{76516083-EB5C-4B6A-B73C-675F45D1E72F}"/>
    <cellStyle name="40 % – Poudarek5 2 2 5" xfId="1677" xr:uid="{A15571AE-C540-4C52-9649-6FE0DBE3D5C1}"/>
    <cellStyle name="40 % – Poudarek5 2 3" xfId="132" xr:uid="{A15FFB15-0F14-45FD-BDAC-1AE9DF06994F}"/>
    <cellStyle name="40 % – Poudarek5 2 3 2" xfId="1325" xr:uid="{675DE45D-BF23-4C61-ADF9-2F9415384BCD}"/>
    <cellStyle name="40 % – Poudarek5 2 3 2 2" xfId="1682" xr:uid="{5090F1E5-D9D8-45C5-BF38-4347C3B97981}"/>
    <cellStyle name="40 % – Poudarek5 2 3 3" xfId="1683" xr:uid="{7BC6B2C5-4F9F-4061-A76B-FA36612C9511}"/>
    <cellStyle name="40 % – Poudarek5 2 3 4" xfId="1681" xr:uid="{497E3BD0-CEF4-42DF-A40F-E7A2C61E2C09}"/>
    <cellStyle name="40 % – Poudarek5 2 4" xfId="133" xr:uid="{BD40A989-C037-4622-9840-6E6388AF89E7}"/>
    <cellStyle name="40 % – Poudarek5 2 4 2" xfId="1684" xr:uid="{1668C4C6-AECA-4081-BD06-7AD95C597808}"/>
    <cellStyle name="40 % – Poudarek5 2 5" xfId="1323" xr:uid="{A67C7AF5-E4E5-449F-8639-A9C068EDD705}"/>
    <cellStyle name="40 % – Poudarek5 2 5 2" xfId="1685" xr:uid="{B0F92C92-F8B4-4E0C-92D2-F540BE16EA60}"/>
    <cellStyle name="40 % – Poudarek5 2 6" xfId="1686" xr:uid="{0E3213AD-0EE5-41BC-85A9-0CAB4C566F9D}"/>
    <cellStyle name="40 % – Poudarek5 2 7" xfId="1676" xr:uid="{86A38EFC-5FA6-409A-A1DE-480E17B0B8DA}"/>
    <cellStyle name="40 % – Poudarek5 3" xfId="134" xr:uid="{D5502759-BD89-4EE8-BA92-0AF412D9FB10}"/>
    <cellStyle name="40 % – Poudarek5 3 2" xfId="135" xr:uid="{B16E819E-9FC0-406C-AAFB-1DBC9700D2A0}"/>
    <cellStyle name="40 % – Poudarek5 3 3" xfId="136" xr:uid="{EA65FB84-4CF7-4A65-9CBF-AA4AAFA01D87}"/>
    <cellStyle name="40 % – Poudarek5 3 4" xfId="137" xr:uid="{B69A31E2-06B5-44B5-826C-B42EDBA3123A}"/>
    <cellStyle name="40 % – Poudarek5 3 5" xfId="1687" xr:uid="{9D24FA68-5A7F-4517-9B22-C919192AFDEE}"/>
    <cellStyle name="40 % – Poudarek5 4" xfId="138" xr:uid="{A20ECECD-1B6E-4958-A37B-6CF465287A89}"/>
    <cellStyle name="40 % – Poudarek5 4 2" xfId="139" xr:uid="{80569AF4-2E1A-457F-A0B7-CDC9AD223399}"/>
    <cellStyle name="40 % – Poudarek5 4 3" xfId="140" xr:uid="{36201F47-A63F-462E-B379-917E6C6F1C09}"/>
    <cellStyle name="40 % – Poudarek5 4 4" xfId="141" xr:uid="{2CEA364B-2FE5-4292-8D21-B5E35A0BE283}"/>
    <cellStyle name="40 % – Poudarek5 5" xfId="589" xr:uid="{E2378704-6278-4E59-A2EC-7EFDBD7E6FD1}"/>
    <cellStyle name="40 % – Poudarek6 2" xfId="142" xr:uid="{7B5ACAF5-6D1F-4AD4-9E2E-1DC0EE9C5366}"/>
    <cellStyle name="40 % – Poudarek6 2 2" xfId="143" xr:uid="{A33A1764-25CF-4EBF-8C6F-76029E04F067}"/>
    <cellStyle name="40 % – Poudarek6 2 2 2" xfId="1327" xr:uid="{849AB856-F37E-4951-ACAF-17F9A2627567}"/>
    <cellStyle name="40 % – Poudarek6 2 2 2 2" xfId="1690" xr:uid="{73B56CA2-FFBD-48BF-AE65-AF238CFA62F1}"/>
    <cellStyle name="40 % – Poudarek6 2 2 3" xfId="1691" xr:uid="{6A758788-64B8-40D3-A320-6E232AE5048F}"/>
    <cellStyle name="40 % – Poudarek6 2 2 4" xfId="1692" xr:uid="{DF739F87-DA7F-4052-84BF-12F32F328473}"/>
    <cellStyle name="40 % – Poudarek6 2 2 5" xfId="1689" xr:uid="{C853BDC9-59B9-4614-9292-E0F19843FDB5}"/>
    <cellStyle name="40 % – Poudarek6 2 3" xfId="144" xr:uid="{A6F85614-4322-413D-AA79-6D1E346B5A86}"/>
    <cellStyle name="40 % – Poudarek6 2 3 2" xfId="1328" xr:uid="{3C30B327-CD4E-4B5E-B7E8-C3C6908E03A6}"/>
    <cellStyle name="40 % – Poudarek6 2 3 2 2" xfId="1694" xr:uid="{643C78F1-76A5-488D-B72B-2F0992CA887B}"/>
    <cellStyle name="40 % – Poudarek6 2 3 3" xfId="1695" xr:uid="{61AE47E9-584F-41F5-B68C-8AE035C691B4}"/>
    <cellStyle name="40 % – Poudarek6 2 3 4" xfId="1693" xr:uid="{893CFC2A-5C0C-452A-B286-E77FA394D47B}"/>
    <cellStyle name="40 % – Poudarek6 2 4" xfId="145" xr:uid="{07477454-0D3F-4C10-AFDA-65A57E881A74}"/>
    <cellStyle name="40 % – Poudarek6 2 4 2" xfId="1696" xr:uid="{759DBA68-AD55-4CE5-9104-91DFE1A56FEB}"/>
    <cellStyle name="40 % – Poudarek6 2 5" xfId="1326" xr:uid="{0DB611A2-B8CE-4AF8-B6A9-5804244A8C5F}"/>
    <cellStyle name="40 % – Poudarek6 2 5 2" xfId="1697" xr:uid="{24F4779F-4C7D-40EC-836D-40997769B965}"/>
    <cellStyle name="40 % – Poudarek6 2 6" xfId="1698" xr:uid="{01E27C24-3F9A-465C-A209-1831484E4F3B}"/>
    <cellStyle name="40 % – Poudarek6 2 7" xfId="1688" xr:uid="{596040D1-185B-444D-BC22-3BAC7C779D82}"/>
    <cellStyle name="40 % – Poudarek6 3" xfId="146" xr:uid="{F4636BEB-1642-4F2E-B6E8-2F720D892845}"/>
    <cellStyle name="40 % – Poudarek6 3 2" xfId="147" xr:uid="{311657D1-9CC6-44E8-BC5C-4532EDB2745E}"/>
    <cellStyle name="40 % – Poudarek6 3 3" xfId="148" xr:uid="{6CD9787A-4AF6-4612-BE79-41F91A06294E}"/>
    <cellStyle name="40 % – Poudarek6 3 4" xfId="149" xr:uid="{83CA414D-7919-4888-8D71-4A3D9856F91B}"/>
    <cellStyle name="40 % – Poudarek6 3 5" xfId="1329" xr:uid="{1C43AE01-A0E5-49B7-BB7C-FEA850C6985A}"/>
    <cellStyle name="40 % – Poudarek6 3 6" xfId="1699" xr:uid="{7F497CAB-BA6F-450D-9B06-C13CD1D98304}"/>
    <cellStyle name="40 % – Poudarek6 4" xfId="150" xr:uid="{5CCFE1EE-203E-4700-AF41-739E74461A51}"/>
    <cellStyle name="40 % – Poudarek6 4 2" xfId="151" xr:uid="{3D1AA149-314C-4538-9EF7-35833CBA0028}"/>
    <cellStyle name="40 % – Poudarek6 4 3" xfId="152" xr:uid="{F3B0AF8C-C81A-40C3-AB8F-2A3D06EC811F}"/>
    <cellStyle name="40 % – Poudarek6 4 4" xfId="153" xr:uid="{A6E102AD-06B4-44C8-BD37-76361DB4ED2A}"/>
    <cellStyle name="40 % – Poudarek6 5" xfId="593" xr:uid="{E577EBD5-FDBB-40C4-9598-A4B57C4994B5}"/>
    <cellStyle name="40% - Accent1" xfId="1330" xr:uid="{502EB671-E958-41D4-B0FD-4072F8449500}"/>
    <cellStyle name="40% - Accent2" xfId="1331" xr:uid="{144194C7-20D9-41E4-ACCC-7CBDCD8BBD91}"/>
    <cellStyle name="40% - Accent3" xfId="1332" xr:uid="{5287381F-235F-4110-892D-E01782E64A86}"/>
    <cellStyle name="40% - Accent4" xfId="1333" xr:uid="{333B8F1B-53A4-45B5-9F84-2A5146BE7002}"/>
    <cellStyle name="40% - Accent5" xfId="1334" xr:uid="{03BBA440-D05F-425F-A9EA-4638218B3E38}"/>
    <cellStyle name="40% - Accent6" xfId="1335" xr:uid="{7D8333BF-F2C2-4FA1-94BF-88E57970EF41}"/>
    <cellStyle name="60 % – Poudarek1 2" xfId="154" xr:uid="{7FCF3C20-555B-4F4A-897B-AB2D95328903}"/>
    <cellStyle name="60 % – Poudarek1 2 2" xfId="155" xr:uid="{321246B8-C6D8-4CF0-A07B-B251F65518DC}"/>
    <cellStyle name="60 % – Poudarek1 2 2 2" xfId="1337" xr:uid="{53F4BE6F-C498-498C-A2DA-44B8F3A0F04E}"/>
    <cellStyle name="60 % – Poudarek1 2 2 2 2" xfId="1702" xr:uid="{B17E89EE-3024-49FF-98A0-99E58D2B6B7F}"/>
    <cellStyle name="60 % – Poudarek1 2 2 3" xfId="1703" xr:uid="{CE5FA526-F6C4-4486-A7E9-6F64D3D40177}"/>
    <cellStyle name="60 % – Poudarek1 2 2 4" xfId="1704" xr:uid="{7D3222D4-B721-4626-A62F-52293B8234F7}"/>
    <cellStyle name="60 % – Poudarek1 2 2 5" xfId="1701" xr:uid="{EEEFADC9-6533-430A-AF99-307F63963E3C}"/>
    <cellStyle name="60 % – Poudarek1 2 3" xfId="156" xr:uid="{CAADBAF5-E423-444E-8F13-D12AE776BA97}"/>
    <cellStyle name="60 % – Poudarek1 2 3 2" xfId="1338" xr:uid="{B1D84F42-4886-4003-B1D5-0BE7A7533D72}"/>
    <cellStyle name="60 % – Poudarek1 2 3 2 2" xfId="1706" xr:uid="{8033EC65-998F-49D8-8897-C06B8EEDB579}"/>
    <cellStyle name="60 % – Poudarek1 2 3 3" xfId="1707" xr:uid="{9E131825-0937-4A9E-AC15-F95370A4F7EA}"/>
    <cellStyle name="60 % – Poudarek1 2 3 4" xfId="1705" xr:uid="{B21274D5-F4A8-40CB-9F0B-B7B04A03A852}"/>
    <cellStyle name="60 % – Poudarek1 2 4" xfId="157" xr:uid="{B10DA8E5-5772-40A0-8506-4FD7E245FB00}"/>
    <cellStyle name="60 % – Poudarek1 2 4 2" xfId="1708" xr:uid="{444845D7-A7F9-47E2-9AB6-64E88B29B1E2}"/>
    <cellStyle name="60 % – Poudarek1 2 5" xfId="1336" xr:uid="{5455AA3E-B860-44FA-B603-9274DD43C042}"/>
    <cellStyle name="60 % – Poudarek1 2 5 2" xfId="1709" xr:uid="{DE2FA914-7E0A-4AFE-A61F-F4DBCB936857}"/>
    <cellStyle name="60 % – Poudarek1 2 6" xfId="1710" xr:uid="{536F32C8-B68F-47F9-9C85-CD22CE0A0EB6}"/>
    <cellStyle name="60 % – Poudarek1 2 7" xfId="1700" xr:uid="{B6FE81D6-DDE6-4B2A-895E-35B900222D8F}"/>
    <cellStyle name="60 % – Poudarek1 3" xfId="158" xr:uid="{43437512-A5F0-4E8D-96B3-C2EA6A73BA27}"/>
    <cellStyle name="60 % – Poudarek1 3 2" xfId="159" xr:uid="{346A48F5-1153-4915-B414-7011714D484F}"/>
    <cellStyle name="60 % – Poudarek1 3 3" xfId="160" xr:uid="{1A1E4C12-D00D-4599-AD42-EF282AC64B62}"/>
    <cellStyle name="60 % – Poudarek1 3 4" xfId="161" xr:uid="{AD1700EF-8EE6-4AE2-902B-7A3AA73B4A94}"/>
    <cellStyle name="60 % – Poudarek1 3 5" xfId="1339" xr:uid="{543CC101-9B5F-44E7-8492-54C45F04F398}"/>
    <cellStyle name="60 % – Poudarek1 3 6" xfId="1711" xr:uid="{8A3BB258-F8F9-4517-BEB1-2B1811C4B557}"/>
    <cellStyle name="60 % – Poudarek1 4" xfId="162" xr:uid="{B36CD4EA-9EA3-4F8D-A6CD-7B69424A0A02}"/>
    <cellStyle name="60 % – Poudarek1 4 2" xfId="163" xr:uid="{1AFD65B1-FC56-443A-8374-14337134AC5E}"/>
    <cellStyle name="60 % – Poudarek1 4 3" xfId="164" xr:uid="{734326DB-8B39-4D37-A55E-7E9250BC7D9C}"/>
    <cellStyle name="60 % – Poudarek1 4 4" xfId="165" xr:uid="{8425F16C-92B5-4581-BA5D-E92B283A2EBD}"/>
    <cellStyle name="60 % – Poudarek1 5" xfId="574" xr:uid="{667573BE-D857-4C11-8543-890AE3C2C155}"/>
    <cellStyle name="60 % – Poudarek2 2" xfId="166" xr:uid="{DFE90707-9688-49DB-A3AE-659174290DF1}"/>
    <cellStyle name="60 % – Poudarek2 2 2" xfId="167" xr:uid="{1A656ABF-18F3-4CDE-9173-05D6A27DE4DF}"/>
    <cellStyle name="60 % – Poudarek2 2 2 2" xfId="1341" xr:uid="{E0AC771A-8B93-40CA-BF6A-353EFA5196D6}"/>
    <cellStyle name="60 % – Poudarek2 2 2 2 2" xfId="1714" xr:uid="{126F3910-CA60-4B53-BC0D-B092EBBA61E2}"/>
    <cellStyle name="60 % – Poudarek2 2 2 3" xfId="1715" xr:uid="{5407BC9C-3B9F-482A-8CD7-ADF64F98048A}"/>
    <cellStyle name="60 % – Poudarek2 2 2 4" xfId="1716" xr:uid="{69A2A612-0C4D-4A37-A15F-4CA96711F5F6}"/>
    <cellStyle name="60 % – Poudarek2 2 2 5" xfId="1713" xr:uid="{14348D8B-7E78-4AFD-BB90-924BBB6395F7}"/>
    <cellStyle name="60 % – Poudarek2 2 3" xfId="168" xr:uid="{6697CB0F-C2C5-426A-A375-0B390F4794C3}"/>
    <cellStyle name="60 % – Poudarek2 2 3 2" xfId="1342" xr:uid="{5A2B65D3-65AA-40C7-AC78-BBF826F6D094}"/>
    <cellStyle name="60 % – Poudarek2 2 3 2 2" xfId="1718" xr:uid="{66AD72A9-4C3B-416B-A6ED-0C69A5550CA4}"/>
    <cellStyle name="60 % – Poudarek2 2 3 3" xfId="1719" xr:uid="{367B9A56-7513-4D3E-B332-32990C151750}"/>
    <cellStyle name="60 % – Poudarek2 2 3 4" xfId="1717" xr:uid="{E0081269-D597-4B23-A1B9-795D27B554B1}"/>
    <cellStyle name="60 % – Poudarek2 2 4" xfId="169" xr:uid="{1F365DC8-EEB4-41E6-BFF9-4788C201E9C9}"/>
    <cellStyle name="60 % – Poudarek2 2 4 2" xfId="1720" xr:uid="{6678911A-2811-402D-BF43-7D876E202C7C}"/>
    <cellStyle name="60 % – Poudarek2 2 5" xfId="1340" xr:uid="{8AAACD3F-5233-46C6-89F5-C73FEA8E1AC6}"/>
    <cellStyle name="60 % – Poudarek2 2 5 2" xfId="1721" xr:uid="{DAA65E51-D3E0-4291-B6E7-8F067B7CAFE0}"/>
    <cellStyle name="60 % – Poudarek2 2 6" xfId="1722" xr:uid="{5749A203-AC73-44E0-8D94-1A066D5A9452}"/>
    <cellStyle name="60 % – Poudarek2 2 7" xfId="1712" xr:uid="{DC084E79-2DEB-4394-A70C-9B01FAD15FED}"/>
    <cellStyle name="60 % – Poudarek2 3" xfId="170" xr:uid="{B7035372-1C7D-4376-9465-199EDD741C60}"/>
    <cellStyle name="60 % – Poudarek2 3 2" xfId="171" xr:uid="{BB239256-5327-4C48-A021-63F2350F1A00}"/>
    <cellStyle name="60 % – Poudarek2 3 3" xfId="172" xr:uid="{A42EB3A1-F92F-4483-95F4-1C06F490A6B3}"/>
    <cellStyle name="60 % – Poudarek2 3 4" xfId="173" xr:uid="{A03E3010-F1DA-4402-BAC0-D85E69175C67}"/>
    <cellStyle name="60 % – Poudarek2 3 5" xfId="1343" xr:uid="{547B9553-5E3B-434C-A13D-35419E705BBC}"/>
    <cellStyle name="60 % – Poudarek2 3 6" xfId="1723" xr:uid="{09A6F2DD-993D-4813-94B3-E89FD82FA526}"/>
    <cellStyle name="60 % – Poudarek2 4" xfId="174" xr:uid="{173F2401-A78A-464C-99C6-4B75259028F7}"/>
    <cellStyle name="60 % – Poudarek2 4 2" xfId="175" xr:uid="{32AA27AE-A35B-4054-BB98-48B052A71979}"/>
    <cellStyle name="60 % – Poudarek2 4 3" xfId="176" xr:uid="{8AE7FEDE-904C-4DEB-A1FF-EAE5D1EC0C49}"/>
    <cellStyle name="60 % – Poudarek2 4 4" xfId="177" xr:uid="{854F3737-9BAD-428F-BFA1-F8A4A82D007C}"/>
    <cellStyle name="60 % – Poudarek2 5" xfId="578" xr:uid="{637745B9-4261-47EA-BDB6-180AF0875E0D}"/>
    <cellStyle name="60 % – Poudarek3 2" xfId="178" xr:uid="{AEC3D723-0DA0-4363-AB61-937A963A62AD}"/>
    <cellStyle name="60 % – Poudarek3 2 2" xfId="179" xr:uid="{F64A7EAF-EC4A-49D5-B032-0FCBF0A3B3A0}"/>
    <cellStyle name="60 % – Poudarek3 2 2 2" xfId="1345" xr:uid="{2B67748B-0DFE-4572-A74D-DF14DA902834}"/>
    <cellStyle name="60 % – Poudarek3 2 2 2 2" xfId="1726" xr:uid="{125C9E2D-C552-46E9-A888-CECF3A9F2BBC}"/>
    <cellStyle name="60 % – Poudarek3 2 2 3" xfId="1727" xr:uid="{01896E74-8CA6-4B18-ADC2-C8D10099FD6B}"/>
    <cellStyle name="60 % – Poudarek3 2 2 4" xfId="1728" xr:uid="{CBFB4FEA-9D77-4E32-8046-2C29BA7B4B91}"/>
    <cellStyle name="60 % – Poudarek3 2 2 5" xfId="1725" xr:uid="{23332F4B-419A-4C17-B51B-27299C6176CD}"/>
    <cellStyle name="60 % – Poudarek3 2 3" xfId="180" xr:uid="{F8DF3DC7-8D96-46E7-A84D-97DA6F083E7B}"/>
    <cellStyle name="60 % – Poudarek3 2 3 2" xfId="1346" xr:uid="{B432050C-A541-42C0-8CCE-1C269158113E}"/>
    <cellStyle name="60 % – Poudarek3 2 3 2 2" xfId="1730" xr:uid="{67778F51-0A3E-4AB0-9A03-E29460F65980}"/>
    <cellStyle name="60 % – Poudarek3 2 3 3" xfId="1731" xr:uid="{BB47E048-E30F-44E1-B8BF-AB6DBC3077B4}"/>
    <cellStyle name="60 % – Poudarek3 2 3 4" xfId="1729" xr:uid="{90F8B22A-5CB9-4D28-89E3-CBB2083CE49B}"/>
    <cellStyle name="60 % – Poudarek3 2 4" xfId="181" xr:uid="{D5BD76A9-3C53-4A61-AA3D-89DEAA31037C}"/>
    <cellStyle name="60 % – Poudarek3 2 4 2" xfId="1732" xr:uid="{B4B8FBE2-3243-4BA0-A664-F114CE8FAC04}"/>
    <cellStyle name="60 % – Poudarek3 2 5" xfId="1344" xr:uid="{159F0E38-00ED-4C65-865E-DCB373C79782}"/>
    <cellStyle name="60 % – Poudarek3 2 5 2" xfId="1733" xr:uid="{299E18FF-0F9F-40B1-97D2-7DB4DA9F02E1}"/>
    <cellStyle name="60 % – Poudarek3 2 6" xfId="1734" xr:uid="{338108D8-BA3D-4EF8-8F03-71F2AF5DA378}"/>
    <cellStyle name="60 % – Poudarek3 2 7" xfId="1724" xr:uid="{A33B8B1C-CEA5-48F9-B097-8E59320DFB29}"/>
    <cellStyle name="60 % – Poudarek3 3" xfId="182" xr:uid="{EA9724FA-70E7-414C-B6A7-61AD5D66215A}"/>
    <cellStyle name="60 % – Poudarek3 3 2" xfId="183" xr:uid="{E9DAA20F-A421-4C91-B204-077231345F88}"/>
    <cellStyle name="60 % – Poudarek3 3 3" xfId="184" xr:uid="{5775052A-05CC-4484-8D54-7E5A0A436B20}"/>
    <cellStyle name="60 % – Poudarek3 3 4" xfId="185" xr:uid="{3B42912F-D01B-4F66-B5A2-6C52DFE1BD8C}"/>
    <cellStyle name="60 % – Poudarek3 3 5" xfId="1347" xr:uid="{31D9ABFA-3A3C-4B0B-8C92-A780AB0A847A}"/>
    <cellStyle name="60 % – Poudarek3 3 6" xfId="1735" xr:uid="{701DE801-28CF-4D5D-B73A-9CA45ACD0371}"/>
    <cellStyle name="60 % – Poudarek3 4" xfId="186" xr:uid="{CCBF519A-6512-44C2-BAE5-97702063B219}"/>
    <cellStyle name="60 % – Poudarek3 4 2" xfId="187" xr:uid="{9C15437B-75F5-49A6-8D32-87FFC8C5A4F5}"/>
    <cellStyle name="60 % – Poudarek3 4 3" xfId="188" xr:uid="{C3FC737B-9506-4D1B-AB45-DCE578741024}"/>
    <cellStyle name="60 % – Poudarek3 4 4" xfId="189" xr:uid="{90976BB6-9E68-432A-AE54-BE371B5D8311}"/>
    <cellStyle name="60 % – Poudarek3 5" xfId="582" xr:uid="{2BCCFAA8-8A2E-46F2-9FE3-62BC0C028368}"/>
    <cellStyle name="60 % – Poudarek4 2" xfId="190" xr:uid="{C43EEDD1-53AD-4F70-97AD-E879EC8C4ED2}"/>
    <cellStyle name="60 % – Poudarek4 2 2" xfId="191" xr:uid="{1BB6DD47-FAEE-4E11-A6FC-396195AB2C32}"/>
    <cellStyle name="60 % – Poudarek4 2 2 2" xfId="1349" xr:uid="{8D2D529F-A8CB-486D-93ED-5751F03371C0}"/>
    <cellStyle name="60 % – Poudarek4 2 2 2 2" xfId="1738" xr:uid="{1C30174F-0290-4AC8-9EE3-A35FCD0E7780}"/>
    <cellStyle name="60 % – Poudarek4 2 2 3" xfId="1739" xr:uid="{9E828EC6-B3D6-418F-94F0-B0D59FFAA7D2}"/>
    <cellStyle name="60 % – Poudarek4 2 2 4" xfId="1740" xr:uid="{644D5E30-74A4-4F1B-A39B-C5CDDB9BFE78}"/>
    <cellStyle name="60 % – Poudarek4 2 2 5" xfId="1737" xr:uid="{CB6588E6-7328-43DC-B57D-D4F4C493344D}"/>
    <cellStyle name="60 % – Poudarek4 2 3" xfId="192" xr:uid="{0169B046-3109-4F3B-81A5-D47EAFB303C0}"/>
    <cellStyle name="60 % – Poudarek4 2 3 2" xfId="1350" xr:uid="{51180733-C053-4293-850A-D9843BF62D2D}"/>
    <cellStyle name="60 % – Poudarek4 2 3 2 2" xfId="1742" xr:uid="{48A2963A-46D1-4CDC-8412-DF94C4789C6C}"/>
    <cellStyle name="60 % – Poudarek4 2 3 3" xfId="1743" xr:uid="{FFFFDF30-DEB8-48BF-9E49-3ACD33619826}"/>
    <cellStyle name="60 % – Poudarek4 2 3 4" xfId="1741" xr:uid="{8B9D8092-7D2E-42FC-AAA8-BCB225A3637D}"/>
    <cellStyle name="60 % – Poudarek4 2 4" xfId="193" xr:uid="{F90E4D4F-430D-4CA8-BA8C-CBA68683529E}"/>
    <cellStyle name="60 % – Poudarek4 2 4 2" xfId="1744" xr:uid="{1402E3D4-2638-49B9-9BA9-3F7996763EA9}"/>
    <cellStyle name="60 % – Poudarek4 2 5" xfId="1348" xr:uid="{9980A12B-8D4A-45AC-9065-B1E9BFD5B51B}"/>
    <cellStyle name="60 % – Poudarek4 2 5 2" xfId="1745" xr:uid="{6C6E42D3-698A-4BA5-85CB-A0F4DE28EFB1}"/>
    <cellStyle name="60 % – Poudarek4 2 6" xfId="1746" xr:uid="{7FB61AAD-DD17-42AD-B660-1C57CAD1D472}"/>
    <cellStyle name="60 % – Poudarek4 2 7" xfId="1736" xr:uid="{4DEC64BA-C11F-47AF-9B8C-7A6AF1484443}"/>
    <cellStyle name="60 % – Poudarek4 3" xfId="194" xr:uid="{F9F5D428-6A30-4CC3-A59C-4483D5F9FB7B}"/>
    <cellStyle name="60 % – Poudarek4 3 2" xfId="195" xr:uid="{0FD2B6B8-C8C9-4F1D-8DAC-52B1657BA9BE}"/>
    <cellStyle name="60 % – Poudarek4 3 3" xfId="196" xr:uid="{F00116FA-D559-4A76-9FBC-FBF746DD6DF2}"/>
    <cellStyle name="60 % – Poudarek4 3 4" xfId="197" xr:uid="{D0E1D92C-A787-4CE6-BF19-0A74F507F9CA}"/>
    <cellStyle name="60 % – Poudarek4 3 5" xfId="1351" xr:uid="{231B53A3-F7E2-4A3B-BFF2-1E95046B649E}"/>
    <cellStyle name="60 % – Poudarek4 3 6" xfId="1747" xr:uid="{B361A399-7A96-4859-BFA4-6F8B30320EF4}"/>
    <cellStyle name="60 % – Poudarek4 4" xfId="198" xr:uid="{EC85D40D-15EC-4EB0-AA68-763F1DD37489}"/>
    <cellStyle name="60 % – Poudarek4 4 2" xfId="199" xr:uid="{BDF6A17A-361A-4AD1-ADDF-8D708A4A9189}"/>
    <cellStyle name="60 % – Poudarek4 4 3" xfId="200" xr:uid="{0273ECA2-EEAF-4D81-9467-3061A8AD83D4}"/>
    <cellStyle name="60 % – Poudarek4 4 4" xfId="201" xr:uid="{BB4EDB74-E1D0-42E7-93C2-A3DD174FAB12}"/>
    <cellStyle name="60 % – Poudarek4 5" xfId="586" xr:uid="{386ECD35-0C9A-4ED8-9BF6-B638962555CE}"/>
    <cellStyle name="60 % – Poudarek5 2" xfId="202" xr:uid="{6D7CCB4F-0D0D-492B-BEA3-C51045484367}"/>
    <cellStyle name="60 % – Poudarek5 2 2" xfId="203" xr:uid="{72F7329E-09BA-45A8-8786-DA14C5705923}"/>
    <cellStyle name="60 % – Poudarek5 2 2 2" xfId="1353" xr:uid="{8CC3D7F5-3CF8-465C-BB13-6128F48F029E}"/>
    <cellStyle name="60 % – Poudarek5 2 2 2 2" xfId="1750" xr:uid="{A47B66AB-5671-4E15-AF48-D0125B4CA05E}"/>
    <cellStyle name="60 % – Poudarek5 2 2 3" xfId="1751" xr:uid="{DFBE38A9-4F68-404B-B009-7D01A49BC105}"/>
    <cellStyle name="60 % – Poudarek5 2 2 4" xfId="1752" xr:uid="{96F60BF5-0B32-44E6-9128-B6823BC957B1}"/>
    <cellStyle name="60 % – Poudarek5 2 2 5" xfId="1749" xr:uid="{99DDC316-AE9D-46D5-B096-120B9BCB384B}"/>
    <cellStyle name="60 % – Poudarek5 2 3" xfId="204" xr:uid="{2EC18776-9D2C-45DB-897B-DEC85D537D8F}"/>
    <cellStyle name="60 % – Poudarek5 2 3 2" xfId="1354" xr:uid="{ACF995F6-0F91-407E-BF15-17CCAD9DD2C0}"/>
    <cellStyle name="60 % – Poudarek5 2 3 2 2" xfId="1754" xr:uid="{7624ABD7-163E-414E-9484-BE662085FD73}"/>
    <cellStyle name="60 % – Poudarek5 2 3 3" xfId="1755" xr:uid="{9AC052D3-37B4-4681-9184-F25C80DB0009}"/>
    <cellStyle name="60 % – Poudarek5 2 3 4" xfId="1753" xr:uid="{0AF84C02-CD3E-460F-8147-4CD0D31F8464}"/>
    <cellStyle name="60 % – Poudarek5 2 4" xfId="205" xr:uid="{F2602D87-D1E7-4CD6-9571-2ADC5C60AA55}"/>
    <cellStyle name="60 % – Poudarek5 2 4 2" xfId="1756" xr:uid="{ECB2926D-759A-4868-A43F-0B9EBA1D4B20}"/>
    <cellStyle name="60 % – Poudarek5 2 5" xfId="1352" xr:uid="{2CCDE86C-6978-4F83-B5C9-0D78FCE29B2D}"/>
    <cellStyle name="60 % – Poudarek5 2 5 2" xfId="1757" xr:uid="{29D8A1BF-6762-4C53-BA25-16A9384A0399}"/>
    <cellStyle name="60 % – Poudarek5 2 6" xfId="1758" xr:uid="{725113D2-7CE1-4ADE-9824-1C550981365F}"/>
    <cellStyle name="60 % – Poudarek5 2 7" xfId="1748" xr:uid="{0AFD645C-549B-4E12-BEAD-77AB22FF8905}"/>
    <cellStyle name="60 % – Poudarek5 3" xfId="206" xr:uid="{DAE6608E-A9DF-4C2F-94BD-1234BDC268C1}"/>
    <cellStyle name="60 % – Poudarek5 3 2" xfId="207" xr:uid="{7033DB94-D873-4AE1-906D-25114BDDB7B7}"/>
    <cellStyle name="60 % – Poudarek5 3 3" xfId="208" xr:uid="{27D343D4-B0FF-431F-83A6-08C885CCDF6B}"/>
    <cellStyle name="60 % – Poudarek5 3 4" xfId="209" xr:uid="{79B88FAB-6082-4D9E-96A5-FFB83F104D8E}"/>
    <cellStyle name="60 % – Poudarek5 3 5" xfId="1759" xr:uid="{69CBF050-AF53-4BE3-BB12-835E03396979}"/>
    <cellStyle name="60 % – Poudarek5 4" xfId="210" xr:uid="{441C266E-8DDE-4EAF-A51F-AD5F813B4AE6}"/>
    <cellStyle name="60 % – Poudarek5 4 2" xfId="211" xr:uid="{EDFF8954-132F-4252-B1D1-046BF68187A3}"/>
    <cellStyle name="60 % – Poudarek5 4 3" xfId="212" xr:uid="{8D0C7C32-838D-4A58-82FE-3197994868DD}"/>
    <cellStyle name="60 % – Poudarek5 4 4" xfId="213" xr:uid="{139758EA-0221-4027-954C-FF8F0F2CBA52}"/>
    <cellStyle name="60 % – Poudarek5 5" xfId="590" xr:uid="{F408D909-3747-491A-B039-83C9E01FE8C6}"/>
    <cellStyle name="60 % – Poudarek6 2" xfId="214" xr:uid="{79B6D1ED-B765-444E-80D9-EC5DA3E78A9C}"/>
    <cellStyle name="60 % – Poudarek6 2 2" xfId="215" xr:uid="{AB0A9F31-1987-4098-B6F1-D2FFAD6628F5}"/>
    <cellStyle name="60 % – Poudarek6 2 2 2" xfId="1356" xr:uid="{F9FEE5D0-D431-4619-9933-99DD14453770}"/>
    <cellStyle name="60 % – Poudarek6 2 2 2 2" xfId="1762" xr:uid="{3D7BB98C-A77B-4481-BFC9-67C86029CDEB}"/>
    <cellStyle name="60 % – Poudarek6 2 2 3" xfId="1763" xr:uid="{24B4FE02-0AED-433C-B1F6-1CC5725F5A18}"/>
    <cellStyle name="60 % – Poudarek6 2 2 4" xfId="1764" xr:uid="{274FD8DF-6792-4CDE-9B39-BAB759F1A67D}"/>
    <cellStyle name="60 % – Poudarek6 2 2 5" xfId="1761" xr:uid="{3A8415E4-80A3-4A4D-B9DF-3A0512150F7B}"/>
    <cellStyle name="60 % – Poudarek6 2 3" xfId="216" xr:uid="{4639D7F4-2D38-4535-87FF-E04E53D2DAC7}"/>
    <cellStyle name="60 % – Poudarek6 2 3 2" xfId="1357" xr:uid="{4F561ED8-CA20-4BC0-B22F-8297D1C8DF7A}"/>
    <cellStyle name="60 % – Poudarek6 2 3 3" xfId="1765" xr:uid="{FBF4555D-18A8-482A-9DC4-A40CBD5226F1}"/>
    <cellStyle name="60 % – Poudarek6 2 4" xfId="217" xr:uid="{F443450B-8929-4EAD-A03E-0FE75D2CE0D3}"/>
    <cellStyle name="60 % – Poudarek6 2 4 2" xfId="1766" xr:uid="{1D76312C-DCCB-4588-B503-960C6610882E}"/>
    <cellStyle name="60 % – Poudarek6 2 5" xfId="1355" xr:uid="{B4AD10F6-B50A-42DB-BA66-766B8C76F828}"/>
    <cellStyle name="60 % – Poudarek6 2 5 2" xfId="1767" xr:uid="{E58A6CCF-EFBE-4D4A-A867-5CAC8E07E018}"/>
    <cellStyle name="60 % – Poudarek6 2 6" xfId="1760" xr:uid="{C554E89F-DDB3-4736-B5BC-8D5D1F03C2B3}"/>
    <cellStyle name="60 % – Poudarek6 3" xfId="218" xr:uid="{F9EED356-8413-4DFB-B87D-EB0E1ED64574}"/>
    <cellStyle name="60 % – Poudarek6 3 2" xfId="219" xr:uid="{FA2733E1-66EF-423C-B3FF-797A9394BAE2}"/>
    <cellStyle name="60 % – Poudarek6 3 3" xfId="220" xr:uid="{4B97BF39-9CB6-485D-9559-3A64F57067B4}"/>
    <cellStyle name="60 % – Poudarek6 3 4" xfId="221" xr:uid="{6AAA7F98-246F-477C-A442-67AE4D6E7AE9}"/>
    <cellStyle name="60 % – Poudarek6 3 5" xfId="1358" xr:uid="{CA0239C7-F87C-4678-9819-E40F5B54EFD0}"/>
    <cellStyle name="60 % – Poudarek6 3 6" xfId="1768" xr:uid="{CE103A3F-2EE5-453E-861C-E6F1DFB00D4A}"/>
    <cellStyle name="60 % – Poudarek6 4" xfId="222" xr:uid="{BCDE68FB-34E4-4027-BD5A-81DF0F0231B2}"/>
    <cellStyle name="60 % – Poudarek6 4 2" xfId="223" xr:uid="{FE4FC041-0523-4153-A6F4-6CFBF84E7469}"/>
    <cellStyle name="60 % – Poudarek6 4 3" xfId="224" xr:uid="{E816CCDF-64C9-4639-BA93-61AACF1BBEA0}"/>
    <cellStyle name="60 % – Poudarek6 4 4" xfId="225" xr:uid="{C6CDB00A-FE2B-42BF-B322-9B2716A8255C}"/>
    <cellStyle name="60 % – Poudarek6 5" xfId="594" xr:uid="{36EB5610-2239-4B54-A293-ED678CC8D445}"/>
    <cellStyle name="60% - Accent1" xfId="1359" xr:uid="{9C4FAE13-2107-472E-AED1-FF18B3D6B5FB}"/>
    <cellStyle name="60% - Accent2" xfId="1360" xr:uid="{E28F3792-5260-4204-A829-64AA2ECBF70E}"/>
    <cellStyle name="60% - Accent3" xfId="1361" xr:uid="{9AD09B2D-E693-421E-B9B0-020CD09FAA2D}"/>
    <cellStyle name="60% - Accent4" xfId="1362" xr:uid="{78D8F56E-3EFE-4AFC-A348-19B2EAC20F17}"/>
    <cellStyle name="60% - Accent5" xfId="1363" xr:uid="{DE6BB971-C450-49C6-8164-12AF81F2AB6C}"/>
    <cellStyle name="60% - Accent6" xfId="1364" xr:uid="{5800C478-97C1-416D-A660-905AB6F0A156}"/>
    <cellStyle name="Accent1 - 20%" xfId="596" xr:uid="{8A53643C-A0B2-434E-9FBD-2286D3565112}"/>
    <cellStyle name="Accent1 - 20% 2" xfId="597" xr:uid="{84A72B26-9E14-4E1A-8EF7-1F63FF944084}"/>
    <cellStyle name="Accent1 - 20% 3" xfId="598" xr:uid="{FDE8DBC0-B2EC-429F-BEA4-D1816A6EA81A}"/>
    <cellStyle name="Accent1 - 40%" xfId="599" xr:uid="{46D7F92D-BA51-4CF9-B6FF-E244F5E549FF}"/>
    <cellStyle name="Accent1 - 40% 2" xfId="600" xr:uid="{7BAEFCAC-6346-414B-A9ED-ABD2BD73850D}"/>
    <cellStyle name="Accent1 - 40% 3" xfId="601" xr:uid="{DC7167F7-BCFF-4816-8DB1-04FD8ECBEA5B}"/>
    <cellStyle name="Accent1 - 60%" xfId="602" xr:uid="{9103AEDF-C761-4900-AA88-AC702AFA5F32}"/>
    <cellStyle name="Accent2 - 20%" xfId="603" xr:uid="{3A472176-84E2-4A8A-B460-F0C6C171DEC8}"/>
    <cellStyle name="Accent2 - 20% 2" xfId="604" xr:uid="{283C23CF-6CF5-4D0E-87B9-DE362E289B5E}"/>
    <cellStyle name="Accent2 - 20% 3" xfId="605" xr:uid="{8887E54A-C3D0-4C8B-8304-447E2244F22E}"/>
    <cellStyle name="Accent2 - 40%" xfId="606" xr:uid="{A88E5860-3308-425F-BD64-7F8FA7E1A474}"/>
    <cellStyle name="Accent2 - 40% 2" xfId="607" xr:uid="{BCE6BAC7-A7F3-490C-B762-CEEC2A32A615}"/>
    <cellStyle name="Accent2 - 40% 3" xfId="608" xr:uid="{6DB7C5E2-EB80-41DE-B66B-3117CAA5C8D0}"/>
    <cellStyle name="Accent2 - 60%" xfId="609" xr:uid="{B12B0885-A5AC-47B4-B820-01DB8111DA1B}"/>
    <cellStyle name="Accent3 - 20%" xfId="610" xr:uid="{48FAE481-0565-4067-B4E4-51E3FDDB02BC}"/>
    <cellStyle name="Accent3 - 20% 2" xfId="611" xr:uid="{9A24E757-19CD-4AC4-A6EE-7966DEFBB66D}"/>
    <cellStyle name="Accent3 - 20% 3" xfId="612" xr:uid="{9C2463CC-B4DE-4ADF-9374-0A966B85E7B7}"/>
    <cellStyle name="Accent3 - 40%" xfId="613" xr:uid="{F4108996-46E0-4707-B43D-2A39FF41B3F0}"/>
    <cellStyle name="Accent3 - 40% 2" xfId="614" xr:uid="{166DE683-EBF9-42F1-9CD6-F7C7EB81B302}"/>
    <cellStyle name="Accent3 - 40% 3" xfId="615" xr:uid="{5EB12F40-46BD-4B7F-BD3A-4AF4B8829ABC}"/>
    <cellStyle name="Accent3 - 60%" xfId="616" xr:uid="{15C027E2-9C54-4830-BAE3-47D8E93F9E1D}"/>
    <cellStyle name="Accent4 - 20%" xfId="617" xr:uid="{259F59AB-C604-4A46-8A2B-917E6D969F0A}"/>
    <cellStyle name="Accent4 - 20% 2" xfId="618" xr:uid="{55DE4562-2841-4863-A67F-02AB172CA611}"/>
    <cellStyle name="Accent4 - 20% 3" xfId="619" xr:uid="{26003604-3941-4812-BEA0-47CF1FDDAAC7}"/>
    <cellStyle name="Accent4 - 40%" xfId="620" xr:uid="{BDC9EBF4-E1DC-466A-9CE4-5B7D9DA6BC6F}"/>
    <cellStyle name="Accent4 - 40% 2" xfId="621" xr:uid="{33FB3369-4E0A-464A-B362-BFDF8948E5EA}"/>
    <cellStyle name="Accent4 - 40% 3" xfId="622" xr:uid="{FA4F60A7-4A19-48C7-A39F-93A1A4C7FAE7}"/>
    <cellStyle name="Accent4 - 60%" xfId="623" xr:uid="{782FF964-FBA0-4D00-8C71-7180D94ACBA3}"/>
    <cellStyle name="Accent5 - 20%" xfId="624" xr:uid="{0FAAECF0-EA4F-48B3-AD45-259A5C3F515E}"/>
    <cellStyle name="Accent5 - 20% 2" xfId="625" xr:uid="{65481586-7B9C-45C4-90BA-1A48179905CC}"/>
    <cellStyle name="Accent5 - 20% 3" xfId="626" xr:uid="{84DFFBF1-FDF8-4898-97E1-CB2196FEAE92}"/>
    <cellStyle name="Accent5 - 40%" xfId="627" xr:uid="{9674F1FF-053D-4C8F-B51D-6CA3E2A26A25}"/>
    <cellStyle name="Accent5 - 40% 2" xfId="628" xr:uid="{FAB1551A-69C9-4398-B657-7E440B09E2C0}"/>
    <cellStyle name="Accent5 - 40% 3" xfId="629" xr:uid="{F14DD066-ED8D-40C3-8884-329AE5472F54}"/>
    <cellStyle name="Accent5 - 60%" xfId="630" xr:uid="{A3048312-9D39-4764-A798-8DFE10C935AE}"/>
    <cellStyle name="Accent6 - 20%" xfId="631" xr:uid="{FB2A05CD-9DD3-429B-BDF0-B4E1816C1747}"/>
    <cellStyle name="Accent6 - 20% 2" xfId="632" xr:uid="{78F3BB72-96FD-4DF5-A04F-4F6A1C219671}"/>
    <cellStyle name="Accent6 - 20% 3" xfId="633" xr:uid="{9DE5CB7E-94C7-4DD7-BA45-FB3F939CB301}"/>
    <cellStyle name="Accent6 - 40%" xfId="634" xr:uid="{10A33C6F-C7B3-4040-B1FE-5BAD768F5379}"/>
    <cellStyle name="Accent6 - 40% 2" xfId="635" xr:uid="{9E733A93-48A2-4CF8-A62C-533F14670ADA}"/>
    <cellStyle name="Accent6 - 40% 3" xfId="636" xr:uid="{FA3A6341-64C9-4B26-9239-99D4AFB78438}"/>
    <cellStyle name="Accent6 - 60%" xfId="637"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5" xfId="5" xr:uid="{6762ACB0-ABF1-49E3-A4CA-E2C300CA419F}"/>
    <cellStyle name="Comma 2" xfId="1769" xr:uid="{C8782BC4-B43D-44BA-AC0B-502C1C9DF459}"/>
    <cellStyle name="Comma 2 2" xfId="1770" xr:uid="{32F15B1A-833B-405B-9815-22BD1085EA55}"/>
    <cellStyle name="Comma 2 3" xfId="1771" xr:uid="{0E160671-0948-4433-8439-98B2B53A224F}"/>
    <cellStyle name="Comma 3" xfId="1772" xr:uid="{65F8F95C-0FDC-402C-90EC-B53C60836C09}"/>
    <cellStyle name="Comma 4" xfId="1773" xr:uid="{EAABBDF5-E000-40FF-BA6C-842356436C6A}"/>
    <cellStyle name="Comma 5" xfId="1774" xr:uid="{157BBE33-EE11-4C11-9958-CCA79019CFAD}"/>
    <cellStyle name="Comma_SKUPNO" xfId="226" xr:uid="{FD7A55DC-00E0-4FBA-BD3A-DD21672C2709}"/>
    <cellStyle name="Comma0" xfId="227" xr:uid="{3E7844B9-1873-4A17-BE93-379E6CF0CE48}"/>
    <cellStyle name="Currency 2" xfId="1775" xr:uid="{697C5B9D-9148-4CD1-AE73-69140F8B5077}"/>
    <cellStyle name="Currency 2 2" xfId="1776" xr:uid="{0B07B94D-C387-4F62-94DB-A5CE4D633F86}"/>
    <cellStyle name="Currency 2 2 2" xfId="1777" xr:uid="{A1B984DD-4EA3-497D-A102-8B138048CDD7}"/>
    <cellStyle name="Currency 2 2 2 2" xfId="1778" xr:uid="{7117A20C-16C8-4B6D-8FFD-6615A88A407D}"/>
    <cellStyle name="Currency 2 2 2 2 2" xfId="1779" xr:uid="{3C006CBB-4347-42CD-A39C-BACED8998AD5}"/>
    <cellStyle name="Currency 2 2 2 2 3" xfId="1780" xr:uid="{EDC5385B-876A-4868-849E-B1872AA1F108}"/>
    <cellStyle name="Currency 2 2 2 2 4" xfId="1781" xr:uid="{5FC5DF87-4FFC-434C-AAE2-62E1D11B5B65}"/>
    <cellStyle name="Currency 2 2 2 2 5" xfId="1782" xr:uid="{3F2B6369-6CB0-429D-8D55-CDB414B79CA0}"/>
    <cellStyle name="Currency 2 2 2 3" xfId="1783" xr:uid="{73191C88-4CCC-4FDE-A78E-1C25556DF2FE}"/>
    <cellStyle name="Currency 2 2 2 4" xfId="1784" xr:uid="{651FAA71-F3F6-4E09-92C7-2615B5185500}"/>
    <cellStyle name="Currency 2 2 2 5" xfId="1785" xr:uid="{D6866078-B029-495B-9CF0-626933745978}"/>
    <cellStyle name="Currency 2 2 2 6" xfId="1786" xr:uid="{55E31BEB-D04C-48D9-9104-F2AB05755C01}"/>
    <cellStyle name="Currency 2 2 3" xfId="1787" xr:uid="{5771BA41-1CFA-423D-A593-89C2708FADA0}"/>
    <cellStyle name="Currency 2 2 3 2" xfId="1788" xr:uid="{48680E40-4858-4751-9505-A481A75E8FC4}"/>
    <cellStyle name="Currency 2 2 3 3" xfId="1789" xr:uid="{05525261-B139-48E3-AC01-F838948DB04A}"/>
    <cellStyle name="Currency 2 2 3 4" xfId="1790" xr:uid="{46335181-2310-4B5D-9489-44B90FD6DD9B}"/>
    <cellStyle name="Currency 2 2 3 5" xfId="1791" xr:uid="{A208E9BB-E7BB-4F79-B032-A4B7ACDC3E23}"/>
    <cellStyle name="Currency 2 2 4" xfId="1792" xr:uid="{CA12B72D-DEFF-4D2D-972A-C006D563B931}"/>
    <cellStyle name="Currency 2 2 4 2" xfId="1793" xr:uid="{61685274-2DBA-438D-9BCE-E528F5FB9D09}"/>
    <cellStyle name="Currency 2 2 4 3" xfId="1794" xr:uid="{E570B165-FFCC-4C5A-B5DD-9B6B3795015C}"/>
    <cellStyle name="Currency 2 2 4 4" xfId="1795" xr:uid="{C38BBEC5-07A0-4857-9399-E7A659BE3A16}"/>
    <cellStyle name="Currency 2 2 4 5" xfId="1796" xr:uid="{FE62EADC-9894-4E37-8364-4EE1379DB88B}"/>
    <cellStyle name="Currency 2 2 5" xfId="1797" xr:uid="{4FCE6345-649F-4DD7-8C78-3D1F6C5778CD}"/>
    <cellStyle name="Currency 2 2 6" xfId="1798" xr:uid="{8CC5C612-210D-4D7A-BCE3-10BAA4E999B4}"/>
    <cellStyle name="Currency 2 2 7" xfId="1799" xr:uid="{E7839A11-2134-4E65-AF91-CF33D2723C7C}"/>
    <cellStyle name="Currency 2 2 8" xfId="1800" xr:uid="{09BD03F6-3201-49E4-AA4E-F68ABBD1D267}"/>
    <cellStyle name="Currency 2 3" xfId="1801" xr:uid="{E9FF922C-A882-4673-BC5D-50965CBCF42F}"/>
    <cellStyle name="Currency 2 3 2" xfId="1802" xr:uid="{A2328E14-049B-4892-8F86-B1E09CF14466}"/>
    <cellStyle name="Currency 2 3 2 2" xfId="1803" xr:uid="{1031DF34-7620-4821-BDFE-67D3EA527D39}"/>
    <cellStyle name="Currency 2 3 2 3" xfId="1804" xr:uid="{D001F632-DD7F-4DD6-BF6C-14C0B6B4C3C3}"/>
    <cellStyle name="Currency 2 3 2 4" xfId="1805" xr:uid="{03CE7479-62AD-4CC4-B9A5-2C24DB998ED7}"/>
    <cellStyle name="Currency 2 3 2 5" xfId="1806" xr:uid="{9461D860-C0FE-45B2-91C2-BBD3D6269A83}"/>
    <cellStyle name="Currency 2 3 3" xfId="1807" xr:uid="{B827EC64-3410-47B0-BD32-2B4DA183E5DD}"/>
    <cellStyle name="Currency 2 3 4" xfId="1808" xr:uid="{F001E6C8-D4AF-4473-A3EB-1343AB14EC61}"/>
    <cellStyle name="Currency 2 3 5" xfId="1809" xr:uid="{BD81311D-C1A6-41D2-92D9-99A5A8822BA2}"/>
    <cellStyle name="Currency 2 3 6" xfId="1810" xr:uid="{1DD73968-701C-4EC1-9EA6-15785F2C235A}"/>
    <cellStyle name="Currency 2 4" xfId="1811" xr:uid="{354B93A4-0072-49E4-B7B5-75BF0EC50D69}"/>
    <cellStyle name="Currency 2 4 2" xfId="1812" xr:uid="{E244736B-E56F-451B-BDFA-7BF5B4CD1979}"/>
    <cellStyle name="Currency 2 4 3" xfId="1813" xr:uid="{341266C9-0B00-4990-998D-EA4BCD666F20}"/>
    <cellStyle name="Currency 2 4 4" xfId="1814" xr:uid="{A61AEC77-4563-49E7-856D-E6F61B450C65}"/>
    <cellStyle name="Currency 2 4 5" xfId="1815" xr:uid="{7D2FDA51-7139-403C-8601-0BECCE722BC4}"/>
    <cellStyle name="Currency 2 5" xfId="1816" xr:uid="{241ED642-BB97-4C8A-9815-5D97ACFC99C8}"/>
    <cellStyle name="Currency 2 5 2" xfId="1817" xr:uid="{4E0BD91E-0160-4B9E-BF23-FB260327514E}"/>
    <cellStyle name="Currency 2 5 3" xfId="1818" xr:uid="{BCE4CA50-90DC-4AF2-95D7-5EB762D22B14}"/>
    <cellStyle name="Currency 2 5 4" xfId="1819" xr:uid="{03EC9E4D-E32B-4CF8-B123-3C645D794CB2}"/>
    <cellStyle name="Currency 2 5 5" xfId="1820" xr:uid="{7F02E0CF-371A-4074-8861-9BC525329246}"/>
    <cellStyle name="Currency 2 6" xfId="1821" xr:uid="{EAD8B36A-8670-49C9-8596-A0977FD100B6}"/>
    <cellStyle name="Currency 2 6 2" xfId="1822" xr:uid="{22435ECC-9B33-475B-9907-FA21E397BCA8}"/>
    <cellStyle name="Currency 2 6 3" xfId="1823" xr:uid="{41710803-934D-4AC8-B3F4-59DC2F522CFD}"/>
    <cellStyle name="Currency 2 6 4" xfId="1824" xr:uid="{647EA59A-81A2-4E27-8E6A-B3BDFC950B48}"/>
    <cellStyle name="Currency 2 6 5" xfId="1825" xr:uid="{6557B7BD-0DE6-4130-ADB4-0F54AABE98BD}"/>
    <cellStyle name="Currency 3" xfId="1826" xr:uid="{B7DAF260-1ED7-48C0-B06D-6AEA44384D29}"/>
    <cellStyle name="Currency 3 2" xfId="1827" xr:uid="{66DC13B9-8CCB-4D42-853E-AD59BDC58B6B}"/>
    <cellStyle name="Currency 3 2 2" xfId="1828" xr:uid="{9C869956-358D-41E1-B04D-84F5ECD74950}"/>
    <cellStyle name="Currency 3 2 2 2" xfId="1829" xr:uid="{CF6A3789-6DDF-484C-A82F-94B358873A36}"/>
    <cellStyle name="Currency 3 2 2 3" xfId="1830" xr:uid="{7DBFA603-D87C-4235-B1B3-5B582E745F03}"/>
    <cellStyle name="Currency 3 2 2 4" xfId="1831" xr:uid="{A4E3A914-C794-462B-BF63-A1FE34D613DD}"/>
    <cellStyle name="Currency 3 2 2 5" xfId="1832" xr:uid="{70BCAFAF-CDBB-4EFB-B6F7-BD4B50A58753}"/>
    <cellStyle name="Currency 3 2 3" xfId="1833" xr:uid="{382616B0-CBD9-4AE6-98F6-FB086D5100A3}"/>
    <cellStyle name="Currency 3 2 4" xfId="1834" xr:uid="{84E85752-44E6-4FB7-BD6F-339EC03B37B7}"/>
    <cellStyle name="Currency 3 2 5" xfId="1835" xr:uid="{B08B6AD1-B8C5-4A40-8211-DBD9797E09AA}"/>
    <cellStyle name="Currency 3 2 6" xfId="1836" xr:uid="{D021A4C6-7AAE-4855-82A8-F6058B86B549}"/>
    <cellStyle name="Currency 3 3" xfId="1837" xr:uid="{E9CAA756-E8BA-46AE-81DB-D7F3819BF342}"/>
    <cellStyle name="Currency 3 3 2" xfId="1838" xr:uid="{C49DDA36-F376-4304-8C39-08D31A72C289}"/>
    <cellStyle name="Currency 3 3 3" xfId="1839" xr:uid="{CA6CC28C-149E-47A3-8603-C2E317B1934C}"/>
    <cellStyle name="Currency 3 3 4" xfId="1840" xr:uid="{54EDBD01-271D-4E07-8CA1-84162AC0090C}"/>
    <cellStyle name="Currency 3 3 5" xfId="1841" xr:uid="{4A3B241E-17B5-43F4-8541-673C4A500152}"/>
    <cellStyle name="Currency 3 4" xfId="1842" xr:uid="{2176BE29-EBCB-4DB6-AD4A-D7435910AAA6}"/>
    <cellStyle name="Currency 3 4 2" xfId="1843" xr:uid="{E13AA085-0835-47C2-8FC4-6E9BE5F8E6AB}"/>
    <cellStyle name="Currency 3 4 3" xfId="1844" xr:uid="{0EED993D-B186-4016-866B-EE8DD102A0FB}"/>
    <cellStyle name="Currency 3 4 4" xfId="1845" xr:uid="{0EB62B70-6641-4997-954E-0D9DE8BC1FC2}"/>
    <cellStyle name="Currency 3 4 5" xfId="1846" xr:uid="{308212D5-E58D-4E35-8378-749C32147E5D}"/>
    <cellStyle name="Currency 3 5" xfId="1847" xr:uid="{B6324B05-F3CE-4FAA-B5BF-D714E7F187B3}"/>
    <cellStyle name="Currency 3 5 2" xfId="1848" xr:uid="{CDC054A8-B0D1-45E0-901A-33D1E3AE685A}"/>
    <cellStyle name="Currency 3 5 3" xfId="1849" xr:uid="{4DD2FB89-E8A0-455A-9BC2-80ECC498EA94}"/>
    <cellStyle name="Currency 3 5 4" xfId="1850" xr:uid="{7F70D5CF-1AB0-4B7B-A0B6-1D0BCDC72598}"/>
    <cellStyle name="Currency 3 5 5" xfId="1851" xr:uid="{7CAF445A-0472-4B5E-AF01-A123441AC71B}"/>
    <cellStyle name="Currency 4" xfId="1852" xr:uid="{D4FF7A21-2319-4120-A7AD-88206CEB3554}"/>
    <cellStyle name="Currency 4 2" xfId="1853" xr:uid="{37675FFD-2834-44F6-A9C9-9A1E50C8A67D}"/>
    <cellStyle name="Currency 4 2 2" xfId="1854" xr:uid="{074A9D87-3917-40BE-8B8B-16DA27E28D2F}"/>
    <cellStyle name="Currency 4 2 2 2" xfId="1855" xr:uid="{B1F89B32-AF50-4D4D-A866-B4434E452715}"/>
    <cellStyle name="Currency 4 2 2 3" xfId="1856" xr:uid="{FFBB50AB-B5D7-4610-8E15-AF149BD7B136}"/>
    <cellStyle name="Currency 4 2 2 4" xfId="1857" xr:uid="{1B1ACBE8-97F2-4E53-84F2-F17F30BB789B}"/>
    <cellStyle name="Currency 4 2 2 5" xfId="1858" xr:uid="{4154C939-7E34-4C37-801A-22578B96CDE3}"/>
    <cellStyle name="Currency 4 2 3" xfId="1859" xr:uid="{DFB921CB-3FED-45C1-BD57-17C1641F11BA}"/>
    <cellStyle name="Currency 4 2 3 2" xfId="1860" xr:uid="{3346B73F-1DE4-4BD6-93BE-56888066D682}"/>
    <cellStyle name="Currency 4 2 3 3" xfId="1861" xr:uid="{0EEE0F5F-DE67-4070-9F98-A1036CD4591F}"/>
    <cellStyle name="Currency 4 2 3 4" xfId="1862" xr:uid="{41CE483F-DBE2-4450-8BC9-AC06D515F69C}"/>
    <cellStyle name="Currency 4 2 3 5" xfId="1863" xr:uid="{FD86C4B2-DF32-4F4D-BD75-318FBB859D7A}"/>
    <cellStyle name="Currency 4 2 4" xfId="1864" xr:uid="{E7B3C3F9-9018-4BF9-82C5-532C5AE6EA85}"/>
    <cellStyle name="Currency 4 2 5" xfId="1865" xr:uid="{2A2FC80E-DC55-4185-BE06-473CCF27290C}"/>
    <cellStyle name="Currency 4 2 6" xfId="1866" xr:uid="{A828CDE0-C4AC-4862-B173-2037CFC4B81A}"/>
    <cellStyle name="Currency 4 2 7" xfId="1867" xr:uid="{CC68E7C5-AF5B-4BBF-AE6C-485DDE1C74DA}"/>
    <cellStyle name="Currency 4 3" xfId="1868" xr:uid="{5BC614C0-95DC-406F-BE0A-E599150BEB80}"/>
    <cellStyle name="Currency 4 3 2" xfId="1869" xr:uid="{5D82F342-6ED7-4EB4-9C38-F3FBC0122A70}"/>
    <cellStyle name="Currency 4 3 2 2" xfId="1870" xr:uid="{89DE31EF-13EB-445B-BC53-407B1E988448}"/>
    <cellStyle name="Currency 4 3 2 3" xfId="1871" xr:uid="{02491363-5308-40D6-82AA-D356AD55E37C}"/>
    <cellStyle name="Currency 4 3 2 4" xfId="1872" xr:uid="{17A1702B-FDBF-4AEA-ACAA-C28D04B24BAE}"/>
    <cellStyle name="Currency 4 3 2 5" xfId="1873" xr:uid="{9A32D3AC-10EC-4F99-B2AA-ADD880C6A699}"/>
    <cellStyle name="Currency 4 3 3" xfId="1874" xr:uid="{8D4BD799-FB52-48F7-93AB-FBD7A9EAC2DA}"/>
    <cellStyle name="Currency 4 3 4" xfId="1875" xr:uid="{C7FC07BE-43E2-44BD-B3AE-DB0A6978D250}"/>
    <cellStyle name="Currency 4 3 5" xfId="1876" xr:uid="{12DDC0F9-85BB-48D3-A15B-7CFA27CE63B2}"/>
    <cellStyle name="Currency 4 3 6" xfId="1877" xr:uid="{84288065-BFE0-4ABB-8BE8-AA3807E75426}"/>
    <cellStyle name="Currency 4 4" xfId="1878" xr:uid="{F54F99DA-08FD-4415-A1D4-4B6E4B4AA33E}"/>
    <cellStyle name="Currency 4 4 2" xfId="1879" xr:uid="{90CD8255-BE1E-4B5F-9669-D01A6DEEE76C}"/>
    <cellStyle name="Currency 4 4 3" xfId="1880" xr:uid="{4DEBA7D3-B4EC-42B3-9A3E-5161F2B40768}"/>
    <cellStyle name="Currency 4 4 4" xfId="1881" xr:uid="{FB2BCBDB-A6C0-4C13-B493-467A43DCFEA6}"/>
    <cellStyle name="Currency 4 4 5" xfId="1882" xr:uid="{45ED0BCD-2791-44E7-A7C7-3CE37688E824}"/>
    <cellStyle name="Currency 4 5" xfId="1883" xr:uid="{90B6A425-C757-4E97-AD23-2DB141CDF62E}"/>
    <cellStyle name="Currency 4 5 2" xfId="1884" xr:uid="{54204BC2-68B0-4633-9A0F-F860F7AF6B98}"/>
    <cellStyle name="Currency 4 5 3" xfId="1885" xr:uid="{F5484F0C-E143-4458-B839-B9AE7C1DCEBD}"/>
    <cellStyle name="Currency 4 5 4" xfId="1886" xr:uid="{686F1496-2642-4910-91BF-9A9E2956B47E}"/>
    <cellStyle name="Currency 4 5 5" xfId="1887" xr:uid="{939F5D37-0233-4047-8E20-1F5B8E85127D}"/>
    <cellStyle name="Currency 4 6" xfId="1888" xr:uid="{169D82AE-F6F3-4314-A944-0C65989A930E}"/>
    <cellStyle name="Currency 4 6 2" xfId="1889" xr:uid="{A3FE35D0-5F21-4B8E-A159-ED06961171B0}"/>
    <cellStyle name="Currency 4 6 3" xfId="1890" xr:uid="{8DF3E875-0064-4BB3-821A-279D12BF7B75}"/>
    <cellStyle name="Currency 4 6 4" xfId="1891" xr:uid="{8569B12A-21C7-480F-93EA-160373534EA1}"/>
    <cellStyle name="Currency 4 6 5" xfId="1892" xr:uid="{A8AEB618-313F-4326-BC19-6FDB4796A9B3}"/>
    <cellStyle name="Currency0" xfId="228" xr:uid="{434E0974-3CCB-4341-A43E-61C1D4D55E6D}"/>
    <cellStyle name="Date" xfId="229" xr:uid="{467734E0-387D-4BE8-AAB1-275763C69FFD}"/>
    <cellStyle name="Denar [0]_V3 plin" xfId="638" xr:uid="{BF6D9CD2-FB46-4A75-8333-F6437D1EB08A}"/>
    <cellStyle name="Denar_V3 plin" xfId="639" xr:uid="{ACF75FC1-DD57-4D66-8FE8-E93ABA73042D}"/>
    <cellStyle name="Desno" xfId="230" xr:uid="{C631F9C5-4B0B-4EE1-9C93-F3F6D582EB0D}"/>
    <cellStyle name="Dobro 2" xfId="231" xr:uid="{551AE9A8-3B5F-4867-B107-5C5DEA298B26}"/>
    <cellStyle name="Dobro 2 2" xfId="232" xr:uid="{56A8BF9D-1BD9-4706-A267-D6F52777D192}"/>
    <cellStyle name="Dobro 2 2 2" xfId="1366" xr:uid="{63B0BC0A-7660-4B84-821E-E12A501D4C4A}"/>
    <cellStyle name="Dobro 2 2 2 2" xfId="1895" xr:uid="{9D22731F-5849-4D93-8EC9-B3ED18C0EEE9}"/>
    <cellStyle name="Dobro 2 2 3" xfId="1896" xr:uid="{803E0F78-8DFE-4B38-B439-038DC48D7637}"/>
    <cellStyle name="Dobro 2 2 4" xfId="1897" xr:uid="{03BFFF9E-BE7E-4A0A-8E2B-46FA3EAEF987}"/>
    <cellStyle name="Dobro 2 2 5" xfId="1894" xr:uid="{F6499C51-B269-420A-A2FB-25AD7398700C}"/>
    <cellStyle name="Dobro 2 3" xfId="233" xr:uid="{F669DE90-9F7F-4F07-98D9-67F7406D2045}"/>
    <cellStyle name="Dobro 2 3 2" xfId="1367" xr:uid="{77C56C4F-C240-4B43-B68B-6FE9D30CEF47}"/>
    <cellStyle name="Dobro 2 3 2 2" xfId="1899" xr:uid="{A26E126F-5F36-45A4-ADE1-E0305D66E955}"/>
    <cellStyle name="Dobro 2 3 3" xfId="1900" xr:uid="{704B85D1-E74B-441D-B8B2-6F2931BA40A0}"/>
    <cellStyle name="Dobro 2 3 4" xfId="1898" xr:uid="{27C88787-AECB-4671-ADB5-A35399ECA713}"/>
    <cellStyle name="Dobro 2 4" xfId="234" xr:uid="{EA85D210-610D-4148-A164-C76CDAAFEE10}"/>
    <cellStyle name="Dobro 2 4 2" xfId="1901" xr:uid="{91436915-E14F-4E28-9FA8-0DD1B47B0CB2}"/>
    <cellStyle name="Dobro 2 5" xfId="1365" xr:uid="{35162221-94C3-41CF-825C-781DF2D9479E}"/>
    <cellStyle name="Dobro 2 5 2" xfId="1902" xr:uid="{34CBFC70-70E9-4356-A62D-F2F5A9A45DA4}"/>
    <cellStyle name="Dobro 2 6" xfId="1238" xr:uid="{73A18AC0-5C65-48A9-B76D-446B03F5B037}"/>
    <cellStyle name="Dobro 2 6 2" xfId="1903" xr:uid="{F7553DDA-C465-4291-885E-1166E5A2A4B9}"/>
    <cellStyle name="Dobro 2 7" xfId="640" xr:uid="{6A0313C0-2D0B-4A0B-8805-578CC82B4D16}"/>
    <cellStyle name="Dobro 2 8" xfId="1893" xr:uid="{35B320B8-90B8-4043-9B8F-030BA1D8D087}"/>
    <cellStyle name="Dobro 3" xfId="235" xr:uid="{11A94D51-F810-46AC-8515-F8CD476B5B7F}"/>
    <cellStyle name="Dobro 3 2" xfId="236" xr:uid="{F76D4CD5-0E67-40D9-A247-86B882678024}"/>
    <cellStyle name="Dobro 3 3" xfId="237" xr:uid="{08244C76-DA33-4873-96E5-6D0B52FF09E2}"/>
    <cellStyle name="Dobro 3 4" xfId="238" xr:uid="{816D2EC1-0E3C-4C0B-B151-007D52C4B7C5}"/>
    <cellStyle name="Dobro 3 5" xfId="1904" xr:uid="{1DEE34EF-959B-454A-84F5-3BB1703E8A5B}"/>
    <cellStyle name="Dobro 4" xfId="239" xr:uid="{8EC552C1-AC9D-488B-BCCA-F367331C2F5E}"/>
    <cellStyle name="Dobro 4 2" xfId="240" xr:uid="{24A2944D-38F4-4C2B-BA79-C188EFDCD4E5}"/>
    <cellStyle name="Dobro 4 3" xfId="241" xr:uid="{C3C6BBBC-A085-4896-AEA9-CD5F13A886AB}"/>
    <cellStyle name="Dobro 4 4" xfId="242" xr:uid="{FB2724EB-0BBF-4D9A-BDC7-36D98E9477AF}"/>
    <cellStyle name="Dobro 5" xfId="560" xr:uid="{45B2DE39-4B9B-4B1E-ADC9-146537D1291D}"/>
    <cellStyle name="Element-delo" xfId="641" xr:uid="{8608AD06-AAFF-4817-92D8-282B0D6167F3}"/>
    <cellStyle name="Element-delo 5" xfId="642" xr:uid="{7E28306A-1B79-4CBE-8C4B-D89CFF99A5EA}"/>
    <cellStyle name="Element-delo_HTZ IP 164 srednja zdravstvena šola Celje ci1151-1, BZ500+..." xfId="643" xr:uid="{696A65C6-4B54-49C6-BCE5-B706CCE8F2C0}"/>
    <cellStyle name="Emphasis 1" xfId="644" xr:uid="{FF746319-3F34-41A4-BDBB-3E46FB68CDC9}"/>
    <cellStyle name="Emphasis 2" xfId="645" xr:uid="{13F91300-CA98-456B-9706-9CF076577D99}"/>
    <cellStyle name="Emphasis 3" xfId="646" xr:uid="{0888156B-69EB-46D4-9B32-F2113FA561D8}"/>
    <cellStyle name="Euro" xfId="647" xr:uid="{3F897706-9DC7-4143-85A1-411638DDBAF9}"/>
    <cellStyle name="Euro 10" xfId="648" xr:uid="{D2CFE44B-7C55-40DA-BAB1-DEEDE72A537D}"/>
    <cellStyle name="Euro 11" xfId="649" xr:uid="{69FA5D9B-4A24-4AF3-8C17-0B762F422C0C}"/>
    <cellStyle name="Euro 12" xfId="1905" xr:uid="{EB049432-CA0E-4D2B-BDB3-0F2D219C9BCB}"/>
    <cellStyle name="Euro 2" xfId="650" xr:uid="{2857E54F-EF62-4A20-BF00-6001F0DAF274}"/>
    <cellStyle name="Euro 2 2" xfId="1907" xr:uid="{6D473146-CC2D-4715-B88F-D18EE9ABBDC3}"/>
    <cellStyle name="Euro 2 2 2" xfId="1908" xr:uid="{66F7B408-4CF3-49AA-B402-FAFADF013D15}"/>
    <cellStyle name="Euro 2 2 3" xfId="1909" xr:uid="{4BA94EDF-EAAC-46AA-869D-CC2CC7878861}"/>
    <cellStyle name="Euro 2 3" xfId="1910" xr:uid="{27820CB3-7E4A-4AB8-A625-E6F37117B873}"/>
    <cellStyle name="Euro 2 4" xfId="1911" xr:uid="{A7B358CF-9428-4B2F-A72C-5FA70F9C2697}"/>
    <cellStyle name="Euro 2 5" xfId="1912" xr:uid="{864A4581-056A-45A0-8FB2-6CADB20779B8}"/>
    <cellStyle name="Euro 2 6" xfId="1906" xr:uid="{B28FB463-C4F8-49F8-88B8-41AA67FBCAAD}"/>
    <cellStyle name="Euro 3" xfId="651" xr:uid="{90FDE920-C1C5-4C34-A4B9-5AF90EEFD3E0}"/>
    <cellStyle name="Euro 3 2" xfId="1914" xr:uid="{1CC4E708-5196-48A5-96A4-E6C8783B8557}"/>
    <cellStyle name="Euro 3 3" xfId="1915" xr:uid="{DEF06634-BAA7-4A2B-B398-D92DDC66C560}"/>
    <cellStyle name="Euro 3 4" xfId="1913" xr:uid="{47177236-2FA8-4661-83B7-CB0B5D26A560}"/>
    <cellStyle name="Euro 4" xfId="652" xr:uid="{1863EA05-3547-40A8-AB44-D4EDC88622FD}"/>
    <cellStyle name="Euro 4 2" xfId="1916" xr:uid="{7F8963E3-C671-4783-AB32-2ADEE8D14F24}"/>
    <cellStyle name="Euro 5" xfId="653" xr:uid="{679B2EAD-0E06-4210-A4E5-BC3B9B61F4BC}"/>
    <cellStyle name="Euro 5 2" xfId="1917" xr:uid="{612F0344-7393-4482-9169-B0D0076B32FC}"/>
    <cellStyle name="Euro 6" xfId="654" xr:uid="{8ABF821F-EEF7-47C5-AEC3-109A0C01F79E}"/>
    <cellStyle name="Euro 6 2" xfId="1918" xr:uid="{375DB8CB-63AC-48D3-B937-1FD453965D5C}"/>
    <cellStyle name="Euro 7" xfId="655" xr:uid="{B51066DB-27E1-4F43-8524-256BC0FB0CC6}"/>
    <cellStyle name="Euro 8" xfId="656" xr:uid="{F3B1E584-D3BE-4516-B572-BF78CA282578}"/>
    <cellStyle name="Euro 9" xfId="657" xr:uid="{03F67AB2-A72A-425B-936F-79468A913C61}"/>
    <cellStyle name="Excel Built-in Bad" xfId="1368" xr:uid="{06882479-D058-4D27-989F-6A0B455AB4FD}"/>
    <cellStyle name="Excel Built-in Comma" xfId="658" xr:uid="{632088A0-7B71-4595-AFC6-AEA0C76A1771}"/>
    <cellStyle name="Excel Built-in Currency" xfId="659" xr:uid="{6996F9BD-57C8-48F0-AE6D-56A51B69DA43}"/>
    <cellStyle name="Excel Built-in Good" xfId="1369" xr:uid="{6BA7765A-76F0-45D2-BBFE-8C40F76392CD}"/>
    <cellStyle name="Excel Built-in Neutral" xfId="1370" xr:uid="{AC118B7D-9C7F-4AF8-9AB8-77557865652C}"/>
    <cellStyle name="Excel Built-in Normal" xfId="660" xr:uid="{17602E41-35FE-434D-8F91-1F4BE9C0E17C}"/>
    <cellStyle name="Excel Built-in Normal 1" xfId="661" xr:uid="{16DE0698-C1AD-4927-9B94-6B11FA31BFAA}"/>
    <cellStyle name="Excel Built-in Normal 2" xfId="662" xr:uid="{90015015-51A2-4857-9EED-1115E2D8B0EB}"/>
    <cellStyle name="Excel Built-in Normal 3" xfId="1371" xr:uid="{2A446CD5-AE3B-452F-9143-81F3640C8BA6}"/>
    <cellStyle name="Excel Built-in Normal 4" xfId="1919" xr:uid="{357ECF5C-44C6-4B52-83B8-4754BC2FB867}"/>
    <cellStyle name="Excel Built-in Percent" xfId="663" xr:uid="{97A67443-649D-4073-AEE3-583E113299D1}"/>
    <cellStyle name="Excel_BuiltIn_Dobro" xfId="1372" xr:uid="{995F3A70-8819-4CDC-A489-5C4F001C083C}"/>
    <cellStyle name="Fixed" xfId="243" xr:uid="{B8EC04E0-F379-4E68-891B-0D852C2BB98D}"/>
    <cellStyle name="Good" xfId="1373" xr:uid="{59759601-A921-46FF-BE65-A90448B95C4E}"/>
    <cellStyle name="Heading 1" xfId="244" xr:uid="{FA871656-0CE6-46B0-9779-81DE19C4D132}"/>
    <cellStyle name="Heading 2" xfId="245" xr:uid="{161BD418-6385-460E-8747-E8B03DC0CD70}"/>
    <cellStyle name="Hiperpovezava 2" xfId="664" xr:uid="{7E4CF829-45CF-444F-8A2B-B65A04522095}"/>
    <cellStyle name="Hiperpovezava 2 2" xfId="665" xr:uid="{38FF295E-175B-4DA2-BE12-2E88C83456D7}"/>
    <cellStyle name="Hiperpovezava 2 3" xfId="666" xr:uid="{9EBFADAF-5971-4D77-B85D-9174C4C9E040}"/>
    <cellStyle name="Hiperpovezava 2 4" xfId="1920" xr:uid="{266BC6E9-E244-4333-A938-C2975890AAA6}"/>
    <cellStyle name="Hiperpovezava 3" xfId="667" xr:uid="{5EE3FE8B-52F2-4C46-AA72-E4E57BE8C774}"/>
    <cellStyle name="Hiperpovezava 4" xfId="668" xr:uid="{2E43D9DE-3713-43BE-BBC0-E6D3B23D17B8}"/>
    <cellStyle name="Hiperpovezava 4 2" xfId="669" xr:uid="{515A9CDC-E915-49D5-9B87-F74D84EAA182}"/>
    <cellStyle name="Hiperpovezava 5" xfId="670" xr:uid="{610E078B-509D-42B3-BB13-88EB5A6FED0E}"/>
    <cellStyle name="Hyperlink 2" xfId="671" xr:uid="{C95EDFC4-FA31-40A5-BEA1-30BA12D266B4}"/>
    <cellStyle name="Hyperlink 3" xfId="1921" xr:uid="{63857349-89D9-4848-B99B-EA9EE5664E40}"/>
    <cellStyle name="Izhod 2" xfId="246" xr:uid="{52F56347-F433-40B1-9312-6443CC3BE1F5}"/>
    <cellStyle name="Izhod 2 10" xfId="1375" xr:uid="{E38FC468-43A0-47F6-ACF8-390BDA4FC426}"/>
    <cellStyle name="Izhod 2 11" xfId="1376" xr:uid="{7B6EBF92-C92D-4B4D-8930-6E88F88732E7}"/>
    <cellStyle name="Izhod 2 12" xfId="1374" xr:uid="{C8C89678-6AE9-4C68-9D27-0C04364DECAE}"/>
    <cellStyle name="Izhod 2 13" xfId="1922" xr:uid="{326DEF75-186A-45CD-93DE-5E45AE129EF4}"/>
    <cellStyle name="Izhod 2 2" xfId="247" xr:uid="{0E1BFC9F-A482-4042-BEE0-2322B6905419}"/>
    <cellStyle name="Izhod 2 2 2" xfId="1378" xr:uid="{9787A21D-1440-4D86-ADB8-41D780AD6AF0}"/>
    <cellStyle name="Izhod 2 2 2 2" xfId="1924" xr:uid="{7FD8D66E-A550-4996-AB8F-B34A8C6FD9A0}"/>
    <cellStyle name="Izhod 2 2 3" xfId="1377" xr:uid="{A0C5F8FB-2A32-4D68-93FA-C1B3EDE7D652}"/>
    <cellStyle name="Izhod 2 2 3 2" xfId="1925" xr:uid="{51773C8F-8F06-46CD-A230-F1C61CB84355}"/>
    <cellStyle name="Izhod 2 2 4" xfId="1926" xr:uid="{0D4CE7B0-E53C-41C4-BE3F-E9E7CE89E537}"/>
    <cellStyle name="Izhod 2 2 5" xfId="1923" xr:uid="{A8D79174-020D-4F15-A7FB-108C5674CCD3}"/>
    <cellStyle name="Izhod 2 3" xfId="248" xr:uid="{A666A49E-FB3F-4955-A7C3-27DBF756D061}"/>
    <cellStyle name="Izhod 2 3 2" xfId="1380" xr:uid="{DC7EDE0C-D0DB-431D-BBFC-B65B5C865BC1}"/>
    <cellStyle name="Izhod 2 3 3" xfId="1379" xr:uid="{7E5856AC-E5F8-4B4D-9513-F37EB0543E42}"/>
    <cellStyle name="Izhod 2 3 4" xfId="1927" xr:uid="{8ED32A23-B434-4DA0-A4BA-46813E4C219E}"/>
    <cellStyle name="Izhod 2 4" xfId="249" xr:uid="{6E68345C-A519-4CF0-9CF4-635F59B9CA65}"/>
    <cellStyle name="Izhod 2 4 2" xfId="1381" xr:uid="{F24115CF-B264-49F1-808B-685C54DFC3EC}"/>
    <cellStyle name="Izhod 2 4 3" xfId="1928" xr:uid="{09BDAEBF-FF00-4C8E-A4EF-2A9A47D551BD}"/>
    <cellStyle name="Izhod 2 5" xfId="1382" xr:uid="{A01F3464-BE2F-418B-90D9-E17FCADCBECA}"/>
    <cellStyle name="Izhod 2 5 2" xfId="1929" xr:uid="{FF7FA3D4-B853-4C82-9ED8-17FF1D2D2BAA}"/>
    <cellStyle name="Izhod 2 6" xfId="1383" xr:uid="{671B7A75-FF59-4F24-A01C-41F41B73A5C1}"/>
    <cellStyle name="Izhod 2 7" xfId="1384" xr:uid="{337A8868-77AC-429D-8407-581087521CB8}"/>
    <cellStyle name="Izhod 2 8" xfId="1385" xr:uid="{49BEAA19-C8D2-48D0-87E9-17BB451580B2}"/>
    <cellStyle name="Izhod 2 9" xfId="1386" xr:uid="{4110845A-C08F-4161-AB96-489D9581B27D}"/>
    <cellStyle name="Izhod 3" xfId="250" xr:uid="{8D89EAA5-1F2E-4CB7-BEA0-C5F3F61B5EA7}"/>
    <cellStyle name="Izhod 3 10" xfId="1387" xr:uid="{1B224CDF-8553-4AFB-A4A0-72C35D0A5DF0}"/>
    <cellStyle name="Izhod 3 11" xfId="1930" xr:uid="{8E69BA93-7BEE-4C15-BFBF-E964FDB27D53}"/>
    <cellStyle name="Izhod 3 2" xfId="251" xr:uid="{B394A492-3435-4B01-874E-23E35140D22B}"/>
    <cellStyle name="Izhod 3 2 2" xfId="1388" xr:uid="{F904F545-132A-4793-84AB-83F953D266C0}"/>
    <cellStyle name="Izhod 3 3" xfId="252" xr:uid="{F94EC339-4DF8-4F96-9709-E7A07A4320BD}"/>
    <cellStyle name="Izhod 3 4" xfId="253" xr:uid="{203FEE14-3864-49DB-815E-DCDE33C5DB1B}"/>
    <cellStyle name="Izhod 3 5" xfId="1389" xr:uid="{B26041DE-0170-484E-908F-CCD6BBAA39A9}"/>
    <cellStyle name="Izhod 3 6" xfId="1390" xr:uid="{58D705E0-11AE-4EE8-BCB3-E68AAE89E97B}"/>
    <cellStyle name="Izhod 3 7" xfId="1391" xr:uid="{69510A85-ED5A-481A-8901-44DD7FE6A15F}"/>
    <cellStyle name="Izhod 3 8" xfId="1392" xr:uid="{FB6749BC-C79E-44B4-9F44-FDA5865D533E}"/>
    <cellStyle name="Izhod 3 9" xfId="1393" xr:uid="{EB649DB4-6A4B-4B35-900B-0EDE4636B6BC}"/>
    <cellStyle name="Izhod 4" xfId="254" xr:uid="{CC100450-B758-4F72-B48A-7FE517766BC9}"/>
    <cellStyle name="Izhod 4 2" xfId="255" xr:uid="{59A6878A-D8C1-463C-A14D-B5491C4950EB}"/>
    <cellStyle name="Izhod 4 3" xfId="256" xr:uid="{00317F3D-2CF6-4878-9A02-EAB5D1C1E185}"/>
    <cellStyle name="Izhod 4 4" xfId="257" xr:uid="{5BE2619D-3D5B-4D9A-8156-5082F8BCAE1A}"/>
    <cellStyle name="Izhod 5" xfId="556" xr:uid="{1D2CBEBC-57C6-4EC7-AB15-D179BE309643}"/>
    <cellStyle name="Izračuni" xfId="258" xr:uid="{FE7474A2-5536-4739-990B-38B7A2EA6146}"/>
    <cellStyle name="Izračuni 2" xfId="259" xr:uid="{43031DE1-FED1-4A2E-8262-1DE4DF2BDB4A}"/>
    <cellStyle name="Krepko" xfId="260" xr:uid="{38F69559-E7FD-4FC0-836A-34218261EFFD}"/>
    <cellStyle name="ĹëČ­ [0]_laroux" xfId="672" xr:uid="{12846F80-0CDC-490A-A397-BD053B5270DB}"/>
    <cellStyle name="ĹëČ­_laroux" xfId="673" xr:uid="{3D547EFF-98B9-481D-8A88-236A83E5728F}"/>
    <cellStyle name="Naslov 1 1" xfId="262" xr:uid="{61300B21-1A82-499A-86A6-F4DA879525AA}"/>
    <cellStyle name="Naslov 1 2" xfId="263" xr:uid="{03135FFC-AB4E-4B8E-9AC7-66ECA98499EF}"/>
    <cellStyle name="Naslov 1 2 2" xfId="264" xr:uid="{79B92D90-1733-4DD3-858C-F60D2215FCFC}"/>
    <cellStyle name="Naslov 1 2 2 2" xfId="1394" xr:uid="{226F404C-4EA4-4125-8CC1-7E019B4759BC}"/>
    <cellStyle name="Naslov 1 2 2 2 2" xfId="1933" xr:uid="{45745BDA-DCFC-4D92-8F9A-B1414ED745B7}"/>
    <cellStyle name="Naslov 1 2 2 3" xfId="1934" xr:uid="{EA790831-F75E-4D5B-8750-EFED374E7B67}"/>
    <cellStyle name="Naslov 1 2 2 4" xfId="1935" xr:uid="{C7C84E44-DE36-4743-B0D6-B5576C0624AE}"/>
    <cellStyle name="Naslov 1 2 2 5" xfId="1932" xr:uid="{7B2A0976-1367-49DB-A7F6-CE0B9697CE93}"/>
    <cellStyle name="Naslov 1 2 3" xfId="265" xr:uid="{4496AB71-B034-471C-B961-751E65DF39B4}"/>
    <cellStyle name="Naslov 1 2 3 2" xfId="1395" xr:uid="{5D952578-7453-4831-8919-9EE412A2DC21}"/>
    <cellStyle name="Naslov 1 2 3 3" xfId="1936" xr:uid="{F7A87931-DD75-4D26-A9C9-30A7D27A7C83}"/>
    <cellStyle name="Naslov 1 2 4" xfId="266" xr:uid="{C5811788-E33F-4D40-8F3F-B18CE2A9B4CF}"/>
    <cellStyle name="Naslov 1 2 4 2" xfId="1937" xr:uid="{2E0975D5-BEE7-49EE-8B49-7413FE7D1C6D}"/>
    <cellStyle name="Naslov 1 2 5" xfId="566" xr:uid="{3C5F7B6F-8FFC-4D75-B43E-6759F264B67A}"/>
    <cellStyle name="Naslov 1 2 5 2" xfId="1938" xr:uid="{B6281BCA-C547-425A-B416-66B5937C756F}"/>
    <cellStyle name="Naslov 1 2 6" xfId="1239" xr:uid="{2167CC61-A337-4564-BAFF-C2DBB433A352}"/>
    <cellStyle name="Naslov 1 2 7" xfId="674" xr:uid="{E9EECFA3-6480-4B1D-86C2-03F0F55E0819}"/>
    <cellStyle name="Naslov 1 2 8" xfId="1931" xr:uid="{2E6DEA79-0F44-4C4C-9695-F4D92E3B93E0}"/>
    <cellStyle name="Naslov 1 3" xfId="267" xr:uid="{B8A723FF-3ECB-4435-BCCB-A7111FD40A70}"/>
    <cellStyle name="Naslov 1 3 2" xfId="268" xr:uid="{4C7B822A-C905-4DFB-A752-4B63ED590095}"/>
    <cellStyle name="Naslov 1 3 3" xfId="269" xr:uid="{6A913215-E896-4633-9035-459B43726D10}"/>
    <cellStyle name="Naslov 1 3 4" xfId="270" xr:uid="{05CDB714-6546-433D-A0D3-593A43DFC283}"/>
    <cellStyle name="Naslov 1 3 5" xfId="1396" xr:uid="{CB0F78B0-6B9F-4AEF-AD32-4271FD4E410D}"/>
    <cellStyle name="Naslov 1 3 6" xfId="1240" xr:uid="{9B9EE5F3-1870-4C65-B622-A5B13CB14447}"/>
    <cellStyle name="Naslov 1 3 7" xfId="675" xr:uid="{B1CC657C-0D27-4C32-B0F9-9FD3F5B8E34D}"/>
    <cellStyle name="Naslov 1 3 8" xfId="1939" xr:uid="{6471D3FB-76B0-4037-8FAE-9E6C6A09855E}"/>
    <cellStyle name="Naslov 1 4" xfId="271" xr:uid="{0E4FAC64-5A7E-4ACB-BF93-AB4050475EC8}"/>
    <cellStyle name="Naslov 1 4 2" xfId="272" xr:uid="{87B837EC-2360-495F-95E3-87AA965A6741}"/>
    <cellStyle name="Naslov 1 4 3" xfId="273" xr:uid="{61F1B14B-D931-4150-AD24-1363792C93FE}"/>
    <cellStyle name="Naslov 1 4 4" xfId="274" xr:uid="{82967EF1-0A83-4500-8315-83D0CED7A9DE}"/>
    <cellStyle name="Naslov 1 5" xfId="564" xr:uid="{61A69255-15B6-432E-BDB4-C87B4FA0EE53}"/>
    <cellStyle name="Naslov 2 2" xfId="275" xr:uid="{23C3D5C9-E765-42B7-8334-5799992BDF9F}"/>
    <cellStyle name="Naslov 2 2 2" xfId="276" xr:uid="{9097A75D-77D9-42E9-8D5D-38145A84D077}"/>
    <cellStyle name="Naslov 2 2 2 2" xfId="1397" xr:uid="{159C1537-A407-4D68-B478-B1D49F247255}"/>
    <cellStyle name="Naslov 2 2 2 2 2" xfId="1941" xr:uid="{BFAEF649-C8CB-4E50-86BC-B56920207007}"/>
    <cellStyle name="Naslov 2 2 2 3" xfId="1942" xr:uid="{574CCF89-D4F6-468D-A407-E0CCBF49B482}"/>
    <cellStyle name="Naslov 2 2 2 4" xfId="1943" xr:uid="{911D197E-D7DA-4270-8F75-97D2409A7A08}"/>
    <cellStyle name="Naslov 2 2 3" xfId="277" xr:uid="{5963BD0E-5573-49D2-94BF-BDEC5B917EEF}"/>
    <cellStyle name="Naslov 2 2 3 2" xfId="1944" xr:uid="{FB3622AE-C570-4336-8C59-A6F354F235DB}"/>
    <cellStyle name="Naslov 2 2 4" xfId="278" xr:uid="{BA2C0615-D10E-4E0B-8D57-4CC6D59F8719}"/>
    <cellStyle name="Naslov 2 2 4 2" xfId="1945" xr:uid="{E38061E7-EAEF-4596-928B-464C779678BD}"/>
    <cellStyle name="Naslov 2 2 5" xfId="1946" xr:uid="{59870A47-0165-492D-9CFF-0DF6A275AFF7}"/>
    <cellStyle name="Naslov 2 2 6" xfId="1940" xr:uid="{E4413ACD-F0D6-4488-A82B-9484CE1521D9}"/>
    <cellStyle name="Naslov 2 3" xfId="279" xr:uid="{77FC5113-964F-46BE-A02E-42290A4A0DF3}"/>
    <cellStyle name="Naslov 2 3 2" xfId="280" xr:uid="{2AD29C0D-A290-43FC-ADFF-B3BCB98C0E08}"/>
    <cellStyle name="Naslov 2 3 3" xfId="281" xr:uid="{A76E41A5-691B-450D-8FB1-D47E008698C6}"/>
    <cellStyle name="Naslov 2 3 4" xfId="282" xr:uid="{2EC9683C-BA25-4D62-BD82-0461B1BBE337}"/>
    <cellStyle name="Naslov 2 4" xfId="283" xr:uid="{598F953B-C92F-4EFF-AB52-A4AE49986B3B}"/>
    <cellStyle name="Naslov 2 4 2" xfId="284" xr:uid="{740A9FFD-F974-44FE-BB20-0D4B610C0CE4}"/>
    <cellStyle name="Naslov 2 4 3" xfId="285" xr:uid="{EEA898E8-41B1-4473-B131-D5A3C07B27A2}"/>
    <cellStyle name="Naslov 2 4 4" xfId="286" xr:uid="{7FBDE08D-F1B6-454F-A849-DD3F5F08D1DB}"/>
    <cellStyle name="Naslov 2 5" xfId="563" xr:uid="{207BD308-F7F1-4C9C-8E04-CC221270F9BD}"/>
    <cellStyle name="Naslov 3 2" xfId="287" xr:uid="{842A7E64-666B-4810-976B-1FF7A90D0B4A}"/>
    <cellStyle name="Naslov 3 2 2" xfId="288" xr:uid="{7D6E5199-F9BF-4D4B-809C-1CA3819DEB6D}"/>
    <cellStyle name="Naslov 3 2 2 2" xfId="1398" xr:uid="{CBB90070-3439-4634-A19F-5F35BBB8CBBE}"/>
    <cellStyle name="Naslov 3 2 2 2 2" xfId="1948" xr:uid="{14CDB20F-6855-46B6-BDE9-075FA64A32E4}"/>
    <cellStyle name="Naslov 3 2 2 3" xfId="1949" xr:uid="{48487C1B-85FA-4140-A142-27716FFEC844}"/>
    <cellStyle name="Naslov 3 2 2 4" xfId="1950" xr:uid="{A74D169E-1E7A-40EC-A7A6-80387AE23718}"/>
    <cellStyle name="Naslov 3 2 3" xfId="289" xr:uid="{9FFEEA66-138B-4234-B24E-B1BE0715F2CB}"/>
    <cellStyle name="Naslov 3 2 3 2" xfId="1951" xr:uid="{21934777-5D34-4B57-AC09-67A886915E7E}"/>
    <cellStyle name="Naslov 3 2 4" xfId="290" xr:uid="{B9B70531-B7CA-4CD2-94F0-196E4E6C5BC0}"/>
    <cellStyle name="Naslov 3 2 4 2" xfId="1952" xr:uid="{4872C034-51BA-4C9B-9B2E-E934563CA0E2}"/>
    <cellStyle name="Naslov 3 2 5" xfId="1953" xr:uid="{C2475179-EED3-4C94-B433-8A0AFFDC9B66}"/>
    <cellStyle name="Naslov 3 2 6" xfId="1947" xr:uid="{40FCB4E6-C5BF-4E68-8475-E730B33264CE}"/>
    <cellStyle name="Naslov 3 3" xfId="291" xr:uid="{FC8D39DB-FB4C-4375-A4DE-3ACF9C3A2A61}"/>
    <cellStyle name="Naslov 3 3 2" xfId="292" xr:uid="{09A85602-B4C8-45E7-9E0E-29B96D6BF56C}"/>
    <cellStyle name="Naslov 3 3 3" xfId="293" xr:uid="{A9DE1AB6-2E3D-4031-B04B-B195E3F2D252}"/>
    <cellStyle name="Naslov 3 3 4" xfId="294" xr:uid="{86E533B7-E804-44FF-AD1E-B258026F8BA5}"/>
    <cellStyle name="Naslov 3 4" xfId="295" xr:uid="{7A36479D-B1FB-4E79-9220-0A475689C4D8}"/>
    <cellStyle name="Naslov 3 4 2" xfId="296" xr:uid="{536F4CF1-4279-465E-B8FD-49D737B34EDE}"/>
    <cellStyle name="Naslov 3 4 3" xfId="297" xr:uid="{F669ACA4-4E04-4937-BFBA-033E89A8B8C7}"/>
    <cellStyle name="Naslov 3 4 4" xfId="298" xr:uid="{4E36595F-ED01-4868-AC60-1267B63D8605}"/>
    <cellStyle name="Naslov 3 5" xfId="562" xr:uid="{A933AB29-4CC9-421E-A14C-B13CCB8DAC89}"/>
    <cellStyle name="Naslov 4 2" xfId="299" xr:uid="{26F42CBB-18F0-42B5-9565-68CEE47BAEE4}"/>
    <cellStyle name="Naslov 4 2 2" xfId="300" xr:uid="{E9A4948C-DEDA-4C84-BEE0-4D181469C8CA}"/>
    <cellStyle name="Naslov 4 2 2 2" xfId="1399" xr:uid="{DED9BBF1-9B1A-435E-8A9B-AB47C80806B5}"/>
    <cellStyle name="Naslov 4 2 2 2 2" xfId="1955" xr:uid="{CDF456F8-788A-45FE-BAE1-D0D3DB2E9C0A}"/>
    <cellStyle name="Naslov 4 2 2 3" xfId="1956" xr:uid="{2D6DF593-6F0F-4043-9298-BCFB07180612}"/>
    <cellStyle name="Naslov 4 2 2 4" xfId="1957" xr:uid="{8C66E9B7-F718-4427-8B91-FA493B109525}"/>
    <cellStyle name="Naslov 4 2 3" xfId="301" xr:uid="{E08DCC58-C4F5-4351-B1E4-A3F94B568371}"/>
    <cellStyle name="Naslov 4 2 3 2" xfId="1958" xr:uid="{E6D53DB0-BE4D-476C-B0E5-D20DC04642C3}"/>
    <cellStyle name="Naslov 4 2 4" xfId="302" xr:uid="{70869805-1BF9-4422-892B-5FC477127CC9}"/>
    <cellStyle name="Naslov 4 2 4 2" xfId="1959" xr:uid="{6C4E81DE-85F0-47CB-BB0C-94BEFD77E6C8}"/>
    <cellStyle name="Naslov 4 2 5" xfId="1960" xr:uid="{30A41B9B-9131-4934-87F2-4723DB12C365}"/>
    <cellStyle name="Naslov 4 2 6" xfId="1954" xr:uid="{8770E903-F5FA-4458-9F79-53612F8B7D44}"/>
    <cellStyle name="Naslov 4 3" xfId="303" xr:uid="{A4047785-0032-4B9C-8844-7046D6DCDF7E}"/>
    <cellStyle name="Naslov 4 3 2" xfId="304" xr:uid="{923C8F10-4F18-4B87-8E7C-6588B27F93E9}"/>
    <cellStyle name="Naslov 4 3 3" xfId="305" xr:uid="{CA754973-7D2F-41F0-9E91-42F4F0B6A0FC}"/>
    <cellStyle name="Naslov 4 3 4" xfId="306" xr:uid="{CE5477DE-1267-48D9-9C21-F263B93BB307}"/>
    <cellStyle name="Naslov 4 4" xfId="307" xr:uid="{10097EA5-1CC2-4C36-9D0B-FA1B583B3D3C}"/>
    <cellStyle name="Naslov 4 4 2" xfId="308" xr:uid="{5C6B4BB1-A55C-43B4-942F-C6F56E66277C}"/>
    <cellStyle name="Naslov 4 4 3" xfId="309" xr:uid="{8D11A88C-0E1F-4A7A-8B22-A15102502849}"/>
    <cellStyle name="Naslov 4 4 4" xfId="310" xr:uid="{B722C5A1-7215-49EA-B8E5-24F6D946FE7F}"/>
    <cellStyle name="Naslov 4 5" xfId="561" xr:uid="{30AE3822-2877-45DE-B815-C89C5EE1B74E}"/>
    <cellStyle name="Naslov 5" xfId="311" xr:uid="{A7D9D077-43CC-49D4-8375-F86056F4D01D}"/>
    <cellStyle name="Naslov 5 2" xfId="569" xr:uid="{6706B09E-59EC-48EF-AEA5-F5D679C3B4AE}"/>
    <cellStyle name="Naslov 5 2 2" xfId="1962" xr:uid="{306EA951-2DF2-4AB5-8C25-DDD8848CFBAF}"/>
    <cellStyle name="Naslov 5 2 3" xfId="1963" xr:uid="{6D0C74F9-6237-4CF9-859B-04CDBA196670}"/>
    <cellStyle name="Naslov 5 2 4" xfId="1964" xr:uid="{D9C036C6-24C2-45E1-8D34-EA4FA34A612D}"/>
    <cellStyle name="Naslov 5 3" xfId="1241" xr:uid="{FBC58363-F7D1-4651-AE53-B83E2CB6315F}"/>
    <cellStyle name="Naslov 5 3 2" xfId="1965" xr:uid="{43213F66-4C88-42FD-A7F1-D8C3E2912283}"/>
    <cellStyle name="Naslov 5 4" xfId="1966" xr:uid="{D2E7B721-D8D5-4A5C-A0DC-230AD366016F}"/>
    <cellStyle name="Naslov 5 5" xfId="1967" xr:uid="{8CC4EA94-E265-449C-BBD3-6A3CE117609F}"/>
    <cellStyle name="Naslov 5 6" xfId="1961" xr:uid="{E5C75795-0851-4EB1-BEE2-C2509FF4E145}"/>
    <cellStyle name="Naslov 6" xfId="261" xr:uid="{55BB3B0A-D3EF-4FB1-8820-A3FBBEDAD418}"/>
    <cellStyle name="Navadno" xfId="0" builtinId="0"/>
    <cellStyle name="Navadno 10" xfId="545" xr:uid="{19840496-0F0E-4359-B270-215086E7ED9F}"/>
    <cellStyle name="Navadno 10 2" xfId="1400" xr:uid="{5B582B7A-BFAF-4386-A166-2DE124E29429}"/>
    <cellStyle name="Navadno 10 2 3" xfId="565" xr:uid="{247B3FFF-F010-4700-B75B-C8863D8DAB88}"/>
    <cellStyle name="Navadno 10 3" xfId="1276" xr:uid="{84F9BADF-A324-4975-9CEF-87D65A43F3F1}"/>
    <cellStyle name="Navadno 10 4" xfId="676" xr:uid="{FFBDD801-2D99-4903-8C6E-E5C307EDA93F}"/>
    <cellStyle name="Navadno 10 5" xfId="1968" xr:uid="{3CBD7883-2F40-47B0-ABE9-99DD29E70CEC}"/>
    <cellStyle name="Navadno 100 2" xfId="677" xr:uid="{B6CEE7BA-7E9A-41DD-8A27-C2D9BD0E0C3E}"/>
    <cellStyle name="Navadno 101 2" xfId="678" xr:uid="{89527FDA-07C5-4C06-AB18-C96BF5D0791F}"/>
    <cellStyle name="Navadno 104 2" xfId="679" xr:uid="{A4574200-C987-4076-8A7A-E5C1EC35B6CC}"/>
    <cellStyle name="Navadno 105 2" xfId="680" xr:uid="{0B42E4D9-0F3E-474A-800B-F39BB80509B1}"/>
    <cellStyle name="Navadno 106 2" xfId="681" xr:uid="{EDFB0CE3-BEE4-4668-AB22-C6BA2B08F0DB}"/>
    <cellStyle name="Navadno 107 2" xfId="682" xr:uid="{ABF0B262-A36D-4A9B-A09A-7C84A383BC15}"/>
    <cellStyle name="Navadno 108 2" xfId="683" xr:uid="{7A51FF14-DCBD-4122-AC72-9D302EC8C8EF}"/>
    <cellStyle name="Navadno 109 2" xfId="684" xr:uid="{69F71810-759D-4777-8FDD-65D372817629}"/>
    <cellStyle name="Navadno 11" xfId="546" xr:uid="{8A116AE0-075C-4DAD-95DB-DBCDF9945BB1}"/>
    <cellStyle name="Navadno 11 2" xfId="685" xr:uid="{3E5C5196-09FD-4E85-9AE5-134179F204F0}"/>
    <cellStyle name="Navadno 11 2 2" xfId="1970" xr:uid="{7E17F020-0601-46E3-A9C7-9D710ABF069A}"/>
    <cellStyle name="Navadno 11 3" xfId="1969" xr:uid="{A2C08366-55A5-4E26-9F1C-CD8F9A5D9668}"/>
    <cellStyle name="Navadno 110 2" xfId="686" xr:uid="{B57B5A6A-735C-4309-9F63-B278A9B7EF50}"/>
    <cellStyle name="Navadno 111 2" xfId="687" xr:uid="{861BB433-2835-40D3-B888-27601A3088EF}"/>
    <cellStyle name="Navadno 112 2" xfId="688" xr:uid="{22CAE0B4-4C23-4D69-A134-4C0353DB81F2}"/>
    <cellStyle name="Navadno 113" xfId="689" xr:uid="{2E51BD86-2CD9-4C6F-990B-9288DF19B656}"/>
    <cellStyle name="Navadno 113 2" xfId="690" xr:uid="{8D58419E-B823-4911-A0FD-76B6BF287D24}"/>
    <cellStyle name="Navadno 114" xfId="691" xr:uid="{0717B500-90EF-4C78-9791-10B1AA3D1B9A}"/>
    <cellStyle name="Navadno 114 2" xfId="692" xr:uid="{E27DE6DF-209B-47D1-A25B-3816E90FCCA3}"/>
    <cellStyle name="Navadno 115 2" xfId="693" xr:uid="{DE57E81D-AC9F-4500-9C48-BC2DCE09B77E}"/>
    <cellStyle name="Navadno 116 2" xfId="694" xr:uid="{AE5D44F8-93AF-47D8-8664-A283084AD7F2}"/>
    <cellStyle name="Navadno 117 2" xfId="695" xr:uid="{C8A33AF4-D715-4A91-B097-5E9D8EA1A9E8}"/>
    <cellStyle name="Navadno 118 2" xfId="696" xr:uid="{8DDDBDEC-BC62-4299-AD4A-5F8A7B83C7E1}"/>
    <cellStyle name="Navadno 119 2" xfId="697" xr:uid="{170421EC-38D6-4A18-9531-9F2080FDD63F}"/>
    <cellStyle name="Navadno 12" xfId="698" xr:uid="{8C7D7006-9595-41DA-92C8-D13609C993FA}"/>
    <cellStyle name="Navadno 12 2" xfId="1402" xr:uid="{8749F13C-9284-4E68-A515-BCC438F6104B}"/>
    <cellStyle name="Navadno 12 3" xfId="1401" xr:uid="{951DCDC7-D79A-4213-AB55-57C65E9CC9AB}"/>
    <cellStyle name="Navadno 12 4" xfId="1971" xr:uid="{0E00EACA-58AB-41AE-A560-D28B1657DF11}"/>
    <cellStyle name="Navadno 120 2" xfId="699" xr:uid="{262CEAFC-FD88-4D0E-9776-9F7C11279984}"/>
    <cellStyle name="Navadno 121 2" xfId="700" xr:uid="{2EBB48E8-83AB-4DF1-A41D-C2FD3364B7E4}"/>
    <cellStyle name="Navadno 122 2" xfId="701" xr:uid="{365B6B4F-9AEA-4D6A-9CA5-DF3638D11E3A}"/>
    <cellStyle name="Navadno 123 2" xfId="702" xr:uid="{359AFA74-9ED9-40B2-B69B-AD7DB0ADF58E}"/>
    <cellStyle name="Navadno 124 2" xfId="703" xr:uid="{C054159C-DF4B-472B-A6EA-D1992730383D}"/>
    <cellStyle name="Navadno 125 2" xfId="704" xr:uid="{B7BD0AA7-6DAE-41D4-BBF5-904A632C3A9C}"/>
    <cellStyle name="Navadno 126 2" xfId="705" xr:uid="{31A49849-0A86-4DF5-BE87-A3267909078A}"/>
    <cellStyle name="Navadno 127 2" xfId="706" xr:uid="{DFE62A8B-3373-4CF7-BECE-6010038079EC}"/>
    <cellStyle name="Navadno 128 2" xfId="707" xr:uid="{1F439B97-2068-44D4-9A63-A85C505F3D94}"/>
    <cellStyle name="Navadno 129 2" xfId="708" xr:uid="{BF845FB1-234E-439F-8ADF-F9EA066F5DF6}"/>
    <cellStyle name="Navadno 13" xfId="709" xr:uid="{C8B6D26F-5182-49C3-AEEC-82E6B388803F}"/>
    <cellStyle name="Navadno 13 2" xfId="710" xr:uid="{57BB9B4D-08C1-482D-A4CD-B9DB6B833C43}"/>
    <cellStyle name="Navadno 13 2 2" xfId="1973" xr:uid="{99967EA1-E730-41E9-B023-E1D2447CDD7B}"/>
    <cellStyle name="Navadno 13 3" xfId="711" xr:uid="{17AD4AE1-84BD-446D-B269-DE056BDB557A}"/>
    <cellStyle name="Navadno 13 4" xfId="712" xr:uid="{62E3A30C-4181-4AC9-89EC-17FA73837C52}"/>
    <cellStyle name="Navadno 13 5" xfId="1403" xr:uid="{D4C9A575-4473-4E26-AB0D-C243CD981A13}"/>
    <cellStyle name="Navadno 13 6" xfId="1972" xr:uid="{90E837A7-3E96-414A-8F83-3FACB64DF227}"/>
    <cellStyle name="Navadno 130 2" xfId="713" xr:uid="{0CE235DE-D295-4B65-8849-5E7F92DFE758}"/>
    <cellStyle name="Navadno 131 2" xfId="714" xr:uid="{BA4C34D2-2FF9-49FD-8432-FED54B3E06AD}"/>
    <cellStyle name="Navadno 132 2" xfId="715" xr:uid="{4BD7D229-E36B-4F7A-8E95-C630606739D5}"/>
    <cellStyle name="Navadno 133 2" xfId="716" xr:uid="{1606AD8F-0A58-423C-BC10-96AD4A40BD86}"/>
    <cellStyle name="Navadno 134 2" xfId="717" xr:uid="{77FA8EA4-F29C-49E9-98C0-DE17E514DA02}"/>
    <cellStyle name="Navadno 135 2" xfId="718" xr:uid="{68418267-A5BA-4866-A5D1-CCA0AC164289}"/>
    <cellStyle name="Navadno 136 2" xfId="719" xr:uid="{2E8E5210-0071-491B-B5AE-871D28836E2F}"/>
    <cellStyle name="Navadno 137 2" xfId="720" xr:uid="{4D3F4819-B1CB-4434-BC3B-132A5550EF7C}"/>
    <cellStyle name="Navadno 138 2" xfId="721" xr:uid="{BAFD30FF-8B99-414E-94C2-A59AD3CD58B5}"/>
    <cellStyle name="Navadno 139 2" xfId="722" xr:uid="{A3F7D7F4-FD4F-4B32-99C0-2EBF948B333F}"/>
    <cellStyle name="Navadno 14" xfId="567" xr:uid="{68701871-884D-4EA3-9B81-F4E04F361BB8}"/>
    <cellStyle name="Navadno 14 2" xfId="723" xr:uid="{7E541F2E-B57C-4021-9A81-1B942985ACB3}"/>
    <cellStyle name="Navadno 140 2" xfId="724" xr:uid="{C8197DA9-0DB0-425A-A834-28A6B0784934}"/>
    <cellStyle name="Navadno 141 2" xfId="725" xr:uid="{6D4ED1A4-48A4-48BC-B73F-9CC374C53495}"/>
    <cellStyle name="Navadno 142 2" xfId="726" xr:uid="{BD828875-2030-4EB8-84DA-B7B3824C8915}"/>
    <cellStyle name="Navadno 143 2" xfId="727" xr:uid="{C0E82071-BD4B-4067-8470-3B170F49F6BE}"/>
    <cellStyle name="Navadno 144 2" xfId="728" xr:uid="{B8AAE40B-D1D1-4C54-943A-814F7B50D6AE}"/>
    <cellStyle name="Navadno 145 2" xfId="729" xr:uid="{BE85B475-6C66-4902-AE6A-53963DAA45F7}"/>
    <cellStyle name="Navadno 146 2" xfId="730" xr:uid="{B308149B-B951-4627-BB1A-F59EA783A955}"/>
    <cellStyle name="Navadno 147 2" xfId="731" xr:uid="{57312062-0234-43FC-943F-5B4D6EEBFD35}"/>
    <cellStyle name="Navadno 148 2" xfId="732" xr:uid="{E20D5000-D80E-4C4E-B1F8-0B0E87B6EADD}"/>
    <cellStyle name="Navadno 149 2" xfId="733" xr:uid="{102B0F42-1C9B-4554-824B-599B9EFCD2AA}"/>
    <cellStyle name="Navadno 15" xfId="734" xr:uid="{66850A81-2058-4F28-96F2-25EE88A355A6}"/>
    <cellStyle name="Navadno 15 2" xfId="1975" xr:uid="{1E2227AC-ED3F-48AF-9C18-0EC3C886E395}"/>
    <cellStyle name="Navadno 15 3" xfId="1974" xr:uid="{D58AFD01-CCB0-452D-AB6B-547EC3E5CA70}"/>
    <cellStyle name="Navadno 150 2" xfId="735" xr:uid="{F573CC4A-D292-4A5D-AA0E-4CF4EA548B43}"/>
    <cellStyle name="Navadno 151 2" xfId="736" xr:uid="{587D8525-CA42-47F2-95A9-9A7E6B94ABA6}"/>
    <cellStyle name="Navadno 152 2" xfId="737" xr:uid="{58541F41-7B24-4615-9DB5-63587E921F80}"/>
    <cellStyle name="Navadno 153 2" xfId="738" xr:uid="{9C8D5412-CD27-42FB-8C41-769B787EDAA8}"/>
    <cellStyle name="Navadno 154 2" xfId="739" xr:uid="{6FCB5E77-BC51-432A-9F86-92AF093462B6}"/>
    <cellStyle name="Navadno 155 2" xfId="740" xr:uid="{22BBAFD6-9630-417B-A2EE-28318E37B660}"/>
    <cellStyle name="Navadno 156 2" xfId="741" xr:uid="{36B36C54-FC29-4973-9A20-D6E7A596D3A4}"/>
    <cellStyle name="Navadno 157 2" xfId="742" xr:uid="{2571B5DE-A1AE-4F4D-9B3D-07472542B189}"/>
    <cellStyle name="Navadno 158 2" xfId="743" xr:uid="{6181D93A-88F2-4336-84A8-5D6BBC8FD701}"/>
    <cellStyle name="Navadno 159 2" xfId="744" xr:uid="{B12385CE-AFAC-4F03-AD15-2CC127EBA8A8}"/>
    <cellStyle name="Navadno 16" xfId="745" xr:uid="{51EEE3B3-8FB3-4C7C-BFF0-FE5568640D6D}"/>
    <cellStyle name="Navadno 16 2" xfId="746" xr:uid="{DAF21579-A88F-430E-9A09-CB02C4E9FFAB}"/>
    <cellStyle name="Navadno 16 2 2" xfId="1977" xr:uid="{0DC11FA4-01C2-4381-9EBB-95D88FB20D0C}"/>
    <cellStyle name="Navadno 16 3" xfId="747" xr:uid="{44A041E7-E3CA-46B1-B599-24820057129E}"/>
    <cellStyle name="Navadno 16 4" xfId="748" xr:uid="{DC8EE875-56C9-4943-AD6C-8AA7E13E90DE}"/>
    <cellStyle name="Navadno 16 5" xfId="1976" xr:uid="{A50E09D5-C756-4759-A402-6CCF22654775}"/>
    <cellStyle name="Navadno 160 2" xfId="749" xr:uid="{89D1DA13-94BE-4E59-951F-3506125F51D8}"/>
    <cellStyle name="Navadno 161 2" xfId="750" xr:uid="{D74E597B-BA8C-4743-92F1-F92E547724A2}"/>
    <cellStyle name="Navadno 162 2" xfId="751" xr:uid="{D2BC3C98-A5FA-4525-A0C9-69506DBF5CCA}"/>
    <cellStyle name="Navadno 163 2" xfId="752" xr:uid="{1A3B0D0B-27D8-4747-BAFE-E76A221C477A}"/>
    <cellStyle name="Navadno 164 2" xfId="753" xr:uid="{535E4A87-BCB6-4841-BDFE-DA3E0D58BA1F}"/>
    <cellStyle name="Navadno 165 2" xfId="754" xr:uid="{C9D55E89-B83A-4C2D-B660-E1FEC1D03CAF}"/>
    <cellStyle name="Navadno 166 2" xfId="755" xr:uid="{0E1B29D9-29FB-4EEA-92AA-01C096A264A4}"/>
    <cellStyle name="Navadno 167 2" xfId="756" xr:uid="{240514BB-B411-4819-AF4F-841457D12476}"/>
    <cellStyle name="Navadno 168 2" xfId="757" xr:uid="{166C2FD8-EC26-40DC-A563-009848CD2FF3}"/>
    <cellStyle name="Navadno 169 2" xfId="758" xr:uid="{C57D29BA-B8E9-4324-BD05-413C14367470}"/>
    <cellStyle name="Navadno 17" xfId="759" xr:uid="{104AE62C-7A63-46CA-ACF9-8334757C072B}"/>
    <cellStyle name="Navadno 17 2" xfId="760" xr:uid="{0BCCB7F7-ED72-4250-926C-98AB9357E3E9}"/>
    <cellStyle name="Navadno 17 3" xfId="761" xr:uid="{32C3455C-6671-47F9-A5CC-FBD27F9DFAB7}"/>
    <cellStyle name="Navadno 17 3 2" xfId="1979" xr:uid="{79EF91B7-6B98-4DAC-904D-3A781A588DE3}"/>
    <cellStyle name="Navadno 17 4" xfId="762" xr:uid="{1A22DC26-DC60-4B53-8105-3707D3773D88}"/>
    <cellStyle name="Navadno 17 5" xfId="1978" xr:uid="{1D553C99-B1BC-450B-B2B2-C357AEEBB5BC}"/>
    <cellStyle name="Navadno 170 2" xfId="763" xr:uid="{6C8A19DF-13F0-47F7-AB09-3236F731CE84}"/>
    <cellStyle name="Navadno 171 2" xfId="764" xr:uid="{2946C5FC-F776-4BB4-AAF6-0CFAEE3276A4}"/>
    <cellStyle name="Navadno 172 2" xfId="765" xr:uid="{450A7327-2EB4-4A05-9A07-042DC9E6D3F5}"/>
    <cellStyle name="Navadno 173 2" xfId="766" xr:uid="{EA4CB4FF-A6D0-4E7A-9CF2-31E4BD7DDB1A}"/>
    <cellStyle name="Navadno 174 2" xfId="767" xr:uid="{5350A893-54EB-4EA0-85E3-6FFF96F07A33}"/>
    <cellStyle name="Navadno 175 2" xfId="768" xr:uid="{DEB62652-1A74-4569-A239-AC9E1BBA5563}"/>
    <cellStyle name="Navadno 176 2" xfId="769" xr:uid="{C1C99BD3-B78E-4C28-A8AA-58101417AD81}"/>
    <cellStyle name="Navadno 177 2" xfId="770" xr:uid="{85513868-CCC1-4BD9-84DC-349CEE8E794A}"/>
    <cellStyle name="Navadno 179 2" xfId="771" xr:uid="{51DBB871-11E5-4B86-8B96-A2433897D3E0}"/>
    <cellStyle name="Navadno 18" xfId="772" xr:uid="{D5FB2B7E-1D52-4818-9725-0550EC951E38}"/>
    <cellStyle name="Navadno 18 2" xfId="1981" xr:uid="{598843D1-7D3C-4FBD-861F-2F141753ED68}"/>
    <cellStyle name="Navadno 18 3" xfId="1980" xr:uid="{C1F25155-6E8D-4EAC-8323-7B6A2C8804C3}"/>
    <cellStyle name="Navadno 180 2" xfId="773" xr:uid="{BA4266C6-CD90-4B09-AC64-47FCD2741821}"/>
    <cellStyle name="Navadno 181 2" xfId="774" xr:uid="{EFDF0AF6-ECEC-476D-947A-6543559CADAA}"/>
    <cellStyle name="Navadno 182 2" xfId="775" xr:uid="{956E58FA-E963-468B-8D0C-5C5E31A1DD1E}"/>
    <cellStyle name="Navadno 183 2" xfId="776" xr:uid="{5350B9BF-215B-40B3-A35D-FA20D6A3265E}"/>
    <cellStyle name="Navadno 184 2" xfId="777" xr:uid="{FA716121-0A87-4C23-BB00-9787EB9FDD24}"/>
    <cellStyle name="Navadno 185 2" xfId="778" xr:uid="{5716FDF2-4018-444A-9D0C-06076BE7AD66}"/>
    <cellStyle name="Navadno 186 2" xfId="779" xr:uid="{120D8D38-D7C3-4771-BA5D-E3B03CE50DF1}"/>
    <cellStyle name="Navadno 187 2" xfId="780" xr:uid="{02FA5C33-3D9D-4ECF-8059-CF7B1CDFD9C3}"/>
    <cellStyle name="Navadno 188 2" xfId="781" xr:uid="{BB4895A7-C200-4DC5-9D07-7734AFDA1D16}"/>
    <cellStyle name="Navadno 189 2" xfId="782" xr:uid="{9465601F-DF58-4D46-A059-310EE73B9824}"/>
    <cellStyle name="Navadno 19" xfId="783" xr:uid="{134AA6A9-BD42-4390-ADD3-6C1DCCDA2F8C}"/>
    <cellStyle name="Navadno 19 2" xfId="1982" xr:uid="{01F13A6C-DE16-4408-BD1C-F32692D68994}"/>
    <cellStyle name="Navadno 190 2" xfId="784" xr:uid="{CF9B2889-31F0-4162-8716-A6E22816FE08}"/>
    <cellStyle name="Navadno 191 2" xfId="785" xr:uid="{0301136B-FF9B-4629-A646-31C2D5E0341F}"/>
    <cellStyle name="Navadno 192 2" xfId="786" xr:uid="{731E9985-6BBE-449D-8701-188114F2C284}"/>
    <cellStyle name="Navadno 193 2" xfId="787" xr:uid="{35F80B51-638E-4D4E-90F2-2267A67D28BD}"/>
    <cellStyle name="Navadno 194 2" xfId="788" xr:uid="{B0A418DC-FB82-4B99-B96B-7A8BE3C09D87}"/>
    <cellStyle name="Navadno 195 2" xfId="789" xr:uid="{DCBF6D24-90B7-4434-A658-147ED0B8D361}"/>
    <cellStyle name="Navadno 2" xfId="7" xr:uid="{D255BD48-1C48-462E-A216-C98CE7C2ADC2}"/>
    <cellStyle name="Navadno 2 10" xfId="791" xr:uid="{3E390688-06E3-4265-8C1A-E596036E371E}"/>
    <cellStyle name="Navadno 2 11" xfId="792" xr:uid="{35DDD3C0-EC89-4B06-982D-6E22A5699DDD}"/>
    <cellStyle name="Navadno 2 12" xfId="793" xr:uid="{D1367A6D-4AD3-4D66-9CDC-D45BE1297F49}"/>
    <cellStyle name="Navadno 2 13" xfId="794" xr:uid="{834F05A4-3EF1-46BB-AAA1-032F83F3448D}"/>
    <cellStyle name="Navadno 2 14" xfId="795" xr:uid="{6E0E2659-1740-4D57-A3CA-9B043F8450A6}"/>
    <cellStyle name="Navadno 2 15" xfId="796" xr:uid="{5434AC83-1947-4D62-BBA0-191430BF7973}"/>
    <cellStyle name="Navadno 2 16" xfId="797" xr:uid="{BC75AA17-0908-4200-9490-2EE94207C849}"/>
    <cellStyle name="Navadno 2 17" xfId="798" xr:uid="{6732697D-8BF1-499A-83A9-9B1070207086}"/>
    <cellStyle name="Navadno 2 18" xfId="799" xr:uid="{618FC33B-CA21-4A88-A415-3DB85ED5B66D}"/>
    <cellStyle name="Navadno 2 19" xfId="800" xr:uid="{BA106BFE-AA92-4E2B-8459-2912616052F7}"/>
    <cellStyle name="Navadno 2 2" xfId="313" xr:uid="{D1BE140E-611E-4DB1-9C10-E5E94FDCD0F0}"/>
    <cellStyle name="Navadno 2 2 2" xfId="314" xr:uid="{AD359A01-A262-4AED-9A1D-08007637047F}"/>
    <cellStyle name="Navadno 2 2 2 2" xfId="315" xr:uid="{B720DBD7-8438-4840-BE06-98A83215B430}"/>
    <cellStyle name="Navadno 2 2 2 2 2" xfId="1984" xr:uid="{26049DCF-E5FF-49D1-9636-836440F92EA2}"/>
    <cellStyle name="Navadno 2 2 2 3" xfId="316" xr:uid="{BECA87CB-ADDA-4ECF-B166-D57A8D133790}"/>
    <cellStyle name="Navadno 2 2 2 3 2" xfId="1985" xr:uid="{6B24EE1A-C5FD-4BD3-A3EE-94B5AC7A7BC1}"/>
    <cellStyle name="Navadno 2 2 2 4" xfId="1244" xr:uid="{8857FCFE-F2B9-4C8C-9A7C-0A70A211C894}"/>
    <cellStyle name="Navadno 2 2 2 5" xfId="802" xr:uid="{28491947-CCA3-4530-84B1-EDBC78DEDD4F}"/>
    <cellStyle name="Navadno 2 2 2 6" xfId="1983" xr:uid="{7C44E616-9EE8-4581-A86F-7345D65CAC86}"/>
    <cellStyle name="Navadno 2 2 3" xfId="317" xr:uid="{9D55D5F7-5579-445C-953E-13039CDE4BA4}"/>
    <cellStyle name="Navadno 2 2 3 2" xfId="318" xr:uid="{8D2E0EB2-E8C8-411A-BE36-597391B37476}"/>
    <cellStyle name="Navadno 2 2 3 2 2" xfId="1987" xr:uid="{9399F62D-BA8D-4A96-A44E-0C436F7462BB}"/>
    <cellStyle name="Navadno 2 2 3 3" xfId="1986" xr:uid="{0E440A4B-C7DE-442E-94C5-54D9C3599AB3}"/>
    <cellStyle name="Navadno 2 2 4" xfId="319" xr:uid="{F5AA7F04-0B72-416A-9012-A3C1E30CE5B6}"/>
    <cellStyle name="Navadno 2 2 4 2" xfId="1988" xr:uid="{84F4DBBC-5D66-4CA7-9E66-29062D7E1CE9}"/>
    <cellStyle name="Navadno 2 2 5" xfId="1404" xr:uid="{08E466D3-2390-4732-8641-F977B461F549}"/>
    <cellStyle name="Navadno 2 2 6" xfId="1243" xr:uid="{93655EA0-8A0C-431A-BB1A-B9A1D27B7784}"/>
    <cellStyle name="Navadno 2 2 6 2" xfId="1989" xr:uid="{9A057DA4-828F-4487-A7F2-6B297A650EBD}"/>
    <cellStyle name="Navadno 2 2 7" xfId="801" xr:uid="{89EC83E3-0FD1-495B-853F-4BDF6F0736B7}"/>
    <cellStyle name="Navadno 2 2 7 2" xfId="1990" xr:uid="{94F745A6-2275-45C7-B2B1-02E627788045}"/>
    <cellStyle name="Navadno 2 20" xfId="803" xr:uid="{1393118D-B342-4D34-A5A2-3E00EF039D03}"/>
    <cellStyle name="Navadno 2 21" xfId="804" xr:uid="{C87C0A08-A428-4EEE-9159-34F51477F57E}"/>
    <cellStyle name="Navadno 2 22" xfId="805" xr:uid="{766D6B0C-131A-4A62-9BB8-572DF3054A7C}"/>
    <cellStyle name="Navadno 2 23" xfId="806" xr:uid="{7F824997-B055-46DB-B156-5AA097E3DA29}"/>
    <cellStyle name="Navadno 2 24" xfId="807" xr:uid="{C93C3A13-BC36-4F18-A0A7-D9356E37754E}"/>
    <cellStyle name="Navadno 2 25" xfId="808" xr:uid="{B1DB4AD6-CC0B-46B0-93D7-A1153A5F3AF9}"/>
    <cellStyle name="Navadno 2 26" xfId="809" xr:uid="{8D9122FF-3DAE-43EA-B780-D1B61632777C}"/>
    <cellStyle name="Navadno 2 27" xfId="810" xr:uid="{B7140378-3EBF-442D-89A6-CDD3DCF82BD2}"/>
    <cellStyle name="Navadno 2 28" xfId="811" xr:uid="{06315812-A4F2-470E-A8DE-63FD9320603C}"/>
    <cellStyle name="Navadno 2 29" xfId="812" xr:uid="{596F131E-6C63-4751-9482-E8E6ED1C3D44}"/>
    <cellStyle name="Navadno 2 3" xfId="320" xr:uid="{06336F3E-A62D-4200-B759-EE631E83535D}"/>
    <cellStyle name="Navadno 2 3 2" xfId="321" xr:uid="{EC1BA273-0D22-4E65-8C55-AF9D819F3B97}"/>
    <cellStyle name="Navadno 2 3 2 2" xfId="1246" xr:uid="{34C6AEA3-3BCC-4C1B-8DA3-20646D035D13}"/>
    <cellStyle name="Navadno 2 3 2 3" xfId="814" xr:uid="{47DA88A5-DB48-4686-A240-CD5AC9DA2E80}"/>
    <cellStyle name="Navadno 2 3 2 4" xfId="1992" xr:uid="{5B1B0790-B0BE-4D03-8570-E06855A068BC}"/>
    <cellStyle name="Navadno 2 3 3" xfId="322" xr:uid="{AE8C0E14-90BB-48CB-8D0F-E01858846352}"/>
    <cellStyle name="Navadno 2 3 4" xfId="1405" xr:uid="{8AA94E9A-D87F-4717-9B94-C9D60DF8F4AA}"/>
    <cellStyle name="Navadno 2 3 5" xfId="1245" xr:uid="{857B3694-082A-4561-B51E-8C35DA98931F}"/>
    <cellStyle name="Navadno 2 3 6" xfId="813" xr:uid="{D8C40844-C94B-4757-A9CD-6BBBAFFEC28D}"/>
    <cellStyle name="Navadno 2 3 7" xfId="1991" xr:uid="{25611B93-3813-476F-8E03-9394272E0FAB}"/>
    <cellStyle name="Navadno 2 30" xfId="815" xr:uid="{8C47CEA7-958D-4844-ABA3-83D6020491F1}"/>
    <cellStyle name="Navadno 2 31" xfId="816" xr:uid="{46139816-8317-4F38-A325-4590E7E618E1}"/>
    <cellStyle name="Navadno 2 32" xfId="817" xr:uid="{74A3AE26-DF83-4676-91D8-663B32EC1C8A}"/>
    <cellStyle name="Navadno 2 33" xfId="818" xr:uid="{343703FE-AF1F-454B-A7F1-540CB868A75E}"/>
    <cellStyle name="Navadno 2 34" xfId="819" xr:uid="{C82BA7D2-3738-4757-B18A-103F4659F346}"/>
    <cellStyle name="Navadno 2 35" xfId="820" xr:uid="{99898098-441A-4D94-BF4A-9756B989D4E1}"/>
    <cellStyle name="Navadno 2 36" xfId="821" xr:uid="{576261DC-011A-4974-9CB7-B753242357E6}"/>
    <cellStyle name="Navadno 2 37" xfId="822" xr:uid="{88E90DD2-0C76-4A62-B407-35B7C651B245}"/>
    <cellStyle name="Navadno 2 38" xfId="823" xr:uid="{71C02C8D-557D-4002-9FB1-870A020771CC}"/>
    <cellStyle name="Navadno 2 39" xfId="824" xr:uid="{B6C99AC4-A674-4129-9257-86B79B231A37}"/>
    <cellStyle name="Navadno 2 4" xfId="323" xr:uid="{94F13D13-5BBA-4DBC-BA6D-E82BA84D2746}"/>
    <cellStyle name="Navadno 2 4 2" xfId="1406" xr:uid="{EB65011F-EB47-4C6C-A85B-E46A09FD9958}"/>
    <cellStyle name="Navadno 2 4 2 2" xfId="1994" xr:uid="{02B262DD-017E-4309-A10E-ACE729E76F6A}"/>
    <cellStyle name="Navadno 2 4 3" xfId="1247" xr:uid="{CD9EF093-8293-420C-A4C0-E02DB6AA50AB}"/>
    <cellStyle name="Navadno 2 4 3 2" xfId="1995" xr:uid="{FFC89277-053F-4482-8D9E-502E6534A428}"/>
    <cellStyle name="Navadno 2 4 4" xfId="825" xr:uid="{382B9A8D-06F8-43F1-BCB6-72D30B50211C}"/>
    <cellStyle name="Navadno 2 4 5" xfId="1993" xr:uid="{F032B695-24C2-4E16-9675-1C22E6C33D4A}"/>
    <cellStyle name="Navadno 2 40" xfId="826" xr:uid="{9DD5E75D-91C5-4672-BCD9-02A05EDC0D72}"/>
    <cellStyle name="Navadno 2 41" xfId="827" xr:uid="{DCC59419-407C-4A8E-8C9E-ADCA55AFE93D}"/>
    <cellStyle name="Navadno 2 42" xfId="828" xr:uid="{9D4519BD-276E-4576-8644-9F571527ECAA}"/>
    <cellStyle name="Navadno 2 43" xfId="829" xr:uid="{27978620-54AD-4400-B4EB-FB0EFF77AAFE}"/>
    <cellStyle name="Navadno 2 44" xfId="830" xr:uid="{DA3DC566-346A-4616-ABC2-AEC15A04CA27}"/>
    <cellStyle name="Navadno 2 45" xfId="831" xr:uid="{AD56B744-5891-4613-AAE0-CA8190FB0214}"/>
    <cellStyle name="Navadno 2 46" xfId="832" xr:uid="{9226C255-8AD2-4722-8DA0-6AD76A3E5960}"/>
    <cellStyle name="Navadno 2 47" xfId="833" xr:uid="{D6EA013C-41AE-4054-AFD6-3FC300B77E7A}"/>
    <cellStyle name="Navadno 2 48" xfId="834" xr:uid="{5701F141-5110-42F5-8AB8-98204A126F1A}"/>
    <cellStyle name="Navadno 2 49" xfId="835" xr:uid="{D9524120-EE5D-483E-8D62-0401A4AD6A59}"/>
    <cellStyle name="Navadno 2 5" xfId="324" xr:uid="{9E71DC0C-EA91-41DC-A977-648D0D6DA121}"/>
    <cellStyle name="Navadno 2 5 2" xfId="1407" xr:uid="{58F561EE-0F4E-47AA-B33F-DFFA7FC5164B}"/>
    <cellStyle name="Navadno 2 5 3" xfId="1248" xr:uid="{598732E0-9FE8-4681-B994-9BE0D979F603}"/>
    <cellStyle name="Navadno 2 5 4" xfId="836" xr:uid="{3E43D8B2-90E0-49CC-9279-757A9FEF3E7E}"/>
    <cellStyle name="Navadno 2 5 5" xfId="1996" xr:uid="{8E6AE833-3E59-44EB-9A6C-48D8D7E5031E}"/>
    <cellStyle name="Navadno 2 50" xfId="837" xr:uid="{E4FC398A-D3AD-441B-8F37-D5E405C91227}"/>
    <cellStyle name="Navadno 2 51" xfId="838" xr:uid="{D7E34F0A-6D91-4DB6-ABB1-CD98BB741602}"/>
    <cellStyle name="Navadno 2 52" xfId="839" xr:uid="{AD2E30FB-81E0-44EE-9354-C0ED8E4C92FB}"/>
    <cellStyle name="Navadno 2 53" xfId="840" xr:uid="{271CEFFF-0F90-45AE-8EFA-D40BF23ABECE}"/>
    <cellStyle name="Navadno 2 54" xfId="841" xr:uid="{0BA1BE7B-EBA6-428B-BDDB-E8695E3E81FE}"/>
    <cellStyle name="Navadno 2 55" xfId="1242" xr:uid="{84ECB2FA-B5AA-4CC5-BA71-6CA6F83386F9}"/>
    <cellStyle name="Navadno 2 56" xfId="790" xr:uid="{5FAB5899-5152-4C0B-855F-12AF948C4301}"/>
    <cellStyle name="Navadno 2 6" xfId="312" xr:uid="{4C75064F-73F6-4406-8EA8-EDE8DC6008B2}"/>
    <cellStyle name="Navadno 2 6 2" xfId="842" xr:uid="{34CFEBBB-B546-4CFD-8599-A3F3C8D75B8F}"/>
    <cellStyle name="Navadno 2 6 3" xfId="1997" xr:uid="{67B3D253-EA1B-4DF8-8CCB-14CF4B56A7D4}"/>
    <cellStyle name="Navadno 2 7" xfId="843" xr:uid="{2E638135-E468-4B6B-BEFC-39BB83F0F6EA}"/>
    <cellStyle name="Navadno 2 7 2" xfId="1998" xr:uid="{6DA37F7E-9A50-46FD-B737-D4FB0A043BF7}"/>
    <cellStyle name="Navadno 2 8" xfId="844" xr:uid="{DEC09335-5CCC-483F-9932-85FE8B2A9C21}"/>
    <cellStyle name="Navadno 2 9" xfId="845" xr:uid="{27218874-3CB3-4929-81DE-3F31B81576D6}"/>
    <cellStyle name="Navadno 2_Sum" xfId="325" xr:uid="{3140E52A-1045-4E7E-B734-59EF1C6574CA}"/>
    <cellStyle name="Navadno 20" xfId="846" xr:uid="{E4DC3E33-E92E-4CE8-8E38-97B8BABFB2A9}"/>
    <cellStyle name="Navadno 20 2" xfId="2000" xr:uid="{8A4AC809-4BBF-4A25-B87D-C0036F77FA3F}"/>
    <cellStyle name="Navadno 20 3" xfId="2001" xr:uid="{BD3F7444-574D-44F4-A3B0-54F1952E17AD}"/>
    <cellStyle name="Navadno 20 4" xfId="1999" xr:uid="{597097EA-A989-4C18-A0B2-72903EB754F6}"/>
    <cellStyle name="Navadno 21" xfId="847" xr:uid="{5A145412-214A-4DDC-ABD8-A53ED6755016}"/>
    <cellStyle name="Navadno 21 2" xfId="2002" xr:uid="{E20115D9-04CF-40BE-88CB-951FC3F07673}"/>
    <cellStyle name="Navadno 22" xfId="848" xr:uid="{1CB98E99-09F9-48A2-8663-58F12A300701}"/>
    <cellStyle name="Navadno 22 2" xfId="2003" xr:uid="{3EFFAF11-379E-49BC-8488-466CDFFD0A09}"/>
    <cellStyle name="Navadno 23" xfId="849" xr:uid="{53134144-BC23-435E-987C-108FAB173393}"/>
    <cellStyle name="Navadno 23 2" xfId="2004" xr:uid="{C9491B67-BEFA-41B7-B7C0-B1D2F6E5F084}"/>
    <cellStyle name="Navadno 24" xfId="850" xr:uid="{D3BCA88B-FDF8-4AED-9B29-32B5A214B6D6}"/>
    <cellStyle name="Navadno 24 2" xfId="2005" xr:uid="{AEE2B632-2A5D-412A-9822-9CF3C834D421}"/>
    <cellStyle name="Navadno 25" xfId="851" xr:uid="{09080B8A-AE86-4A1A-B2C6-4F83B24ED4CE}"/>
    <cellStyle name="Navadno 25 2" xfId="2006" xr:uid="{75E0C44E-AA06-4E74-AEC1-87B5D8ECE84C}"/>
    <cellStyle name="Navadno 26" xfId="852" xr:uid="{7F67EE29-6912-40AB-9532-2C200646A9A1}"/>
    <cellStyle name="Navadno 26 2" xfId="2007" xr:uid="{305CE907-AB20-4B8B-8FB5-FB92781B37E5}"/>
    <cellStyle name="Navadno 27" xfId="853" xr:uid="{AEBFEF19-900F-4A10-B2C8-E0DA2E6EE2E8}"/>
    <cellStyle name="Navadno 27 2" xfId="2009" xr:uid="{23C13F18-BAAF-499B-93A8-6A86293C033F}"/>
    <cellStyle name="Navadno 27 3" xfId="2008" xr:uid="{84E35F65-646E-4A07-A00A-49126D1DC596}"/>
    <cellStyle name="Navadno 28" xfId="854" xr:uid="{A6466B26-8A65-419F-BBA0-0E2AD35CDC68}"/>
    <cellStyle name="Navadno 28 2" xfId="2010" xr:uid="{07C3782D-E704-454A-AB66-EE0B55FA23CA}"/>
    <cellStyle name="Navadno 29" xfId="855" xr:uid="{55635880-AF6F-4903-9871-8A964FD62E93}"/>
    <cellStyle name="Navadno 29 2" xfId="2011" xr:uid="{8AF494CA-BCF9-4F18-B2E0-E8D4D1E4B33F}"/>
    <cellStyle name="Navadno 3" xfId="326" xr:uid="{4D28AF23-9750-43D4-AE09-E595EBE1F34C}"/>
    <cellStyle name="Navadno 3 10" xfId="2013" xr:uid="{555EE81E-8819-4D0F-9EBB-D9ED02225AE3}"/>
    <cellStyle name="Navadno 3 11" xfId="857" xr:uid="{6387388A-9B44-48E8-ACF1-C86946E2AB39}"/>
    <cellStyle name="Navadno 3 11 10" xfId="858" xr:uid="{4B5020CB-B46B-49D0-AC05-CD32CBEDBB5B}"/>
    <cellStyle name="Navadno 3 11 10 2" xfId="859" xr:uid="{E0A91335-2CAA-41FD-A601-839C87A6EC3B}"/>
    <cellStyle name="Navadno 3 11 10 2 2" xfId="860" xr:uid="{ED9F0266-98F4-4FC7-9831-35F4C86B0F9E}"/>
    <cellStyle name="Navadno 3 11 10 2 2 2" xfId="861" xr:uid="{33322C25-7F00-4B83-890B-DC4BF133A122}"/>
    <cellStyle name="Navadno 3 11 10 2 2 3" xfId="862" xr:uid="{F2349B21-A3B2-489C-A754-7169E25D181B}"/>
    <cellStyle name="Navadno 3 11 10 2 3" xfId="863" xr:uid="{2A0787F1-135D-486E-A4EE-88332BBC2D41}"/>
    <cellStyle name="Navadno 3 11 10 2 4" xfId="864" xr:uid="{DE9E1CA7-FF0C-42DC-9B6E-09099F8F4DED}"/>
    <cellStyle name="Navadno 3 11 10 3" xfId="865" xr:uid="{333E8EAD-BF56-4144-A824-3AB8B5874152}"/>
    <cellStyle name="Navadno 3 11 10 3 2" xfId="866" xr:uid="{9B4673A3-0A97-4DF7-AFB2-351C3070D998}"/>
    <cellStyle name="Navadno 3 11 10 3 3" xfId="867" xr:uid="{C484039E-CC6E-4CDA-93F1-244621FA69D8}"/>
    <cellStyle name="Navadno 3 11 10 4" xfId="868" xr:uid="{4A5BE495-1300-4A5D-8B89-FA83A0972551}"/>
    <cellStyle name="Navadno 3 11 10 4 2" xfId="869" xr:uid="{6D1A0214-4E85-41DC-BD77-6B47B12AB0E3}"/>
    <cellStyle name="Navadno 3 11 10 4 3" xfId="870" xr:uid="{E7F07133-7303-41E6-A27A-3A78E12CFDD3}"/>
    <cellStyle name="Navadno 3 11 10 5" xfId="871" xr:uid="{0DC7ADCD-DBD6-4B4F-9522-2BFD407D800F}"/>
    <cellStyle name="Navadno 3 11 10 6" xfId="872" xr:uid="{F8401A91-5B1D-42E7-A046-399DFDFAD902}"/>
    <cellStyle name="Navadno 3 11 11" xfId="873" xr:uid="{644D5BE3-ED3C-4025-BA65-DA3894E3F8FF}"/>
    <cellStyle name="Navadno 3 11 11 2" xfId="874" xr:uid="{5AAD1A65-FC05-4F28-B961-55AD9848CF7E}"/>
    <cellStyle name="Navadno 3 11 11 2 2" xfId="875" xr:uid="{928AAC2B-93C9-4B72-964A-B85C7CF393D3}"/>
    <cellStyle name="Navadno 3 11 11 2 2 2" xfId="876" xr:uid="{1CE63A60-B0C2-474E-8DE1-79175BD16C12}"/>
    <cellStyle name="Navadno 3 11 11 2 2 3" xfId="877" xr:uid="{42526A64-05C9-4D40-92C0-90CB34D46E5E}"/>
    <cellStyle name="Navadno 3 11 11 2 3" xfId="878" xr:uid="{80CC54B4-EEB8-428E-BDA9-05C2DDE80259}"/>
    <cellStyle name="Navadno 3 11 11 2 4" xfId="879" xr:uid="{663E1A1B-CD95-40CB-9E1C-B2C28A67A024}"/>
    <cellStyle name="Navadno 3 11 11 3" xfId="880" xr:uid="{65C641C9-40A2-4AF7-B2BA-D44357ABA21C}"/>
    <cellStyle name="Navadno 3 11 11 3 2" xfId="881" xr:uid="{39968C6F-D470-4E69-BD5C-50A10C16F565}"/>
    <cellStyle name="Navadno 3 11 11 3 3" xfId="882" xr:uid="{87D1878B-F32C-42B5-B5BB-4F282393EFD3}"/>
    <cellStyle name="Navadno 3 11 11 4" xfId="883" xr:uid="{6A15B1A4-F564-4005-B262-A93A598011C0}"/>
    <cellStyle name="Navadno 3 11 11 4 2" xfId="884" xr:uid="{721214B9-EE4B-4C27-B6DE-2428EB3DD53F}"/>
    <cellStyle name="Navadno 3 11 11 4 3" xfId="885" xr:uid="{DEDF33AF-B7C7-4026-9BE4-0C56966F3347}"/>
    <cellStyle name="Navadno 3 11 11 5" xfId="886" xr:uid="{215927B5-215A-49FB-84D3-609EA748F20A}"/>
    <cellStyle name="Navadno 3 11 11 6" xfId="887" xr:uid="{4B25D38B-6513-498D-A33F-70441A65A189}"/>
    <cellStyle name="Navadno 3 11 12" xfId="888" xr:uid="{C75B9ACA-4A5A-4E0A-9AFD-DED055689695}"/>
    <cellStyle name="Navadno 3 11 12 2" xfId="889" xr:uid="{03F0FBF9-D1CB-4249-A437-39C1EADEF74B}"/>
    <cellStyle name="Navadno 3 11 12 2 2" xfId="890" xr:uid="{07E64C15-ED5C-493D-8E1B-DA360DF1351D}"/>
    <cellStyle name="Navadno 3 11 12 2 3" xfId="891" xr:uid="{73C83CC6-3327-4E5A-A37D-AD472FEEA7FC}"/>
    <cellStyle name="Navadno 3 11 12 3" xfId="892" xr:uid="{7E64457F-43D8-4AC6-9FCE-218361CF404E}"/>
    <cellStyle name="Navadno 3 11 12 4" xfId="893" xr:uid="{25341067-1540-4EA8-A871-66AF3EFAD0BB}"/>
    <cellStyle name="Navadno 3 11 13" xfId="894" xr:uid="{8A27491B-0300-464C-A609-AA0043E1A58B}"/>
    <cellStyle name="Navadno 3 11 13 2" xfId="895" xr:uid="{48FB992A-9273-4B09-9C3B-58083F4AD520}"/>
    <cellStyle name="Navadno 3 11 13 3" xfId="896" xr:uid="{6D3F910D-B82D-43F4-AC3F-B68CA610FDA3}"/>
    <cellStyle name="Navadno 3 11 14" xfId="897" xr:uid="{1E14FF17-E6E8-46F5-8BBB-49F719B16FFA}"/>
    <cellStyle name="Navadno 3 11 14 2" xfId="898" xr:uid="{EF54120C-BBE4-4157-8098-0772D0BBB22E}"/>
    <cellStyle name="Navadno 3 11 14 3" xfId="899" xr:uid="{34E80D7F-1C39-4FAF-8FDF-61AA60AD77F9}"/>
    <cellStyle name="Navadno 3 11 15" xfId="900" xr:uid="{D649A7F5-E601-40A1-A6A7-1A8E5D99AF33}"/>
    <cellStyle name="Navadno 3 11 16" xfId="901" xr:uid="{50E0A82B-9801-49AB-A1BF-282703535304}"/>
    <cellStyle name="Navadno 3 11 17" xfId="2014" xr:uid="{624C5BB3-4AF5-420D-AD4E-15D054467030}"/>
    <cellStyle name="Navadno 3 11 2" xfId="902" xr:uid="{6695827D-12CA-49B8-A84D-09FCC6ED168F}"/>
    <cellStyle name="Navadno 3 11 2 2" xfId="903" xr:uid="{DEDABE13-85ED-4CD7-86EB-AD25772AE802}"/>
    <cellStyle name="Navadno 3 11 2 2 2" xfId="904" xr:uid="{19A5E2FC-F03B-47EE-8AE9-DB128EAE8612}"/>
    <cellStyle name="Navadno 3 11 2 2 2 2" xfId="905" xr:uid="{061C3BA9-FDED-4A89-9567-74C2D06694D3}"/>
    <cellStyle name="Navadno 3 11 2 2 2 3" xfId="906" xr:uid="{67ECACD2-F6D9-4A6E-8F4D-F303C2396AA8}"/>
    <cellStyle name="Navadno 3 11 2 2 3" xfId="907" xr:uid="{A7A1165E-F852-4F74-86CB-E82388906533}"/>
    <cellStyle name="Navadno 3 11 2 2 4" xfId="908" xr:uid="{870911ED-29CF-4F14-9A93-7ADFA0E8C1C6}"/>
    <cellStyle name="Navadno 3 11 2 3" xfId="909" xr:uid="{2DEC0BB3-DE0E-4EDD-A01C-6F9A4FA81B77}"/>
    <cellStyle name="Navadno 3 11 2 3 2" xfId="910" xr:uid="{FFBB17FC-606E-4D8D-B3BD-78FB6FFB4D9C}"/>
    <cellStyle name="Navadno 3 11 2 3 3" xfId="911" xr:uid="{A183A1D0-4C29-4495-BFBA-58A57646B7E6}"/>
    <cellStyle name="Navadno 3 11 2 4" xfId="912" xr:uid="{8C7F65A9-385A-41D5-8CD1-B61FD3404108}"/>
    <cellStyle name="Navadno 3 11 2 4 2" xfId="913" xr:uid="{632CFB3C-039C-47F6-B3D6-15C20AE07390}"/>
    <cellStyle name="Navadno 3 11 2 4 3" xfId="914" xr:uid="{EA879FB8-042A-4538-ABDD-BDBB2B8639A1}"/>
    <cellStyle name="Navadno 3 11 2 5" xfId="915" xr:uid="{868C128D-396C-47D4-A855-A5D25054E437}"/>
    <cellStyle name="Navadno 3 11 2 6" xfId="916" xr:uid="{31C7CA75-F7CE-443B-9D55-9D77106F1CA2}"/>
    <cellStyle name="Navadno 3 11 3" xfId="917" xr:uid="{E85D678D-40A2-49BF-BB15-F98806E5C5AB}"/>
    <cellStyle name="Navadno 3 11 3 2" xfId="918" xr:uid="{16573778-CA8B-4366-8D1F-188E389691EB}"/>
    <cellStyle name="Navadno 3 11 3 2 2" xfId="919" xr:uid="{818DA9E9-0705-428B-834C-5D6B1FD96262}"/>
    <cellStyle name="Navadno 3 11 3 2 2 2" xfId="920" xr:uid="{340E4926-D670-4760-8F54-32BA260A4564}"/>
    <cellStyle name="Navadno 3 11 3 2 2 3" xfId="921" xr:uid="{E68EEDEB-3716-452F-86B6-21F36884541C}"/>
    <cellStyle name="Navadno 3 11 3 2 3" xfId="922" xr:uid="{2F20E97E-4733-4219-967F-7965C23F94F9}"/>
    <cellStyle name="Navadno 3 11 3 2 4" xfId="923" xr:uid="{C7B96767-C27D-4C93-B111-E92189E3A887}"/>
    <cellStyle name="Navadno 3 11 3 3" xfId="924" xr:uid="{589EBD0A-7647-4FED-8E41-B8A862CDB367}"/>
    <cellStyle name="Navadno 3 11 3 3 2" xfId="925" xr:uid="{FFDFD19A-22A2-4032-9CD6-BC92E6F01338}"/>
    <cellStyle name="Navadno 3 11 3 3 3" xfId="926" xr:uid="{8B3C823C-0189-4D1C-892A-ECE7D9A30F0C}"/>
    <cellStyle name="Navadno 3 11 3 4" xfId="927" xr:uid="{ED436E1D-3317-4371-BCAE-AC71831F20DC}"/>
    <cellStyle name="Navadno 3 11 3 4 2" xfId="928" xr:uid="{2AE24B6F-C9C6-4159-87A5-FE38AA54062A}"/>
    <cellStyle name="Navadno 3 11 3 4 3" xfId="929" xr:uid="{AA09E2BC-EA8E-4BCD-A225-074E04B5B2EF}"/>
    <cellStyle name="Navadno 3 11 3 5" xfId="930" xr:uid="{799C8434-7E27-414C-8BB4-69EB02C0BFBA}"/>
    <cellStyle name="Navadno 3 11 3 6" xfId="931" xr:uid="{B875260F-3B8C-4018-96E9-7E9311D177EB}"/>
    <cellStyle name="Navadno 3 11 4" xfId="932" xr:uid="{06B84CA7-A71A-427E-99E5-69A4503D958A}"/>
    <cellStyle name="Navadno 3 11 4 2" xfId="933" xr:uid="{E9272A76-173B-4925-BBF1-DA8B28E66DC5}"/>
    <cellStyle name="Navadno 3 11 4 2 2" xfId="934" xr:uid="{BAD20900-5822-4D02-8E67-D69676B9960F}"/>
    <cellStyle name="Navadno 3 11 4 2 2 2" xfId="935" xr:uid="{BA248C9B-0856-4E8E-9CED-28F687EF543E}"/>
    <cellStyle name="Navadno 3 11 4 2 2 3" xfId="936" xr:uid="{BC52D0B1-5F08-42C8-A1A7-CA4084A0380C}"/>
    <cellStyle name="Navadno 3 11 4 2 3" xfId="937" xr:uid="{FBB8FDE4-C463-4E62-A3ED-DD09C1F215E9}"/>
    <cellStyle name="Navadno 3 11 4 2 4" xfId="938" xr:uid="{59FC68D1-472E-46DF-9773-A17F54C952C1}"/>
    <cellStyle name="Navadno 3 11 4 3" xfId="939" xr:uid="{DBB0B710-45D5-4B5E-8981-B5162337917B}"/>
    <cellStyle name="Navadno 3 11 4 3 2" xfId="940" xr:uid="{E5D87AAE-53D8-40C5-896D-B0F7CB15401C}"/>
    <cellStyle name="Navadno 3 11 4 3 3" xfId="941" xr:uid="{74FE12C6-D4DA-4F42-A365-EC3A30A2A853}"/>
    <cellStyle name="Navadno 3 11 4 4" xfId="942" xr:uid="{E1ACBFFD-AE82-4176-9F58-405E6E200DD7}"/>
    <cellStyle name="Navadno 3 11 4 4 2" xfId="943" xr:uid="{7B9A2A8A-570B-4EED-BFB6-971AD2C6A862}"/>
    <cellStyle name="Navadno 3 11 4 4 3" xfId="944" xr:uid="{C1A5891F-7541-457F-A9AB-A386FB9565D3}"/>
    <cellStyle name="Navadno 3 11 4 5" xfId="945" xr:uid="{9A7F17A7-EC44-4557-BD98-7E92A96FC980}"/>
    <cellStyle name="Navadno 3 11 4 6" xfId="946" xr:uid="{A1432979-4AF7-4F43-BDCE-D9BDFBCEB2C4}"/>
    <cellStyle name="Navadno 3 11 5" xfId="947" xr:uid="{4822827E-764F-4F79-968D-659A085BBA78}"/>
    <cellStyle name="Navadno 3 11 5 2" xfId="948" xr:uid="{81F488C6-63E7-4827-BB7B-C7D131359155}"/>
    <cellStyle name="Navadno 3 11 5 2 2" xfId="949" xr:uid="{8EF0678F-265E-4168-82A5-E25B0367ABE2}"/>
    <cellStyle name="Navadno 3 11 5 2 2 2" xfId="950" xr:uid="{C3270775-957D-483B-A745-435AB717F676}"/>
    <cellStyle name="Navadno 3 11 5 2 2 3" xfId="951" xr:uid="{2638A6B4-3C07-4BE2-AEA1-50D0DBCB4A7F}"/>
    <cellStyle name="Navadno 3 11 5 2 3" xfId="952" xr:uid="{8FE0C431-D219-4708-8128-326F6DC3D014}"/>
    <cellStyle name="Navadno 3 11 5 2 4" xfId="953" xr:uid="{81E6F01C-53A5-444F-8F80-4ED09BE0CE33}"/>
    <cellStyle name="Navadno 3 11 5 3" xfId="954" xr:uid="{D45F7687-ADF3-4308-87CF-B3E666535E71}"/>
    <cellStyle name="Navadno 3 11 5 3 2" xfId="955" xr:uid="{29785391-E03D-40FB-BFA0-EF59663D1ABA}"/>
    <cellStyle name="Navadno 3 11 5 3 3" xfId="956" xr:uid="{B069116F-ABF4-4E8E-B3F6-56DD0600B046}"/>
    <cellStyle name="Navadno 3 11 5 4" xfId="957" xr:uid="{16AD6F27-FC42-4136-9640-AF0377783350}"/>
    <cellStyle name="Navadno 3 11 5 4 2" xfId="958" xr:uid="{47ED37B8-CE69-44BC-8C3D-37633CFCDCCD}"/>
    <cellStyle name="Navadno 3 11 5 4 3" xfId="959" xr:uid="{51F81B0C-644B-4E46-BE28-FFF309DE7139}"/>
    <cellStyle name="Navadno 3 11 5 5" xfId="960" xr:uid="{0A56F7E7-20E1-480A-870A-864AE7B89C1A}"/>
    <cellStyle name="Navadno 3 11 5 6" xfId="961" xr:uid="{FD406D02-0A2E-4E0E-A6C9-ADD81A291EDA}"/>
    <cellStyle name="Navadno 3 11 6" xfId="962" xr:uid="{973F991F-0D0D-4716-AB34-FA2FDCC6C349}"/>
    <cellStyle name="Navadno 3 11 6 2" xfId="963" xr:uid="{B454FBE2-DEA3-4611-9D9A-17085C75EEA0}"/>
    <cellStyle name="Navadno 3 11 6 2 2" xfId="964" xr:uid="{EA986887-A4CE-479A-8172-B7C81EDF7970}"/>
    <cellStyle name="Navadno 3 11 6 2 2 2" xfId="965" xr:uid="{9CBBD87C-22D9-41DF-B6DF-D1A226398972}"/>
    <cellStyle name="Navadno 3 11 6 2 2 3" xfId="966" xr:uid="{A46F5582-A222-499B-83BF-E3C76999F94B}"/>
    <cellStyle name="Navadno 3 11 6 2 3" xfId="967" xr:uid="{3FF91BBA-B0FD-4F5E-89D4-268486A442A4}"/>
    <cellStyle name="Navadno 3 11 6 2 4" xfId="968" xr:uid="{8CE36781-3F17-44AB-A734-393DAF82E9FE}"/>
    <cellStyle name="Navadno 3 11 6 3" xfId="969" xr:uid="{5028B4DE-0054-4D36-8005-1785D215EAC0}"/>
    <cellStyle name="Navadno 3 11 6 3 2" xfId="970" xr:uid="{1656F38F-4E32-4B2B-94CB-AE2C19B9BF74}"/>
    <cellStyle name="Navadno 3 11 6 3 3" xfId="971" xr:uid="{785975E5-7B85-45AC-8C74-44B9CA891C3D}"/>
    <cellStyle name="Navadno 3 11 6 4" xfId="972" xr:uid="{07387992-AD46-4B22-8227-D49B2742156C}"/>
    <cellStyle name="Navadno 3 11 6 4 2" xfId="973" xr:uid="{1C554E56-E34C-4E40-B340-0CA7BB3C8891}"/>
    <cellStyle name="Navadno 3 11 6 4 3" xfId="974" xr:uid="{F43796AC-FBC0-4FE5-A3E6-D8740CF21A62}"/>
    <cellStyle name="Navadno 3 11 6 5" xfId="975" xr:uid="{DB5593BD-4930-4FC3-B80A-8DC78BA855F4}"/>
    <cellStyle name="Navadno 3 11 6 6" xfId="976" xr:uid="{7849F17F-C739-4FFC-A9AE-8CEC1B0EE8F9}"/>
    <cellStyle name="Navadno 3 11 7" xfId="977" xr:uid="{227D1496-F74B-4F53-86A8-CC5D57141512}"/>
    <cellStyle name="Navadno 3 11 7 2" xfId="978" xr:uid="{ACA9B6A5-4D81-4F4A-8652-5D0849B12313}"/>
    <cellStyle name="Navadno 3 11 7 2 2" xfId="979" xr:uid="{6D8C1C95-E5C5-49AE-B8DF-2A3153FE249B}"/>
    <cellStyle name="Navadno 3 11 7 2 2 2" xfId="980" xr:uid="{CAE75ACE-B4BF-46B9-8F16-A483CB9F898F}"/>
    <cellStyle name="Navadno 3 11 7 2 2 3" xfId="981" xr:uid="{3BCB509A-577A-42E2-946C-CF4AEAA0FBF3}"/>
    <cellStyle name="Navadno 3 11 7 2 3" xfId="982" xr:uid="{EF9F3328-D0DA-4091-81E9-7FECC37A9E10}"/>
    <cellStyle name="Navadno 3 11 7 2 4" xfId="983" xr:uid="{1AC50882-7951-40BB-942D-8953F99F48ED}"/>
    <cellStyle name="Navadno 3 11 7 3" xfId="984" xr:uid="{74C30755-EF2F-443B-AFE7-0C93A3F40B9F}"/>
    <cellStyle name="Navadno 3 11 7 3 2" xfId="985" xr:uid="{6C2BAE75-F9F9-42B7-B44A-C137AEEC6DEA}"/>
    <cellStyle name="Navadno 3 11 7 3 3" xfId="986" xr:uid="{BD68A947-229E-49FF-BE7F-C0222516F4BE}"/>
    <cellStyle name="Navadno 3 11 7 4" xfId="987" xr:uid="{4F4B97FB-0E41-4D99-BA80-0827F68C80F3}"/>
    <cellStyle name="Navadno 3 11 7 4 2" xfId="988" xr:uid="{7E74A7C2-8024-4644-8ED7-27C4B82CA385}"/>
    <cellStyle name="Navadno 3 11 7 4 3" xfId="989" xr:uid="{8FA5FA36-3A0C-4607-9516-B70386361887}"/>
    <cellStyle name="Navadno 3 11 7 5" xfId="990" xr:uid="{B881569C-A3D1-4C32-9D36-1A1CBD6D7C3E}"/>
    <cellStyle name="Navadno 3 11 7 6" xfId="991" xr:uid="{837AF052-BB16-4E87-9DDE-C25C30A5CEE6}"/>
    <cellStyle name="Navadno 3 11 8" xfId="992" xr:uid="{32B4BE4A-B841-4247-9250-8A60825208D8}"/>
    <cellStyle name="Navadno 3 11 8 2" xfId="993" xr:uid="{75D3FD9C-099F-49A0-B1E7-2AA5DC0CB249}"/>
    <cellStyle name="Navadno 3 11 8 2 2" xfId="994" xr:uid="{FC368BD3-CA95-4CE1-9C11-8AC464E3F2DB}"/>
    <cellStyle name="Navadno 3 11 8 2 2 2" xfId="995" xr:uid="{A8AB1B63-DA47-4EC2-8EF5-83B438B05A23}"/>
    <cellStyle name="Navadno 3 11 8 2 2 3" xfId="996" xr:uid="{27C551E6-FE9A-4F25-B888-EC1174163C1E}"/>
    <cellStyle name="Navadno 3 11 8 2 3" xfId="997" xr:uid="{228E5167-7078-432E-A2B5-638ECD5FCBBE}"/>
    <cellStyle name="Navadno 3 11 8 2 4" xfId="998" xr:uid="{152E8A76-26C3-4111-9548-5DDCB6D83056}"/>
    <cellStyle name="Navadno 3 11 8 3" xfId="999" xr:uid="{05C7E4DA-9932-48E0-B39E-BC0C5AEF6CB1}"/>
    <cellStyle name="Navadno 3 11 8 3 2" xfId="1000" xr:uid="{D9B7B76D-9423-4F80-B453-39FD9C091795}"/>
    <cellStyle name="Navadno 3 11 8 3 3" xfId="1001" xr:uid="{4549E4E4-860E-4AE8-9742-D2E3D31AEE16}"/>
    <cellStyle name="Navadno 3 11 8 4" xfId="1002" xr:uid="{42DA2E60-4C0D-436A-8C2E-E3D8D375BFBE}"/>
    <cellStyle name="Navadno 3 11 8 4 2" xfId="1003" xr:uid="{2A06D0F4-44AC-4D0A-B759-7FEA2EACC9F3}"/>
    <cellStyle name="Navadno 3 11 8 4 3" xfId="1004" xr:uid="{928DF923-2E1C-4922-B13D-B487800A3132}"/>
    <cellStyle name="Navadno 3 11 8 5" xfId="1005" xr:uid="{0724CF5B-AD58-4627-95C6-371E52D6C4DE}"/>
    <cellStyle name="Navadno 3 11 8 6" xfId="1006" xr:uid="{360B3F0B-2F1A-4F60-B333-C99C22EFBBA7}"/>
    <cellStyle name="Navadno 3 11 9" xfId="1007" xr:uid="{22BE0C12-3F88-4AE2-B19C-05EE29CAECFF}"/>
    <cellStyle name="Navadno 3 11 9 2" xfId="1008" xr:uid="{74872B6D-885F-4BA8-A398-A90A1DF6B16C}"/>
    <cellStyle name="Navadno 3 11 9 2 2" xfId="1009" xr:uid="{E3AA4945-4B40-41A1-A640-6804EDFCC50D}"/>
    <cellStyle name="Navadno 3 11 9 2 2 2" xfId="1010" xr:uid="{9A014AF8-A51E-4A53-8235-1DF904F78488}"/>
    <cellStyle name="Navadno 3 11 9 2 2 3" xfId="1011" xr:uid="{38076275-EEAB-49A3-AEAA-1198BE0839C8}"/>
    <cellStyle name="Navadno 3 11 9 2 3" xfId="1012" xr:uid="{602137B7-24C9-4564-B189-1658E2DEEF71}"/>
    <cellStyle name="Navadno 3 11 9 2 4" xfId="1013" xr:uid="{24FA9314-50A4-423D-A907-58CC7EC35383}"/>
    <cellStyle name="Navadno 3 11 9 3" xfId="1014" xr:uid="{C28F5DFA-5A09-4F3A-AFC7-FF1E2ACF9F8E}"/>
    <cellStyle name="Navadno 3 11 9 3 2" xfId="1015" xr:uid="{FDC59769-6D58-4042-94CE-704F452DBDCE}"/>
    <cellStyle name="Navadno 3 11 9 3 3" xfId="1016" xr:uid="{2AEE3EA2-A208-4799-9E4D-3689FF6A1086}"/>
    <cellStyle name="Navadno 3 11 9 4" xfId="1017" xr:uid="{48D58056-C749-4C20-AC5C-2C8374DBFB2C}"/>
    <cellStyle name="Navadno 3 11 9 4 2" xfId="1018" xr:uid="{7A7A4BA5-8864-4C7D-95FE-23E561AA8576}"/>
    <cellStyle name="Navadno 3 11 9 4 3" xfId="1019" xr:uid="{51219DBF-349C-425E-95A0-F046FE30699D}"/>
    <cellStyle name="Navadno 3 11 9 5" xfId="1020" xr:uid="{2D7F842F-6338-4D9D-8E24-84E99F70AA1D}"/>
    <cellStyle name="Navadno 3 11 9 6" xfId="1021" xr:uid="{E2E2E315-5BC7-4C81-806C-4689BCFA4317}"/>
    <cellStyle name="Navadno 3 12" xfId="2015" xr:uid="{B4803BF1-DF83-415F-ABB9-660B4279CDC4}"/>
    <cellStyle name="Navadno 3 13" xfId="2012" xr:uid="{30F5FC4A-5719-4AD8-8B90-6AD06FD7F7E4}"/>
    <cellStyle name="Navadno 3 2" xfId="327" xr:uid="{39A14BC5-DAC0-4126-AFE0-21026FF33B92}"/>
    <cellStyle name="Navadno 3 2 2" xfId="328" xr:uid="{C8B2CD7C-10DB-448F-A804-F3C07D24B6AE}"/>
    <cellStyle name="Navadno 3 2 2 2" xfId="1410" xr:uid="{3D358408-191F-4A06-8A4D-5B7F529DB596}"/>
    <cellStyle name="Navadno 3 2 2 2 2" xfId="2019" xr:uid="{73E0E6D4-0375-4F73-B6C5-8651E1EAF50F}"/>
    <cellStyle name="Navadno 3 2 2 2 2 2" xfId="2020" xr:uid="{41A1B95E-D84C-49C2-8E70-48CE1AB7F8B9}"/>
    <cellStyle name="Navadno 3 2 2 2 3" xfId="2021" xr:uid="{4700703F-11D2-4623-AEA7-B604A5706C5F}"/>
    <cellStyle name="Navadno 3 2 2 2 4" xfId="2022" xr:uid="{C45964F7-535B-4FD4-93DC-FFE8CF5F66F9}"/>
    <cellStyle name="Navadno 3 2 2 2 5" xfId="2018" xr:uid="{F79E7123-5193-4C43-B59F-E8E47B5F66FE}"/>
    <cellStyle name="Navadno 3 2 2 3" xfId="2023" xr:uid="{447B6066-9F14-4B3F-B538-34AFBA24C627}"/>
    <cellStyle name="Navadno 3 2 2 3 2" xfId="2024" xr:uid="{FDEB5215-C95E-4D5C-BBBA-31207F1EE75C}"/>
    <cellStyle name="Navadno 3 2 2 4" xfId="2025" xr:uid="{C24711E3-770B-4148-BDA0-DA400DECEF2D}"/>
    <cellStyle name="Navadno 3 2 2 5" xfId="2026" xr:uid="{458C9CF2-BA41-4003-95F2-6DCF764B720B}"/>
    <cellStyle name="Navadno 3 2 2 6" xfId="2017" xr:uid="{27347B6A-35E2-4232-966A-5BC6D4D8396B}"/>
    <cellStyle name="Navadno 3 2 3" xfId="1411" xr:uid="{C34BE31F-C905-4D05-88C6-BA12633F99F3}"/>
    <cellStyle name="Navadno 3 2 3 2" xfId="2028" xr:uid="{ECCE01FF-6E16-400A-8C9B-CD2D1A89A00C}"/>
    <cellStyle name="Navadno 3 2 3 2 2" xfId="2029" xr:uid="{10C0323D-6F69-4CE8-895A-49293D214674}"/>
    <cellStyle name="Navadno 3 2 3 3" xfId="2030" xr:uid="{2913FF76-74C8-41E8-9A84-31B2E197467D}"/>
    <cellStyle name="Navadno 3 2 3 4" xfId="2031" xr:uid="{45557AE5-E7F7-4DF5-8248-AF54018FE52F}"/>
    <cellStyle name="Navadno 3 2 3 5" xfId="2027" xr:uid="{A7F195E0-16D7-484C-9ACE-1FBF1660EF3E}"/>
    <cellStyle name="Navadno 3 2 4" xfId="1409" xr:uid="{37B224E2-479E-4255-9166-44690868A092}"/>
    <cellStyle name="Navadno 3 2 4 2" xfId="2033" xr:uid="{75C491A9-F1A9-424A-B413-35136E079B30}"/>
    <cellStyle name="Navadno 3 2 4 3" xfId="2034" xr:uid="{7B6DB2E7-A095-415D-B2EE-95393B475210}"/>
    <cellStyle name="Navadno 3 2 4 4" xfId="2032" xr:uid="{181D9E48-11C4-40C7-A3E5-09A7B0742B3B}"/>
    <cellStyle name="Navadno 3 2 5" xfId="1250" xr:uid="{AB405749-36F4-4CD3-AA1A-88D78D4C718E}"/>
    <cellStyle name="Navadno 3 2 5 2" xfId="2035" xr:uid="{8304E5CE-E864-43BE-A975-D4F367E4EB71}"/>
    <cellStyle name="Navadno 3 2 6" xfId="1022" xr:uid="{0F20557C-6E17-4064-952E-119F0428CEBB}"/>
    <cellStyle name="Navadno 3 2 6 2" xfId="2036" xr:uid="{CCFBFF24-7356-4FAC-9B44-97BCBECC9972}"/>
    <cellStyle name="Navadno 3 2 7" xfId="2037" xr:uid="{F177A9F9-AAC6-47C8-95EF-673804A5B1FF}"/>
    <cellStyle name="Navadno 3 2 8" xfId="2038" xr:uid="{AE10EC77-1AFE-4657-9F9B-8764661B01E1}"/>
    <cellStyle name="Navadno 3 2 9" xfId="2016" xr:uid="{3346C021-7D9C-4E19-9572-BEC66798345E}"/>
    <cellStyle name="Navadno 3 2_GRADBENA DELA ELEKTRO OMARE " xfId="2039" xr:uid="{1052B25D-D0EE-40B9-B0B7-67C91577305C}"/>
    <cellStyle name="Navadno 3 3" xfId="329" xr:uid="{853D5AC0-1061-4C0E-A448-C27C52F3BCDC}"/>
    <cellStyle name="Navadno 3 3 2" xfId="1024" xr:uid="{43C4C14F-2006-4A91-BDB6-7270C577BC06}"/>
    <cellStyle name="Navadno 3 3 2 2" xfId="1412" xr:uid="{C2C8FE44-D33E-459D-99C1-56A7C9075680}"/>
    <cellStyle name="Navadno 3 3 2 2 2" xfId="2043" xr:uid="{A7AE0BB7-D36A-450C-B02E-0839B007B28B}"/>
    <cellStyle name="Navadno 3 3 2 2 2 2" xfId="2044" xr:uid="{4AB1032B-8441-4456-855B-88AB3B3C4946}"/>
    <cellStyle name="Navadno 3 3 2 2 3" xfId="2045" xr:uid="{04E2C5F9-9A14-4B3E-B9F4-716DF7A855CB}"/>
    <cellStyle name="Navadno 3 3 2 2 4" xfId="2042" xr:uid="{772DA334-049D-4D3D-B41C-26B587CCE2D4}"/>
    <cellStyle name="Navadno 3 3 2 3" xfId="2046" xr:uid="{196A747E-5E82-41A4-82DB-3F3C5810CBFF}"/>
    <cellStyle name="Navadno 3 3 2 3 2" xfId="2047" xr:uid="{F1177650-9383-42B4-90E4-55B77A5527EF}"/>
    <cellStyle name="Navadno 3 3 2 4" xfId="2048" xr:uid="{ACE101A4-6D36-419C-ACC2-B148CC7706E0}"/>
    <cellStyle name="Navadno 3 3 2 5" xfId="2049" xr:uid="{EC0A6932-9FA7-4236-B044-9945BE3641C5}"/>
    <cellStyle name="Navadno 3 3 2 6" xfId="2041" xr:uid="{C5A6599E-2BB9-4FB5-B682-7658AFF21E1D}"/>
    <cellStyle name="Navadno 3 3 3" xfId="1251" xr:uid="{D69F6485-EC0C-4044-9B68-94780E35D49C}"/>
    <cellStyle name="Navadno 3 3 3 2" xfId="2051" xr:uid="{3F73110E-2103-4C22-BD94-4CA0E199BD1F}"/>
    <cellStyle name="Navadno 3 3 3 2 2" xfId="2052" xr:uid="{D32A8457-EAAB-4541-8D01-2DFA889D1442}"/>
    <cellStyle name="Navadno 3 3 3 3" xfId="2053" xr:uid="{613B9832-B664-47BD-8BEC-10C656352A42}"/>
    <cellStyle name="Navadno 3 3 3 4" xfId="2054" xr:uid="{ADF509B3-DE58-4B1E-B88F-1F89D1F9E7E4}"/>
    <cellStyle name="Navadno 3 3 3 5" xfId="2050" xr:uid="{6AF134AD-958A-4FD1-BC85-7F04389CD530}"/>
    <cellStyle name="Navadno 3 3 4" xfId="1023" xr:uid="{0429DC99-88D9-4795-AC14-F830CCB80288}"/>
    <cellStyle name="Navadno 3 3 4 2" xfId="2056" xr:uid="{F4D6C2E4-BE64-4289-BCAB-F728B89F046D}"/>
    <cellStyle name="Navadno 3 3 4 3" xfId="2055" xr:uid="{4A83FF75-4C5A-48D1-90CF-854EA129EAAE}"/>
    <cellStyle name="Navadno 3 3 5" xfId="2057" xr:uid="{F8E9BEAB-1B8A-442F-BCBD-7E54D7D20449}"/>
    <cellStyle name="Navadno 3 3 6" xfId="2058" xr:uid="{4748F601-3A16-42AB-88A9-F92AE974F17B}"/>
    <cellStyle name="Navadno 3 3 7" xfId="2059" xr:uid="{5B676B61-EBE7-4D53-8EEB-3DE83FFDECF8}"/>
    <cellStyle name="Navadno 3 3 8" xfId="2060" xr:uid="{515919E6-33EE-469C-BEC7-C151ECFDC825}"/>
    <cellStyle name="Navadno 3 3 9" xfId="2040" xr:uid="{EFD1F852-2DEF-41DB-BA00-D24340D05101}"/>
    <cellStyle name="Navadno 3 3_GRADBENA DELA ELEKTRO OMARE " xfId="2061" xr:uid="{FB704B48-2456-4292-94E6-D8A4A4AE0653}"/>
    <cellStyle name="Navadno 3 4" xfId="570" xr:uid="{1D2777A1-E6DB-4481-BE7A-A00433BA6783}"/>
    <cellStyle name="Navadno 3 4 2" xfId="1413" xr:uid="{2732DFA1-4F92-41A9-A9CF-CED5C4A85F4E}"/>
    <cellStyle name="Navadno 3 4 2 2" xfId="2064" xr:uid="{CA1DD582-CC46-49B3-9487-9BAB88BC5392}"/>
    <cellStyle name="Navadno 3 4 2 2 2" xfId="2065" xr:uid="{5EBC706B-F4E8-44E8-A745-8E833942124F}"/>
    <cellStyle name="Navadno 3 4 2 3" xfId="2066" xr:uid="{5961D9DE-9F5A-4F3E-B2EB-0F378D0521E9}"/>
    <cellStyle name="Navadno 3 4 2 4" xfId="2063" xr:uid="{9E1B0E4F-94D8-411C-B5EE-599D99110A98}"/>
    <cellStyle name="Navadno 3 4 3" xfId="1025" xr:uid="{5577E702-843F-47CA-B727-45DED23EEBF0}"/>
    <cellStyle name="Navadno 3 4 3 2" xfId="2068" xr:uid="{26121936-A838-4206-B553-5E87F87CF8D3}"/>
    <cellStyle name="Navadno 3 4 3 3" xfId="2067" xr:uid="{6B17CB71-7072-4523-BB72-336B3DF9BBF4}"/>
    <cellStyle name="Navadno 3 4 4" xfId="2069" xr:uid="{C8D9D060-BD3C-4322-B3F5-2BA1E47E5A7E}"/>
    <cellStyle name="Navadno 3 4 5" xfId="2070" xr:uid="{03C27373-79E8-4036-B4A8-1ECA2F8AD78C}"/>
    <cellStyle name="Navadno 3 4 6" xfId="2062" xr:uid="{9F0FE8AA-1C27-4ED4-978A-7D340E21F2D5}"/>
    <cellStyle name="Navadno 3 5" xfId="1408" xr:uid="{C3E2E1E1-EF5A-43D3-95B6-743FD268E1A7}"/>
    <cellStyle name="Navadno 3 5 2" xfId="2072" xr:uid="{E7A8D99D-C72B-44BE-B359-D4496216DA93}"/>
    <cellStyle name="Navadno 3 5 2 2" xfId="2073" xr:uid="{C7584614-6809-495D-8474-341BCCCBA60D}"/>
    <cellStyle name="Navadno 3 5 3" xfId="2074" xr:uid="{46028043-C002-4020-BFA9-068F500A75D3}"/>
    <cellStyle name="Navadno 3 5 4" xfId="2075" xr:uid="{23F1646A-514B-4278-875D-6D16D8C0C7A2}"/>
    <cellStyle name="Navadno 3 5 5" xfId="2071" xr:uid="{910CBF5E-9496-4E2C-AB03-4F051D5DD60F}"/>
    <cellStyle name="Navadno 3 6" xfId="1249" xr:uid="{1E8397DF-CF45-4753-A347-3DA7C2F55848}"/>
    <cellStyle name="Navadno 3 6 2" xfId="2077" xr:uid="{B1CD6C77-8B2B-473C-8E18-8EA621CDBE14}"/>
    <cellStyle name="Navadno 3 6 2 2" xfId="2078" xr:uid="{6E971F71-5420-4713-BB20-33044C9720D0}"/>
    <cellStyle name="Navadno 3 6 3" xfId="2079" xr:uid="{1854BA3D-7453-452D-87DD-75DF4FA97C88}"/>
    <cellStyle name="Navadno 3 6 4" xfId="2076" xr:uid="{764898F3-7373-45FB-A825-58AEF93FFE29}"/>
    <cellStyle name="Navadno 3 7" xfId="856" xr:uid="{EA5849A5-1528-45EA-8707-543DEBD29E13}"/>
    <cellStyle name="Navadno 3 7 2" xfId="2080" xr:uid="{E00671AB-4E36-45FD-86A4-B32EE4A8D4CE}"/>
    <cellStyle name="Navadno 3 8" xfId="1554" xr:uid="{50AD95F8-661C-44C1-9261-9BFEABB8CCB9}"/>
    <cellStyle name="Navadno 3 8 2" xfId="2081" xr:uid="{34BE012D-AD5D-47FE-AE9D-11CBC79CFDF0}"/>
    <cellStyle name="Navadno 3 9" xfId="2082" xr:uid="{2B806F68-3202-4455-8138-A765234D8440}"/>
    <cellStyle name="Navadno 3_Sum" xfId="330" xr:uid="{97D97898-2284-48B5-8363-7CC331628E12}"/>
    <cellStyle name="Navadno 30" xfId="1026" xr:uid="{A882926F-9735-4D11-BDC4-31BE4EE594AF}"/>
    <cellStyle name="Navadno 30 2" xfId="2083" xr:uid="{F0EFB303-C614-44E5-A93D-4049C230C888}"/>
    <cellStyle name="Navadno 31" xfId="1027" xr:uid="{F681A4A2-2296-45F6-A936-F6F3B052C362}"/>
    <cellStyle name="Navadno 31 2" xfId="2084" xr:uid="{16079800-616D-4DB5-B510-1172D25FB1E6}"/>
    <cellStyle name="Navadno 32" xfId="1028" xr:uid="{22DA98F1-A016-4920-AE4B-2B7536DE671D}"/>
    <cellStyle name="Navadno 32 2" xfId="2085" xr:uid="{0C358F37-2E96-4B4A-8686-6B6699C5EEE8}"/>
    <cellStyle name="Navadno 33" xfId="1029" xr:uid="{2CB5DE14-7854-40C6-9007-41A2D68E1434}"/>
    <cellStyle name="Navadno 34" xfId="1030" xr:uid="{A85D848C-AF43-4503-B8ED-DA241A19133C}"/>
    <cellStyle name="Navadno 35" xfId="1031" xr:uid="{5548014A-42B9-45F6-B15D-ADCEB9BC5322}"/>
    <cellStyle name="Navadno 36" xfId="1032" xr:uid="{CDB34F61-B9F1-403A-BD4E-346637009416}"/>
    <cellStyle name="Navadno 37" xfId="1033" xr:uid="{5FBE6C8A-E20A-4375-A49D-F4CE1E584D55}"/>
    <cellStyle name="Navadno 38" xfId="1034" xr:uid="{3A30BFD9-0E5E-4C25-8FBA-7EC987C820FA}"/>
    <cellStyle name="Navadno 39" xfId="1035" xr:uid="{70992E18-EA4C-477A-BB20-01B5194F3601}"/>
    <cellStyle name="Navadno 4" xfId="331" xr:uid="{65DAEF2C-585A-47F2-B0F3-8E3DE43C7A9A}"/>
    <cellStyle name="Navadno 4 10" xfId="1036" xr:uid="{72C5B035-ED92-40C8-A2EA-D2BB46AECB47}"/>
    <cellStyle name="Navadno 4 2" xfId="332" xr:uid="{9931BD66-C7BC-4FDA-9016-2E0D7FD248DF}"/>
    <cellStyle name="Navadno 4 2 2" xfId="1415" xr:uid="{0F14BA11-8077-4E1C-ACA0-1DA0274FBD22}"/>
    <cellStyle name="Navadno 4 2 2 2" xfId="2086" xr:uid="{72C55B39-91BB-41EA-B013-8C576563527B}"/>
    <cellStyle name="Navadno 4 2 3" xfId="1414" xr:uid="{B80B8806-D089-416E-80F5-396FE3C3175D}"/>
    <cellStyle name="Navadno 4 2 3 2" xfId="2087" xr:uid="{4CAC5864-2261-4816-8013-7A57081BB3FC}"/>
    <cellStyle name="Navadno 4 2 4" xfId="1252" xr:uid="{55B7C337-FBDA-4675-B0EA-E8F14FD85150}"/>
    <cellStyle name="Navadno 4 2 5" xfId="1037" xr:uid="{21368562-8FF9-43D5-957D-AFAA70D1BBC6}"/>
    <cellStyle name="Navadno 4 3" xfId="333" xr:uid="{50E014E1-B36C-4CDF-B1B5-A0E7203952AC}"/>
    <cellStyle name="Navadno 4 3 2" xfId="1039" xr:uid="{AADD593A-A4C3-4FB0-8546-2ECACC77A61A}"/>
    <cellStyle name="Navadno 4 3 2 2" xfId="1040" xr:uid="{844E427F-D883-4BBC-B7D9-8805D6722D2C}"/>
    <cellStyle name="Navadno 4 3 2 2 2" xfId="2088" xr:uid="{13179265-CCDF-43B1-841E-6B75FF377C24}"/>
    <cellStyle name="Navadno 4 3 2 3" xfId="1041" xr:uid="{0B60268C-9534-41CE-9AF0-BC72AB0BD620}"/>
    <cellStyle name="Navadno 4 3 2 4" xfId="1416" xr:uid="{3B821506-7095-481A-BCCD-E0632BDB7E66}"/>
    <cellStyle name="Navadno 4 3 3" xfId="1042" xr:uid="{07DFF175-8E59-4FE4-A4E2-72BEC3EB1678}"/>
    <cellStyle name="Navadno 4 3 3 2" xfId="2089" xr:uid="{2B5F8B88-22AE-4977-ADF7-AEEA39E575E6}"/>
    <cellStyle name="Navadno 4 3 4" xfId="1043" xr:uid="{BFB04EF3-F92D-4500-9773-AB7301AB5C5B}"/>
    <cellStyle name="Navadno 4 3 5" xfId="1253" xr:uid="{A380A4FF-3AAC-4788-A1EB-E6435E272D9D}"/>
    <cellStyle name="Navadno 4 3 6" xfId="1038" xr:uid="{55121B99-6DEF-41AF-BA4C-41D382DAF6FB}"/>
    <cellStyle name="Navadno 4 4" xfId="1044" xr:uid="{B9C08887-2874-4793-9215-8591B2770CD6}"/>
    <cellStyle name="Navadno 4 4 2" xfId="1045" xr:uid="{01DF5A21-0B4F-4E2E-B20D-92824A919461}"/>
    <cellStyle name="Navadno 4 4 2 2" xfId="2090" xr:uid="{56A13991-A8E2-4432-8E5A-E76184D6BC4D}"/>
    <cellStyle name="Navadno 4 4 3" xfId="1046" xr:uid="{A2384F8D-027F-42C4-82C7-77A8247ADE1F}"/>
    <cellStyle name="Navadno 4 5" xfId="1047" xr:uid="{7B36457C-7555-4C25-966B-4A59700AA50C}"/>
    <cellStyle name="Navadno 4 5 2" xfId="2091" xr:uid="{E7B6F0AF-7A6B-4FC0-ADC7-B75040B23928}"/>
    <cellStyle name="Navadno 4 5 2 2" xfId="2092" xr:uid="{E3C1C488-36BB-4615-B874-9B901BBDBCBC}"/>
    <cellStyle name="Navadno 4 5 3" xfId="2093" xr:uid="{84B730E9-5BA5-4B5C-AD90-D196923E8D1E}"/>
    <cellStyle name="Navadno 4 6" xfId="1048" xr:uid="{DA0A753F-B746-4DBB-9A41-4272016D4A6D}"/>
    <cellStyle name="Navadno 4 6 2" xfId="2094" xr:uid="{875AD2D2-CCAB-456C-9525-81D109279F2A}"/>
    <cellStyle name="Navadno 4 7" xfId="1049" xr:uid="{40179B7C-DB4A-491D-AAC8-4006B215B3AC}"/>
    <cellStyle name="Navadno 4 7 2" xfId="2095" xr:uid="{4034728F-CD01-493C-BB6A-BE19957CD27F}"/>
    <cellStyle name="Navadno 4 8" xfId="1050" xr:uid="{B1D9F09B-2D9E-4D89-BEA0-08892C4CE430}"/>
    <cellStyle name="Navadno 4 8 2" xfId="2096" xr:uid="{4DDDD17F-29AD-4CF7-857B-4EC179D94B46}"/>
    <cellStyle name="Navadno 4 9" xfId="1051" xr:uid="{C33EEEA7-F7BD-41A3-B8BC-2D2B6789750B}"/>
    <cellStyle name="Navadno 40" xfId="1052" xr:uid="{3FFA1442-3701-4007-9D94-6F8F8FCDA23F}"/>
    <cellStyle name="Navadno 41" xfId="1053" xr:uid="{C4091BED-E365-42FA-B44A-C4CF5CC02D21}"/>
    <cellStyle name="Navadno 42" xfId="1054" xr:uid="{9D0D64E4-E95F-4414-8CB9-FE9C74A32B35}"/>
    <cellStyle name="Navadno 43" xfId="1055" xr:uid="{7E8A000E-51B2-4104-8A51-E20F2B45CA82}"/>
    <cellStyle name="Navadno 44" xfId="1056" xr:uid="{74193FF0-CB2B-4C30-BA18-147DF167623F}"/>
    <cellStyle name="Navadno 45" xfId="1057" xr:uid="{6421420F-E40B-4FB3-AAC6-98293384B5DD}"/>
    <cellStyle name="Navadno 45 2" xfId="1058" xr:uid="{63054D37-F764-4652-BB24-EE2CC46F4B28}"/>
    <cellStyle name="Navadno 46" xfId="595" xr:uid="{9F3CB545-B2F2-43DB-9FEC-65AFF254A57C}"/>
    <cellStyle name="Navadno 46 2" xfId="1059" xr:uid="{B9D657E1-6F4B-4788-9188-1542D01DB74B}"/>
    <cellStyle name="Navadno 47" xfId="1060" xr:uid="{17143B9A-A56D-4035-83AD-8FA7CA629CC8}"/>
    <cellStyle name="Navadno 48" xfId="1061" xr:uid="{2F6EE1C2-AA9C-4B34-ABE4-D761B8C925B2}"/>
    <cellStyle name="Navadno 49" xfId="1062" xr:uid="{175B46AF-62F1-4BE7-B148-ADEC920FDAB2}"/>
    <cellStyle name="Navadno 5" xfId="334" xr:uid="{B19DB915-5996-4C46-B3E9-854EA20EE57C}"/>
    <cellStyle name="Navadno 5 2" xfId="335" xr:uid="{1DFE1833-34CA-4C72-872E-13C520546F09}"/>
    <cellStyle name="Navadno 5 2 2" xfId="336" xr:uid="{41782175-9EF1-4BDA-8FC9-D8F8A1B27AE9}"/>
    <cellStyle name="Navadno 5 2 2 2" xfId="2098" xr:uid="{A6BE241F-BB00-4BFD-AB5B-CDACF0C1A110}"/>
    <cellStyle name="Navadno 5 2 3" xfId="337" xr:uid="{4162B6E1-9881-4608-9814-74FC09F9B177}"/>
    <cellStyle name="Navadno 5 2 3 2" xfId="1255" xr:uid="{4D04219B-A4E1-4EAB-9A4C-54FE7F7FE3DD}"/>
    <cellStyle name="Navadno 5 2 3 3" xfId="1065" xr:uid="{37B1E5B5-70D6-4E35-B2D9-C1F525F9EDCD}"/>
    <cellStyle name="Navadno 5 2 3 4" xfId="2099" xr:uid="{CA648CAB-9ADB-45EA-8C89-F6633F23C5DF}"/>
    <cellStyle name="Navadno 5 2 4" xfId="1066" xr:uid="{B0473598-6028-4463-971D-D4209EB2FB61}"/>
    <cellStyle name="Navadno 5 2 4 2" xfId="1418" xr:uid="{05AD08BF-A82B-4D34-8092-132DFB55A19F}"/>
    <cellStyle name="Navadno 5 2 4 3" xfId="2100" xr:uid="{584B295A-99BB-463F-8BE6-AA7F8A46E149}"/>
    <cellStyle name="Navadno 5 2 5" xfId="1254" xr:uid="{97F97C1A-ED25-49DD-AE60-A76F0E5DF516}"/>
    <cellStyle name="Navadno 5 2 6" xfId="1064" xr:uid="{A63A7818-62E3-48A5-B198-9AA54C420317}"/>
    <cellStyle name="Navadno 5 2 7" xfId="2097" xr:uid="{F48F1612-E648-4FA3-807F-758DBC4E8E08}"/>
    <cellStyle name="Navadno 5 3" xfId="338" xr:uid="{1A4F24B8-F0B5-467F-BC69-6257A74219F8}"/>
    <cellStyle name="Navadno 5 3 2" xfId="1068" xr:uid="{E1B54671-4371-4769-A12A-5803F1AD670F}"/>
    <cellStyle name="Navadno 5 3 2 2" xfId="1419" xr:uid="{F14444BC-20EF-40A1-8E10-EC891E48665C}"/>
    <cellStyle name="Navadno 5 3 3" xfId="1069" xr:uid="{1048AD1C-F69C-43F9-AE36-A7D556AEB520}"/>
    <cellStyle name="Navadno 5 3 4" xfId="1256" xr:uid="{F64394F7-4554-49E7-B5DC-AD247245EED4}"/>
    <cellStyle name="Navadno 5 3 5" xfId="1067" xr:uid="{F19D8263-FA50-40F8-9B39-438D8D5F962E}"/>
    <cellStyle name="Navadno 5 3 6" xfId="2101" xr:uid="{C12BB2F3-252E-445B-A9D7-964C43EE3C81}"/>
    <cellStyle name="Navadno 5 4" xfId="1070" xr:uid="{B0652D77-026E-4482-946F-24A16F8CB1B2}"/>
    <cellStyle name="Navadno 5 4 2" xfId="1417" xr:uid="{593B79D0-AA1C-49DB-9A68-DA0AF71ADF44}"/>
    <cellStyle name="Navadno 5 4 3" xfId="2102" xr:uid="{2A5895BA-D860-4ED4-8F5A-721721922BC1}"/>
    <cellStyle name="Navadno 5 5" xfId="1071" xr:uid="{FC32A6A3-2189-41FA-8DD7-852312741860}"/>
    <cellStyle name="Navadno 5 6" xfId="1063" xr:uid="{976803E2-600F-45AD-A19D-8C27DC7847CF}"/>
    <cellStyle name="Navadno 50" xfId="1072" xr:uid="{4D3902FA-C105-4E11-90DC-032F3C36D874}"/>
    <cellStyle name="Navadno 51" xfId="1073" xr:uid="{AB96A7AF-17D0-4E1F-BE66-A8C5F8CAC94B}"/>
    <cellStyle name="Navadno 52" xfId="1074" xr:uid="{0555A94F-4272-46B6-9D7E-AC50569B703A}"/>
    <cellStyle name="Navadno 53" xfId="1075" xr:uid="{F0235D9C-8C4D-47DD-A039-878B643A5362}"/>
    <cellStyle name="Navadno 54" xfId="1076" xr:uid="{4D5B2A55-7E56-400D-8104-6B306F1C3F73}"/>
    <cellStyle name="Navadno 55" xfId="1077" xr:uid="{58EBC007-D87C-4122-9B0C-0E31969E7927}"/>
    <cellStyle name="Navadno 56" xfId="1078" xr:uid="{6D6983D4-E678-4739-8845-B52190818A62}"/>
    <cellStyle name="Navadno 57" xfId="1079" xr:uid="{3FECD604-FCBE-4577-A52D-B1CE056B6B4B}"/>
    <cellStyle name="Navadno 58" xfId="1080" xr:uid="{D6EDD7D4-8B40-4ED3-A9C9-D1713405A112}"/>
    <cellStyle name="Navadno 59" xfId="1081" xr:uid="{BF3A7105-130C-446A-A334-1F134BDD0407}"/>
    <cellStyle name="Navadno 6" xfId="339" xr:uid="{0594CE7C-A355-4881-AD01-2D74053657F4}"/>
    <cellStyle name="Navadno 6 2" xfId="340" xr:uid="{5ECE2E87-66FF-4AA9-B508-1C14D508D9E2}"/>
    <cellStyle name="Navadno 6 2 2" xfId="1421" xr:uid="{1AE7FA2E-A009-4CF5-A958-EF4B40ADA3D6}"/>
    <cellStyle name="Navadno 6 2 2 2" xfId="2105" xr:uid="{04A344AB-E780-4DD9-B5D0-E2F79FB9BBCB}"/>
    <cellStyle name="Navadno 6 2 3" xfId="1258" xr:uid="{39007988-84CD-44C7-914A-A43FCA7ECAB3}"/>
    <cellStyle name="Navadno 6 2 4" xfId="1083" xr:uid="{B5E193F8-27E3-4308-B4A9-2F4092493519}"/>
    <cellStyle name="Navadno 6 2 5" xfId="2104" xr:uid="{2EA87CB0-C4BD-46D4-BE23-912341C4CA60}"/>
    <cellStyle name="Navadno 6 3" xfId="341" xr:uid="{7D79D907-324F-45E6-A9D2-232C87974341}"/>
    <cellStyle name="Navadno 6 3 2" xfId="1422" xr:uid="{8E4AA74C-4956-470A-B60B-9AE2629BA87F}"/>
    <cellStyle name="Navadno 6 3 2 2" xfId="2107" xr:uid="{19E5D8F7-EEEC-4E5E-B612-0B3BD93600A7}"/>
    <cellStyle name="Navadno 6 3 2 3" xfId="2106" xr:uid="{A2BFCD14-697D-4020-94F5-CAA47357E79B}"/>
    <cellStyle name="Navadno 6 3 3" xfId="1259" xr:uid="{3F99B810-FCF9-47A1-9AE1-1FECD50B6B38}"/>
    <cellStyle name="Navadno 6 3 3 2" xfId="2108" xr:uid="{12C80CBB-4715-4DFA-A901-0CD4EC33EA26}"/>
    <cellStyle name="Navadno 6 3 4" xfId="1084" xr:uid="{71CFC150-3F64-4207-8AE2-3F0F0EC7C1B2}"/>
    <cellStyle name="Navadno 6 4" xfId="1420" xr:uid="{24438063-DE9A-4CDA-9C69-73B9BD8AB780}"/>
    <cellStyle name="Navadno 6 4 2" xfId="2110" xr:uid="{A233E86F-63D9-4001-8A5D-DC4BA35B67BB}"/>
    <cellStyle name="Navadno 6 4 2 2" xfId="2111" xr:uid="{0C8D6EF4-C0DB-48E9-AF15-D0539B03ECA3}"/>
    <cellStyle name="Navadno 6 4 3" xfId="2112" xr:uid="{5BAEAEB4-5695-4741-8054-489055A9FF10}"/>
    <cellStyle name="Navadno 6 4 4" xfId="2109" xr:uid="{6655EA12-3F17-4432-A0E2-E9D2C16DC6AC}"/>
    <cellStyle name="Navadno 6 5" xfId="1257" xr:uid="{BA0585E3-8D21-4A16-B275-7BAD1CC321A7}"/>
    <cellStyle name="Navadno 6 5 2" xfId="2113" xr:uid="{EF55F917-B232-4C28-AF9B-0B8B5C9DAA75}"/>
    <cellStyle name="Navadno 6 6" xfId="1082" xr:uid="{EA400107-824D-43EF-A564-10E0AD7046BB}"/>
    <cellStyle name="Navadno 6 7" xfId="2103" xr:uid="{75749A37-CE63-4079-B8E9-0DB9AA4926DF}"/>
    <cellStyle name="Navadno 6_GRADBENA DELA ELEKTRO OMARE " xfId="2114" xr:uid="{9D97AEAB-CD50-43D8-8A3D-8243F14532CF}"/>
    <cellStyle name="Navadno 60" xfId="1085" xr:uid="{D125D318-0D19-433C-8764-F6E135B82FB7}"/>
    <cellStyle name="Navadno 61" xfId="568" xr:uid="{D52C7BCD-5E7C-42FB-90E6-BBF5962D2908}"/>
    <cellStyle name="Navadno 61 2" xfId="1086" xr:uid="{DC43AC3B-23A4-4A3A-8FAF-6989C25F5419}"/>
    <cellStyle name="Navadno 62" xfId="1087" xr:uid="{ED88E917-FBC6-4E1B-BB5F-55E8DCED6BA3}"/>
    <cellStyle name="Navadno 63" xfId="1088" xr:uid="{0119E6D4-9B02-4F97-838A-7057298F065E}"/>
    <cellStyle name="Navadno 64" xfId="1089" xr:uid="{DB010D7A-AA0A-48ED-95DE-DBE5370D6440}"/>
    <cellStyle name="Navadno 65" xfId="1090" xr:uid="{A180D204-0BD2-4536-9919-734D3A5CA542}"/>
    <cellStyle name="Navadno 66" xfId="1091" xr:uid="{F1E641D1-8D85-4496-A842-2982B968EDE0}"/>
    <cellStyle name="Navadno 67" xfId="1092" xr:uid="{17AD9B5D-277C-46A1-9AA5-C1368EEC4AE6}"/>
    <cellStyle name="Navadno 68" xfId="1093" xr:uid="{6AA94260-4A3F-44A9-9E22-C5CE3E301A26}"/>
    <cellStyle name="Navadno 69" xfId="1094" xr:uid="{208621A8-765C-46F9-8DDE-79001371ACE7}"/>
    <cellStyle name="Navadno 7" xfId="342" xr:uid="{8BD3ED4E-DA58-46AA-90F8-5150D241BE26}"/>
    <cellStyle name="Navadno 7 2" xfId="1096" xr:uid="{93B069C5-F841-47A0-ADDB-528205EB5705}"/>
    <cellStyle name="Navadno 7 2 2" xfId="1423" xr:uid="{220AFE50-C75A-4259-B54D-9275D9CF95A2}"/>
    <cellStyle name="Navadno 7 2 3" xfId="2116" xr:uid="{C21A42BC-97AC-4784-9DDB-35EE0BE5FC86}"/>
    <cellStyle name="Navadno 7 3" xfId="1097" xr:uid="{94FB868E-0DE0-48A9-AEA8-6387C9FEDEEB}"/>
    <cellStyle name="Navadno 7 3 2" xfId="2117" xr:uid="{599F88B3-09C1-4A0A-B598-FB5D09B94BF7}"/>
    <cellStyle name="Navadno 7 4" xfId="1098" xr:uid="{0C4BA8AD-9627-44BC-A372-59F053C51297}"/>
    <cellStyle name="Navadno 7 4 2" xfId="2118" xr:uid="{B7898795-BCAE-4B66-9A78-909CBA5184C4}"/>
    <cellStyle name="Navadno 7 5" xfId="1260" xr:uid="{BE7B5B69-2B79-4909-B81A-4843E5FBFD0E}"/>
    <cellStyle name="Navadno 7 5 2" xfId="2119" xr:uid="{31DD0605-B49C-42F8-8154-963816987C6D}"/>
    <cellStyle name="Navadno 7 6" xfId="1095" xr:uid="{D691A9A0-42CE-477B-886A-14A42CB6A03B}"/>
    <cellStyle name="Navadno 7 6 2" xfId="2120" xr:uid="{40C3140A-9C2F-4C1A-959B-0C540D3CA62E}"/>
    <cellStyle name="Navadno 7 7" xfId="2115" xr:uid="{05ED9A09-1358-4CB8-A00F-82F5C862AD30}"/>
    <cellStyle name="Navadno 70" xfId="1099" xr:uid="{2E419778-8419-44AF-BEA4-195061C46F96}"/>
    <cellStyle name="Navadno 71" xfId="1552" xr:uid="{A3CC5600-0208-4EA0-9E63-7720B119F213}"/>
    <cellStyle name="Navadno 71 2" xfId="1100" xr:uid="{DE00F96D-DDC1-4363-B1CE-660129E5422B}"/>
    <cellStyle name="Navadno 72" xfId="1101" xr:uid="{4BA68A59-4809-45F3-AFB2-78E8F5E062A4}"/>
    <cellStyle name="Navadno 72 2" xfId="1102" xr:uid="{8D29E3B1-ED29-4B25-9CA6-D6F431FB03F5}"/>
    <cellStyle name="Navadno 72 3" xfId="1103" xr:uid="{EE4DDB0E-CAA4-4DB0-B60C-C331344557A3}"/>
    <cellStyle name="Navadno 72 4" xfId="1104" xr:uid="{446E1E57-CC83-44E6-906E-ACF56C8FBB8C}"/>
    <cellStyle name="Navadno 73" xfId="1105" xr:uid="{591F6F3E-BE0E-4724-9373-E935A8E22CF2}"/>
    <cellStyle name="Navadno 74" xfId="1106" xr:uid="{E697C45E-8304-4352-8E2D-45B4C11028D8}"/>
    <cellStyle name="Navadno 75" xfId="1107" xr:uid="{A18E6260-712F-4E67-B9D7-82F18AB274D3}"/>
    <cellStyle name="Navadno 76" xfId="1108" xr:uid="{61578F0D-0829-4611-9F25-19D00CF85830}"/>
    <cellStyle name="Navadno 77" xfId="1109" xr:uid="{10F4EABC-949E-44AD-9B29-F9697B6D9DD3}"/>
    <cellStyle name="Navadno 78" xfId="1110" xr:uid="{2EC924B0-1156-4EBA-9E09-06C8F82EDC62}"/>
    <cellStyle name="Navadno 79" xfId="1111" xr:uid="{30EDE241-7CCB-4E22-B748-546692E3DE23}"/>
    <cellStyle name="Navadno 8" xfId="9" xr:uid="{1F5BBB5E-8C32-4DDE-A76A-6F00A3588F0E}"/>
    <cellStyle name="Navadno 8 2" xfId="1113" xr:uid="{9E6A9284-2CDC-49C1-912C-AD6AC40C4288}"/>
    <cellStyle name="Navadno 8 2 2" xfId="1424" xr:uid="{F7383430-C4E7-4833-909A-0483C6BE3A1F}"/>
    <cellStyle name="Navadno 8 3" xfId="1237" xr:uid="{13B2E0E1-60CD-4630-84D0-08B7533BBC0C}"/>
    <cellStyle name="Navadno 8 4" xfId="1112" xr:uid="{874A5245-3FF5-41C7-BD3E-527167033FBF}"/>
    <cellStyle name="Navadno 8 5" xfId="2121" xr:uid="{D42765E6-4446-4080-B5F0-9721D604EE7B}"/>
    <cellStyle name="Navadno 80" xfId="1114" xr:uid="{4E047080-621A-410C-8FF7-951FC7E1CD90}"/>
    <cellStyle name="Navadno 80 2" xfId="1115" xr:uid="{A4679C58-B156-42A3-B456-00F42CC49633}"/>
    <cellStyle name="Navadno 80 3" xfId="1116" xr:uid="{5F38E601-44A5-41A5-B745-73CB82F8AC66}"/>
    <cellStyle name="Navadno 80 4" xfId="1117" xr:uid="{95444AB6-50ED-41C8-82FF-B57072C97178}"/>
    <cellStyle name="Navadno 81" xfId="1118" xr:uid="{4E41DCBB-38AD-4F09-8232-E2AB7B302A6A}"/>
    <cellStyle name="Navadno 81 2" xfId="1119" xr:uid="{84897CCA-5FA6-43A2-BAE0-E34DFBFEC084}"/>
    <cellStyle name="Navadno 81 3" xfId="1120" xr:uid="{6C90B017-74C0-4D3E-AE17-D73E96E203C9}"/>
    <cellStyle name="Navadno 81 4" xfId="1121" xr:uid="{0C6731FA-E26A-4DD8-9D1C-CDC83EB66751}"/>
    <cellStyle name="Navadno 82" xfId="1565" xr:uid="{77EC2F8A-B71F-486F-878F-A253219E5A8D}"/>
    <cellStyle name="Navadno 83" xfId="1122" xr:uid="{78692782-BD76-4208-8452-7B092288C933}"/>
    <cellStyle name="Navadno 83 2" xfId="1123" xr:uid="{DB94E56F-61FE-4B91-B9F0-F9938D962465}"/>
    <cellStyle name="Navadno 84" xfId="1124" xr:uid="{CF113AF5-E52E-49D4-A6CD-E6355731EF6D}"/>
    <cellStyle name="Navadno 84 2" xfId="1125" xr:uid="{CF8EAF03-0BE3-470B-94FA-43864A17B38A}"/>
    <cellStyle name="Navadno 85" xfId="1126" xr:uid="{DD80C347-7BAE-41FE-8F1C-46DFEC2817EB}"/>
    <cellStyle name="Navadno 85 2" xfId="1127" xr:uid="{23FAA069-83EA-439D-AAF3-48BB816109A2}"/>
    <cellStyle name="Navadno 86" xfId="1128" xr:uid="{DF36699D-F35E-496C-A36B-A69CDA9FB5CE}"/>
    <cellStyle name="Navadno 86 2" xfId="1129" xr:uid="{0C5F0A7A-ACC8-4AF1-BDB7-AD56AE205B7E}"/>
    <cellStyle name="Navadno 87" xfId="1130" xr:uid="{50308B21-3940-4151-A26A-9D4BE86F3EB0}"/>
    <cellStyle name="Navadno 87 2" xfId="1131" xr:uid="{2FE64CC7-4CBF-455B-BD9C-AF249F4E1B89}"/>
    <cellStyle name="Navadno 88" xfId="1132" xr:uid="{4551FF8F-E6D0-4AB8-B389-578816A25FA7}"/>
    <cellStyle name="Navadno 88 2" xfId="1133" xr:uid="{5B61334B-4CD5-42D3-A0BD-2E929F98067C}"/>
    <cellStyle name="Navadno 89" xfId="1134" xr:uid="{3D72AADD-272F-4A61-B2FA-8116FEF27C06}"/>
    <cellStyle name="Navadno 89 2" xfId="1135" xr:uid="{51789853-5AD6-454C-A9D5-F760832896B7}"/>
    <cellStyle name="Navadno 9" xfId="343" xr:uid="{DCE65378-CD94-4517-A069-FC4C49A6A824}"/>
    <cellStyle name="Navadno 9 2" xfId="1425" xr:uid="{30AA8BD1-6DA4-42F2-960E-95F5D57D7568}"/>
    <cellStyle name="Navadno 9 3" xfId="1261" xr:uid="{2EE3BFE2-17F8-4039-967E-2A51D25156E5}"/>
    <cellStyle name="Navadno 9 4" xfId="1136" xr:uid="{9A421D27-8CC7-4B10-900E-E020B2C1D62A}"/>
    <cellStyle name="Navadno 9 5" xfId="2122" xr:uid="{C08B84AB-00E4-42E7-A091-1F525F9345C8}"/>
    <cellStyle name="Navadno 90" xfId="1137" xr:uid="{0C865A73-E54B-4DDF-A75A-5331D24031AE}"/>
    <cellStyle name="Navadno 90 2" xfId="1138" xr:uid="{250CF1FC-634A-4A83-8FEA-842AC851D0BF}"/>
    <cellStyle name="Navadno 91" xfId="2492" xr:uid="{DB6C8404-62F9-4B3E-B737-A0313A98B052}"/>
    <cellStyle name="Navadno 91 2" xfId="1139" xr:uid="{261709F7-CA60-454C-A3BA-4D8337E51055}"/>
    <cellStyle name="Navadno 92 2" xfId="1140" xr:uid="{CD741981-53BF-470F-A5E3-247A31D795B7}"/>
    <cellStyle name="Navadno 93 2" xfId="1141" xr:uid="{C3B9AE82-07C9-4440-B2DB-CC1269B7C0A8}"/>
    <cellStyle name="Navadno 94" xfId="1142" xr:uid="{4EC85DDD-62BA-45FC-B942-417DA74DDD43}"/>
    <cellStyle name="Navadno 94 2" xfId="1143" xr:uid="{46B9AFFF-8B37-4CDC-AA0E-6457F35F7C3B}"/>
    <cellStyle name="Navadno 95 2" xfId="1144" xr:uid="{B29F1F81-DBFA-41FE-AA52-843AB66AEE8B}"/>
    <cellStyle name="Navadno 96 2" xfId="1145" xr:uid="{AC6366A3-CBD0-4BB5-B446-9789CD68A0C4}"/>
    <cellStyle name="Navadno 97 2" xfId="1146" xr:uid="{FFE63F3E-7987-4D2F-9DCB-D9C8821246D3}"/>
    <cellStyle name="Navadno 98 2" xfId="1147" xr:uid="{8143BD2D-A97C-4563-996C-C07A2F2FDDCE}"/>
    <cellStyle name="Navadno 99 2" xfId="1148" xr:uid="{469BCA0A-A782-4F89-8AA5-2F69D7BCAE6F}"/>
    <cellStyle name="Nevtralno 2" xfId="344" xr:uid="{F36C357C-16CF-4724-BF2C-E52F611C8B60}"/>
    <cellStyle name="Nevtralno 2 2" xfId="345" xr:uid="{E7D16D37-54B7-468C-BF1E-7320EB144F1E}"/>
    <cellStyle name="Nevtralno 2 2 2" xfId="1427" xr:uid="{F1EFCC40-9CCA-4B61-B54C-C409400E47AB}"/>
    <cellStyle name="Nevtralno 2 2 2 2" xfId="2125" xr:uid="{EAC506F9-1B44-47D4-B237-F8C18B7942D9}"/>
    <cellStyle name="Nevtralno 2 2 3" xfId="2126" xr:uid="{7A6847E1-937A-4A96-AE23-8AB4C7F37EB6}"/>
    <cellStyle name="Nevtralno 2 2 4" xfId="2127" xr:uid="{C07F55A4-1239-4C00-AABA-31352AAE0B3F}"/>
    <cellStyle name="Nevtralno 2 2 5" xfId="2124" xr:uid="{D2F4B62F-3022-4BD3-873D-ACBEC31628E3}"/>
    <cellStyle name="Nevtralno 2 3" xfId="346" xr:uid="{044522FF-2AD1-458C-9F4F-126EE3E20752}"/>
    <cellStyle name="Nevtralno 2 3 2" xfId="1428" xr:uid="{12AE2FFE-57BD-4BC6-9201-AA315B56899D}"/>
    <cellStyle name="Nevtralno 2 3 3" xfId="2128" xr:uid="{0804EB55-F2CD-4B83-831B-6638CA927D96}"/>
    <cellStyle name="Nevtralno 2 4" xfId="347" xr:uid="{87E6F335-54E8-4077-8793-0EE45D1B326C}"/>
    <cellStyle name="Nevtralno 2 4 2" xfId="2129" xr:uid="{FD023145-4F15-4616-B803-84D7D5220853}"/>
    <cellStyle name="Nevtralno 2 5" xfId="1426" xr:uid="{299B32F1-B36D-477D-AB60-6154A2DC4042}"/>
    <cellStyle name="Nevtralno 2 5 2" xfId="2130" xr:uid="{48D244A9-D19F-43ED-90F9-B297DBBE1A26}"/>
    <cellStyle name="Nevtralno 2 6" xfId="1262" xr:uid="{BCF6A4C3-8A72-4E60-82AB-08612F83E2A8}"/>
    <cellStyle name="Nevtralno 2 7" xfId="1149" xr:uid="{9CB609B0-C9AD-4A8F-8653-42A05A050E5D}"/>
    <cellStyle name="Nevtralno 2 8" xfId="2123" xr:uid="{8F8A7D63-B691-4B5B-89E8-A5AD632A8E90}"/>
    <cellStyle name="Nevtralno 3" xfId="348" xr:uid="{36426564-1483-400C-B1DB-E5F7FF98A64B}"/>
    <cellStyle name="Nevtralno 3 2" xfId="349" xr:uid="{B2630FF6-DE10-4048-841A-12D987D3FD5C}"/>
    <cellStyle name="Nevtralno 3 3" xfId="350" xr:uid="{71769AEF-0AAB-4092-B06D-3D7779768B39}"/>
    <cellStyle name="Nevtralno 3 4" xfId="351" xr:uid="{816C9A52-E0E7-482B-B802-75C287730DAA}"/>
    <cellStyle name="Nevtralno 3 5" xfId="2131" xr:uid="{6A022EA5-0797-4DAA-891B-8A99196ADD4C}"/>
    <cellStyle name="Nevtralno 4" xfId="352" xr:uid="{EDEC5871-87CA-4101-A260-287DD1B1276D}"/>
    <cellStyle name="Nevtralno 4 2" xfId="353" xr:uid="{322A31A3-CD03-40B9-9B9D-CEF04A33FBC1}"/>
    <cellStyle name="Nevtralno 4 3" xfId="354" xr:uid="{97DB460F-DC66-41FA-BFBC-BEA178F74B32}"/>
    <cellStyle name="Nevtralno 4 4" xfId="355" xr:uid="{2CF61FFD-4496-44CB-9CC3-1DC2A52525A1}"/>
    <cellStyle name="Nevtralno 5" xfId="558" xr:uid="{61EE9E3F-9683-4E96-8DC2-893DB1754B3C}"/>
    <cellStyle name="NORMA" xfId="2132" xr:uid="{557E66F3-29FA-482E-8E2C-7C76ED0F8559}"/>
    <cellStyle name="NORMA 2" xfId="2133" xr:uid="{D6BA913D-492D-47B9-A56E-1126C081C770}"/>
    <cellStyle name="NORMA 2 2" xfId="2134" xr:uid="{A4E66BDC-1089-43B0-BFD5-BE4935365935}"/>
    <cellStyle name="NORMA 2 3" xfId="2135" xr:uid="{EA75E902-5FFA-49BB-862F-86845787ED73}"/>
    <cellStyle name="NORMA 3" xfId="2136" xr:uid="{6A05D1D8-CF7A-4B82-8693-FF718F90B3C7}"/>
    <cellStyle name="NORMA 4" xfId="2137" xr:uid="{4FD58CFB-529D-4134-AB5B-21663EA34AA3}"/>
    <cellStyle name="Normal 10" xfId="1150" xr:uid="{47100CDB-DB58-4014-8A21-CB1760667030}"/>
    <cellStyle name="Normal 10 10" xfId="1151" xr:uid="{89C96657-A984-44DC-9C04-150922BDF351}"/>
    <cellStyle name="Normal 10 11" xfId="1152" xr:uid="{DBBAC058-AEE5-4778-B10A-5DFD52734DDB}"/>
    <cellStyle name="Normal 10 12" xfId="2138" xr:uid="{F7279388-F36B-49A1-B9AD-54301FD496FC}"/>
    <cellStyle name="Normal 10 2" xfId="1153" xr:uid="{1E5D4448-EFB3-4667-851D-3B369A6811EF}"/>
    <cellStyle name="Normal 10 2 2" xfId="1549" xr:uid="{0314ED3F-8E6A-40FF-8C7C-C160E2722D25}"/>
    <cellStyle name="Normal 10 2 3" xfId="2139" xr:uid="{913F2812-BC4D-40C6-82D5-79A2960F576B}"/>
    <cellStyle name="Normal 10 3" xfId="1154" xr:uid="{C4D1035F-6A57-49F9-8673-6EAD2D944285}"/>
    <cellStyle name="Normal 10 3 2" xfId="2140" xr:uid="{3267A43F-91C8-4F03-812F-262B69F6D0AC}"/>
    <cellStyle name="Normal 10 4" xfId="1155" xr:uid="{03F5BD19-4306-42EF-A613-9026D9B46116}"/>
    <cellStyle name="Normal 10 4 2" xfId="2141" xr:uid="{7C3CAE7C-A465-4E4D-9F2D-3A2CA05D22C1}"/>
    <cellStyle name="Normal 10 5" xfId="1156" xr:uid="{C42BB18A-18F3-45DA-A316-85135C7FF403}"/>
    <cellStyle name="Normal 10 6" xfId="1157" xr:uid="{193BF84D-3900-4556-9738-053A9BA3B58E}"/>
    <cellStyle name="Normal 10 7" xfId="1158" xr:uid="{803DA095-5D4F-44FD-8F71-4B794BCA3D88}"/>
    <cellStyle name="Normal 10 8" xfId="1159" xr:uid="{8B19D03F-73F3-483C-A93C-038279C64DCD}"/>
    <cellStyle name="Normal 10 9" xfId="1160" xr:uid="{9E66EF90-292E-46A3-8ECB-E8F50497DCD9}"/>
    <cellStyle name="Normal 10_KONTROLA PRISTOPA" xfId="1161" xr:uid="{0B34C3DF-85D5-4704-A3DC-2D1412B7C32A}"/>
    <cellStyle name="Normal 11" xfId="1162" xr:uid="{6BC7B3B8-450E-44EB-A233-EEF45C14F6C9}"/>
    <cellStyle name="Normal 12" xfId="1163" xr:uid="{AB7FDBEE-5F0E-473C-BBCD-025E6822723F}"/>
    <cellStyle name="Normal 12 2" xfId="1164" xr:uid="{049B3BEB-516F-4B94-A6B0-D543424800A1}"/>
    <cellStyle name="Normal 12 3" xfId="1165" xr:uid="{DED0C329-5826-4B93-BFC3-E7B273F42402}"/>
    <cellStyle name="Normal 13" xfId="2142" xr:uid="{2014F4C9-9B1D-49C6-81B8-CDB661B47EFC}"/>
    <cellStyle name="Normal 14" xfId="1166" xr:uid="{979AE9FF-8498-4CBF-9CFC-BEC0DCD08BCB}"/>
    <cellStyle name="Normal 14 10" xfId="1167" xr:uid="{FF8C5196-5851-4629-A6BF-F10618DC221C}"/>
    <cellStyle name="Normal 14 11" xfId="1168" xr:uid="{D90116A1-F870-452E-BD04-D6AFB8D0DCB3}"/>
    <cellStyle name="Normal 14 12" xfId="1169" xr:uid="{936711EB-31A6-4899-9939-B94BE7DCBFAA}"/>
    <cellStyle name="Normal 14 2" xfId="1170" xr:uid="{5F8CF5A8-6EA3-4CB6-96D7-62DDA9AF9F59}"/>
    <cellStyle name="Normal 14 3" xfId="1171" xr:uid="{F9D25C77-125E-4714-A449-309C8CDEFBC4}"/>
    <cellStyle name="Normal 14 4" xfId="1172" xr:uid="{95C70BEC-7247-4B6D-A8DA-D0B218F912F7}"/>
    <cellStyle name="Normal 14 5" xfId="1173" xr:uid="{CABD02B4-9C53-41A3-9E13-7D313CBE5690}"/>
    <cellStyle name="Normal 14 6" xfId="1174" xr:uid="{74069C83-3BEB-4FC2-B887-EFED6E4FE0D2}"/>
    <cellStyle name="Normal 14 7" xfId="1175" xr:uid="{EFA1613B-6170-4EE6-AC8E-884C1705E04D}"/>
    <cellStyle name="Normal 14 8" xfId="1176" xr:uid="{9D9A0A07-5438-488E-B140-63F333ABD2A0}"/>
    <cellStyle name="Normal 14 9" xfId="1177" xr:uid="{B2EC21A6-C76D-434F-9CAF-1225F91C2E41}"/>
    <cellStyle name="Normal 2" xfId="6" xr:uid="{BAC48334-F848-47BB-8C75-94F003BED2D3}"/>
    <cellStyle name="Normal 2 10" xfId="2144" xr:uid="{FCE7711E-B539-44BF-811C-D03DB5395F29}"/>
    <cellStyle name="Normal 2 11" xfId="2145" xr:uid="{3C2BA00A-F9FE-43BE-865B-4F74314FA538}"/>
    <cellStyle name="Normal 2 12" xfId="2143" xr:uid="{4625264A-C5B6-4E9C-9647-C98EF478B431}"/>
    <cellStyle name="Normal 2 2" xfId="357" xr:uid="{2D22F8EA-3000-4845-A2C9-8C3E64F92968}"/>
    <cellStyle name="Normal 2 2 2" xfId="1264" xr:uid="{7BBE2D53-CF49-43C5-B86D-A897E1CE9C8B}"/>
    <cellStyle name="Normal 2 2 2 2" xfId="2148" xr:uid="{64C65AA7-62A3-4C40-ADCC-CB025D0A91FE}"/>
    <cellStyle name="Normal 2 2 2 3" xfId="2149" xr:uid="{94C3ADD7-B721-4B20-831F-6197CC5E3BA6}"/>
    <cellStyle name="normal 2 2 2 4" xfId="2147" xr:uid="{15C2599A-7146-4D2B-B94C-7B6259DE21FE}"/>
    <cellStyle name="normal 2 2 2 5" xfId="2494" xr:uid="{3BDE320A-6CD9-498E-9E1B-1CCC71829E5C}"/>
    <cellStyle name="Normal 2 2 3" xfId="1178" xr:uid="{E790AA40-4B45-47E8-B75B-073830F3A136}"/>
    <cellStyle name="Normal 2 2 4" xfId="2150" xr:uid="{32113AA6-AAED-49CA-AC3F-7208C83F2D17}"/>
    <cellStyle name="Normal 2 2 5" xfId="2151" xr:uid="{A59E2C93-6292-44D8-A9C3-43748EB72F76}"/>
    <cellStyle name="Normal 2 2 6" xfId="2146" xr:uid="{524A4BB6-A1C2-4E0C-91D7-3E89FC69D108}"/>
    <cellStyle name="Normal 2 2 7" xfId="2493" xr:uid="{2BAABC8A-E473-46EC-97BF-0415E051C91E}"/>
    <cellStyle name="Normal 2 3" xfId="356" xr:uid="{E43636DE-4ED6-4CB3-94A8-F4AB8CE215D3}"/>
    <cellStyle name="Normal 2 3 2" xfId="1179" xr:uid="{13DD4FB7-F170-4D27-9248-355E9B97D7B9}"/>
    <cellStyle name="Normal 2 3 2 2" xfId="2152" xr:uid="{78F98AE0-F2D9-4268-BD01-1F0B91AD9F7E}"/>
    <cellStyle name="Normal 2 3 2 2 2" xfId="2153" xr:uid="{C370B1E5-D9FA-4E05-8D8B-F3CD900A9F40}"/>
    <cellStyle name="Normal 2 3 2 3" xfId="2154" xr:uid="{A62A956A-6FDC-464C-96C9-61AAC42A3B5D}"/>
    <cellStyle name="Normal 2 3 2 4" xfId="2155" xr:uid="{8A013EFB-DCA1-40EE-B523-4B3C3A2FD448}"/>
    <cellStyle name="Normal 2 3 3" xfId="2156" xr:uid="{3BB65820-2DDD-4058-B30C-CC7B7E98FC5B}"/>
    <cellStyle name="Normal 2 3 3 2" xfId="2157" xr:uid="{D834D139-619E-470E-91C2-BED210C12E4D}"/>
    <cellStyle name="Normal 2 3 4" xfId="2158" xr:uid="{EA01B018-4764-4253-A20B-EB528B066AAE}"/>
    <cellStyle name="Normal 2 3 5" xfId="2159" xr:uid="{CB20069F-C5D0-4A81-85A2-58D6DF882B19}"/>
    <cellStyle name="Normal 2 4" xfId="1263" xr:uid="{35BEB4E6-4D69-4AEB-898E-1224EDA1FDAF}"/>
    <cellStyle name="Normal 2 4 2" xfId="2161" xr:uid="{81ED70A6-8B87-4D46-9394-BF643424881B}"/>
    <cellStyle name="Normal 2 4 2 2" xfId="2162" xr:uid="{F9D73D30-8E19-4010-9932-0EB8A86DDBA4}"/>
    <cellStyle name="Normal 2 4 3" xfId="2163" xr:uid="{998CAFCB-B41D-4510-A052-ACD63ADEAA9C}"/>
    <cellStyle name="Normal 2 4 4" xfId="2164" xr:uid="{2CA2F3C6-BEC3-491E-82FE-18973BD63232}"/>
    <cellStyle name="Normal 2 4 5" xfId="2165" xr:uid="{D4635FFA-B86A-4926-A50B-1A4001D66CE7}"/>
    <cellStyle name="Normal 2 4 6" xfId="2160" xr:uid="{23B8B4A0-51CF-4F9A-934F-4289F6E03C94}"/>
    <cellStyle name="Normal 2 5" xfId="2166" xr:uid="{545AB510-7502-437D-9757-8B2D5E96DE3A}"/>
    <cellStyle name="Normal 2 5 2" xfId="2167" xr:uid="{67B26057-625A-4B53-BCED-9415813574E4}"/>
    <cellStyle name="Normal 2 5 2 2" xfId="2168" xr:uid="{B8940A9D-9D72-4C7B-A6DD-7B53666DA99F}"/>
    <cellStyle name="Normal 2 5 2 3" xfId="2169" xr:uid="{94CA3DAA-D870-442D-8B10-EB88F233D7C7}"/>
    <cellStyle name="Normal 2 5 3" xfId="2170" xr:uid="{BF0A740B-B4FE-4B9C-BB32-8E74713619DA}"/>
    <cellStyle name="Normal 2 5 3 2" xfId="2171" xr:uid="{9387F372-F9C2-4B63-99FA-B6C3B8C39FF7}"/>
    <cellStyle name="Normal 2 5 4" xfId="2172" xr:uid="{539CD690-007B-4319-84C3-F29330726FB5}"/>
    <cellStyle name="Normal 2 5 5" xfId="2173" xr:uid="{36DBA91F-3D0C-4E12-855F-B57F0FCF6EBB}"/>
    <cellStyle name="Normal 2 5 6" xfId="2174" xr:uid="{04935AA5-8449-437E-8731-9C63D7564D77}"/>
    <cellStyle name="Normal 2 6" xfId="2175" xr:uid="{50F33F28-14B4-4410-BCAB-F61AE7EB608A}"/>
    <cellStyle name="Normal 2 6 2" xfId="2176" xr:uid="{16FF6EE4-104C-4944-8B83-826CCF0A14E8}"/>
    <cellStyle name="Normal 2 6 3" xfId="2177" xr:uid="{6461F746-A962-4B87-AC0C-F987992E0169}"/>
    <cellStyle name="Normal 2 7" xfId="2178" xr:uid="{202DCC64-ABD5-4D49-9C97-E44D76320CA6}"/>
    <cellStyle name="Normal 2 7 2" xfId="2179" xr:uid="{9BB8628C-CACF-4B9F-9777-2B57C27069FB}"/>
    <cellStyle name="Normal 2 8" xfId="2180" xr:uid="{1E777A0F-525C-41E1-A030-A9498729E111}"/>
    <cellStyle name="Normal 2 9" xfId="2181" xr:uid="{5AE31DC2-2F2D-4F48-A011-1FC5CA3CA533}"/>
    <cellStyle name="Normal 2_PREDRAČUN _ ZA RAZPIS 2015" xfId="2182" xr:uid="{243225FB-8DCA-4E4C-9375-3EBF1BF18AFC}"/>
    <cellStyle name="Normal 23" xfId="1180" xr:uid="{1474BBF2-45DC-42FF-8F70-4D243B574C63}"/>
    <cellStyle name="Normal 3" xfId="358" xr:uid="{86E4E4EC-49AB-4539-AD51-689470335145}"/>
    <cellStyle name="Normal 3 2" xfId="1430" xr:uid="{F452A2F2-6B5F-4C84-B9DB-BC265D40DA1D}"/>
    <cellStyle name="Normal 3 2 2" xfId="2183" xr:uid="{2E84A56F-2E82-4938-9979-81614F530F1B}"/>
    <cellStyle name="Normal 3 3" xfId="1429" xr:uid="{3F8DE5D7-3E98-40A9-924B-6F98A0E9AA6A}"/>
    <cellStyle name="Normal 3 3 2" xfId="2184" xr:uid="{E01D1B3C-2BBA-412C-8D88-F9C6FBA25237}"/>
    <cellStyle name="Normal 3 4" xfId="1265" xr:uid="{46F98CC5-94EA-4287-8B33-655DD5E62E7F}"/>
    <cellStyle name="Normal 3 5" xfId="1181" xr:uid="{72DD1D11-1EB3-4D87-80D2-2B1080E920C6}"/>
    <cellStyle name="Normal 3 6" xfId="1551" xr:uid="{D4C3BC81-824D-4172-9357-3940CD755F16}"/>
    <cellStyle name="Normal 35" xfId="1182" xr:uid="{06CE9A85-5268-44D6-8D37-2DC8356ABE0F}"/>
    <cellStyle name="Normal 4" xfId="1183" xr:uid="{0D4F0847-5F13-4CD3-81E2-E323EB565BC3}"/>
    <cellStyle name="Normal 4 2" xfId="1184" xr:uid="{EE975174-4828-4845-9AD2-7B4A29190681}"/>
    <cellStyle name="Normal 4 2 2" xfId="2186" xr:uid="{15CAD2F4-FE69-4F5F-8518-2083313D623C}"/>
    <cellStyle name="Normal 4 2 2 2" xfId="2187" xr:uid="{B74F9129-4FEB-4003-8068-1378C4BCBAB0}"/>
    <cellStyle name="Normal 4 2 3" xfId="2188" xr:uid="{D6BD1998-E760-4841-B206-D1A36252A3E2}"/>
    <cellStyle name="Normal 4 2 4" xfId="2189" xr:uid="{176F8EB4-CF1C-400D-9DA5-481744528F6A}"/>
    <cellStyle name="Normal 4 2 5" xfId="2185" xr:uid="{EE56FAD7-12D7-440B-A7C2-32D844E8C7CF}"/>
    <cellStyle name="Normal 4 3" xfId="1185" xr:uid="{32124D1E-1228-43A3-B6F0-B729CC8ADB80}"/>
    <cellStyle name="Normal 4 3 2" xfId="2190" xr:uid="{7A0A64D0-67B1-4C74-9824-CEC458B8A85B}"/>
    <cellStyle name="Normal 4 4" xfId="1186" xr:uid="{477990A6-A568-4CEC-98CB-BE71A0E3F17D}"/>
    <cellStyle name="Normal 4 4 2" xfId="2192" xr:uid="{C70693C4-BB96-47BE-B173-74A27AD69B3F}"/>
    <cellStyle name="Normal 4 4 3" xfId="2191" xr:uid="{6F45A288-1430-4255-B2C9-8FD2D06BBDE3}"/>
    <cellStyle name="Normal 4 5" xfId="1187" xr:uid="{DB6D5C7D-861E-489F-B162-07E121E2CE8C}"/>
    <cellStyle name="Normal 4 5 2" xfId="2193" xr:uid="{016607AC-261C-44CB-B163-CD102C1FC33D}"/>
    <cellStyle name="Normal 4 6" xfId="1188" xr:uid="{9E2C0A9C-26FD-4A79-86E0-FEDA7B7EBB1D}"/>
    <cellStyle name="Normal 4 6 2" xfId="2194" xr:uid="{4A2ACD0E-4419-43D6-987A-6FE048F264CD}"/>
    <cellStyle name="Normal 4 7" xfId="1189" xr:uid="{E9865147-A1E2-4E8C-88C9-E64395A9DDB3}"/>
    <cellStyle name="Normal 4 8" xfId="1190" xr:uid="{37D477D9-2747-4C71-AB7E-4F2CFD3BCC04}"/>
    <cellStyle name="Normal 4 9" xfId="1431" xr:uid="{52508530-4DAC-4036-8909-4F5933287BCD}"/>
    <cellStyle name="Normal 5" xfId="1432" xr:uid="{AAA15EA8-CA3B-4C8D-BC20-C486F0EF54BD}"/>
    <cellStyle name="Normal 5 2" xfId="2196" xr:uid="{1D26A3DB-692C-418F-8554-65EB2FD180A8}"/>
    <cellStyle name="Normal 5 2 2" xfId="2197" xr:uid="{F8AC3C39-2ED6-4517-9AF0-FF2A5DC53E59}"/>
    <cellStyle name="Normal 5 3" xfId="2198" xr:uid="{E4B15E0E-640F-49D0-AFB3-CD189762EDCD}"/>
    <cellStyle name="Normal 5 4" xfId="2199" xr:uid="{94223E79-9112-4F29-A25F-0400D204B41F}"/>
    <cellStyle name="Normal 5 5" xfId="2195" xr:uid="{A9053370-8F52-44A0-84C0-0B6391C5172B}"/>
    <cellStyle name="Normal 54" xfId="1191" xr:uid="{AEBCC807-DD61-481B-95C2-0FB42580D80A}"/>
    <cellStyle name="Normal 6" xfId="2200" xr:uid="{DFAC43B4-1839-45A8-9E49-C02008DBFBCA}"/>
    <cellStyle name="Normal 6 2" xfId="2201" xr:uid="{AC8FB089-05F3-4D86-81C2-4B3C264B453D}"/>
    <cellStyle name="Normal 6 2 2" xfId="2202" xr:uid="{8B44F7E1-3207-4E3F-ABFF-2C19B0CFA0E9}"/>
    <cellStyle name="Normal 6 3" xfId="2203" xr:uid="{0FB151F8-313D-4475-A930-34245D785074}"/>
    <cellStyle name="Normal 6 4" xfId="2204" xr:uid="{06CF4047-DEDD-4F43-8A2E-9955C6FC67DC}"/>
    <cellStyle name="Normal 6 5" xfId="2205" xr:uid="{DBE4BD32-526E-4445-93E5-05F9A6C7D9CD}"/>
    <cellStyle name="Normal 7" xfId="1192" xr:uid="{28FD0138-1053-4769-9F1F-7636F8B94134}"/>
    <cellStyle name="Normal 7 2" xfId="1193" xr:uid="{71259678-6537-4B24-A2DC-34548A37CC8D}"/>
    <cellStyle name="Normal 7 2 2" xfId="2206" xr:uid="{DDA1FDB7-B8BD-48D2-A049-1A8F527B615C}"/>
    <cellStyle name="Normal 7 3" xfId="1194" xr:uid="{26E1F0B8-DC4E-4AAD-93D8-7F0F967FA49F}"/>
    <cellStyle name="Normal 7 4" xfId="1195" xr:uid="{92853B4A-A418-4392-A1D4-E6613E973C9C}"/>
    <cellStyle name="Normal 7 4 2" xfId="2207" xr:uid="{CF5D1E2B-50DD-42A7-A809-9D58ACDCE0D3}"/>
    <cellStyle name="Normal 7 5" xfId="1196" xr:uid="{2739C58F-C873-4368-98CA-F4EE422E9337}"/>
    <cellStyle name="Normal 7 6" xfId="1197" xr:uid="{49562D18-D027-43F1-998E-54D27E9A5AB7}"/>
    <cellStyle name="Normal 7 7" xfId="1198" xr:uid="{D11A3712-648C-4825-81DB-3C720FAE6A3D}"/>
    <cellStyle name="Normal 8" xfId="2208" xr:uid="{6A68078F-3E04-443D-B923-DCD1AC401D5A}"/>
    <cellStyle name="Normal 9" xfId="2209" xr:uid="{CEF5E7AB-318B-4CBC-B9D0-23A252726B53}"/>
    <cellStyle name="Normal_+BFA0" xfId="1199" xr:uid="{B1DD2DD1-AF78-4E02-AE7A-6B6766E4E0DA}"/>
    <cellStyle name="normal1" xfId="2210" xr:uid="{62033B67-A870-4B95-AD5D-126F9A86E3CA}"/>
    <cellStyle name="normal1 2" xfId="2211" xr:uid="{05843AC0-10F2-44AB-B9D5-F40B13AE02BA}"/>
    <cellStyle name="normal1 2 2" xfId="2212" xr:uid="{7B77FF2A-32D8-4B0C-849C-10B18D69A60F}"/>
    <cellStyle name="normal1 2 3" xfId="2213" xr:uid="{F7929EBA-7967-401B-AD2D-3563E959AC8F}"/>
    <cellStyle name="normal1 3" xfId="2214" xr:uid="{A7D13C23-8DBE-4FF3-95B0-7AF36485BB81}"/>
    <cellStyle name="normal1 4" xfId="2215" xr:uid="{A27A965A-0765-4AAA-AA9F-90B54CE94134}"/>
    <cellStyle name="Normal-10" xfId="359" xr:uid="{317804B1-EB52-4AF4-B5C3-D42909D5EDEC}"/>
    <cellStyle name="Normale_CCTV Price List Jan-Jun 2005" xfId="2216" xr:uid="{83FBC1EF-4AB6-442B-9434-A22512F3B02A}"/>
    <cellStyle name="Odstotek 2" xfId="1200" xr:uid="{6E42C6D2-C3F5-4745-BBF1-5DF97ABE7B15}"/>
    <cellStyle name="Odstotek 2 2" xfId="1434" xr:uid="{F00F10C9-38D0-4918-B1AF-46CBA1FBF74C}"/>
    <cellStyle name="Odstotek 2 2 2" xfId="2218" xr:uid="{DA648010-6D62-4061-A3D0-1EB2BB7C1917}"/>
    <cellStyle name="Odstotek 2 3" xfId="2219" xr:uid="{C7FEE55D-75F7-42D2-8F71-00786A464088}"/>
    <cellStyle name="Odstotek 2 4" xfId="2220" xr:uid="{26950371-2578-44E8-8294-9227696885B7}"/>
    <cellStyle name="Odstotek 2 5" xfId="2221" xr:uid="{29513BFE-A872-46E4-9EB6-201881448BA8}"/>
    <cellStyle name="Odstotek 2 5 2" xfId="2222" xr:uid="{E53DED73-8640-4EB2-8025-3757C49F46FD}"/>
    <cellStyle name="Odstotek 2 6" xfId="2217" xr:uid="{C356A972-0BB6-4E1B-ABAD-B0A5CFB53C56}"/>
    <cellStyle name="Odstotek 3" xfId="1201" xr:uid="{AF953E5F-E1A6-4FD1-9E10-16FF5B38775D}"/>
    <cellStyle name="Odstotek 3 2" xfId="1436" xr:uid="{408C38EA-24A1-49B0-8B9B-7AB11CC49831}"/>
    <cellStyle name="Odstotek 3 2 2" xfId="2224" xr:uid="{0C1075C6-E005-4198-84A3-E052FFE6785B}"/>
    <cellStyle name="Odstotek 3 3" xfId="1435" xr:uid="{8BE4B63B-CCB9-4C3C-B526-D9251B8149CF}"/>
    <cellStyle name="Odstotek 3 4" xfId="2223" xr:uid="{FB9C9681-6F46-4A92-860B-FC671E8F2A9A}"/>
    <cellStyle name="Odstotek 4" xfId="1202" xr:uid="{D79C3508-4770-4B30-B6BA-EA9215E28A64}"/>
    <cellStyle name="Odstotek 4 2" xfId="1437" xr:uid="{2596B0E9-C058-4204-B094-1875874E2FFC}"/>
    <cellStyle name="Odstotek 4 2 2" xfId="2226" xr:uid="{9E76F8A7-9AF5-4332-9C4D-E64AF7C6AB35}"/>
    <cellStyle name="Odstotek 4 3" xfId="2225" xr:uid="{301C71C1-8BDD-45A8-BCDB-8B999A4C59D6}"/>
    <cellStyle name="Odstotek 5" xfId="1203" xr:uid="{47C90AC3-F52D-497C-B877-C75561AC1DEE}"/>
    <cellStyle name="Odstotek 5 2" xfId="1204" xr:uid="{2050CEF5-22AF-4EFF-A181-DA5C412150A0}"/>
    <cellStyle name="Odstotek 5 2 2" xfId="1439" xr:uid="{F8E027DC-FF47-4551-982D-CE4B8B88086E}"/>
    <cellStyle name="Odstotek 5 3" xfId="1440" xr:uid="{84FEB86C-E0A6-40B6-A06E-448A2D6C8167}"/>
    <cellStyle name="Odstotek 5 4" xfId="1438" xr:uid="{5DCC1A0F-E962-41D0-840E-E9F65C378595}"/>
    <cellStyle name="Odstotek 5 5" xfId="2227" xr:uid="{03F9BE5C-3C57-4DEE-8FE2-2A8F6046F039}"/>
    <cellStyle name="Odstotek 6" xfId="1441" xr:uid="{504B2315-D8D7-4F90-81AB-C7D8789EB050}"/>
    <cellStyle name="Odstotek 7" xfId="1433" xr:uid="{EFBC7F40-E989-4613-B2D1-F42103F6FBB8}"/>
    <cellStyle name="Odstotek 8" xfId="1548" xr:uid="{57109F0C-466D-4A1A-BD86-9E245024084E}"/>
    <cellStyle name="opis" xfId="1557" xr:uid="{7374D81F-B498-4A8B-9745-A57366593FA5}"/>
    <cellStyle name="Opomba 2" xfId="360" xr:uid="{AF07A303-EB19-44B1-BA2C-21BA1FD6F90D}"/>
    <cellStyle name="Opomba 2 10" xfId="1443" xr:uid="{21FFBF48-EAEA-43DC-88A8-030A6624C305}"/>
    <cellStyle name="Opomba 2 11" xfId="1444" xr:uid="{F1F2F4D1-9D56-4DA8-80E5-C14038991D0F}"/>
    <cellStyle name="Opomba 2 12" xfId="1442" xr:uid="{4D4251DA-6557-4ADC-B48B-0E13541F4540}"/>
    <cellStyle name="Opomba 2 13" xfId="1266" xr:uid="{8C75051A-D64C-43B6-B142-08E56F5A2342}"/>
    <cellStyle name="Opomba 2 14" xfId="1205" xr:uid="{16B9E518-7906-40B6-9E09-D280A9A00751}"/>
    <cellStyle name="Opomba 2 15" xfId="2228" xr:uid="{2F374468-362E-4A05-9DDC-06C32C81C37C}"/>
    <cellStyle name="Opomba 2 2" xfId="361" xr:uid="{F0826735-DD94-4DF5-BE47-3A5A41EC00AD}"/>
    <cellStyle name="Opomba 2 2 2" xfId="1446" xr:uid="{0596CB2C-52A2-4CD2-B475-C77FBE7F775D}"/>
    <cellStyle name="Opomba 2 2 2 2" xfId="2230" xr:uid="{17F7255A-B7AD-46F1-A7D6-48E7312C717B}"/>
    <cellStyle name="Opomba 2 2 3" xfId="1445" xr:uid="{A7B95F16-8673-4691-855A-606D9F160341}"/>
    <cellStyle name="Opomba 2 2 3 2" xfId="2231" xr:uid="{918B1E84-89BC-438F-9660-CC3427D0B28F}"/>
    <cellStyle name="Opomba 2 2 4" xfId="1267" xr:uid="{8270FD74-A41E-4D11-83BF-9AC6A0C3E747}"/>
    <cellStyle name="Opomba 2 2 4 2" xfId="2232" xr:uid="{30FAFE2C-286F-44B6-BDCD-7134F4E9BDDB}"/>
    <cellStyle name="Opomba 2 2 5" xfId="1206" xr:uid="{A9AEA1F2-2DE5-4CC0-94C6-BF2CBB1DA5D9}"/>
    <cellStyle name="Opomba 2 2 6" xfId="2229" xr:uid="{758285A7-402D-42EE-AEC5-70D21A843516}"/>
    <cellStyle name="Opomba 2 3" xfId="362" xr:uid="{301F0D1C-A667-4A95-92D7-4CA9BD0E98FA}"/>
    <cellStyle name="Opomba 2 3 2" xfId="1448" xr:uid="{02EC2D5C-1700-4398-9934-AA5B82C0F716}"/>
    <cellStyle name="Opomba 2 3 2 2" xfId="2234" xr:uid="{1B5D782C-DD95-4242-B7C2-04DF8409CCE3}"/>
    <cellStyle name="Opomba 2 3 3" xfId="1447" xr:uid="{5880D32B-4F22-4A36-BCFC-442285A82478}"/>
    <cellStyle name="Opomba 2 3 3 2" xfId="2235" xr:uid="{8D5978EA-7370-4886-98A9-F4B7BDF5016D}"/>
    <cellStyle name="Opomba 2 3 4" xfId="2233" xr:uid="{23D3EC1A-0A4C-45CF-858D-9716EBCBBC25}"/>
    <cellStyle name="Opomba 2 4" xfId="363" xr:uid="{BD1B1E07-9003-405D-B68C-D76297BCEA75}"/>
    <cellStyle name="Opomba 2 4 2" xfId="1449" xr:uid="{1F9F2226-A29B-4F94-BF0E-D14B24255546}"/>
    <cellStyle name="Opomba 2 4 3" xfId="2236" xr:uid="{D55E7556-7AA8-4B24-AB3F-C25F409C106D}"/>
    <cellStyle name="Opomba 2 5" xfId="571" xr:uid="{EF1CA805-3EA1-46D6-8601-AA3C63D26DF4}"/>
    <cellStyle name="Opomba 2 5 2" xfId="1450" xr:uid="{B86C7241-ECB8-428C-A527-FFA45986BCF7}"/>
    <cellStyle name="Opomba 2 5 3" xfId="2237" xr:uid="{68A3928F-D138-4000-91D1-90B4707AAFAF}"/>
    <cellStyle name="Opomba 2 6" xfId="1451" xr:uid="{959ED6B0-FEE8-496C-9451-177856A2980C}"/>
    <cellStyle name="Opomba 2 6 2" xfId="2238" xr:uid="{FCEC4FCF-296B-40E9-A675-E2733CE2524E}"/>
    <cellStyle name="Opomba 2 7" xfId="1452" xr:uid="{E9EF5123-D85F-4DDC-9BFD-BEDBAC1FE7E6}"/>
    <cellStyle name="Opomba 2 8" xfId="1453" xr:uid="{C49B0DCC-142A-44F7-99D2-ED411BA82436}"/>
    <cellStyle name="Opomba 2 9" xfId="1454" xr:uid="{2224CB00-1D7D-4755-A749-198E75C7D92C}"/>
    <cellStyle name="Opomba 3" xfId="364" xr:uid="{15581E38-316C-4469-B75C-530E89A8BFC4}"/>
    <cellStyle name="Opomba 3 10" xfId="1456" xr:uid="{D79D1B98-B85C-4CC5-8B47-A3CCE051F9BA}"/>
    <cellStyle name="Opomba 3 11" xfId="1457" xr:uid="{717C6434-F981-4303-860B-C7F29BC64870}"/>
    <cellStyle name="Opomba 3 12" xfId="1455" xr:uid="{6FF138EF-680F-4E55-800B-CE1E992CBF3C}"/>
    <cellStyle name="Opomba 3 13" xfId="1268" xr:uid="{E4143F37-6F53-4C0C-A83C-BA5931A0A952}"/>
    <cellStyle name="Opomba 3 14" xfId="1207" xr:uid="{BED3B866-2CC5-49E9-812A-B2A6ADA7D365}"/>
    <cellStyle name="Opomba 3 15" xfId="2239" xr:uid="{9870F78C-9A24-47E3-B884-90ADB057546E}"/>
    <cellStyle name="Opomba 3 2" xfId="365" xr:uid="{F4389566-D1DC-4CDC-BB2E-0BF49EAD6922}"/>
    <cellStyle name="Opomba 3 2 2" xfId="1459" xr:uid="{CBEFA230-5A51-4B81-B906-10739B194BF6}"/>
    <cellStyle name="Opomba 3 2 3" xfId="1458" xr:uid="{70E8383A-1C08-476C-B1CF-73D5FB1EE85F}"/>
    <cellStyle name="Opomba 3 2 4" xfId="1269" xr:uid="{3418976E-1EBC-4065-807E-AE6F79DD3A2B}"/>
    <cellStyle name="Opomba 3 2 5" xfId="1208" xr:uid="{0DDC11F3-68DB-4ECA-B2BF-7237F910DCAE}"/>
    <cellStyle name="Opomba 3 3" xfId="366" xr:uid="{C92BCA44-1E8E-4CA3-9632-7C22C6969663}"/>
    <cellStyle name="Opomba 3 3 2" xfId="1461" xr:uid="{9D7D8E78-3590-4AB5-90AE-02873477158C}"/>
    <cellStyle name="Opomba 3 3 3" xfId="1460" xr:uid="{ADD75F8E-C9A2-4FC9-8B3D-DFD3A86EB814}"/>
    <cellStyle name="Opomba 3 4" xfId="367" xr:uid="{AD5D5196-E6C6-41B6-A9B1-CE5A84116272}"/>
    <cellStyle name="Opomba 3 4 2" xfId="1462" xr:uid="{5276E6D4-1F0A-4D3A-9C4E-C359BD97EE6E}"/>
    <cellStyle name="Opomba 3 5" xfId="572" xr:uid="{09B255BB-F559-42F4-A6D0-2BCFA65457B6}"/>
    <cellStyle name="Opomba 3 5 2" xfId="1463" xr:uid="{1BCF298F-30B7-4269-8212-1CB33FFB7B2F}"/>
    <cellStyle name="Opomba 3 6" xfId="1464" xr:uid="{9C924E3A-5F0E-4A7A-A200-171938AEEE62}"/>
    <cellStyle name="Opomba 3 7" xfId="1465" xr:uid="{C0C7D16E-A610-4157-BDFB-978B9D90F2A1}"/>
    <cellStyle name="Opomba 3 8" xfId="1466" xr:uid="{E52FDD01-D2DB-4A4E-83A6-E7252A08D534}"/>
    <cellStyle name="Opomba 3 9" xfId="1467" xr:uid="{0EA5A59D-ECEE-4325-B94E-F14121273B5F}"/>
    <cellStyle name="Opomba 4" xfId="368" xr:uid="{A8FFC9E9-DBE8-4412-9701-57CFA1F2ED48}"/>
    <cellStyle name="Opomba 4 2" xfId="369" xr:uid="{17121FF3-DD4B-4BAD-B514-76F9DBD5F0CB}"/>
    <cellStyle name="Opomba 4 2 2" xfId="1271" xr:uid="{95F038BF-67C5-4093-BFF4-ACAA3833FE4C}"/>
    <cellStyle name="Opomba 4 2 3" xfId="1210" xr:uid="{B3CF171B-CF94-42D2-9DA4-F9D1FAA716E4}"/>
    <cellStyle name="Opomba 4 3" xfId="370" xr:uid="{6453B726-6C39-45B2-81C8-A93D642C247F}"/>
    <cellStyle name="Opomba 4 4" xfId="371" xr:uid="{8012AD14-95E8-4DEA-81FF-F38E90C34A5F}"/>
    <cellStyle name="Opomba 4 5" xfId="1270" xr:uid="{090BEEAB-85CA-477D-BD7A-D578C84A7325}"/>
    <cellStyle name="Opomba 4 6" xfId="1209" xr:uid="{1A39FEA4-BCA5-4618-B0C3-7E4D9524A71F}"/>
    <cellStyle name="Opozorilo 2" xfId="372" xr:uid="{402B3728-61CA-4AF9-8164-294DDF80AE42}"/>
    <cellStyle name="Opozorilo 2 2" xfId="373" xr:uid="{F484D069-F005-4802-99B6-9F52C07BFE1E}"/>
    <cellStyle name="Opozorilo 2 2 2" xfId="1468" xr:uid="{C5882D6A-BECD-4096-A447-31BB11595495}"/>
    <cellStyle name="Opozorilo 2 2 2 2" xfId="2241" xr:uid="{6018304D-E975-438B-912C-E7AE1B1EB5D3}"/>
    <cellStyle name="Opozorilo 2 2 3" xfId="2242" xr:uid="{350AB939-82E3-496E-952C-77488D2D2930}"/>
    <cellStyle name="Opozorilo 2 2 4" xfId="2243" xr:uid="{386D04DD-C3B6-4A97-96FF-2850C82A86B6}"/>
    <cellStyle name="Opozorilo 2 2 5" xfId="2240" xr:uid="{8E6B2807-CA36-42C0-A370-40378A440D21}"/>
    <cellStyle name="Opozorilo 2 3" xfId="374" xr:uid="{49E28218-A54B-4749-B803-C2148E7B7C99}"/>
    <cellStyle name="Opozorilo 2 3 2" xfId="2244" xr:uid="{140D18D1-4EA5-4D4C-8798-A892DE3542B1}"/>
    <cellStyle name="Opozorilo 2 4" xfId="375" xr:uid="{95CB6221-2D0C-49F5-8D3F-264017907B09}"/>
    <cellStyle name="Opozorilo 2 4 2" xfId="2245" xr:uid="{D7F3FE37-005D-4444-9C9A-DCA656D11E1F}"/>
    <cellStyle name="Opozorilo 2 5" xfId="2246" xr:uid="{E7EC8F51-3B3C-4A2D-AD14-98A0CF0090F3}"/>
    <cellStyle name="Opozorilo 3" xfId="376" xr:uid="{C726EB0E-E769-49CB-AF4E-31114CD61CA4}"/>
    <cellStyle name="Opozorilo 3 2" xfId="377" xr:uid="{917A673C-D84C-44B5-8740-C66762F44F3D}"/>
    <cellStyle name="Opozorilo 3 3" xfId="378" xr:uid="{6FE8BE10-B516-4CF1-9D71-6F7E00C4EBA3}"/>
    <cellStyle name="Opozorilo 3 4" xfId="379" xr:uid="{70522EC3-450D-4DAA-866B-9DCBBBFCA8B8}"/>
    <cellStyle name="Opozorilo 4" xfId="380" xr:uid="{0E48AE81-BAEE-435C-9D53-66B58EE46780}"/>
    <cellStyle name="Opozorilo 4 2" xfId="381" xr:uid="{C46A25C7-CF72-42AC-9B9A-7149DD7F4B4E}"/>
    <cellStyle name="Opozorilo 4 3" xfId="382" xr:uid="{59F38004-CAB3-4B92-A10E-75747D20F731}"/>
    <cellStyle name="Opozorilo 4 4" xfId="383" xr:uid="{7F20878A-287A-47ED-A0BF-8ADA494EAB75}"/>
    <cellStyle name="Opozorilo 5" xfId="552" xr:uid="{AF3B6BC5-6DB2-4B43-9558-3FE22AE4D90A}"/>
    <cellStyle name="Output" xfId="1469" xr:uid="{EF282D70-2459-4C46-BBAA-BE1617057D15}"/>
    <cellStyle name="Output 10" xfId="1470" xr:uid="{B4B08D9C-A737-465A-899B-07E87FF030D4}"/>
    <cellStyle name="Output 2" xfId="1471" xr:uid="{AD0701AB-EF7D-45C4-8E9F-543826D6B1F7}"/>
    <cellStyle name="Output 2 2" xfId="1472" xr:uid="{D509890B-37CE-4DAB-AF62-0B6210E15FDB}"/>
    <cellStyle name="Output 2 3" xfId="2247" xr:uid="{D38A520F-E650-4F90-BB66-A3AE39C597D0}"/>
    <cellStyle name="Output 3" xfId="1473" xr:uid="{DFCA6CF6-DCA7-4672-953E-156E413DDB25}"/>
    <cellStyle name="Output 4" xfId="1474" xr:uid="{66C7F61D-1782-4861-AD5D-74051709C142}"/>
    <cellStyle name="Output 5" xfId="1475" xr:uid="{8682AA03-2310-41FD-9F62-6ADEE2BD08A5}"/>
    <cellStyle name="Output 6" xfId="1476" xr:uid="{7F69D4E0-3109-4D43-8E7E-5AD3510FA1CF}"/>
    <cellStyle name="Output 7" xfId="1477" xr:uid="{34A7B6B0-A09F-490F-81D6-10214A8B472D}"/>
    <cellStyle name="Output 8" xfId="1478" xr:uid="{202F1270-B3BE-45CD-B650-DB8B53D44410}"/>
    <cellStyle name="Output 9" xfId="1479" xr:uid="{33D2EC71-7FF9-4E49-8B8F-B535A2A3C663}"/>
    <cellStyle name="oznaka" xfId="1558" xr:uid="{DD210BFF-D201-4D3F-BFD4-CA5306443075}"/>
    <cellStyle name="podatki" xfId="1277" xr:uid="{9721F930-122D-4143-BF11-5AB2EA3D654D}"/>
    <cellStyle name="Pojasnjevalno besedilo 2" xfId="384" xr:uid="{AEE7E366-9C05-472B-B642-405064424AF4}"/>
    <cellStyle name="Pojasnjevalno besedilo 2 2" xfId="385" xr:uid="{55430459-B2D4-4C55-92CB-1027522DE748}"/>
    <cellStyle name="Pojasnjevalno besedilo 2 2 2" xfId="1480" xr:uid="{9E72E594-9E0E-4B18-8499-9BCA264AFA3E}"/>
    <cellStyle name="Pojasnjevalno besedilo 2 2 2 2" xfId="2249" xr:uid="{CE8F0B88-5A5B-4C8B-9F44-E07026591F9F}"/>
    <cellStyle name="Pojasnjevalno besedilo 2 2 3" xfId="2250" xr:uid="{2C42293F-28CA-446D-9D5A-459A633B4FAE}"/>
    <cellStyle name="Pojasnjevalno besedilo 2 2 4" xfId="2248" xr:uid="{11D1D8D2-AB29-4A59-96FF-3ED0BF45C7C6}"/>
    <cellStyle name="Pojasnjevalno besedilo 2 3" xfId="386" xr:uid="{67EE81FA-BC61-4889-B3E0-025FA2838986}"/>
    <cellStyle name="Pojasnjevalno besedilo 2 3 2" xfId="2251" xr:uid="{B347C7D9-B1EE-49DD-8E18-33D73C6CE33F}"/>
    <cellStyle name="Pojasnjevalno besedilo 2 4" xfId="387" xr:uid="{63FA34BF-D0C7-4E34-9A70-D7FBC46561B4}"/>
    <cellStyle name="Pojasnjevalno besedilo 2 4 2" xfId="2252" xr:uid="{1DF2AC3A-A0CC-43E4-86F3-3C09A2A6D452}"/>
    <cellStyle name="Pojasnjevalno besedilo 2 5" xfId="1272" xr:uid="{B60A48D6-ABAB-4965-901F-D88B983C1C31}"/>
    <cellStyle name="Pojasnjevalno besedilo 2 5 2" xfId="2253" xr:uid="{26A42257-F980-43CC-BBB6-9AFEC2E65B77}"/>
    <cellStyle name="Pojasnjevalno besedilo 2 6" xfId="1236" xr:uid="{DC9AC8DE-69D3-47A6-A78E-AA8ECDB1EBE2}"/>
    <cellStyle name="Pojasnjevalno besedilo 3" xfId="388" xr:uid="{10CA6C30-6FAF-4C2A-A7BD-8D382984D246}"/>
    <cellStyle name="Pojasnjevalno besedilo 3 2" xfId="389" xr:uid="{23CF6438-07E8-42EF-854E-5BEA6072EAC4}"/>
    <cellStyle name="Pojasnjevalno besedilo 3 3" xfId="390" xr:uid="{2EBA6E56-A7B8-47C6-8743-BCE2EF41CA19}"/>
    <cellStyle name="Pojasnjevalno besedilo 3 4" xfId="391" xr:uid="{C14F9B6E-6983-4B4E-89A3-6F2C807614C0}"/>
    <cellStyle name="Pojasnjevalno besedilo 3 5" xfId="1273" xr:uid="{35BA925C-FE28-4E19-B223-F625D0A457C5}"/>
    <cellStyle name="Pojasnjevalno besedilo 3 6" xfId="1234" xr:uid="{AD046496-7D60-4623-9146-09E06CBB8052}"/>
    <cellStyle name="Pojasnjevalno besedilo 4" xfId="392" xr:uid="{D2DE1A3B-0B4E-4CA3-A0FA-8525CAA5F969}"/>
    <cellStyle name="Pojasnjevalno besedilo 4 2" xfId="393" xr:uid="{970708BB-E4E2-466B-9462-5CFA98C27C56}"/>
    <cellStyle name="Pojasnjevalno besedilo 4 3" xfId="394" xr:uid="{93D96F6E-CDF0-46A1-8DD3-A28FFD649015}"/>
    <cellStyle name="Pojasnjevalno besedilo 4 4" xfId="395" xr:uid="{F90FAFA9-055F-42BA-BAB9-26CCEF28350A}"/>
    <cellStyle name="Pojasnjevalno besedilo 5" xfId="551" xr:uid="{1215E013-EFA8-4F74-9B4D-179007212DBB}"/>
    <cellStyle name="Pomoc" xfId="1211" xr:uid="{DF327FAC-BC94-4361-8192-F6182AAE48C2}"/>
    <cellStyle name="Poudarek1 2" xfId="396" xr:uid="{3C247C3D-8A07-4E02-B426-A70A7EF75D3B}"/>
    <cellStyle name="Poudarek1 2 2" xfId="397" xr:uid="{70F2084B-6DAA-4781-94DE-19AF7F6B3346}"/>
    <cellStyle name="Poudarek1 2 2 2" xfId="1482" xr:uid="{D9A1D45E-9716-4A1E-81A8-6013221DAB01}"/>
    <cellStyle name="Poudarek1 2 2 2 2" xfId="2256" xr:uid="{4DC466C5-1A74-4B2F-9A62-85B71D6EE9BB}"/>
    <cellStyle name="Poudarek1 2 2 3" xfId="2257" xr:uid="{DFA07AD7-D179-4E27-BBDD-62B4C5A057D2}"/>
    <cellStyle name="Poudarek1 2 2 4" xfId="2258" xr:uid="{EDE386E6-7852-4869-9E68-CF9074DCF90E}"/>
    <cellStyle name="Poudarek1 2 2 5" xfId="2255" xr:uid="{B4F1AE21-A8DC-40FB-AD39-0C0D413F007A}"/>
    <cellStyle name="Poudarek1 2 3" xfId="398" xr:uid="{388E134A-EC5B-4A07-B3E4-B0B55B98C6B7}"/>
    <cellStyle name="Poudarek1 2 3 2" xfId="1483" xr:uid="{2D60B8AF-CBC5-46A6-B4FA-8C78E4E22C19}"/>
    <cellStyle name="Poudarek1 2 3 2 2" xfId="2260" xr:uid="{E2DC0989-617F-4131-A46D-D05F8396DA99}"/>
    <cellStyle name="Poudarek1 2 3 3" xfId="2261" xr:uid="{B3401A9A-DE15-4569-AB98-1956D50F2058}"/>
    <cellStyle name="Poudarek1 2 3 4" xfId="2259" xr:uid="{09E158A3-6D02-4B10-BE0E-FA44EDEA531F}"/>
    <cellStyle name="Poudarek1 2 4" xfId="399" xr:uid="{105196CD-3116-4F41-A494-31E2A63AE534}"/>
    <cellStyle name="Poudarek1 2 4 2" xfId="2262" xr:uid="{72E50CB4-726B-4B56-AE73-1540E8DEF058}"/>
    <cellStyle name="Poudarek1 2 5" xfId="1481" xr:uid="{8DC8A1CC-CA4E-49CB-82BB-5066AA01D1DB}"/>
    <cellStyle name="Poudarek1 2 5 2" xfId="2263" xr:uid="{E2B86527-08EC-4ECD-8BD3-F94228A4EA3C}"/>
    <cellStyle name="Poudarek1 2 6" xfId="2264" xr:uid="{BC7CFA88-15C5-41BB-A499-807836075EB6}"/>
    <cellStyle name="Poudarek1 2 7" xfId="2254" xr:uid="{622D03E6-2EDE-42E1-BCD5-592FE8A88B80}"/>
    <cellStyle name="Poudarek1 3" xfId="400" xr:uid="{3B64F8F4-9357-4074-BFB1-476197335829}"/>
    <cellStyle name="Poudarek1 3 2" xfId="401" xr:uid="{DF0C2ED1-9E2D-4FB5-BE18-982CADC202DF}"/>
    <cellStyle name="Poudarek1 3 3" xfId="402" xr:uid="{A957F88C-EDDA-457B-8369-13650C9FD953}"/>
    <cellStyle name="Poudarek1 3 4" xfId="403" xr:uid="{9EFE4D5B-5740-4B51-B537-4D091DE58010}"/>
    <cellStyle name="Poudarek1 3 5" xfId="2265" xr:uid="{37A11C8C-ECE8-4A11-BB7E-21173C337B15}"/>
    <cellStyle name="Poudarek1 4" xfId="404" xr:uid="{B3A5C762-C185-4DF8-87A8-C0A0053AE830}"/>
    <cellStyle name="Poudarek1 4 2" xfId="405" xr:uid="{0BAF4D60-F507-436C-B9E7-BDD552A638ED}"/>
    <cellStyle name="Poudarek1 4 3" xfId="406" xr:uid="{494455A2-2D27-4F95-8968-D2C4AD7F8342}"/>
    <cellStyle name="Poudarek1 4 4" xfId="407" xr:uid="{7B30BB9C-4F95-4F13-B3CF-2CEFC27F3620}"/>
    <cellStyle name="Poudarek1 5" xfId="549" xr:uid="{B3B0B128-1294-44E8-ACD9-07B89E13FB7A}"/>
    <cellStyle name="Poudarek2 2" xfId="408" xr:uid="{F8211AAB-B0C1-452D-B039-5ED5D7E91A97}"/>
    <cellStyle name="Poudarek2 2 2" xfId="409" xr:uid="{33DF0CB3-9FEC-4E02-AC68-83BEE87BB53C}"/>
    <cellStyle name="Poudarek2 2 2 2" xfId="1485" xr:uid="{628473D8-E924-42FB-AB89-D3097E047A59}"/>
    <cellStyle name="Poudarek2 2 2 2 2" xfId="2268" xr:uid="{E7373D7C-5CD0-48E6-84C3-1F7B8913D6DF}"/>
    <cellStyle name="Poudarek2 2 2 3" xfId="2269" xr:uid="{FE0F0082-F79A-46B0-98B5-8787C15B5B40}"/>
    <cellStyle name="Poudarek2 2 2 4" xfId="2270" xr:uid="{84EE41AC-E6DF-4146-A352-6E23D06D797C}"/>
    <cellStyle name="Poudarek2 2 2 5" xfId="2267" xr:uid="{E08BF6B8-3821-4F0C-A1C1-889FF87D3D4D}"/>
    <cellStyle name="Poudarek2 2 3" xfId="410" xr:uid="{0BA44386-88B2-4674-97A3-726DBF779327}"/>
    <cellStyle name="Poudarek2 2 3 2" xfId="1486" xr:uid="{0DF948D7-ECDC-434E-AB10-99C566E30FC2}"/>
    <cellStyle name="Poudarek2 2 3 2 2" xfId="2272" xr:uid="{5CA0B29A-95F8-44D6-A542-A4B705CBF3B6}"/>
    <cellStyle name="Poudarek2 2 3 3" xfId="2273" xr:uid="{4F223133-A1DF-4B6E-8721-766662E17D9D}"/>
    <cellStyle name="Poudarek2 2 3 4" xfId="2271" xr:uid="{F799A352-AF26-4ECA-A363-710F8E4B378B}"/>
    <cellStyle name="Poudarek2 2 4" xfId="411" xr:uid="{CECDFC3B-5A47-4392-931E-4496C948D8C3}"/>
    <cellStyle name="Poudarek2 2 4 2" xfId="2274" xr:uid="{7A96A4B6-5835-4479-8732-1BB46E4E39F8}"/>
    <cellStyle name="Poudarek2 2 5" xfId="1484" xr:uid="{A815AD4C-6CC0-44FF-A122-D692AF16A937}"/>
    <cellStyle name="Poudarek2 2 5 2" xfId="2275" xr:uid="{15047B4D-5D20-4A78-AC0B-8C24F65B228C}"/>
    <cellStyle name="Poudarek2 2 6" xfId="2276" xr:uid="{8B351108-A1EA-4BB1-96E5-DBAE30A84705}"/>
    <cellStyle name="Poudarek2 2 7" xfId="2266" xr:uid="{0E7E94D8-4C7D-42FA-BB91-1A10B23A00D2}"/>
    <cellStyle name="Poudarek2 3" xfId="412" xr:uid="{619EBB56-4AE6-4A20-8A49-C3DE463D80B7}"/>
    <cellStyle name="Poudarek2 3 2" xfId="413" xr:uid="{34D1DA2F-FD17-4114-887E-D40C6DA4E8C7}"/>
    <cellStyle name="Poudarek2 3 3" xfId="414" xr:uid="{7C53F772-AB20-4C5C-8B6A-9BFDF4B39DCD}"/>
    <cellStyle name="Poudarek2 3 4" xfId="415" xr:uid="{562A8AE8-B021-4536-AD0D-2490DFF0A2B9}"/>
    <cellStyle name="Poudarek2 3 5" xfId="2277" xr:uid="{5E0CE88C-F0BF-4522-89A9-1267D392EA5A}"/>
    <cellStyle name="Poudarek2 4" xfId="416" xr:uid="{6E6DC3DC-C12F-409F-88F8-754C54D0CBAB}"/>
    <cellStyle name="Poudarek2 4 2" xfId="417" xr:uid="{E76E9611-498B-4296-8C81-D5C517E4D8CB}"/>
    <cellStyle name="Poudarek2 4 3" xfId="418" xr:uid="{F114D61E-307C-4A0D-AD6C-305DA1261C7D}"/>
    <cellStyle name="Poudarek2 4 4" xfId="419" xr:uid="{CB06C797-3273-456F-AAD8-C544A837806B}"/>
    <cellStyle name="Poudarek2 5" xfId="575" xr:uid="{4B80AE1D-AE3E-4D21-B01B-52A50696CCBD}"/>
    <cellStyle name="Poudarek3 2" xfId="420" xr:uid="{F8AE0904-52E3-4A36-9422-163F3E4AC8B0}"/>
    <cellStyle name="Poudarek3 2 2" xfId="421" xr:uid="{6D5A39AB-8B0D-47F8-85B1-950F29E180A5}"/>
    <cellStyle name="Poudarek3 2 2 2" xfId="1488" xr:uid="{BA951A36-0D69-4A4B-AC29-AEC1AE9B989F}"/>
    <cellStyle name="Poudarek3 2 2 2 2" xfId="2280" xr:uid="{BF79961A-C48F-47BC-98D7-DB011CC3B42C}"/>
    <cellStyle name="Poudarek3 2 2 3" xfId="2281" xr:uid="{21ED11B6-FC15-47AD-953B-1B664FDCA74C}"/>
    <cellStyle name="Poudarek3 2 2 4" xfId="2282" xr:uid="{4A2B51AE-BDB0-4E45-8E16-222A81C4D61B}"/>
    <cellStyle name="Poudarek3 2 2 5" xfId="2279" xr:uid="{43E766D4-C695-487C-9B5D-3D3A1C4A6A47}"/>
    <cellStyle name="Poudarek3 2 3" xfId="422" xr:uid="{C34822FB-41F2-478D-8E71-F1A25ED7C678}"/>
    <cellStyle name="Poudarek3 2 3 2" xfId="1489" xr:uid="{78AB73AD-0CE3-4EFA-A695-7E55580FFAC4}"/>
    <cellStyle name="Poudarek3 2 3 2 2" xfId="2284" xr:uid="{1024E2D6-42E0-4F7D-B6B8-DE2D376DD17D}"/>
    <cellStyle name="Poudarek3 2 3 3" xfId="2285" xr:uid="{D6934D15-972D-4C49-A71C-F6714E00C81F}"/>
    <cellStyle name="Poudarek3 2 3 4" xfId="2283" xr:uid="{9DF30F8A-21C7-40F9-BE59-3FE950300A2F}"/>
    <cellStyle name="Poudarek3 2 4" xfId="423" xr:uid="{550715FC-5725-4976-B242-1DF932D4F114}"/>
    <cellStyle name="Poudarek3 2 4 2" xfId="2286" xr:uid="{48C7DED6-E3BC-4982-97DA-1BE7C1A3EA0E}"/>
    <cellStyle name="Poudarek3 2 5" xfId="1487" xr:uid="{C68B956E-47EF-4635-AC4F-CA8DE73702FD}"/>
    <cellStyle name="Poudarek3 2 5 2" xfId="2287" xr:uid="{F4F9274F-AAF2-44A2-A713-167C5D43FD6A}"/>
    <cellStyle name="Poudarek3 2 6" xfId="2288" xr:uid="{7F8319FD-53D1-41CE-B75C-EAD5301FB478}"/>
    <cellStyle name="Poudarek3 2 7" xfId="2278" xr:uid="{8EAE42D6-2B1E-4B3B-9B86-841FDC4FDA30}"/>
    <cellStyle name="Poudarek3 3" xfId="424" xr:uid="{3B2962D7-9FE8-4603-B8A8-FF9A839A1765}"/>
    <cellStyle name="Poudarek3 3 2" xfId="425" xr:uid="{486771E0-A3AD-4B46-B2FE-CE0119AAF23B}"/>
    <cellStyle name="Poudarek3 3 3" xfId="426" xr:uid="{99220AC5-9F3A-4BE4-96E1-83ACFAFE3B6F}"/>
    <cellStyle name="Poudarek3 3 4" xfId="427" xr:uid="{61084D95-4CEF-4A7F-873F-6A23211C8E5A}"/>
    <cellStyle name="Poudarek3 3 5" xfId="2289" xr:uid="{CAE18802-B597-42A2-9CA8-049C77E3393B}"/>
    <cellStyle name="Poudarek3 4" xfId="428" xr:uid="{EEDFB272-5CF3-4F8A-BB8C-766E908442A2}"/>
    <cellStyle name="Poudarek3 4 2" xfId="429" xr:uid="{0C187B42-26C6-40F0-B845-D4ED0B186224}"/>
    <cellStyle name="Poudarek3 4 3" xfId="430" xr:uid="{D0677439-9252-490D-9C8E-D54ADC8C2759}"/>
    <cellStyle name="Poudarek3 4 4" xfId="431" xr:uid="{84343F08-F56F-4CBD-9EEB-13DA6B199B7D}"/>
    <cellStyle name="Poudarek3 5" xfId="579" xr:uid="{F757C0E0-134A-4C5D-BF1E-9D1E9C01D47A}"/>
    <cellStyle name="Poudarek4 2" xfId="432" xr:uid="{4AB07425-B703-4570-B948-D4F30EE0133C}"/>
    <cellStyle name="Poudarek4 2 2" xfId="433" xr:uid="{13D55D23-ACDF-48FB-9DDC-BDC4E9902FF6}"/>
    <cellStyle name="Poudarek4 2 2 2" xfId="1491" xr:uid="{C7065D43-D257-460E-8371-D3B9E2635A0E}"/>
    <cellStyle name="Poudarek4 2 2 2 2" xfId="2292" xr:uid="{18A5806C-00CC-4F32-998D-9B4AD91DA8FF}"/>
    <cellStyle name="Poudarek4 2 2 3" xfId="2293" xr:uid="{FE48130C-EC4C-4671-B8F2-41C3D8364BF6}"/>
    <cellStyle name="Poudarek4 2 2 4" xfId="2294" xr:uid="{B1AAED76-9815-4954-B2C4-B6CAC71A41F9}"/>
    <cellStyle name="Poudarek4 2 2 5" xfId="2291" xr:uid="{64B62673-F0D1-4F7A-A66B-2A90BDDDA063}"/>
    <cellStyle name="Poudarek4 2 3" xfId="434" xr:uid="{4277F5FE-5E50-420E-9085-1069BBB4D9A0}"/>
    <cellStyle name="Poudarek4 2 3 2" xfId="1492" xr:uid="{778296B1-014A-46EB-8E61-E1F0516EB615}"/>
    <cellStyle name="Poudarek4 2 3 3" xfId="2295" xr:uid="{EDAF4D28-B9C1-44DB-8D0A-586884AF38CB}"/>
    <cellStyle name="Poudarek4 2 4" xfId="435" xr:uid="{60172360-5653-441B-ACF7-41E309BF1937}"/>
    <cellStyle name="Poudarek4 2 4 2" xfId="2296" xr:uid="{7190555B-F984-4026-B70F-3B323B893BA8}"/>
    <cellStyle name="Poudarek4 2 5" xfId="1490" xr:uid="{207BA61C-9036-45BD-B072-9D248885211F}"/>
    <cellStyle name="Poudarek4 2 5 2" xfId="2297" xr:uid="{B73B8F03-A2D3-4FD4-B913-FAD3C1A0CC6F}"/>
    <cellStyle name="Poudarek4 2 6" xfId="2290" xr:uid="{81090850-1DF1-4C50-8076-7D244328E36E}"/>
    <cellStyle name="Poudarek4 3" xfId="436" xr:uid="{7E86C30A-838F-47ED-8B13-535C11869803}"/>
    <cellStyle name="Poudarek4 3 2" xfId="437" xr:uid="{4EE8E424-02AC-4F4C-96E8-87C6ECD3C53F}"/>
    <cellStyle name="Poudarek4 3 3" xfId="438" xr:uid="{5CD3BF66-BAF7-4D48-9E04-0755AE9FD34D}"/>
    <cellStyle name="Poudarek4 3 4" xfId="439" xr:uid="{2E6F0B44-F120-41FC-921A-7EFD23C9B143}"/>
    <cellStyle name="Poudarek4 3 5" xfId="2298" xr:uid="{21D8185D-BCFE-4A84-B30F-D8153B473678}"/>
    <cellStyle name="Poudarek4 4" xfId="440" xr:uid="{7CF54C51-61F4-4EF8-B570-03BC87CEEA6A}"/>
    <cellStyle name="Poudarek4 4 2" xfId="441" xr:uid="{254F962F-26AB-4AD7-A225-88BAAA4D0C16}"/>
    <cellStyle name="Poudarek4 4 3" xfId="442" xr:uid="{BE3D0CE9-FE6B-4B2B-A074-6ECC375AB39F}"/>
    <cellStyle name="Poudarek4 4 4" xfId="443" xr:uid="{21BA65D3-943F-4ADC-9E2C-204ED806502B}"/>
    <cellStyle name="Poudarek4 5" xfId="583" xr:uid="{8A3F75B7-CEFB-4CF3-894B-E617E4374610}"/>
    <cellStyle name="Poudarek5 2" xfId="444" xr:uid="{B6208B08-EA5B-4CE2-B95B-C2679C91B2AB}"/>
    <cellStyle name="Poudarek5 2 2" xfId="445" xr:uid="{690092BF-2783-4A9A-A991-25654170CB43}"/>
    <cellStyle name="Poudarek5 2 2 2" xfId="1494" xr:uid="{8EA2BE37-52B7-4703-AA28-1BFE98425D61}"/>
    <cellStyle name="Poudarek5 2 2 2 2" xfId="2300" xr:uid="{2B5ECE98-E586-465E-8A29-AC02778CCFF7}"/>
    <cellStyle name="Poudarek5 2 2 3" xfId="2301" xr:uid="{DE357B57-BBB6-4859-8739-3F6E4061A643}"/>
    <cellStyle name="Poudarek5 2 2 4" xfId="2299" xr:uid="{E97CFC97-74A2-4C75-869B-2C1E954402E1}"/>
    <cellStyle name="Poudarek5 2 3" xfId="446" xr:uid="{363DED3C-5DDE-406A-8A5F-9A7E46657911}"/>
    <cellStyle name="Poudarek5 2 3 2" xfId="1495" xr:uid="{39AB1D23-7665-4893-ABCD-21CA615E6AC1}"/>
    <cellStyle name="Poudarek5 2 3 2 2" xfId="2303" xr:uid="{C5888D44-31E2-471D-8F9E-9E6717FE5611}"/>
    <cellStyle name="Poudarek5 2 3 3" xfId="2304" xr:uid="{054E0F64-0E1C-4E0C-A935-89CBFE226897}"/>
    <cellStyle name="Poudarek5 2 3 4" xfId="2302" xr:uid="{CB865657-2638-420C-AED8-96E7349323CF}"/>
    <cellStyle name="Poudarek5 2 4" xfId="447" xr:uid="{F382FF38-3065-49D6-8560-585446443565}"/>
    <cellStyle name="Poudarek5 2 4 2" xfId="2305" xr:uid="{59CAAB38-66E1-4164-A63A-1D8D9F1D8D58}"/>
    <cellStyle name="Poudarek5 2 5" xfId="1493" xr:uid="{F822D227-794D-4497-90FB-C2FC8AE166A5}"/>
    <cellStyle name="Poudarek5 2 5 2" xfId="2306" xr:uid="{D69CCE58-BEA3-4525-A0B1-4FE857368384}"/>
    <cellStyle name="Poudarek5 2 6" xfId="2307" xr:uid="{EFFD1545-53F4-443C-9FF3-DFE052B9B4D0}"/>
    <cellStyle name="Poudarek5 3" xfId="448" xr:uid="{2FA5E79D-BA42-409C-BE60-3E7DC82149DC}"/>
    <cellStyle name="Poudarek5 3 2" xfId="449" xr:uid="{0F1A24B2-4428-418E-8331-43057D70C83C}"/>
    <cellStyle name="Poudarek5 3 3" xfId="450" xr:uid="{217D96BA-7AE0-483B-A39E-BE25C05EA93F}"/>
    <cellStyle name="Poudarek5 3 4" xfId="451" xr:uid="{B2E6544D-7C37-4E07-BEE9-921512A965FE}"/>
    <cellStyle name="Poudarek5 3 5" xfId="2308" xr:uid="{83650FE6-AFF6-441C-9E29-63DA61C0C1C1}"/>
    <cellStyle name="Poudarek5 4" xfId="452" xr:uid="{EF93AAA3-5D6A-44A6-937A-9E1DED343E6D}"/>
    <cellStyle name="Poudarek5 4 2" xfId="453" xr:uid="{E1CFD0FD-146F-461D-9B09-495C6018A0B6}"/>
    <cellStyle name="Poudarek5 4 3" xfId="454" xr:uid="{A0F55DBF-F234-4AFB-9C1C-499F1C4BDC75}"/>
    <cellStyle name="Poudarek5 4 4" xfId="455" xr:uid="{886AFE84-0A72-41A0-9CAB-7787A5AC5343}"/>
    <cellStyle name="Poudarek5 5" xfId="587" xr:uid="{2B77B6D3-E3CA-4860-B57F-A2CB5979242A}"/>
    <cellStyle name="Poudarek6 2" xfId="456" xr:uid="{1AD4CEAC-55EF-4D0E-B2AA-098CCF49E487}"/>
    <cellStyle name="Poudarek6 2 2" xfId="457" xr:uid="{01D84219-6C01-45AB-A6C0-E4A9C258E26F}"/>
    <cellStyle name="Poudarek6 2 2 2" xfId="1497" xr:uid="{8462CA82-D5A3-4776-9C7D-511D623DAF40}"/>
    <cellStyle name="Poudarek6 2 2 2 2" xfId="2311" xr:uid="{1F7B8A5C-ED7E-4B91-A23D-5F5C491491B4}"/>
    <cellStyle name="Poudarek6 2 2 3" xfId="2312" xr:uid="{A4F88E7D-C61D-4D9B-B447-CD133E3654B1}"/>
    <cellStyle name="Poudarek6 2 2 4" xfId="2313" xr:uid="{F9B0F78C-2470-497A-A12D-48D77BC2F23C}"/>
    <cellStyle name="Poudarek6 2 2 5" xfId="2310" xr:uid="{EF08FF9A-F95E-4447-8AE5-76E98797D460}"/>
    <cellStyle name="Poudarek6 2 3" xfId="458" xr:uid="{453B8674-E611-465B-B7ED-FAEE47CF32BB}"/>
    <cellStyle name="Poudarek6 2 3 2" xfId="1498" xr:uid="{5E02599D-A2D1-49AF-A599-19764CAC81D8}"/>
    <cellStyle name="Poudarek6 2 3 3" xfId="2314" xr:uid="{731BD292-6616-401C-A7BF-3D3BE08865DD}"/>
    <cellStyle name="Poudarek6 2 4" xfId="459" xr:uid="{D5173EA5-03C7-491C-871B-B7FBEFF6267C}"/>
    <cellStyle name="Poudarek6 2 4 2" xfId="2315" xr:uid="{DDB394E6-EC5B-411E-9D5F-FA31E16C585D}"/>
    <cellStyle name="Poudarek6 2 5" xfId="1496" xr:uid="{ED8E7013-4A5D-4394-A7D1-7FFB7CA8DA86}"/>
    <cellStyle name="Poudarek6 2 5 2" xfId="2316" xr:uid="{5B864A0B-5431-4576-A9D5-2130C9F9EFAE}"/>
    <cellStyle name="Poudarek6 2 6" xfId="2309" xr:uid="{68A8A519-22CB-420F-9320-4E82746BBA64}"/>
    <cellStyle name="Poudarek6 3" xfId="460" xr:uid="{90A3D5B1-C42F-4131-805D-1813186787F5}"/>
    <cellStyle name="Poudarek6 3 2" xfId="461" xr:uid="{CCBB1260-484A-4B9A-BE71-35399005C21A}"/>
    <cellStyle name="Poudarek6 3 3" xfId="462" xr:uid="{82ABCB0B-F20F-4846-A6C7-CBFEA7BB794C}"/>
    <cellStyle name="Poudarek6 3 4" xfId="463" xr:uid="{3862ECAE-6FA3-478C-9B35-BCAC894CF257}"/>
    <cellStyle name="Poudarek6 3 5" xfId="2317" xr:uid="{99B779BB-5191-4A50-B1DF-1EF71D20F95F}"/>
    <cellStyle name="Poudarek6 4" xfId="464" xr:uid="{3719A5F9-1A73-48BF-8E0D-4CF47312D48A}"/>
    <cellStyle name="Poudarek6 4 2" xfId="465" xr:uid="{C77BD9A0-6D4A-4A60-A7C0-155087805632}"/>
    <cellStyle name="Poudarek6 4 3" xfId="466" xr:uid="{84D39CCE-E6B5-4C97-9743-F28F071CC856}"/>
    <cellStyle name="Poudarek6 4 4" xfId="467" xr:uid="{00CF82BE-836C-421D-967B-6DF1F206E18F}"/>
    <cellStyle name="Poudarek6 5" xfId="591" xr:uid="{0DA0DD6C-C891-4110-BEE2-736E9CAD8883}"/>
    <cellStyle name="Povezana celica 2" xfId="468" xr:uid="{FF7D810E-BBDB-4148-A360-E1A373E83A16}"/>
    <cellStyle name="Povezana celica 2 2" xfId="469" xr:uid="{0566BAF7-C528-4873-8F9E-3672066090BD}"/>
    <cellStyle name="Povezana celica 2 2 2" xfId="1499" xr:uid="{BFCC5FC2-CF6A-4B3F-B7C4-60E4AF1525F4}"/>
    <cellStyle name="Povezana celica 2 2 2 2" xfId="2319" xr:uid="{55E83002-2C38-482F-81D0-1905344133EB}"/>
    <cellStyle name="Povezana celica 2 2 3" xfId="2320" xr:uid="{6F0EE7C4-2B8D-48ED-8263-BBBD27252342}"/>
    <cellStyle name="Povezana celica 2 2 4" xfId="2321" xr:uid="{AFBDD5EA-FE83-46B8-9DA6-3D17129DD548}"/>
    <cellStyle name="Povezana celica 2 3" xfId="470" xr:uid="{DC0F0832-6F46-4FE1-9548-FFBCF1D07F64}"/>
    <cellStyle name="Povezana celica 2 3 2" xfId="2322" xr:uid="{599CF7E1-980F-4FA3-BDFA-AE25341E5BC0}"/>
    <cellStyle name="Povezana celica 2 4" xfId="471" xr:uid="{117B4843-0566-4FC3-B54F-B0FF399BF9EA}"/>
    <cellStyle name="Povezana celica 2 4 2" xfId="2323" xr:uid="{DFA9D20D-4B47-4E2E-8F77-007866E26E65}"/>
    <cellStyle name="Povezana celica 2 5" xfId="2324" xr:uid="{10124320-7F29-47C6-95C6-FB384B84124A}"/>
    <cellStyle name="Povezana celica 2 6" xfId="2318" xr:uid="{6D96776A-9850-4F78-92DC-FA1D38E2F16C}"/>
    <cellStyle name="Povezana celica 3" xfId="472" xr:uid="{BC514132-AB8D-46B2-B614-B710DD964E2A}"/>
    <cellStyle name="Povezana celica 3 2" xfId="473" xr:uid="{25447EB4-9F82-48E9-A57D-2638BF23DBEF}"/>
    <cellStyle name="Povezana celica 3 3" xfId="474" xr:uid="{6B1816C9-6193-488D-8B7B-CE6C38D17366}"/>
    <cellStyle name="Povezana celica 3 4" xfId="475" xr:uid="{DABD993D-9044-40C5-915A-8D9AE551789F}"/>
    <cellStyle name="Povezana celica 4" xfId="476" xr:uid="{52C77231-CCF8-4566-8293-956265FF6FEE}"/>
    <cellStyle name="Povezana celica 4 2" xfId="477" xr:uid="{4CECEFBF-CAD0-42BA-AFF2-4B7255D9A230}"/>
    <cellStyle name="Povezana celica 4 3" xfId="478" xr:uid="{FCCB7CA2-0827-4447-B701-6CEE0F551E2E}"/>
    <cellStyle name="Povezana celica 4 4" xfId="479" xr:uid="{01F77729-89E7-4365-829C-53775A123310}"/>
    <cellStyle name="Povezana celica 5" xfId="554" xr:uid="{064C6326-9C34-4FDA-BA59-2C106BB43B8C}"/>
    <cellStyle name="Preveri celico 2" xfId="480" xr:uid="{859F5152-B468-4610-BB2E-CA342D883911}"/>
    <cellStyle name="Preveri celico 2 2" xfId="481" xr:uid="{6F22A86C-3B6A-4801-BE9F-C9E1D02E8600}"/>
    <cellStyle name="Preveri celico 2 2 2" xfId="1501" xr:uid="{95D33C98-DB7C-4182-ADCD-1B6A18207B86}"/>
    <cellStyle name="Preveri celico 2 2 2 2" xfId="2326" xr:uid="{DF6BBF89-7898-4DE5-AC52-61CAE8DE9485}"/>
    <cellStyle name="Preveri celico 2 2 3" xfId="2327" xr:uid="{00C03A06-B362-4D21-BB20-5EDF530F8B2C}"/>
    <cellStyle name="Preveri celico 2 2 4" xfId="2325" xr:uid="{9080820C-01AE-4C07-AEC3-04F7EAE13C54}"/>
    <cellStyle name="Preveri celico 2 3" xfId="482" xr:uid="{DECC4A6A-C988-4ADB-8BB5-568E21066BE3}"/>
    <cellStyle name="Preveri celico 2 3 2" xfId="1502" xr:uid="{A4B99A0A-43C3-457B-8819-2D036A16BB8C}"/>
    <cellStyle name="Preveri celico 2 3 3" xfId="2328" xr:uid="{A0E7B1F9-D81D-48D7-BDF9-1EA7445D2EA2}"/>
    <cellStyle name="Preveri celico 2 4" xfId="483" xr:uid="{A60762D6-35E1-47F8-B0B3-E810E48C749D}"/>
    <cellStyle name="Preveri celico 2 4 2" xfId="2329" xr:uid="{8D620141-91FB-43A9-B07D-46E7D907F3A8}"/>
    <cellStyle name="Preveri celico 2 5" xfId="1500" xr:uid="{A4186F95-1FA6-4DC8-93AD-FFFE8BAA7D88}"/>
    <cellStyle name="Preveri celico 2 5 2" xfId="2330" xr:uid="{0E7AE224-49A3-4236-832E-9F2EF8529D69}"/>
    <cellStyle name="Preveri celico 3" xfId="484" xr:uid="{58EA725E-6A21-4D94-9B19-C91B2B10549C}"/>
    <cellStyle name="Preveri celico 3 2" xfId="485" xr:uid="{17500498-7923-4732-BC73-DCCE75F193B6}"/>
    <cellStyle name="Preveri celico 3 3" xfId="486" xr:uid="{92021CE1-3F24-457F-BEF1-B73CB585A280}"/>
    <cellStyle name="Preveri celico 3 4" xfId="487" xr:uid="{969E72EC-D6AF-49A6-A723-0A8E044B0664}"/>
    <cellStyle name="Preveri celico 3 5" xfId="2331" xr:uid="{F7AD06C2-A319-4D97-94F9-48EE93BA474A}"/>
    <cellStyle name="Preveri celico 4" xfId="488" xr:uid="{5938A838-090F-419C-A293-9ADFD521F88F}"/>
    <cellStyle name="Preveri celico 4 2" xfId="489" xr:uid="{B2F93933-C215-49D8-B5C3-0CD8F28367D4}"/>
    <cellStyle name="Preveri celico 4 3" xfId="490" xr:uid="{4B4D93C9-8732-4C6C-A982-21761A04BD93}"/>
    <cellStyle name="Preveri celico 4 4" xfId="491" xr:uid="{CC3E1977-C85B-4BB0-9B1C-6BAC75D7F284}"/>
    <cellStyle name="Preveri celico 5" xfId="553" xr:uid="{B447FEDA-59CA-4C3B-8612-8AFD85E0DC6F}"/>
    <cellStyle name="Projekt" xfId="492" xr:uid="{D33472F1-F997-487E-8696-4D5CD33244AF}"/>
    <cellStyle name="PRVA VRSTA Element delo 2" xfId="1212" xr:uid="{97F350C6-4D20-4678-8A55-59303B3AD43E}"/>
    <cellStyle name="Računanje 2" xfId="493" xr:uid="{7795E18A-5190-4984-9FC0-12BC4F0AE756}"/>
    <cellStyle name="Računanje 2 10" xfId="1504" xr:uid="{D33AE350-80C6-4A8B-91C3-A47F10F7E701}"/>
    <cellStyle name="Računanje 2 11" xfId="1505" xr:uid="{6D5D1A58-5BA6-4899-96C9-30E69A509C5F}"/>
    <cellStyle name="Računanje 2 12" xfId="1503" xr:uid="{3D849ADB-6B9A-4249-95DE-4AF6ED77E7F2}"/>
    <cellStyle name="Računanje 2 13" xfId="2332" xr:uid="{E8A164FF-7C2B-49E4-B5BA-510128307705}"/>
    <cellStyle name="Računanje 2 2" xfId="494" xr:uid="{D05ACA96-C64A-4E28-865E-A098C84F7378}"/>
    <cellStyle name="Računanje 2 2 2" xfId="1507" xr:uid="{C2053664-CEE5-4EE4-840D-C44E29305671}"/>
    <cellStyle name="Računanje 2 2 2 2" xfId="2334" xr:uid="{55A41B36-429B-4B84-92BF-A2F1CF94D67F}"/>
    <cellStyle name="Računanje 2 2 3" xfId="1506" xr:uid="{95B4EAC8-3447-44A9-A145-A82459B42434}"/>
    <cellStyle name="Računanje 2 2 3 2" xfId="2335" xr:uid="{CC48BDF1-DFC0-48D8-B636-B9361816D71F}"/>
    <cellStyle name="Računanje 2 2 4" xfId="2336" xr:uid="{325B930B-92EB-4104-9F5D-65504BDDBAC7}"/>
    <cellStyle name="Računanje 2 2 5" xfId="2333" xr:uid="{8898332D-9616-4B2C-A465-C2A2F74E9488}"/>
    <cellStyle name="Računanje 2 3" xfId="495" xr:uid="{3F184866-01E2-4550-A3D2-F922D91B2B9E}"/>
    <cellStyle name="Računanje 2 3 2" xfId="1509" xr:uid="{93B3E32B-D141-4648-97AA-74EC2EFB1EBE}"/>
    <cellStyle name="Računanje 2 3 3" xfId="1508" xr:uid="{F195C94B-647A-4C71-AB5F-AE8E192658CF}"/>
    <cellStyle name="Računanje 2 3 4" xfId="2337" xr:uid="{18C608D9-E886-4CFB-AECC-3822C7095D53}"/>
    <cellStyle name="Računanje 2 4" xfId="496" xr:uid="{485691F7-C995-4C8E-AA26-BFBB2BC2BE9C}"/>
    <cellStyle name="Računanje 2 4 2" xfId="1510" xr:uid="{04DDE062-C78D-474B-A1DB-2CB8691A873E}"/>
    <cellStyle name="Računanje 2 4 3" xfId="2338" xr:uid="{1DA808E8-FF8F-4326-9E3B-FBFA183A5C7E}"/>
    <cellStyle name="Računanje 2 5" xfId="1511" xr:uid="{BD216704-8002-4752-BD26-635ACEF7F3B7}"/>
    <cellStyle name="Računanje 2 5 2" xfId="2339" xr:uid="{26ACF055-EC20-4724-AACD-927941150C6E}"/>
    <cellStyle name="Računanje 2 6" xfId="1512" xr:uid="{0243906B-0FED-470A-8D08-108EC7751934}"/>
    <cellStyle name="Računanje 2 7" xfId="1513" xr:uid="{B22213AB-B3E5-4457-863B-F037EAC508F9}"/>
    <cellStyle name="Računanje 2 8" xfId="1514" xr:uid="{4CD11148-E18B-4692-84E0-6B9AFA9CB394}"/>
    <cellStyle name="Računanje 2 9" xfId="1515" xr:uid="{50F4AFA9-2712-4832-BB41-AC62036400E4}"/>
    <cellStyle name="Računanje 3" xfId="497" xr:uid="{65CCFD04-0F98-42EC-87B5-B12770F72F20}"/>
    <cellStyle name="Računanje 3 2" xfId="498" xr:uid="{390BBF9B-1E84-4DF0-AB7C-E0F8B2F10CBD}"/>
    <cellStyle name="Računanje 3 3" xfId="499" xr:uid="{6B7A2EC5-072A-46F3-ABD3-C2FF3EF055B9}"/>
    <cellStyle name="Računanje 3 4" xfId="500" xr:uid="{25EB3D0F-ACFF-42F6-B54E-C28B75A4A96A}"/>
    <cellStyle name="Računanje 3 5" xfId="2340" xr:uid="{B6B09E1F-A507-4E6F-A0FD-9996F30A368A}"/>
    <cellStyle name="Računanje 4" xfId="501" xr:uid="{3806E004-F211-4017-86E4-7E707ADE053D}"/>
    <cellStyle name="Računanje 4 2" xfId="502" xr:uid="{99CEB92C-DDB0-49A0-9B8C-5587DC98DFD7}"/>
    <cellStyle name="Računanje 4 3" xfId="503" xr:uid="{98E45D97-1E5A-4912-A124-6DF375843318}"/>
    <cellStyle name="Računanje 4 4" xfId="504" xr:uid="{E5145E00-A995-4DB1-96ED-A22931D6AAB3}"/>
    <cellStyle name="Računanje 5" xfId="555" xr:uid="{0E5B6271-E9A5-4E5F-A144-1B75E12D9AE3}"/>
    <cellStyle name="Rekapitulacija" xfId="1213" xr:uid="{7D1C8098-DB1E-4CD1-96AC-3DD59FA0D6D2}"/>
    <cellStyle name="S3" xfId="1214" xr:uid="{29FF4D9E-E349-49CB-8C78-EAA3651CED70}"/>
    <cellStyle name="Sheet Title" xfId="1215" xr:uid="{930C28E9-D036-4C38-AD87-C5E28E8F3942}"/>
    <cellStyle name="Slabo 2" xfId="505" xr:uid="{BB7EF283-4052-4459-9BE4-87215DA72695}"/>
    <cellStyle name="Slabo 2 2" xfId="506" xr:uid="{007DBEC5-AA21-45AD-88DE-C053BBBE24E7}"/>
    <cellStyle name="Slabo 2 2 2" xfId="1517" xr:uid="{D7E3BBE8-C7F4-4A16-A7D1-05CE3ED3E4C2}"/>
    <cellStyle name="Slabo 2 2 2 2" xfId="2343" xr:uid="{0C205BD3-B638-4969-8550-DBE72E8C11B4}"/>
    <cellStyle name="Slabo 2 2 3" xfId="2344" xr:uid="{AF8413A6-F170-434D-86EA-04443366C3EF}"/>
    <cellStyle name="Slabo 2 2 4" xfId="2345" xr:uid="{35A9F494-248B-4EC3-9B6F-A1562B1580C9}"/>
    <cellStyle name="Slabo 2 2 5" xfId="2342" xr:uid="{4924AE63-AA67-4FC4-9BE9-A529F171BCD8}"/>
    <cellStyle name="Slabo 2 3" xfId="507" xr:uid="{C216DDA8-FA71-461F-B5F8-8C8DFEFE5D6F}"/>
    <cellStyle name="Slabo 2 3 2" xfId="1518" xr:uid="{E458C783-DE71-48D9-B6BA-7FC332795DF4}"/>
    <cellStyle name="Slabo 2 3 2 2" xfId="2347" xr:uid="{B72614B5-68E9-41EC-9AA4-DF10A1BCDC9E}"/>
    <cellStyle name="Slabo 2 3 3" xfId="2348" xr:uid="{A716FD06-BC02-4C50-96CC-A36CBD1317B3}"/>
    <cellStyle name="Slabo 2 3 4" xfId="2346" xr:uid="{418BEDCD-CD84-47A3-9F2E-C360249FB93C}"/>
    <cellStyle name="Slabo 2 4" xfId="508" xr:uid="{0C4FA20F-5D2E-4B38-AF7F-D063A34E0AE8}"/>
    <cellStyle name="Slabo 2 4 2" xfId="2349" xr:uid="{478CE4C0-3568-4000-ACD6-B028892DD6E0}"/>
    <cellStyle name="Slabo 2 5" xfId="1516" xr:uid="{33C672D2-B9C3-4075-918F-65EEA0231EEA}"/>
    <cellStyle name="Slabo 2 5 2" xfId="2350" xr:uid="{A1034947-563C-4131-9201-7CB5801C988E}"/>
    <cellStyle name="Slabo 2 6" xfId="1274" xr:uid="{CD2329B4-33C3-4EE1-BA14-53A3C0C4D40A}"/>
    <cellStyle name="Slabo 2 6 2" xfId="2351" xr:uid="{AF023C22-B5BF-4BD9-B9BA-4F09C859C05D}"/>
    <cellStyle name="Slabo 2 7" xfId="1216" xr:uid="{6F93E803-A7AF-4E55-9837-15769A097508}"/>
    <cellStyle name="Slabo 2 8" xfId="2341" xr:uid="{D888D1BF-B32E-4D04-B157-6261AFA041BC}"/>
    <cellStyle name="Slabo 3" xfId="509" xr:uid="{5E6297F4-B5D0-455F-A1B3-016030AF385C}"/>
    <cellStyle name="Slabo 3 2" xfId="510" xr:uid="{CF7259DE-C7E3-4FC3-A36C-E2237AF41F24}"/>
    <cellStyle name="Slabo 3 3" xfId="511" xr:uid="{F261921B-EEC2-4AFA-B07C-9D4653354D76}"/>
    <cellStyle name="Slabo 3 4" xfId="512" xr:uid="{F7669BFA-49EF-4042-82CE-34B7D40A95C6}"/>
    <cellStyle name="Slabo 3 5" xfId="2352" xr:uid="{97C5F92F-EC5C-4EA2-BA69-94E605B7D393}"/>
    <cellStyle name="Slabo 4" xfId="513" xr:uid="{21344A4E-332E-48EF-9183-24578B5F89C4}"/>
    <cellStyle name="Slabo 4 2" xfId="514" xr:uid="{D53ABFAD-742D-469E-822A-52F8D6235610}"/>
    <cellStyle name="Slabo 4 3" xfId="515" xr:uid="{57983532-4544-41DF-BDC5-33DEFBABA62F}"/>
    <cellStyle name="Slabo 4 4" xfId="516" xr:uid="{CCEE36D4-DC3E-415B-99B3-36BB93B0DED5}"/>
    <cellStyle name="Slabo 5" xfId="559" xr:uid="{5BC6A99C-192D-4B60-93BC-AFB396D9A8CE}"/>
    <cellStyle name="Slog 1" xfId="1217" xr:uid="{3AF3660D-C052-40A3-98F9-7B4AE61E8E99}"/>
    <cellStyle name="Slog 1 2" xfId="1519" xr:uid="{08526F97-B144-4DA0-A82B-6F6B94B7C174}"/>
    <cellStyle name="Slog 1 2 2" xfId="2354" xr:uid="{798A8D8E-3C34-46F6-9DD8-FD16D51204DB}"/>
    <cellStyle name="Slog 1 2 3" xfId="2355" xr:uid="{F7A8CDFC-51E2-4C01-A52C-CD52771609FF}"/>
    <cellStyle name="Slog 1 2 4" xfId="2356" xr:uid="{D7F56076-674C-442D-B3F9-6BD3D4D48E63}"/>
    <cellStyle name="Slog 1 2 5" xfId="2353" xr:uid="{9452D74D-B293-41E1-8605-0EC969BF535E}"/>
    <cellStyle name="Slog 1 3" xfId="2357" xr:uid="{7EF6B11B-1BAE-4D21-864C-616B99E973FA}"/>
    <cellStyle name="Slog 1 3 2" xfId="2358" xr:uid="{F7B6C58E-9333-49E3-A721-DB4B68AD6FA1}"/>
    <cellStyle name="Slog 1 3 2 2" xfId="2359" xr:uid="{BFC02C96-DA3A-4A23-B4DA-27F7BCB3EC81}"/>
    <cellStyle name="Slog 1 3 3" xfId="2360" xr:uid="{63E5D64E-46CD-4F3F-8FC3-AF75C5366B55}"/>
    <cellStyle name="Slog 1 3 4" xfId="2361" xr:uid="{6A102863-A64E-4523-B783-68E222A798E2}"/>
    <cellStyle name="Slog 1 3 5" xfId="2362" xr:uid="{1EBFDCCD-B189-4F52-8F99-110457457EEC}"/>
    <cellStyle name="Slog 1 4" xfId="2363" xr:uid="{4533D9D0-6AE1-48F7-AA0A-4B6B352E5314}"/>
    <cellStyle name="Slog 1 4 2" xfId="2364" xr:uid="{6D6AE758-8092-4F2B-B67F-143807DDEB02}"/>
    <cellStyle name="Slog 1 5" xfId="2365" xr:uid="{9D5A639E-9322-4127-8AA6-3CBDE41C40A3}"/>
    <cellStyle name="Slog 1 6" xfId="2366" xr:uid="{ABDC6CEC-7117-49E5-ACF3-75CC4FB617CA}"/>
    <cellStyle name="Slog 1 7" xfId="2367" xr:uid="{A503EE67-0770-4D9B-B2A6-BCC3261381BE}"/>
    <cellStyle name="TableStyleLight1" xfId="2368" xr:uid="{03B2075E-C131-4264-B220-4FF00A4C4C07}"/>
    <cellStyle name="Title" xfId="1520" xr:uid="{9757FE3E-D636-44F6-9018-68218C7E4994}"/>
    <cellStyle name="Total" xfId="517" xr:uid="{AB1ED026-C02A-4BEC-94A8-193ECA9C2B3B}"/>
    <cellStyle name="Valuta 2" xfId="573" xr:uid="{4D9D7566-BE02-44E4-9EFA-5078C4B77D79}"/>
    <cellStyle name="Valuta 2 10" xfId="2370" xr:uid="{EEF9FCB2-1BEC-4498-8A4E-CEB318D8AC4A}"/>
    <cellStyle name="Valuta 2 11" xfId="2371" xr:uid="{0390A182-8900-4134-9ED5-857756FA8D50}"/>
    <cellStyle name="Valuta 2 12" xfId="2369" xr:uid="{618A078D-F5FC-4398-928F-F23F2E00BE32}"/>
    <cellStyle name="Valuta 2 2" xfId="1219" xr:uid="{8DA89AF1-8B36-4D80-B67A-46D9B57C96E4}"/>
    <cellStyle name="Valuta 2 2 2" xfId="2373" xr:uid="{C3864CAB-AD13-4107-94BC-56B627F8E47A}"/>
    <cellStyle name="Valuta 2 2 2 2" xfId="2374" xr:uid="{A2CE12A0-A87A-4142-87BA-00EF3DA6E640}"/>
    <cellStyle name="Valuta 2 2 2 3" xfId="2375" xr:uid="{87315C24-925F-4723-8F83-9DB2BC22CE27}"/>
    <cellStyle name="Valuta 2 2 2 4" xfId="2376" xr:uid="{29F4EAA9-56E8-42CA-B765-9DCEB4E63A11}"/>
    <cellStyle name="Valuta 2 2 2 5" xfId="2377" xr:uid="{640502B0-82F7-451B-88F6-3BDEA1D5E93C}"/>
    <cellStyle name="Valuta 2 2 3" xfId="2378" xr:uid="{7B9D4AA6-156C-459E-BEE4-A332F9F4E566}"/>
    <cellStyle name="Valuta 2 2 3 2" xfId="2379" xr:uid="{F75B2227-CD73-44D5-8AFC-11FE90985A6E}"/>
    <cellStyle name="Valuta 2 2 3 3" xfId="2380" xr:uid="{4B309BE8-D684-420D-8C94-EC7FB1B81369}"/>
    <cellStyle name="Valuta 2 2 3 4" xfId="2381" xr:uid="{A20C47BB-EE08-40B3-98AB-784F7EFCE4A6}"/>
    <cellStyle name="Valuta 2 2 3 5" xfId="2382" xr:uid="{822F5E91-3485-4342-AB00-04D0527AC2C6}"/>
    <cellStyle name="Valuta 2 2 4" xfId="2383" xr:uid="{0C0C918E-16AE-4069-A42A-1D8E34265632}"/>
    <cellStyle name="Valuta 2 2 4 2" xfId="2384" xr:uid="{F813B6F5-ACB0-42B2-98E5-A311B62C256B}"/>
    <cellStyle name="Valuta 2 2 4 3" xfId="2385" xr:uid="{3351A0B8-8B7D-41C1-8E9E-BC4C7E218353}"/>
    <cellStyle name="Valuta 2 2 4 4" xfId="2386" xr:uid="{1174DC2F-9A9E-4957-8BA9-5D2733F4088B}"/>
    <cellStyle name="Valuta 2 2 4 5" xfId="2387" xr:uid="{0B6F86B5-2B51-4D8A-B652-D65F413A341C}"/>
    <cellStyle name="Valuta 2 2 5" xfId="2388" xr:uid="{EC4EAB9F-2222-418E-9539-5E3B722B9E62}"/>
    <cellStyle name="Valuta 2 2 5 2" xfId="2389" xr:uid="{89F726AD-38B2-4F35-9D72-36077335D0BE}"/>
    <cellStyle name="Valuta 2 2 6" xfId="2390" xr:uid="{C4197975-0247-454A-958A-1DC9555677AB}"/>
    <cellStyle name="Valuta 2 2 7" xfId="2391" xr:uid="{BDCD07F5-72B2-4477-ACFB-8B08D732947D}"/>
    <cellStyle name="Valuta 2 2 8" xfId="2372" xr:uid="{6A93FFF4-528F-4535-9255-57756A5324FC}"/>
    <cellStyle name="Valuta 2 3" xfId="1220" xr:uid="{D062C168-2161-4FEF-A1EB-4FE2A316CCE8}"/>
    <cellStyle name="Valuta 2 3 10" xfId="2392" xr:uid="{CA934A71-0359-4348-85B1-508461916BD1}"/>
    <cellStyle name="Valuta 2 3 2" xfId="2393" xr:uid="{23A18671-B4D5-482C-9103-6D85538945FF}"/>
    <cellStyle name="Valuta 2 3 2 2" xfId="2394" xr:uid="{94A61B2A-C941-4CFB-8893-40A9AF26BE51}"/>
    <cellStyle name="Valuta 2 3 2 3" xfId="2395" xr:uid="{5133345D-DC87-432D-AD52-3DDCEA4E0F26}"/>
    <cellStyle name="Valuta 2 3 2 4" xfId="2396" xr:uid="{AA60F231-59F0-4947-A353-E358DA8264D7}"/>
    <cellStyle name="Valuta 2 3 2 5" xfId="2397" xr:uid="{3B826457-CC6C-49DA-A8EB-301687BDE302}"/>
    <cellStyle name="Valuta 2 3 3" xfId="2398" xr:uid="{581AB319-9AFE-4888-9255-F0BA374123A7}"/>
    <cellStyle name="Valuta 2 3 3 2" xfId="2399" xr:uid="{6B222ECC-2FA9-443F-9748-C954A9442721}"/>
    <cellStyle name="Valuta 2 3 3 3" xfId="2400" xr:uid="{250D810C-AE09-458B-BAA6-09F5D79A3361}"/>
    <cellStyle name="Valuta 2 3 3 4" xfId="2401" xr:uid="{F67FFE49-3269-4444-BDCD-F6FB7748C9BF}"/>
    <cellStyle name="Valuta 2 3 3 5" xfId="2402" xr:uid="{0EA93EE2-75C2-4FEE-9BFB-6E7754858CDC}"/>
    <cellStyle name="Valuta 2 3 4" xfId="2403" xr:uid="{7C60EB5B-C104-4BE6-8766-F8559A306A5E}"/>
    <cellStyle name="Valuta 2 3 5" xfId="2404" xr:uid="{3A21BFB0-E0B2-4A50-A10D-11A07C76CB6D}"/>
    <cellStyle name="Valuta 2 3 6" xfId="2405" xr:uid="{8290A800-F7B0-40A7-9BCB-CEE6CC23F5A0}"/>
    <cellStyle name="Valuta 2 3 7" xfId="2406" xr:uid="{63B5B8A3-4C12-4862-921A-7387A4BCD1E9}"/>
    <cellStyle name="Valuta 2 3 8" xfId="2407" xr:uid="{96463510-A0E2-4CEB-B094-90A2F542F113}"/>
    <cellStyle name="Valuta 2 3 9" xfId="2408" xr:uid="{F8B79C2E-2AE5-4EE5-A377-2A2431CC846B}"/>
    <cellStyle name="Valuta 2 4" xfId="1218" xr:uid="{88D2FD3F-596C-40B0-84DC-840405B75588}"/>
    <cellStyle name="Valuta 2 4 10" xfId="2409" xr:uid="{205E844D-37CF-44AA-A636-8DE7A3495B98}"/>
    <cellStyle name="Valuta 2 4 2" xfId="2410" xr:uid="{69B06F5F-FD0A-4479-9DF4-EAF9D541CDB9}"/>
    <cellStyle name="Valuta 2 4 2 2" xfId="2411" xr:uid="{D1EF50DD-A6E0-4A49-ACA7-ED32C1116FDC}"/>
    <cellStyle name="Valuta 2 4 2 3" xfId="2412" xr:uid="{062728B9-B8C1-461A-84FD-D4D3ECE5A9D0}"/>
    <cellStyle name="Valuta 2 4 2 4" xfId="2413" xr:uid="{17C86711-42D2-4412-B7DD-BBFA3514918D}"/>
    <cellStyle name="Valuta 2 4 2 5" xfId="2414" xr:uid="{968ADF73-096D-443E-9FF4-E2CAE7174C3F}"/>
    <cellStyle name="Valuta 2 4 3" xfId="2415" xr:uid="{982E8BC2-015C-4965-9C1F-D4F1DB1F7B7B}"/>
    <cellStyle name="Valuta 2 4 3 2" xfId="2416" xr:uid="{7C9D2DF1-A37B-4889-BE61-4BACA3A91BC4}"/>
    <cellStyle name="Valuta 2 4 3 3" xfId="2417" xr:uid="{58C74661-93D8-4FD2-8810-073A879A6D42}"/>
    <cellStyle name="Valuta 2 4 3 4" xfId="2418" xr:uid="{2A77BDC5-8C43-4F4A-B738-0C9AAC7E1301}"/>
    <cellStyle name="Valuta 2 4 3 5" xfId="2419" xr:uid="{96602945-4E49-4359-BBA7-798DF168CF6F}"/>
    <cellStyle name="Valuta 2 4 4" xfId="2420" xr:uid="{A572F7A9-0B58-475A-B1FA-68C5392ECFED}"/>
    <cellStyle name="Valuta 2 4 5" xfId="2421" xr:uid="{8E042FE0-F887-4D67-B05A-B1B7761EA065}"/>
    <cellStyle name="Valuta 2 4 6" xfId="2422" xr:uid="{30563954-DB7F-4D9E-B6CC-10313E6DB8F4}"/>
    <cellStyle name="Valuta 2 4 7" xfId="2423" xr:uid="{0718BA32-674D-47D3-BE85-64BD458EA535}"/>
    <cellStyle name="Valuta 2 4 8" xfId="2424" xr:uid="{591DC349-2B0B-478E-83DE-F3DD7A0DC501}"/>
    <cellStyle name="Valuta 2 4 9" xfId="2425" xr:uid="{811DBB8F-A74F-499A-B70E-A6768BA3852B}"/>
    <cellStyle name="Valuta 2 5" xfId="1553" xr:uid="{B64A00E9-8AE3-4829-91A2-875521569D65}"/>
    <cellStyle name="Valuta 2 5 2" xfId="1562" xr:uid="{C24B4BBE-C3DD-43FE-A556-BF6EDB678CDB}"/>
    <cellStyle name="Valuta 2 5 2 2" xfId="2427" xr:uid="{7A64BBC6-DFF0-42A0-80DF-78CDE5360E16}"/>
    <cellStyle name="Valuta 2 5 3" xfId="2428" xr:uid="{705EC50B-30D0-4285-AD59-BBD20B54AC54}"/>
    <cellStyle name="Valuta 2 5 4" xfId="2429" xr:uid="{DA2018BC-DE80-4F6C-8C23-F3A6A9F32C45}"/>
    <cellStyle name="Valuta 2 5 5" xfId="2430" xr:uid="{09AC47B9-91EC-4FFE-8479-EE68369FEE48}"/>
    <cellStyle name="Valuta 2 5 6" xfId="2426" xr:uid="{6A6EDB49-EAC4-4153-947F-3254D82E9D0C}"/>
    <cellStyle name="Valuta 2 6" xfId="1556" xr:uid="{A0EBB46C-7BFC-4873-9251-195F4BD74D72}"/>
    <cellStyle name="Valuta 2 6 2" xfId="1564" xr:uid="{EBB88310-C8D8-4F0A-81EC-F75D1C6E889F}"/>
    <cellStyle name="Valuta 2 6 2 2" xfId="2432" xr:uid="{D0358B0A-CF82-4205-81E0-2375150CCF75}"/>
    <cellStyle name="Valuta 2 6 3" xfId="2433" xr:uid="{4E196B17-A7E5-4670-AAE0-7BF878BBE300}"/>
    <cellStyle name="Valuta 2 6 4" xfId="2434" xr:uid="{DCDB68FE-0065-46D0-A594-91DEFC01AEC9}"/>
    <cellStyle name="Valuta 2 6 5" xfId="2435" xr:uid="{2AA0C59D-962C-4B7F-A3CD-61CAF160C33B}"/>
    <cellStyle name="Valuta 2 6 6" xfId="2431" xr:uid="{F6792CFF-9368-4FFE-B5A3-5E590287C76E}"/>
    <cellStyle name="Valuta 2 7" xfId="1560" xr:uid="{C26B8FE8-A46A-495B-9B4C-FB4CBA04CE9E}"/>
    <cellStyle name="Valuta 2 7 2" xfId="2437" xr:uid="{7BD14717-844F-4F8C-ACBC-2E9E43D44755}"/>
    <cellStyle name="Valuta 2 7 3" xfId="2438" xr:uid="{6510365C-7164-4305-9DE2-67734F1DD2FF}"/>
    <cellStyle name="Valuta 2 7 4" xfId="2439" xr:uid="{D1018C5B-BE9A-42AD-BA5E-F506C83E675A}"/>
    <cellStyle name="Valuta 2 7 5" xfId="2440" xr:uid="{93FED798-E1B1-45A4-83A4-F255BB63AC70}"/>
    <cellStyle name="Valuta 2 7 6" xfId="2436" xr:uid="{4424C1D7-1F35-4C14-8D40-56C38FBB43EB}"/>
    <cellStyle name="Valuta 2 8" xfId="2441" xr:uid="{3E401631-58EB-4C9E-B040-329F2126EEAB}"/>
    <cellStyle name="Valuta 2 8 2" xfId="2442" xr:uid="{F1B4FF4F-44CA-42C3-9AC3-D4D18C4F53F9}"/>
    <cellStyle name="Valuta 2 9" xfId="2443" xr:uid="{56A8C1E5-07B8-4BBE-9EA7-0F3138008846}"/>
    <cellStyle name="Valuta 3" xfId="1221" xr:uid="{8418B3AC-DBEF-4083-8160-732BF7AEC482}"/>
    <cellStyle name="Valuta 3 2" xfId="2445" xr:uid="{BAA04A2E-8029-45D7-A1A2-6FADB7AC6408}"/>
    <cellStyle name="Valuta 3 2 2" xfId="2446" xr:uid="{359E1E8A-6E0D-475E-AB6E-DB48D25221A1}"/>
    <cellStyle name="Valuta 3 2 2 2" xfId="2447" xr:uid="{FCE5C48E-DB8F-4DCB-9913-3F72EC97F7FC}"/>
    <cellStyle name="Valuta 3 2 2 3" xfId="2448" xr:uid="{9B01A2DD-6B93-4372-B8C6-1F8DAFEBEDB4}"/>
    <cellStyle name="Valuta 3 2 2 4" xfId="2449" xr:uid="{47E21E5C-1FFC-4B0C-85BC-A04B3DC6666C}"/>
    <cellStyle name="Valuta 3 2 2 5" xfId="2450" xr:uid="{95CADFD9-F2F7-4E44-9819-5A248582B0D5}"/>
    <cellStyle name="Valuta 3 2 3" xfId="2451" xr:uid="{531D4E16-F612-4AF9-A423-0C0E8D445786}"/>
    <cellStyle name="Valuta 3 2 3 2" xfId="2452" xr:uid="{625F2F95-2509-48AF-9BA9-4ED49A3D0623}"/>
    <cellStyle name="Valuta 3 2 3 3" xfId="2453" xr:uid="{AD698C61-0F1D-40C5-A5A0-743CBF4A6F5C}"/>
    <cellStyle name="Valuta 3 2 3 4" xfId="2454" xr:uid="{CF1C9783-FE24-4EA3-BD60-E47827064C91}"/>
    <cellStyle name="Valuta 3 2 3 5" xfId="2455" xr:uid="{E36AE7D4-FD9B-4D1A-AC72-3F2E1396FAE0}"/>
    <cellStyle name="Valuta 3 2 4" xfId="2456" xr:uid="{842822AC-FE22-46F3-9904-3CEEFACAB2FB}"/>
    <cellStyle name="Valuta 3 2 5" xfId="2457" xr:uid="{9DF005B5-24A5-47A9-8C18-B6A279B3DC0E}"/>
    <cellStyle name="Valuta 3 2 6" xfId="2458" xr:uid="{A480359F-AE66-4ECD-AA9D-6FC334BE0CCD}"/>
    <cellStyle name="Valuta 3 2 7" xfId="2459" xr:uid="{96995B5B-B5E4-4FDA-81A4-FBCCA0BFF124}"/>
    <cellStyle name="Valuta 3 2 8" xfId="2460" xr:uid="{8D977711-C6A5-438B-BBD8-89304F42276A}"/>
    <cellStyle name="Valuta 3 2 9" xfId="2461" xr:uid="{00A80EE4-D302-41A2-865A-6D1879108E4B}"/>
    <cellStyle name="Valuta 3 3" xfId="2462" xr:uid="{20906C5C-E517-41B1-A44F-D53FDFB5AB64}"/>
    <cellStyle name="Valuta 3 4" xfId="2463" xr:uid="{E065DF0A-955D-4FF3-BA9E-716F26470C0C}"/>
    <cellStyle name="Valuta 3 5" xfId="2444" xr:uid="{8188AE70-F057-451F-92C7-CB15A226251E}"/>
    <cellStyle name="Valuta 4" xfId="2464" xr:uid="{7A831969-4F2B-4C73-9E13-80B67DA93070}"/>
    <cellStyle name="Vejica 10" xfId="1550" xr:uid="{6BBB4B64-91EA-4D02-ACEB-C26A894D0E8B}"/>
    <cellStyle name="Vejica 10 2" xfId="1561" xr:uid="{0FE2B574-3772-4F0F-86C8-1C11DB21ED4C}"/>
    <cellStyle name="Vejica 11" xfId="1555" xr:uid="{C9A6F8C1-9286-4F38-AEEB-479FBCB7FE1F}"/>
    <cellStyle name="Vejica 11 2" xfId="1563" xr:uid="{D6AF790A-6BFA-47DC-A40F-6ECD8A08EDAB}"/>
    <cellStyle name="Vejica 12" xfId="1559" xr:uid="{066EB414-9CE6-42D8-AC17-D4669BF58679}"/>
    <cellStyle name="Vejica 2" xfId="8" xr:uid="{F3C7C0D6-A0E2-474D-A64A-217408C11144}"/>
    <cellStyle name="Vejica 2 2" xfId="518" xr:uid="{E754D20D-B46E-4192-A130-AA1C0167B116}"/>
    <cellStyle name="Vejica 2 2 2" xfId="1223" xr:uid="{9BCEC255-8E22-4EB5-9286-4B03C5D5D6A4}"/>
    <cellStyle name="Vejica 2 2 3" xfId="2466" xr:uid="{C426167F-C813-4527-9005-D826E25587F2}"/>
    <cellStyle name="Vejica 2 2 4" xfId="2467" xr:uid="{D8315D7B-8699-43E7-893F-052468743215}"/>
    <cellStyle name="Vejica 2 3" xfId="1224" xr:uid="{9D363D66-4873-4041-88FA-5A1921EEC2C6}"/>
    <cellStyle name="Vejica 2 3 2" xfId="1225" xr:uid="{CC7485E7-B2E2-47FB-AF7D-0CF426B170B1}"/>
    <cellStyle name="Vejica 2 3 2 2" xfId="2469" xr:uid="{6E19A817-7035-4D19-BBA3-1F572BEE16E6}"/>
    <cellStyle name="Vejica 2 3 3" xfId="2468" xr:uid="{4BFDCBF4-89A1-4F7B-84FA-DF09632A3F98}"/>
    <cellStyle name="Vejica 2 4" xfId="1226" xr:uid="{9B928D6E-8B8C-4A81-A515-CB4F2EC14F87}"/>
    <cellStyle name="Vejica 2 4 2" xfId="2470" xr:uid="{43FC7C17-1AF1-41A8-AC1E-DC3EED86B5CE}"/>
    <cellStyle name="Vejica 2 5" xfId="1235" xr:uid="{76FEE32A-0EF1-49BE-A15B-D3B965417FE6}"/>
    <cellStyle name="Vejica 2 5 2" xfId="2471" xr:uid="{4114D782-4BF3-4CBB-A2E4-30ACF2E6D06A}"/>
    <cellStyle name="Vejica 2 6" xfId="1275" xr:uid="{5F89132F-185A-4CBC-BB0B-F9E4FD33420E}"/>
    <cellStyle name="Vejica 2 7" xfId="1222" xr:uid="{60C14044-E777-4739-BB6D-9585AE269965}"/>
    <cellStyle name="Vejica 2 8" xfId="2465" xr:uid="{36C9271E-9E7C-44E0-812C-29D444D64500}"/>
    <cellStyle name="Vejica 3" xfId="519" xr:uid="{2CD9779C-0042-49F4-A35D-7DAF586473BC}"/>
    <cellStyle name="Vejica 3 2" xfId="520" xr:uid="{AF4A3F3C-8629-44E4-8E2E-AB8EDA1F8D20}"/>
    <cellStyle name="Vejica 3 3" xfId="2472" xr:uid="{664CC5B3-FB82-451C-9B49-584D8405767B}"/>
    <cellStyle name="Vejica 4" xfId="1227" xr:uid="{A7F0734C-6471-4115-BF6E-30F9DCCBE166}"/>
    <cellStyle name="Vejica 4 2" xfId="2473" xr:uid="{A8451BD6-4DDC-401C-942F-C0A1BA8DB9C4}"/>
    <cellStyle name="Vejica 5" xfId="1228" xr:uid="{D42BA145-F366-4F3B-9F3A-AD7D7F41105A}"/>
    <cellStyle name="Vejica 5 2" xfId="1521" xr:uid="{D5D6DEED-AC8B-436D-80AD-FE044A9DBA62}"/>
    <cellStyle name="Vejica 5 3" xfId="2474" xr:uid="{60D64D0F-CC86-4268-B279-82D3FB04F188}"/>
    <cellStyle name="Vejica 6" xfId="1229" xr:uid="{8ECCE621-66E7-4E7D-B208-FE71C6045F83}"/>
    <cellStyle name="Vejica 7" xfId="1230" xr:uid="{C3FB23EC-7CA8-4900-B4CA-A629FD3B3A65}"/>
    <cellStyle name="Vejica 7 2" xfId="1231" xr:uid="{96BBBF7E-6BCC-4AB9-8A99-FED416992F63}"/>
    <cellStyle name="Vejica 7 3" xfId="2475" xr:uid="{12665053-0FF9-4211-8EF8-7D33740B4A81}"/>
    <cellStyle name="Vejica 8" xfId="1232" xr:uid="{0B2B8F84-4243-4DCA-8A88-8A121EBBCA17}"/>
    <cellStyle name="Vejica 9" xfId="1233" xr:uid="{38A00F69-DC84-4A38-B25E-B2D941DD85C2}"/>
    <cellStyle name="Vnos 2" xfId="521" xr:uid="{FB05A9E1-FD4E-4981-A61A-A077375D70B1}"/>
    <cellStyle name="Vnos 2 10" xfId="1523" xr:uid="{BA19CFA4-9285-4E5E-8F93-23123231DDFD}"/>
    <cellStyle name="Vnos 2 11" xfId="1524" xr:uid="{D6BB47F0-1704-4C0A-9B7E-EBD39033C948}"/>
    <cellStyle name="Vnos 2 12" xfId="1522" xr:uid="{351E71A8-97B9-406D-B445-D7B87377EA1E}"/>
    <cellStyle name="Vnos 2 13" xfId="2476" xr:uid="{CD17CBD6-E242-401F-BE75-634BDE2844D8}"/>
    <cellStyle name="Vnos 2 2" xfId="522" xr:uid="{647AEDB8-99A1-4602-B8F7-9FFD4BAD1877}"/>
    <cellStyle name="Vnos 2 2 2" xfId="1526" xr:uid="{55FA6362-32A1-4546-B10E-7958570EF966}"/>
    <cellStyle name="Vnos 2 2 2 2" xfId="2478" xr:uid="{85B37556-0622-4F82-B17D-5C9810FF6CC0}"/>
    <cellStyle name="Vnos 2 2 3" xfId="1525" xr:uid="{EB781140-7AC5-42D5-8CEF-C6064B2D086B}"/>
    <cellStyle name="Vnos 2 2 3 2" xfId="2479" xr:uid="{744BEC14-E825-4621-B0EC-74A7A5AFBE1A}"/>
    <cellStyle name="Vnos 2 2 4" xfId="2480" xr:uid="{FC0B193D-4AA5-41D9-940B-25577F1D7469}"/>
    <cellStyle name="Vnos 2 2 5" xfId="2477" xr:uid="{2D4D358D-6BAE-490B-B519-994AEAEA22A1}"/>
    <cellStyle name="Vnos 2 3" xfId="523" xr:uid="{FDB75598-68DB-45E6-BA43-45FDB721D1F3}"/>
    <cellStyle name="Vnos 2 3 2" xfId="1528" xr:uid="{67899E22-9CD9-4073-B60C-0012A394829F}"/>
    <cellStyle name="Vnos 2 3 3" xfId="1527" xr:uid="{0DE7CB9C-DAAA-4B96-B80B-A7A5B30A5765}"/>
    <cellStyle name="Vnos 2 3 4" xfId="2481" xr:uid="{5BF326D6-72EA-420D-95F6-CDD8EEB584C2}"/>
    <cellStyle name="Vnos 2 4" xfId="524" xr:uid="{06479499-9B35-4063-9109-4989A98E38C0}"/>
    <cellStyle name="Vnos 2 4 2" xfId="1529" xr:uid="{0B0500E9-0759-43E6-B0F4-7D9F282436D6}"/>
    <cellStyle name="Vnos 2 4 3" xfId="2482" xr:uid="{2B2F1480-34D3-454C-8FF9-3B0911CB34E7}"/>
    <cellStyle name="Vnos 2 5" xfId="1530" xr:uid="{2A050F06-AE9E-4DBE-A15F-B296761DA9D9}"/>
    <cellStyle name="Vnos 2 5 2" xfId="2483" xr:uid="{6C1F5852-B3BE-49D7-8600-BEB0E9D130EC}"/>
    <cellStyle name="Vnos 2 6" xfId="1531" xr:uid="{D7593F7E-0E02-4AF5-8AC6-EC9F934024CA}"/>
    <cellStyle name="Vnos 2 7" xfId="1532" xr:uid="{A5C122D8-A282-4477-BD0B-3B45F313FBF1}"/>
    <cellStyle name="Vnos 2 8" xfId="1533" xr:uid="{A74A700A-C421-4081-9874-75681D0CFE23}"/>
    <cellStyle name="Vnos 2 9" xfId="1534" xr:uid="{910FA8DA-EFE0-4C40-888C-B15BEBD1717F}"/>
    <cellStyle name="Vnos 3" xfId="525" xr:uid="{433D7655-85AE-4F35-9B65-F8CE5EEE3ACA}"/>
    <cellStyle name="Vnos 3 2" xfId="526" xr:uid="{B7053ED6-8D3E-4781-BF02-7F9702D1698E}"/>
    <cellStyle name="Vnos 3 3" xfId="527" xr:uid="{B650101C-7D9A-4F17-91A2-FF817B23FC99}"/>
    <cellStyle name="Vnos 3 4" xfId="528" xr:uid="{67E43C1D-4A8F-4DB1-A049-04C39F1BC2CD}"/>
    <cellStyle name="Vnos 3 5" xfId="2484" xr:uid="{A99C9838-866E-4F70-AB65-BA61716A7F2A}"/>
    <cellStyle name="Vnos 4" xfId="529" xr:uid="{EABB6EE1-25E1-4392-B3C7-678A8DBF9473}"/>
    <cellStyle name="Vnos 4 2" xfId="530" xr:uid="{3E0255F0-781E-4608-886A-D2313A37C90F}"/>
    <cellStyle name="Vnos 4 3" xfId="531" xr:uid="{C3698B7D-AA10-49CE-8F2F-03A59CE43BC7}"/>
    <cellStyle name="Vnos 4 4" xfId="532" xr:uid="{153BC239-0519-4F65-8A4E-5B5ED1C68917}"/>
    <cellStyle name="Vnos 5" xfId="557" xr:uid="{ADA0DAF3-9B1A-49EF-91A7-BF5982EFD766}"/>
    <cellStyle name="Vsota 2" xfId="533" xr:uid="{7A38BDA4-CDC5-4838-B4C5-FB77FBEE7D7D}"/>
    <cellStyle name="Vsota 2 10" xfId="1535" xr:uid="{04C864F8-67B8-4931-8C23-FCCD23FA377C}"/>
    <cellStyle name="Vsota 2 11" xfId="1536" xr:uid="{D26B074A-9EC2-40C1-87E0-151517F87C9B}"/>
    <cellStyle name="Vsota 2 12" xfId="2485" xr:uid="{6B217F1F-379F-460C-A967-79C0DFC50079}"/>
    <cellStyle name="Vsota 2 2" xfId="534" xr:uid="{8E247369-74EF-4843-9CF0-C9713403F5EA}"/>
    <cellStyle name="Vsota 2 2 2" xfId="1538" xr:uid="{DA018E52-89EE-470F-AE63-A7C97170E349}"/>
    <cellStyle name="Vsota 2 2 2 2" xfId="2486" xr:uid="{7B8A26C3-CECD-4C0E-9D8C-2B86D2BFB78A}"/>
    <cellStyle name="Vsota 2 2 3" xfId="1537" xr:uid="{D09D9EFD-0AB9-4789-A2E8-21A5E1B7375F}"/>
    <cellStyle name="Vsota 2 2 3 2" xfId="2487" xr:uid="{7FB19BCA-974F-4895-8388-E22390CA531E}"/>
    <cellStyle name="Vsota 2 2 4" xfId="2488" xr:uid="{44BE55E3-64CE-4AE7-8BFE-F2CB5E379D54}"/>
    <cellStyle name="Vsota 2 3" xfId="535" xr:uid="{B879A3CA-8316-43D0-9A61-9C39589C5A92}"/>
    <cellStyle name="Vsota 2 3 2" xfId="1540" xr:uid="{E5B0BE40-7D2E-4981-A51A-1836CC516E07}"/>
    <cellStyle name="Vsota 2 3 3" xfId="1539" xr:uid="{B33CAB2E-8DB6-4619-ABE4-1AE219ACF30B}"/>
    <cellStyle name="Vsota 2 3 4" xfId="2489" xr:uid="{4624C01F-A026-4E96-8F25-68A51889BF31}"/>
    <cellStyle name="Vsota 2 4" xfId="536" xr:uid="{EC30386B-7ED0-454F-872E-33EF8F2985EE}"/>
    <cellStyle name="Vsota 2 4 2" xfId="1541" xr:uid="{3C5D25AD-DC2B-4B79-BB9D-5CB7DB800870}"/>
    <cellStyle name="Vsota 2 4 3" xfId="2490" xr:uid="{C0B9DD7A-AADD-41D8-88E8-8594E58BC4A4}"/>
    <cellStyle name="Vsota 2 5" xfId="1542" xr:uid="{EF10F227-335B-496F-AAFE-84614A8FF2C7}"/>
    <cellStyle name="Vsota 2 5 2" xfId="2491" xr:uid="{267F8AF9-F63B-4BE2-95D8-CEE62AF2178B}"/>
    <cellStyle name="Vsota 2 6" xfId="1543" xr:uid="{50BBCF16-7A89-4C4C-B5B9-ECB1C2C02500}"/>
    <cellStyle name="Vsota 2 7" xfId="1544" xr:uid="{54920CC1-8C88-40AF-843A-0B36796D5E1D}"/>
    <cellStyle name="Vsota 2 8" xfId="1545" xr:uid="{3C46ED24-AD15-42E9-93E9-22FFD843EB5B}"/>
    <cellStyle name="Vsota 2 9" xfId="1546" xr:uid="{683D6631-DAB9-46C9-8E7F-71525702B585}"/>
    <cellStyle name="Vsota 3" xfId="537" xr:uid="{71C9684C-D2D7-4C80-9E77-D91E1A215B82}"/>
    <cellStyle name="Vsota 3 2" xfId="538" xr:uid="{C2D3B197-0B46-4647-A0CF-69C03077C73B}"/>
    <cellStyle name="Vsota 3 3" xfId="539" xr:uid="{E3376320-8745-4C06-8097-386B289D9917}"/>
    <cellStyle name="Vsota 3 4" xfId="540" xr:uid="{F812786E-33B8-43EC-97FE-69C6F89D104D}"/>
    <cellStyle name="Vsota 4" xfId="541" xr:uid="{412B0123-793E-4BA8-975B-26B510EB8450}"/>
    <cellStyle name="Vsota 4 2" xfId="542" xr:uid="{0F50C680-9027-4B11-8099-E5252FAE987A}"/>
    <cellStyle name="Vsota 4 3" xfId="543" xr:uid="{6C4E1B47-1D1C-4374-82A7-F0981691E36C}"/>
    <cellStyle name="Vsota 4 4" xfId="544" xr:uid="{6FEF16AF-2C9C-45B0-B39F-E74B289E3A31}"/>
    <cellStyle name="Vsota 5" xfId="550" xr:uid="{324C8246-5E67-453D-A922-5F6E714D6A36}"/>
    <cellStyle name="Warning Text" xfId="1547" xr:uid="{8B24ECFD-9DC5-4601-8A40-022C5F4F887C}"/>
  </cellStyles>
  <dxfs count="0"/>
  <tableStyles count="0" defaultTableStyle="TableStyleMedium2" defaultPivotStyle="PivotStyleLight16"/>
  <colors>
    <mruColors>
      <color rgb="FF0000FF"/>
      <color rgb="FFFFFFCC"/>
      <color rgb="FFF3A875"/>
      <color rgb="FFF08E52"/>
      <color rgb="FFF19455"/>
      <color rgb="FFEF8943"/>
      <color rgb="FFF29E6A"/>
      <color rgb="FFEF863F"/>
      <color rgb="FFEB6C15"/>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jpeg"/><Relationship Id="rId7" Type="http://schemas.openxmlformats.org/officeDocument/2006/relationships/image" Target="../media/image9.pn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24.png"/><Relationship Id="rId18" Type="http://schemas.openxmlformats.org/officeDocument/2006/relationships/image" Target="../media/image29.png"/><Relationship Id="rId26" Type="http://schemas.openxmlformats.org/officeDocument/2006/relationships/image" Target="../media/image37.jpeg"/><Relationship Id="rId39" Type="http://schemas.openxmlformats.org/officeDocument/2006/relationships/image" Target="../media/image50.png"/><Relationship Id="rId21" Type="http://schemas.openxmlformats.org/officeDocument/2006/relationships/image" Target="../media/image32.png"/><Relationship Id="rId34" Type="http://schemas.openxmlformats.org/officeDocument/2006/relationships/image" Target="../media/image45.png"/><Relationship Id="rId42" Type="http://schemas.openxmlformats.org/officeDocument/2006/relationships/image" Target="../media/image53.png"/><Relationship Id="rId47" Type="http://schemas.openxmlformats.org/officeDocument/2006/relationships/image" Target="../media/image58.png"/><Relationship Id="rId50" Type="http://schemas.openxmlformats.org/officeDocument/2006/relationships/image" Target="../media/image61.png"/><Relationship Id="rId55" Type="http://schemas.openxmlformats.org/officeDocument/2006/relationships/image" Target="../media/image66.png"/><Relationship Id="rId7" Type="http://schemas.openxmlformats.org/officeDocument/2006/relationships/image" Target="../media/image18.png"/><Relationship Id="rId2" Type="http://schemas.openxmlformats.org/officeDocument/2006/relationships/image" Target="../media/image13.png"/><Relationship Id="rId16" Type="http://schemas.openxmlformats.org/officeDocument/2006/relationships/image" Target="../media/image27.png"/><Relationship Id="rId29" Type="http://schemas.openxmlformats.org/officeDocument/2006/relationships/image" Target="../media/image40.png"/><Relationship Id="rId11" Type="http://schemas.openxmlformats.org/officeDocument/2006/relationships/image" Target="../media/image22.png"/><Relationship Id="rId24" Type="http://schemas.openxmlformats.org/officeDocument/2006/relationships/image" Target="../media/image35.png"/><Relationship Id="rId32" Type="http://schemas.openxmlformats.org/officeDocument/2006/relationships/image" Target="../media/image43.png"/><Relationship Id="rId37" Type="http://schemas.openxmlformats.org/officeDocument/2006/relationships/image" Target="../media/image48.jpeg"/><Relationship Id="rId40" Type="http://schemas.openxmlformats.org/officeDocument/2006/relationships/image" Target="../media/image51.png"/><Relationship Id="rId45" Type="http://schemas.openxmlformats.org/officeDocument/2006/relationships/image" Target="../media/image56.png"/><Relationship Id="rId53" Type="http://schemas.openxmlformats.org/officeDocument/2006/relationships/image" Target="../media/image64.png"/><Relationship Id="rId5" Type="http://schemas.openxmlformats.org/officeDocument/2006/relationships/image" Target="../media/image16.png"/><Relationship Id="rId10" Type="http://schemas.openxmlformats.org/officeDocument/2006/relationships/image" Target="../media/image21.png"/><Relationship Id="rId19" Type="http://schemas.openxmlformats.org/officeDocument/2006/relationships/image" Target="../media/image30.png"/><Relationship Id="rId31" Type="http://schemas.openxmlformats.org/officeDocument/2006/relationships/image" Target="../media/image42.jpeg"/><Relationship Id="rId44" Type="http://schemas.openxmlformats.org/officeDocument/2006/relationships/image" Target="../media/image55.png"/><Relationship Id="rId52" Type="http://schemas.openxmlformats.org/officeDocument/2006/relationships/image" Target="../media/image63.jpe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5.png"/><Relationship Id="rId22" Type="http://schemas.openxmlformats.org/officeDocument/2006/relationships/image" Target="../media/image33.jpeg"/><Relationship Id="rId27" Type="http://schemas.openxmlformats.org/officeDocument/2006/relationships/image" Target="../media/image38.png"/><Relationship Id="rId30" Type="http://schemas.openxmlformats.org/officeDocument/2006/relationships/image" Target="../media/image41.png"/><Relationship Id="rId35" Type="http://schemas.openxmlformats.org/officeDocument/2006/relationships/image" Target="../media/image46.png"/><Relationship Id="rId43" Type="http://schemas.openxmlformats.org/officeDocument/2006/relationships/image" Target="../media/image54.png"/><Relationship Id="rId48" Type="http://schemas.openxmlformats.org/officeDocument/2006/relationships/image" Target="../media/image59.png"/><Relationship Id="rId8" Type="http://schemas.openxmlformats.org/officeDocument/2006/relationships/image" Target="../media/image19.png"/><Relationship Id="rId51" Type="http://schemas.openxmlformats.org/officeDocument/2006/relationships/image" Target="../media/image62.png"/><Relationship Id="rId3" Type="http://schemas.openxmlformats.org/officeDocument/2006/relationships/image" Target="../media/image14.png"/><Relationship Id="rId12" Type="http://schemas.openxmlformats.org/officeDocument/2006/relationships/image" Target="../media/image23.jpeg"/><Relationship Id="rId17" Type="http://schemas.openxmlformats.org/officeDocument/2006/relationships/image" Target="../media/image28.png"/><Relationship Id="rId25" Type="http://schemas.openxmlformats.org/officeDocument/2006/relationships/image" Target="../media/image36.png"/><Relationship Id="rId33" Type="http://schemas.openxmlformats.org/officeDocument/2006/relationships/image" Target="../media/image44.png"/><Relationship Id="rId38" Type="http://schemas.openxmlformats.org/officeDocument/2006/relationships/image" Target="../media/image49.jpeg"/><Relationship Id="rId46" Type="http://schemas.openxmlformats.org/officeDocument/2006/relationships/image" Target="../media/image57.png"/><Relationship Id="rId20" Type="http://schemas.openxmlformats.org/officeDocument/2006/relationships/image" Target="../media/image31.png"/><Relationship Id="rId41" Type="http://schemas.openxmlformats.org/officeDocument/2006/relationships/image" Target="../media/image52.png"/><Relationship Id="rId54" Type="http://schemas.openxmlformats.org/officeDocument/2006/relationships/image" Target="../media/image65.png"/><Relationship Id="rId1" Type="http://schemas.openxmlformats.org/officeDocument/2006/relationships/image" Target="../media/image12.png"/><Relationship Id="rId6" Type="http://schemas.openxmlformats.org/officeDocument/2006/relationships/image" Target="../media/image17.jpeg"/><Relationship Id="rId15" Type="http://schemas.openxmlformats.org/officeDocument/2006/relationships/image" Target="../media/image26.jpeg"/><Relationship Id="rId23" Type="http://schemas.openxmlformats.org/officeDocument/2006/relationships/image" Target="../media/image34.png"/><Relationship Id="rId28" Type="http://schemas.openxmlformats.org/officeDocument/2006/relationships/image" Target="../media/image39.png"/><Relationship Id="rId36" Type="http://schemas.openxmlformats.org/officeDocument/2006/relationships/image" Target="../media/image47.png"/><Relationship Id="rId49" Type="http://schemas.openxmlformats.org/officeDocument/2006/relationships/image" Target="../media/image60.png"/></Relationships>
</file>

<file path=xl/drawings/_rels/drawing4.xml.rels><?xml version="1.0" encoding="UTF-8" standalone="yes"?>
<Relationships xmlns="http://schemas.openxmlformats.org/package/2006/relationships"><Relationship Id="rId3" Type="http://schemas.openxmlformats.org/officeDocument/2006/relationships/image" Target="../media/image69.png"/><Relationship Id="rId2" Type="http://schemas.openxmlformats.org/officeDocument/2006/relationships/image" Target="../media/image68.png"/><Relationship Id="rId1" Type="http://schemas.openxmlformats.org/officeDocument/2006/relationships/image" Target="../media/image67.png"/><Relationship Id="rId4" Type="http://schemas.openxmlformats.org/officeDocument/2006/relationships/image" Target="../media/image7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488950</xdr:colOff>
      <xdr:row>87</xdr:row>
      <xdr:rowOff>88900</xdr:rowOff>
    </xdr:from>
    <xdr:to>
      <xdr:col>7</xdr:col>
      <xdr:colOff>237</xdr:colOff>
      <xdr:row>88</xdr:row>
      <xdr:rowOff>1036738</xdr:rowOff>
    </xdr:to>
    <xdr:pic>
      <xdr:nvPicPr>
        <xdr:cNvPr id="2" name="Slika 1">
          <a:extLst>
            <a:ext uri="{FF2B5EF4-FFF2-40B4-BE49-F238E27FC236}">
              <a16:creationId xmlns:a16="http://schemas.microsoft.com/office/drawing/2014/main" id="{ED0B21E0-B0D0-4A1A-9DE8-999E0E1BAE90}"/>
            </a:ext>
          </a:extLst>
        </xdr:cNvPr>
        <xdr:cNvPicPr>
          <a:picLocks noChangeAspect="1"/>
        </xdr:cNvPicPr>
      </xdr:nvPicPr>
      <xdr:blipFill rotWithShape="1">
        <a:blip xmlns:r="http://schemas.openxmlformats.org/officeDocument/2006/relationships" r:embed="rId1"/>
        <a:srcRect l="46459" t="25742"/>
        <a:stretch/>
      </xdr:blipFill>
      <xdr:spPr>
        <a:xfrm>
          <a:off x="5010150" y="56216550"/>
          <a:ext cx="724137" cy="11510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386292</xdr:colOff>
      <xdr:row>7</xdr:row>
      <xdr:rowOff>95250</xdr:rowOff>
    </xdr:from>
    <xdr:to>
      <xdr:col>7</xdr:col>
      <xdr:colOff>429683</xdr:colOff>
      <xdr:row>8</xdr:row>
      <xdr:rowOff>1141306</xdr:rowOff>
    </xdr:to>
    <xdr:pic>
      <xdr:nvPicPr>
        <xdr:cNvPr id="2" name="Slika 1">
          <a:extLst>
            <a:ext uri="{FF2B5EF4-FFF2-40B4-BE49-F238E27FC236}">
              <a16:creationId xmlns:a16="http://schemas.microsoft.com/office/drawing/2014/main" id="{C9F34DEF-9891-4B9B-A107-C0A8FAB6C4BB}"/>
            </a:ext>
          </a:extLst>
        </xdr:cNvPr>
        <xdr:cNvPicPr>
          <a:picLocks noChangeAspect="1"/>
        </xdr:cNvPicPr>
      </xdr:nvPicPr>
      <xdr:blipFill>
        <a:blip xmlns:r="http://schemas.openxmlformats.org/officeDocument/2006/relationships" r:embed="rId1"/>
        <a:stretch>
          <a:fillRect/>
        </a:stretch>
      </xdr:blipFill>
      <xdr:spPr>
        <a:xfrm>
          <a:off x="4942417" y="1682750"/>
          <a:ext cx="1031874" cy="1240789"/>
        </a:xfrm>
        <a:prstGeom prst="rect">
          <a:avLst/>
        </a:prstGeom>
      </xdr:spPr>
    </xdr:pic>
    <xdr:clientData/>
  </xdr:twoCellAnchor>
  <xdr:twoCellAnchor editAs="oneCell">
    <xdr:from>
      <xdr:col>5</xdr:col>
      <xdr:colOff>198438</xdr:colOff>
      <xdr:row>25</xdr:row>
      <xdr:rowOff>38102</xdr:rowOff>
    </xdr:from>
    <xdr:to>
      <xdr:col>7</xdr:col>
      <xdr:colOff>206376</xdr:colOff>
      <xdr:row>25</xdr:row>
      <xdr:rowOff>1208089</xdr:rowOff>
    </xdr:to>
    <xdr:pic>
      <xdr:nvPicPr>
        <xdr:cNvPr id="10" name="Slika 9">
          <a:extLst>
            <a:ext uri="{FF2B5EF4-FFF2-40B4-BE49-F238E27FC236}">
              <a16:creationId xmlns:a16="http://schemas.microsoft.com/office/drawing/2014/main" id="{7BB7E0E8-78F2-41D2-AEEF-CAB36CA36C4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54563" y="4872040"/>
          <a:ext cx="992188" cy="1169987"/>
        </a:xfrm>
        <a:prstGeom prst="rect">
          <a:avLst/>
        </a:prstGeom>
        <a:noFill/>
        <a:ln>
          <a:noFill/>
        </a:ln>
      </xdr:spPr>
    </xdr:pic>
    <xdr:clientData/>
  </xdr:twoCellAnchor>
  <xdr:twoCellAnchor editAs="oneCell">
    <xdr:from>
      <xdr:col>5</xdr:col>
      <xdr:colOff>323215</xdr:colOff>
      <xdr:row>29</xdr:row>
      <xdr:rowOff>106363</xdr:rowOff>
    </xdr:from>
    <xdr:to>
      <xdr:col>7</xdr:col>
      <xdr:colOff>248194</xdr:colOff>
      <xdr:row>30</xdr:row>
      <xdr:rowOff>731309</xdr:rowOff>
    </xdr:to>
    <xdr:pic>
      <xdr:nvPicPr>
        <xdr:cNvPr id="11" name="Slika 10">
          <a:extLst>
            <a:ext uri="{FF2B5EF4-FFF2-40B4-BE49-F238E27FC236}">
              <a16:creationId xmlns:a16="http://schemas.microsoft.com/office/drawing/2014/main" id="{A61F9EF5-0436-4C17-B7DB-BA20C20587FA}"/>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6203" b="25891"/>
        <a:stretch/>
      </xdr:blipFill>
      <xdr:spPr bwMode="auto">
        <a:xfrm>
          <a:off x="4879340" y="6900863"/>
          <a:ext cx="909229" cy="82391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0</xdr:colOff>
      <xdr:row>33</xdr:row>
      <xdr:rowOff>34902</xdr:rowOff>
    </xdr:from>
    <xdr:to>
      <xdr:col>7</xdr:col>
      <xdr:colOff>82550</xdr:colOff>
      <xdr:row>34</xdr:row>
      <xdr:rowOff>600877</xdr:rowOff>
    </xdr:to>
    <xdr:pic>
      <xdr:nvPicPr>
        <xdr:cNvPr id="16" name="Slika 15">
          <a:extLst>
            <a:ext uri="{FF2B5EF4-FFF2-40B4-BE49-F238E27FC236}">
              <a16:creationId xmlns:a16="http://schemas.microsoft.com/office/drawing/2014/main" id="{8089840D-F524-4F2A-9E3C-8A4E13FA5C3D}"/>
            </a:ext>
          </a:extLst>
        </xdr:cNvPr>
        <xdr:cNvPicPr/>
      </xdr:nvPicPr>
      <xdr:blipFill>
        <a:blip xmlns:r="http://schemas.openxmlformats.org/officeDocument/2006/relationships" r:embed="rId4"/>
        <a:stretch>
          <a:fillRect/>
        </a:stretch>
      </xdr:blipFill>
      <xdr:spPr>
        <a:xfrm>
          <a:off x="4953000" y="8131152"/>
          <a:ext cx="666750" cy="764942"/>
        </a:xfrm>
        <a:prstGeom prst="rect">
          <a:avLst/>
        </a:prstGeom>
      </xdr:spPr>
    </xdr:pic>
    <xdr:clientData/>
  </xdr:twoCellAnchor>
  <xdr:twoCellAnchor editAs="oneCell">
    <xdr:from>
      <xdr:col>5</xdr:col>
      <xdr:colOff>396874</xdr:colOff>
      <xdr:row>38</xdr:row>
      <xdr:rowOff>60229</xdr:rowOff>
    </xdr:from>
    <xdr:to>
      <xdr:col>6</xdr:col>
      <xdr:colOff>523874</xdr:colOff>
      <xdr:row>39</xdr:row>
      <xdr:rowOff>743157</xdr:rowOff>
    </xdr:to>
    <xdr:pic>
      <xdr:nvPicPr>
        <xdr:cNvPr id="18" name="Slika 17">
          <a:extLst>
            <a:ext uri="{FF2B5EF4-FFF2-40B4-BE49-F238E27FC236}">
              <a16:creationId xmlns:a16="http://schemas.microsoft.com/office/drawing/2014/main" id="{4BF5EA4A-A6DA-4FC1-B8FB-4498EF32EA3B}"/>
            </a:ext>
          </a:extLst>
        </xdr:cNvPr>
        <xdr:cNvPicPr/>
      </xdr:nvPicPr>
      <xdr:blipFill rotWithShape="1">
        <a:blip xmlns:r="http://schemas.openxmlformats.org/officeDocument/2006/relationships" r:embed="rId5"/>
        <a:srcRect b="2028"/>
        <a:stretch/>
      </xdr:blipFill>
      <xdr:spPr bwMode="auto">
        <a:xfrm>
          <a:off x="4952999" y="9450292"/>
          <a:ext cx="523875" cy="87872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0</xdr:colOff>
      <xdr:row>43</xdr:row>
      <xdr:rowOff>1</xdr:rowOff>
    </xdr:from>
    <xdr:to>
      <xdr:col>7</xdr:col>
      <xdr:colOff>646228</xdr:colOff>
      <xdr:row>43</xdr:row>
      <xdr:rowOff>1360488</xdr:rowOff>
    </xdr:to>
    <xdr:pic>
      <xdr:nvPicPr>
        <xdr:cNvPr id="20" name="Slika 19">
          <a:extLst>
            <a:ext uri="{FF2B5EF4-FFF2-40B4-BE49-F238E27FC236}">
              <a16:creationId xmlns:a16="http://schemas.microsoft.com/office/drawing/2014/main" id="{22F95FB0-B0FB-4881-BDE3-B3BC2B7538C5}"/>
            </a:ext>
          </a:extLst>
        </xdr:cNvPr>
        <xdr:cNvPicPr/>
      </xdr:nvPicPr>
      <xdr:blipFill>
        <a:blip xmlns:r="http://schemas.openxmlformats.org/officeDocument/2006/relationships" r:embed="rId6"/>
        <a:stretch>
          <a:fillRect/>
        </a:stretch>
      </xdr:blipFill>
      <xdr:spPr>
        <a:xfrm>
          <a:off x="4953000" y="10850564"/>
          <a:ext cx="1233603" cy="1357312"/>
        </a:xfrm>
        <a:prstGeom prst="rect">
          <a:avLst/>
        </a:prstGeom>
      </xdr:spPr>
    </xdr:pic>
    <xdr:clientData/>
  </xdr:twoCellAnchor>
  <xdr:twoCellAnchor editAs="oneCell">
    <xdr:from>
      <xdr:col>6</xdr:col>
      <xdr:colOff>0</xdr:colOff>
      <xdr:row>46</xdr:row>
      <xdr:rowOff>92750</xdr:rowOff>
    </xdr:from>
    <xdr:to>
      <xdr:col>7</xdr:col>
      <xdr:colOff>111125</xdr:colOff>
      <xdr:row>47</xdr:row>
      <xdr:rowOff>934094</xdr:rowOff>
    </xdr:to>
    <xdr:pic>
      <xdr:nvPicPr>
        <xdr:cNvPr id="22" name="Slika 21">
          <a:extLst>
            <a:ext uri="{FF2B5EF4-FFF2-40B4-BE49-F238E27FC236}">
              <a16:creationId xmlns:a16="http://schemas.microsoft.com/office/drawing/2014/main" id="{47AC28AE-828A-4A1A-BA40-71832207A6B7}"/>
            </a:ext>
          </a:extLst>
        </xdr:cNvPr>
        <xdr:cNvPicPr/>
      </xdr:nvPicPr>
      <xdr:blipFill>
        <a:blip xmlns:r="http://schemas.openxmlformats.org/officeDocument/2006/relationships" r:embed="rId7"/>
        <a:stretch>
          <a:fillRect/>
        </a:stretch>
      </xdr:blipFill>
      <xdr:spPr>
        <a:xfrm>
          <a:off x="4953000" y="12745125"/>
          <a:ext cx="698500" cy="1037136"/>
        </a:xfrm>
        <a:prstGeom prst="rect">
          <a:avLst/>
        </a:prstGeom>
      </xdr:spPr>
    </xdr:pic>
    <xdr:clientData/>
  </xdr:twoCellAnchor>
  <xdr:twoCellAnchor editAs="oneCell">
    <xdr:from>
      <xdr:col>6</xdr:col>
      <xdr:colOff>0</xdr:colOff>
      <xdr:row>51</xdr:row>
      <xdr:rowOff>0</xdr:rowOff>
    </xdr:from>
    <xdr:to>
      <xdr:col>7</xdr:col>
      <xdr:colOff>638810</xdr:colOff>
      <xdr:row>51</xdr:row>
      <xdr:rowOff>1973580</xdr:rowOff>
    </xdr:to>
    <xdr:pic>
      <xdr:nvPicPr>
        <xdr:cNvPr id="24" name="Slika 23">
          <a:extLst>
            <a:ext uri="{FF2B5EF4-FFF2-40B4-BE49-F238E27FC236}">
              <a16:creationId xmlns:a16="http://schemas.microsoft.com/office/drawing/2014/main" id="{DD1B5CB2-D824-4FF2-B0C0-F391CB0ED7CD}"/>
            </a:ext>
          </a:extLst>
        </xdr:cNvPr>
        <xdr:cNvPicPr/>
      </xdr:nvPicPr>
      <xdr:blipFill>
        <a:blip xmlns:r="http://schemas.openxmlformats.org/officeDocument/2006/relationships" r:embed="rId8"/>
        <a:stretch>
          <a:fillRect/>
        </a:stretch>
      </xdr:blipFill>
      <xdr:spPr>
        <a:xfrm>
          <a:off x="4953000" y="14279563"/>
          <a:ext cx="1226185" cy="1973580"/>
        </a:xfrm>
        <a:prstGeom prst="rect">
          <a:avLst/>
        </a:prstGeom>
      </xdr:spPr>
    </xdr:pic>
    <xdr:clientData/>
  </xdr:twoCellAnchor>
  <xdr:twoCellAnchor editAs="oneCell">
    <xdr:from>
      <xdr:col>5</xdr:col>
      <xdr:colOff>301626</xdr:colOff>
      <xdr:row>54</xdr:row>
      <xdr:rowOff>46572</xdr:rowOff>
    </xdr:from>
    <xdr:to>
      <xdr:col>7</xdr:col>
      <xdr:colOff>368302</xdr:colOff>
      <xdr:row>55</xdr:row>
      <xdr:rowOff>1088480</xdr:rowOff>
    </xdr:to>
    <xdr:pic>
      <xdr:nvPicPr>
        <xdr:cNvPr id="26" name="Slika 25">
          <a:extLst>
            <a:ext uri="{FF2B5EF4-FFF2-40B4-BE49-F238E27FC236}">
              <a16:creationId xmlns:a16="http://schemas.microsoft.com/office/drawing/2014/main" id="{8B0FB0E3-3D7B-42D5-9A51-404AFCBFF207}"/>
            </a:ext>
          </a:extLst>
        </xdr:cNvPr>
        <xdr:cNvPicPr/>
      </xdr:nvPicPr>
      <xdr:blipFill>
        <a:blip xmlns:r="http://schemas.openxmlformats.org/officeDocument/2006/relationships" r:embed="rId9"/>
        <a:stretch>
          <a:fillRect/>
        </a:stretch>
      </xdr:blipFill>
      <xdr:spPr>
        <a:xfrm>
          <a:off x="4857751" y="16786760"/>
          <a:ext cx="1050926" cy="12376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92364</xdr:colOff>
      <xdr:row>8</xdr:row>
      <xdr:rowOff>63500</xdr:rowOff>
    </xdr:from>
    <xdr:to>
      <xdr:col>7</xdr:col>
      <xdr:colOff>607696</xdr:colOff>
      <xdr:row>9</xdr:row>
      <xdr:rowOff>1393710</xdr:rowOff>
    </xdr:to>
    <xdr:pic>
      <xdr:nvPicPr>
        <xdr:cNvPr id="5" name="Slika 4">
          <a:extLst>
            <a:ext uri="{FF2B5EF4-FFF2-40B4-BE49-F238E27FC236}">
              <a16:creationId xmlns:a16="http://schemas.microsoft.com/office/drawing/2014/main" id="{70661952-4675-4FD2-B937-2B14FDB468E0}"/>
            </a:ext>
          </a:extLst>
        </xdr:cNvPr>
        <xdr:cNvPicPr/>
      </xdr:nvPicPr>
      <xdr:blipFill>
        <a:blip xmlns:r="http://schemas.openxmlformats.org/officeDocument/2006/relationships" r:embed="rId1"/>
        <a:stretch>
          <a:fillRect/>
        </a:stretch>
      </xdr:blipFill>
      <xdr:spPr>
        <a:xfrm>
          <a:off x="4647046" y="1581727"/>
          <a:ext cx="1687195" cy="1532255"/>
        </a:xfrm>
        <a:prstGeom prst="rect">
          <a:avLst/>
        </a:prstGeom>
      </xdr:spPr>
    </xdr:pic>
    <xdr:clientData/>
  </xdr:twoCellAnchor>
  <xdr:twoCellAnchor editAs="oneCell">
    <xdr:from>
      <xdr:col>6</xdr:col>
      <xdr:colOff>0</xdr:colOff>
      <xdr:row>13</xdr:row>
      <xdr:rowOff>0</xdr:rowOff>
    </xdr:from>
    <xdr:to>
      <xdr:col>7</xdr:col>
      <xdr:colOff>208050</xdr:colOff>
      <xdr:row>13</xdr:row>
      <xdr:rowOff>1950720</xdr:rowOff>
    </xdr:to>
    <xdr:pic>
      <xdr:nvPicPr>
        <xdr:cNvPr id="6" name="Slika 5">
          <a:extLst>
            <a:ext uri="{FF2B5EF4-FFF2-40B4-BE49-F238E27FC236}">
              <a16:creationId xmlns:a16="http://schemas.microsoft.com/office/drawing/2014/main" id="{BF38F02C-00A5-43C1-9625-3F3967D0C8D6}"/>
            </a:ext>
          </a:extLst>
        </xdr:cNvPr>
        <xdr:cNvPicPr/>
      </xdr:nvPicPr>
      <xdr:blipFill>
        <a:blip xmlns:r="http://schemas.openxmlformats.org/officeDocument/2006/relationships" r:embed="rId2"/>
        <a:stretch>
          <a:fillRect/>
        </a:stretch>
      </xdr:blipFill>
      <xdr:spPr>
        <a:xfrm>
          <a:off x="5068455" y="3671455"/>
          <a:ext cx="866140" cy="1950720"/>
        </a:xfrm>
        <a:prstGeom prst="rect">
          <a:avLst/>
        </a:prstGeom>
      </xdr:spPr>
    </xdr:pic>
    <xdr:clientData/>
  </xdr:twoCellAnchor>
  <xdr:twoCellAnchor editAs="oneCell">
    <xdr:from>
      <xdr:col>4</xdr:col>
      <xdr:colOff>294411</xdr:colOff>
      <xdr:row>16</xdr:row>
      <xdr:rowOff>155863</xdr:rowOff>
    </xdr:from>
    <xdr:to>
      <xdr:col>7</xdr:col>
      <xdr:colOff>479138</xdr:colOff>
      <xdr:row>17</xdr:row>
      <xdr:rowOff>1016143</xdr:rowOff>
    </xdr:to>
    <xdr:pic>
      <xdr:nvPicPr>
        <xdr:cNvPr id="8" name="Slika 7">
          <a:extLst>
            <a:ext uri="{FF2B5EF4-FFF2-40B4-BE49-F238E27FC236}">
              <a16:creationId xmlns:a16="http://schemas.microsoft.com/office/drawing/2014/main" id="{87A5524A-ADAC-4DFB-86DD-93052EFBF5B5}"/>
            </a:ext>
          </a:extLst>
        </xdr:cNvPr>
        <xdr:cNvPicPr/>
      </xdr:nvPicPr>
      <xdr:blipFill>
        <a:blip xmlns:r="http://schemas.openxmlformats.org/officeDocument/2006/relationships" r:embed="rId3"/>
        <a:stretch>
          <a:fillRect/>
        </a:stretch>
      </xdr:blipFill>
      <xdr:spPr>
        <a:xfrm>
          <a:off x="4514275" y="6176818"/>
          <a:ext cx="1691408" cy="1068675"/>
        </a:xfrm>
        <a:prstGeom prst="rect">
          <a:avLst/>
        </a:prstGeom>
      </xdr:spPr>
    </xdr:pic>
    <xdr:clientData/>
  </xdr:twoCellAnchor>
  <xdr:twoCellAnchor editAs="oneCell">
    <xdr:from>
      <xdr:col>5</xdr:col>
      <xdr:colOff>103909</xdr:colOff>
      <xdr:row>20</xdr:row>
      <xdr:rowOff>75045</xdr:rowOff>
    </xdr:from>
    <xdr:to>
      <xdr:col>7</xdr:col>
      <xdr:colOff>323273</xdr:colOff>
      <xdr:row>21</xdr:row>
      <xdr:rowOff>1190296</xdr:rowOff>
    </xdr:to>
    <xdr:pic>
      <xdr:nvPicPr>
        <xdr:cNvPr id="11" name="Slika 10">
          <a:extLst>
            <a:ext uri="{FF2B5EF4-FFF2-40B4-BE49-F238E27FC236}">
              <a16:creationId xmlns:a16="http://schemas.microsoft.com/office/drawing/2014/main" id="{B1C829F6-8F92-4A77-BB75-5810367CC576}"/>
            </a:ext>
          </a:extLst>
        </xdr:cNvPr>
        <xdr:cNvPicPr/>
      </xdr:nvPicPr>
      <xdr:blipFill>
        <a:blip xmlns:r="http://schemas.openxmlformats.org/officeDocument/2006/relationships" r:embed="rId4"/>
        <a:stretch>
          <a:fillRect/>
        </a:stretch>
      </xdr:blipFill>
      <xdr:spPr>
        <a:xfrm>
          <a:off x="4658591" y="7764318"/>
          <a:ext cx="1391227" cy="1323646"/>
        </a:xfrm>
        <a:prstGeom prst="rect">
          <a:avLst/>
        </a:prstGeom>
      </xdr:spPr>
    </xdr:pic>
    <xdr:clientData/>
  </xdr:twoCellAnchor>
  <xdr:twoCellAnchor editAs="oneCell">
    <xdr:from>
      <xdr:col>5</xdr:col>
      <xdr:colOff>115455</xdr:colOff>
      <xdr:row>24</xdr:row>
      <xdr:rowOff>127000</xdr:rowOff>
    </xdr:from>
    <xdr:to>
      <xdr:col>7</xdr:col>
      <xdr:colOff>446002</xdr:colOff>
      <xdr:row>25</xdr:row>
      <xdr:rowOff>1151775</xdr:rowOff>
    </xdr:to>
    <xdr:pic>
      <xdr:nvPicPr>
        <xdr:cNvPr id="13" name="Slika 12">
          <a:extLst>
            <a:ext uri="{FF2B5EF4-FFF2-40B4-BE49-F238E27FC236}">
              <a16:creationId xmlns:a16="http://schemas.microsoft.com/office/drawing/2014/main" id="{72932778-1F9F-4146-9797-0CA0ABFECA6B}"/>
            </a:ext>
          </a:extLst>
        </xdr:cNvPr>
        <xdr:cNvPicPr/>
      </xdr:nvPicPr>
      <xdr:blipFill>
        <a:blip xmlns:r="http://schemas.openxmlformats.org/officeDocument/2006/relationships" r:embed="rId5"/>
        <a:stretch>
          <a:fillRect/>
        </a:stretch>
      </xdr:blipFill>
      <xdr:spPr>
        <a:xfrm>
          <a:off x="4670137" y="9692409"/>
          <a:ext cx="1508760" cy="1226820"/>
        </a:xfrm>
        <a:prstGeom prst="rect">
          <a:avLst/>
        </a:prstGeom>
      </xdr:spPr>
    </xdr:pic>
    <xdr:clientData/>
  </xdr:twoCellAnchor>
  <xdr:twoCellAnchor editAs="oneCell">
    <xdr:from>
      <xdr:col>4</xdr:col>
      <xdr:colOff>311725</xdr:colOff>
      <xdr:row>28</xdr:row>
      <xdr:rowOff>60773</xdr:rowOff>
    </xdr:from>
    <xdr:to>
      <xdr:col>7</xdr:col>
      <xdr:colOff>755647</xdr:colOff>
      <xdr:row>29</xdr:row>
      <xdr:rowOff>1326482</xdr:rowOff>
    </xdr:to>
    <xdr:pic>
      <xdr:nvPicPr>
        <xdr:cNvPr id="15" name="Slika 14" descr="BOSCH vgradni hladilnik KIR21VFE0">
          <a:extLst>
            <a:ext uri="{FF2B5EF4-FFF2-40B4-BE49-F238E27FC236}">
              <a16:creationId xmlns:a16="http://schemas.microsoft.com/office/drawing/2014/main" id="{0BD1E006-19FC-46AF-8518-44B60164BB1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531589" y="11323364"/>
          <a:ext cx="1950603" cy="1467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346364</xdr:colOff>
      <xdr:row>32</xdr:row>
      <xdr:rowOff>80818</xdr:rowOff>
    </xdr:from>
    <xdr:to>
      <xdr:col>7</xdr:col>
      <xdr:colOff>456046</xdr:colOff>
      <xdr:row>33</xdr:row>
      <xdr:rowOff>1277133</xdr:rowOff>
    </xdr:to>
    <xdr:pic>
      <xdr:nvPicPr>
        <xdr:cNvPr id="17" name="Slika 16">
          <a:extLst>
            <a:ext uri="{FF2B5EF4-FFF2-40B4-BE49-F238E27FC236}">
              <a16:creationId xmlns:a16="http://schemas.microsoft.com/office/drawing/2014/main" id="{73A21B75-A10E-4A25-A56D-78AFD0EF5E0E}"/>
            </a:ext>
          </a:extLst>
        </xdr:cNvPr>
        <xdr:cNvPicPr/>
      </xdr:nvPicPr>
      <xdr:blipFill>
        <a:blip xmlns:r="http://schemas.openxmlformats.org/officeDocument/2006/relationships" r:embed="rId7"/>
        <a:stretch>
          <a:fillRect/>
        </a:stretch>
      </xdr:blipFill>
      <xdr:spPr>
        <a:xfrm>
          <a:off x="4901046" y="13254182"/>
          <a:ext cx="1281545" cy="1398359"/>
        </a:xfrm>
        <a:prstGeom prst="rect">
          <a:avLst/>
        </a:prstGeom>
      </xdr:spPr>
    </xdr:pic>
    <xdr:clientData/>
  </xdr:twoCellAnchor>
  <xdr:twoCellAnchor editAs="oneCell">
    <xdr:from>
      <xdr:col>5</xdr:col>
      <xdr:colOff>323273</xdr:colOff>
      <xdr:row>40</xdr:row>
      <xdr:rowOff>46181</xdr:rowOff>
    </xdr:from>
    <xdr:to>
      <xdr:col>7</xdr:col>
      <xdr:colOff>335396</xdr:colOff>
      <xdr:row>41</xdr:row>
      <xdr:rowOff>1008658</xdr:rowOff>
    </xdr:to>
    <xdr:pic>
      <xdr:nvPicPr>
        <xdr:cNvPr id="21" name="Slika 20">
          <a:extLst>
            <a:ext uri="{FF2B5EF4-FFF2-40B4-BE49-F238E27FC236}">
              <a16:creationId xmlns:a16="http://schemas.microsoft.com/office/drawing/2014/main" id="{0509410A-BEE3-45C1-B230-6A4E46213898}"/>
            </a:ext>
          </a:extLst>
        </xdr:cNvPr>
        <xdr:cNvPicPr/>
      </xdr:nvPicPr>
      <xdr:blipFill>
        <a:blip xmlns:r="http://schemas.openxmlformats.org/officeDocument/2006/relationships" r:embed="rId8"/>
        <a:stretch>
          <a:fillRect/>
        </a:stretch>
      </xdr:blipFill>
      <xdr:spPr>
        <a:xfrm>
          <a:off x="4877955" y="16781317"/>
          <a:ext cx="1177636" cy="1164522"/>
        </a:xfrm>
        <a:prstGeom prst="rect">
          <a:avLst/>
        </a:prstGeom>
      </xdr:spPr>
    </xdr:pic>
    <xdr:clientData/>
  </xdr:twoCellAnchor>
  <xdr:twoCellAnchor editAs="oneCell">
    <xdr:from>
      <xdr:col>5</xdr:col>
      <xdr:colOff>392545</xdr:colOff>
      <xdr:row>44</xdr:row>
      <xdr:rowOff>45347</xdr:rowOff>
    </xdr:from>
    <xdr:to>
      <xdr:col>7</xdr:col>
      <xdr:colOff>409287</xdr:colOff>
      <xdr:row>45</xdr:row>
      <xdr:rowOff>1046478</xdr:rowOff>
    </xdr:to>
    <xdr:pic>
      <xdr:nvPicPr>
        <xdr:cNvPr id="2" name="Slika 1">
          <a:extLst>
            <a:ext uri="{FF2B5EF4-FFF2-40B4-BE49-F238E27FC236}">
              <a16:creationId xmlns:a16="http://schemas.microsoft.com/office/drawing/2014/main" id="{CBEBACEE-5806-4AC7-AFD2-722799483E5F}"/>
            </a:ext>
          </a:extLst>
        </xdr:cNvPr>
        <xdr:cNvPicPr>
          <a:picLocks noChangeAspect="1"/>
        </xdr:cNvPicPr>
      </xdr:nvPicPr>
      <xdr:blipFill>
        <a:blip xmlns:r="http://schemas.openxmlformats.org/officeDocument/2006/relationships" r:embed="rId9"/>
        <a:stretch>
          <a:fillRect/>
        </a:stretch>
      </xdr:blipFill>
      <xdr:spPr>
        <a:xfrm>
          <a:off x="4947227" y="18431483"/>
          <a:ext cx="1194955" cy="1203177"/>
        </a:xfrm>
        <a:prstGeom prst="rect">
          <a:avLst/>
        </a:prstGeom>
      </xdr:spPr>
    </xdr:pic>
    <xdr:clientData/>
  </xdr:twoCellAnchor>
  <xdr:twoCellAnchor editAs="oneCell">
    <xdr:from>
      <xdr:col>5</xdr:col>
      <xdr:colOff>230910</xdr:colOff>
      <xdr:row>48</xdr:row>
      <xdr:rowOff>51954</xdr:rowOff>
    </xdr:from>
    <xdr:to>
      <xdr:col>7</xdr:col>
      <xdr:colOff>515102</xdr:colOff>
      <xdr:row>49</xdr:row>
      <xdr:rowOff>932584</xdr:rowOff>
    </xdr:to>
    <xdr:pic>
      <xdr:nvPicPr>
        <xdr:cNvPr id="24" name="Slika 23">
          <a:extLst>
            <a:ext uri="{FF2B5EF4-FFF2-40B4-BE49-F238E27FC236}">
              <a16:creationId xmlns:a16="http://schemas.microsoft.com/office/drawing/2014/main" id="{88E63BF4-D28E-4C9D-912A-3F5E4C880271}"/>
            </a:ext>
          </a:extLst>
        </xdr:cNvPr>
        <xdr:cNvPicPr/>
      </xdr:nvPicPr>
      <xdr:blipFill>
        <a:blip xmlns:r="http://schemas.openxmlformats.org/officeDocument/2006/relationships" r:embed="rId10"/>
        <a:stretch>
          <a:fillRect/>
        </a:stretch>
      </xdr:blipFill>
      <xdr:spPr>
        <a:xfrm>
          <a:off x="4785592" y="20089090"/>
          <a:ext cx="1456055" cy="1082675"/>
        </a:xfrm>
        <a:prstGeom prst="rect">
          <a:avLst/>
        </a:prstGeom>
      </xdr:spPr>
    </xdr:pic>
    <xdr:clientData/>
  </xdr:twoCellAnchor>
  <xdr:twoCellAnchor editAs="oneCell">
    <xdr:from>
      <xdr:col>6</xdr:col>
      <xdr:colOff>177886</xdr:colOff>
      <xdr:row>52</xdr:row>
      <xdr:rowOff>86590</xdr:rowOff>
    </xdr:from>
    <xdr:to>
      <xdr:col>7</xdr:col>
      <xdr:colOff>124575</xdr:colOff>
      <xdr:row>53</xdr:row>
      <xdr:rowOff>1067955</xdr:rowOff>
    </xdr:to>
    <xdr:pic>
      <xdr:nvPicPr>
        <xdr:cNvPr id="26" name="Slika 25">
          <a:extLst>
            <a:ext uri="{FF2B5EF4-FFF2-40B4-BE49-F238E27FC236}">
              <a16:creationId xmlns:a16="http://schemas.microsoft.com/office/drawing/2014/main" id="{5146D695-48B4-4CBB-8C52-3874C38A9120}"/>
            </a:ext>
          </a:extLst>
        </xdr:cNvPr>
        <xdr:cNvPicPr/>
      </xdr:nvPicPr>
      <xdr:blipFill>
        <a:blip xmlns:r="http://schemas.openxmlformats.org/officeDocument/2006/relationships" r:embed="rId11"/>
        <a:stretch>
          <a:fillRect/>
        </a:stretch>
      </xdr:blipFill>
      <xdr:spPr>
        <a:xfrm>
          <a:off x="5246341" y="21774726"/>
          <a:ext cx="598429" cy="1183410"/>
        </a:xfrm>
        <a:prstGeom prst="rect">
          <a:avLst/>
        </a:prstGeom>
      </xdr:spPr>
    </xdr:pic>
    <xdr:clientData/>
  </xdr:twoCellAnchor>
  <xdr:twoCellAnchor editAs="oneCell">
    <xdr:from>
      <xdr:col>5</xdr:col>
      <xdr:colOff>236682</xdr:colOff>
      <xdr:row>56</xdr:row>
      <xdr:rowOff>34637</xdr:rowOff>
    </xdr:from>
    <xdr:to>
      <xdr:col>7</xdr:col>
      <xdr:colOff>646694</xdr:colOff>
      <xdr:row>57</xdr:row>
      <xdr:rowOff>1039669</xdr:rowOff>
    </xdr:to>
    <xdr:pic>
      <xdr:nvPicPr>
        <xdr:cNvPr id="28" name="Slika 27" descr="Espositore refrigerato da banco ventilato 100 LT 0°C/+12°C L 682 mm x P 450 mm x H 675 mm">
          <a:extLst>
            <a:ext uri="{FF2B5EF4-FFF2-40B4-BE49-F238E27FC236}">
              <a16:creationId xmlns:a16="http://schemas.microsoft.com/office/drawing/2014/main" id="{F4691F78-7C2F-4E88-8BF2-1EC708F6044B}"/>
            </a:ext>
          </a:extLst>
        </xdr:cNvPr>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t="16988" b="7124"/>
        <a:stretch/>
      </xdr:blipFill>
      <xdr:spPr bwMode="auto">
        <a:xfrm>
          <a:off x="4791364" y="23373773"/>
          <a:ext cx="1581875" cy="120072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3498274</xdr:colOff>
      <xdr:row>60</xdr:row>
      <xdr:rowOff>51954</xdr:rowOff>
    </xdr:from>
    <xdr:to>
      <xdr:col>7</xdr:col>
      <xdr:colOff>769185</xdr:colOff>
      <xdr:row>61</xdr:row>
      <xdr:rowOff>831273</xdr:rowOff>
    </xdr:to>
    <xdr:pic>
      <xdr:nvPicPr>
        <xdr:cNvPr id="31" name="Slika 30">
          <a:extLst>
            <a:ext uri="{FF2B5EF4-FFF2-40B4-BE49-F238E27FC236}">
              <a16:creationId xmlns:a16="http://schemas.microsoft.com/office/drawing/2014/main" id="{5063FF2C-C508-4393-A824-BC85B50DDEF7}"/>
            </a:ext>
          </a:extLst>
        </xdr:cNvPr>
        <xdr:cNvPicPr/>
      </xdr:nvPicPr>
      <xdr:blipFill>
        <a:blip xmlns:r="http://schemas.openxmlformats.org/officeDocument/2006/relationships" r:embed="rId13"/>
        <a:stretch>
          <a:fillRect/>
        </a:stretch>
      </xdr:blipFill>
      <xdr:spPr>
        <a:xfrm>
          <a:off x="4179456" y="25042090"/>
          <a:ext cx="2316274" cy="981365"/>
        </a:xfrm>
        <a:prstGeom prst="rect">
          <a:avLst/>
        </a:prstGeom>
      </xdr:spPr>
    </xdr:pic>
    <xdr:clientData/>
  </xdr:twoCellAnchor>
  <xdr:twoCellAnchor editAs="oneCell">
    <xdr:from>
      <xdr:col>6</xdr:col>
      <xdr:colOff>5773</xdr:colOff>
      <xdr:row>66</xdr:row>
      <xdr:rowOff>57727</xdr:rowOff>
    </xdr:from>
    <xdr:to>
      <xdr:col>7</xdr:col>
      <xdr:colOff>173183</xdr:colOff>
      <xdr:row>67</xdr:row>
      <xdr:rowOff>1174168</xdr:rowOff>
    </xdr:to>
    <xdr:pic>
      <xdr:nvPicPr>
        <xdr:cNvPr id="32" name="Slika 31">
          <a:extLst>
            <a:ext uri="{FF2B5EF4-FFF2-40B4-BE49-F238E27FC236}">
              <a16:creationId xmlns:a16="http://schemas.microsoft.com/office/drawing/2014/main" id="{39F038CB-746C-4A25-903E-818F86C1C04A}"/>
            </a:ext>
          </a:extLst>
        </xdr:cNvPr>
        <xdr:cNvPicPr/>
      </xdr:nvPicPr>
      <xdr:blipFill>
        <a:blip xmlns:r="http://schemas.openxmlformats.org/officeDocument/2006/relationships" r:embed="rId14"/>
        <a:stretch>
          <a:fillRect/>
        </a:stretch>
      </xdr:blipFill>
      <xdr:spPr>
        <a:xfrm>
          <a:off x="5074228" y="26941318"/>
          <a:ext cx="825500" cy="1312137"/>
        </a:xfrm>
        <a:prstGeom prst="rect">
          <a:avLst/>
        </a:prstGeom>
      </xdr:spPr>
    </xdr:pic>
    <xdr:clientData/>
  </xdr:twoCellAnchor>
  <xdr:twoCellAnchor editAs="oneCell">
    <xdr:from>
      <xdr:col>5</xdr:col>
      <xdr:colOff>17319</xdr:colOff>
      <xdr:row>70</xdr:row>
      <xdr:rowOff>80818</xdr:rowOff>
    </xdr:from>
    <xdr:to>
      <xdr:col>7</xdr:col>
      <xdr:colOff>669637</xdr:colOff>
      <xdr:row>71</xdr:row>
      <xdr:rowOff>1126084</xdr:rowOff>
    </xdr:to>
    <xdr:pic>
      <xdr:nvPicPr>
        <xdr:cNvPr id="33" name="Slika 32" descr="https://www.socaoprema.si/slir/w1024-q90/modules/uploader/uploads/s_product/pics_s_product/stenski_sedez_za_tus_kabino_2.jpg">
          <a:extLst>
            <a:ext uri="{FF2B5EF4-FFF2-40B4-BE49-F238E27FC236}">
              <a16:creationId xmlns:a16="http://schemas.microsoft.com/office/drawing/2014/main" id="{9CBDAC3D-763A-4D62-A62C-5628906109E3}"/>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572001" y="28800136"/>
          <a:ext cx="1824181" cy="1247312"/>
        </a:xfrm>
        <a:prstGeom prst="rect">
          <a:avLst/>
        </a:prstGeom>
        <a:noFill/>
        <a:ln>
          <a:noFill/>
        </a:ln>
      </xdr:spPr>
    </xdr:pic>
    <xdr:clientData/>
  </xdr:twoCellAnchor>
  <xdr:twoCellAnchor editAs="oneCell">
    <xdr:from>
      <xdr:col>4</xdr:col>
      <xdr:colOff>86592</xdr:colOff>
      <xdr:row>74</xdr:row>
      <xdr:rowOff>57728</xdr:rowOff>
    </xdr:from>
    <xdr:to>
      <xdr:col>7</xdr:col>
      <xdr:colOff>666521</xdr:colOff>
      <xdr:row>75</xdr:row>
      <xdr:rowOff>1266017</xdr:rowOff>
    </xdr:to>
    <xdr:pic>
      <xdr:nvPicPr>
        <xdr:cNvPr id="34" name="Slika 33">
          <a:extLst>
            <a:ext uri="{FF2B5EF4-FFF2-40B4-BE49-F238E27FC236}">
              <a16:creationId xmlns:a16="http://schemas.microsoft.com/office/drawing/2014/main" id="{101729CB-F1C0-4A96-A4B1-D7E1E2A7CD3A}"/>
            </a:ext>
          </a:extLst>
        </xdr:cNvPr>
        <xdr:cNvPicPr/>
      </xdr:nvPicPr>
      <xdr:blipFill>
        <a:blip xmlns:r="http://schemas.openxmlformats.org/officeDocument/2006/relationships" r:embed="rId16"/>
        <a:stretch>
          <a:fillRect/>
        </a:stretch>
      </xdr:blipFill>
      <xdr:spPr>
        <a:xfrm>
          <a:off x="4306456" y="30497319"/>
          <a:ext cx="2086610" cy="1410335"/>
        </a:xfrm>
        <a:prstGeom prst="rect">
          <a:avLst/>
        </a:prstGeom>
      </xdr:spPr>
    </xdr:pic>
    <xdr:clientData/>
  </xdr:twoCellAnchor>
  <xdr:twoCellAnchor editAs="oneCell">
    <xdr:from>
      <xdr:col>4</xdr:col>
      <xdr:colOff>144318</xdr:colOff>
      <xdr:row>78</xdr:row>
      <xdr:rowOff>40409</xdr:rowOff>
    </xdr:from>
    <xdr:to>
      <xdr:col>7</xdr:col>
      <xdr:colOff>602962</xdr:colOff>
      <xdr:row>79</xdr:row>
      <xdr:rowOff>1331883</xdr:rowOff>
    </xdr:to>
    <xdr:pic>
      <xdr:nvPicPr>
        <xdr:cNvPr id="35" name="Slika 34">
          <a:extLst>
            <a:ext uri="{FF2B5EF4-FFF2-40B4-BE49-F238E27FC236}">
              <a16:creationId xmlns:a16="http://schemas.microsoft.com/office/drawing/2014/main" id="{B5BA14F5-C940-447E-B707-13E533416D3F}"/>
            </a:ext>
          </a:extLst>
        </xdr:cNvPr>
        <xdr:cNvPicPr/>
      </xdr:nvPicPr>
      <xdr:blipFill>
        <a:blip xmlns:r="http://schemas.openxmlformats.org/officeDocument/2006/relationships" r:embed="rId17"/>
        <a:stretch>
          <a:fillRect/>
        </a:stretch>
      </xdr:blipFill>
      <xdr:spPr>
        <a:xfrm>
          <a:off x="4364182" y="32321500"/>
          <a:ext cx="1958975" cy="1493520"/>
        </a:xfrm>
        <a:prstGeom prst="rect">
          <a:avLst/>
        </a:prstGeom>
      </xdr:spPr>
    </xdr:pic>
    <xdr:clientData/>
  </xdr:twoCellAnchor>
  <xdr:twoCellAnchor editAs="oneCell">
    <xdr:from>
      <xdr:col>6</xdr:col>
      <xdr:colOff>11546</xdr:colOff>
      <xdr:row>82</xdr:row>
      <xdr:rowOff>23092</xdr:rowOff>
    </xdr:from>
    <xdr:to>
      <xdr:col>7</xdr:col>
      <xdr:colOff>201714</xdr:colOff>
      <xdr:row>83</xdr:row>
      <xdr:rowOff>1293092</xdr:rowOff>
    </xdr:to>
    <xdr:pic>
      <xdr:nvPicPr>
        <xdr:cNvPr id="36" name="Slika 35">
          <a:extLst>
            <a:ext uri="{FF2B5EF4-FFF2-40B4-BE49-F238E27FC236}">
              <a16:creationId xmlns:a16="http://schemas.microsoft.com/office/drawing/2014/main" id="{7B6758EF-63A5-4072-B9AD-B66B1038D31D}"/>
            </a:ext>
          </a:extLst>
        </xdr:cNvPr>
        <xdr:cNvPicPr/>
      </xdr:nvPicPr>
      <xdr:blipFill>
        <a:blip xmlns:r="http://schemas.openxmlformats.org/officeDocument/2006/relationships" r:embed="rId18"/>
        <a:stretch>
          <a:fillRect/>
        </a:stretch>
      </xdr:blipFill>
      <xdr:spPr>
        <a:xfrm>
          <a:off x="5080001" y="34180319"/>
          <a:ext cx="848258" cy="1472046"/>
        </a:xfrm>
        <a:prstGeom prst="rect">
          <a:avLst/>
        </a:prstGeom>
      </xdr:spPr>
    </xdr:pic>
    <xdr:clientData/>
  </xdr:twoCellAnchor>
  <xdr:twoCellAnchor editAs="oneCell">
    <xdr:from>
      <xdr:col>5</xdr:col>
      <xdr:colOff>461818</xdr:colOff>
      <xdr:row>86</xdr:row>
      <xdr:rowOff>63499</xdr:rowOff>
    </xdr:from>
    <xdr:to>
      <xdr:col>7</xdr:col>
      <xdr:colOff>381000</xdr:colOff>
      <xdr:row>87</xdr:row>
      <xdr:rowOff>1437303</xdr:rowOff>
    </xdr:to>
    <xdr:pic>
      <xdr:nvPicPr>
        <xdr:cNvPr id="37" name="Slika 36">
          <a:extLst>
            <a:ext uri="{FF2B5EF4-FFF2-40B4-BE49-F238E27FC236}">
              <a16:creationId xmlns:a16="http://schemas.microsoft.com/office/drawing/2014/main" id="{78FE78C2-C737-4EFD-BB63-CE77059DFDCD}"/>
            </a:ext>
          </a:extLst>
        </xdr:cNvPr>
        <xdr:cNvPicPr/>
      </xdr:nvPicPr>
      <xdr:blipFill>
        <a:blip xmlns:r="http://schemas.openxmlformats.org/officeDocument/2006/relationships" r:embed="rId19"/>
        <a:stretch>
          <a:fillRect/>
        </a:stretch>
      </xdr:blipFill>
      <xdr:spPr>
        <a:xfrm>
          <a:off x="5016500" y="36091090"/>
          <a:ext cx="1091045" cy="1575849"/>
        </a:xfrm>
        <a:prstGeom prst="rect">
          <a:avLst/>
        </a:prstGeom>
      </xdr:spPr>
    </xdr:pic>
    <xdr:clientData/>
  </xdr:twoCellAnchor>
  <xdr:twoCellAnchor editAs="oneCell">
    <xdr:from>
      <xdr:col>5</xdr:col>
      <xdr:colOff>479137</xdr:colOff>
      <xdr:row>90</xdr:row>
      <xdr:rowOff>46182</xdr:rowOff>
    </xdr:from>
    <xdr:to>
      <xdr:col>7</xdr:col>
      <xdr:colOff>426605</xdr:colOff>
      <xdr:row>91</xdr:row>
      <xdr:rowOff>1391228</xdr:rowOff>
    </xdr:to>
    <xdr:pic>
      <xdr:nvPicPr>
        <xdr:cNvPr id="38" name="Slika 37">
          <a:extLst>
            <a:ext uri="{FF2B5EF4-FFF2-40B4-BE49-F238E27FC236}">
              <a16:creationId xmlns:a16="http://schemas.microsoft.com/office/drawing/2014/main" id="{4FF5B5F0-5312-468F-AB22-ADB13BEB3BC1}"/>
            </a:ext>
          </a:extLst>
        </xdr:cNvPr>
        <xdr:cNvPicPr/>
      </xdr:nvPicPr>
      <xdr:blipFill>
        <a:blip xmlns:r="http://schemas.openxmlformats.org/officeDocument/2006/relationships" r:embed="rId20"/>
        <a:stretch>
          <a:fillRect/>
        </a:stretch>
      </xdr:blipFill>
      <xdr:spPr>
        <a:xfrm>
          <a:off x="5033819" y="38123091"/>
          <a:ext cx="1125681" cy="1547092"/>
        </a:xfrm>
        <a:prstGeom prst="rect">
          <a:avLst/>
        </a:prstGeom>
      </xdr:spPr>
    </xdr:pic>
    <xdr:clientData/>
  </xdr:twoCellAnchor>
  <xdr:twoCellAnchor editAs="oneCell">
    <xdr:from>
      <xdr:col>5</xdr:col>
      <xdr:colOff>502229</xdr:colOff>
      <xdr:row>94</xdr:row>
      <xdr:rowOff>57728</xdr:rowOff>
    </xdr:from>
    <xdr:to>
      <xdr:col>7</xdr:col>
      <xdr:colOff>504210</xdr:colOff>
      <xdr:row>95</xdr:row>
      <xdr:rowOff>1362942</xdr:rowOff>
    </xdr:to>
    <xdr:pic>
      <xdr:nvPicPr>
        <xdr:cNvPr id="39" name="Slika 38">
          <a:extLst>
            <a:ext uri="{FF2B5EF4-FFF2-40B4-BE49-F238E27FC236}">
              <a16:creationId xmlns:a16="http://schemas.microsoft.com/office/drawing/2014/main" id="{1E7A9670-6B94-4F70-B3C5-E94AADF9059E}"/>
            </a:ext>
          </a:extLst>
        </xdr:cNvPr>
        <xdr:cNvPicPr/>
      </xdr:nvPicPr>
      <xdr:blipFill>
        <a:blip xmlns:r="http://schemas.openxmlformats.org/officeDocument/2006/relationships" r:embed="rId21"/>
        <a:stretch>
          <a:fillRect/>
        </a:stretch>
      </xdr:blipFill>
      <xdr:spPr>
        <a:xfrm>
          <a:off x="5056911" y="40074273"/>
          <a:ext cx="1173844" cy="1500909"/>
        </a:xfrm>
        <a:prstGeom prst="rect">
          <a:avLst/>
        </a:prstGeom>
      </xdr:spPr>
    </xdr:pic>
    <xdr:clientData/>
  </xdr:twoCellAnchor>
  <xdr:twoCellAnchor editAs="oneCell">
    <xdr:from>
      <xdr:col>5</xdr:col>
      <xdr:colOff>0</xdr:colOff>
      <xdr:row>98</xdr:row>
      <xdr:rowOff>34636</xdr:rowOff>
    </xdr:from>
    <xdr:to>
      <xdr:col>7</xdr:col>
      <xdr:colOff>617682</xdr:colOff>
      <xdr:row>99</xdr:row>
      <xdr:rowOff>1025621</xdr:rowOff>
    </xdr:to>
    <xdr:pic>
      <xdr:nvPicPr>
        <xdr:cNvPr id="40" name="Slika 39" descr="https://www.lotric.si/wp-content/uploads/2025/06/api_hladilnik-laboratorijski-tip-srtfg-1501.jpeg">
          <a:extLst>
            <a:ext uri="{FF2B5EF4-FFF2-40B4-BE49-F238E27FC236}">
              <a16:creationId xmlns:a16="http://schemas.microsoft.com/office/drawing/2014/main" id="{CBA19CD3-84D2-41B1-A837-4225ABD920A1}"/>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554682" y="41985045"/>
          <a:ext cx="1789545" cy="1193030"/>
        </a:xfrm>
        <a:prstGeom prst="rect">
          <a:avLst/>
        </a:prstGeom>
        <a:noFill/>
        <a:ln>
          <a:noFill/>
        </a:ln>
      </xdr:spPr>
    </xdr:pic>
    <xdr:clientData/>
  </xdr:twoCellAnchor>
  <xdr:twoCellAnchor editAs="oneCell">
    <xdr:from>
      <xdr:col>5</xdr:col>
      <xdr:colOff>155864</xdr:colOff>
      <xdr:row>102</xdr:row>
      <xdr:rowOff>57729</xdr:rowOff>
    </xdr:from>
    <xdr:to>
      <xdr:col>7</xdr:col>
      <xdr:colOff>654444</xdr:colOff>
      <xdr:row>103</xdr:row>
      <xdr:rowOff>762001</xdr:rowOff>
    </xdr:to>
    <xdr:pic>
      <xdr:nvPicPr>
        <xdr:cNvPr id="41" name="Slika 40">
          <a:extLst>
            <a:ext uri="{FF2B5EF4-FFF2-40B4-BE49-F238E27FC236}">
              <a16:creationId xmlns:a16="http://schemas.microsoft.com/office/drawing/2014/main" id="{6C09C94F-B653-4314-B6CD-D5DC5FF1E1D3}"/>
            </a:ext>
          </a:extLst>
        </xdr:cNvPr>
        <xdr:cNvPicPr/>
      </xdr:nvPicPr>
      <xdr:blipFill>
        <a:blip xmlns:r="http://schemas.openxmlformats.org/officeDocument/2006/relationships" r:embed="rId23"/>
        <a:stretch>
          <a:fillRect/>
        </a:stretch>
      </xdr:blipFill>
      <xdr:spPr>
        <a:xfrm>
          <a:off x="4710546" y="43630274"/>
          <a:ext cx="1670443" cy="906318"/>
        </a:xfrm>
        <a:prstGeom prst="rect">
          <a:avLst/>
        </a:prstGeom>
      </xdr:spPr>
    </xdr:pic>
    <xdr:clientData/>
  </xdr:twoCellAnchor>
  <xdr:twoCellAnchor editAs="oneCell">
    <xdr:from>
      <xdr:col>5</xdr:col>
      <xdr:colOff>473364</xdr:colOff>
      <xdr:row>106</xdr:row>
      <xdr:rowOff>34638</xdr:rowOff>
    </xdr:from>
    <xdr:to>
      <xdr:col>7</xdr:col>
      <xdr:colOff>294388</xdr:colOff>
      <xdr:row>107</xdr:row>
      <xdr:rowOff>1264228</xdr:rowOff>
    </xdr:to>
    <xdr:pic>
      <xdr:nvPicPr>
        <xdr:cNvPr id="43" name="Slika 42">
          <a:extLst>
            <a:ext uri="{FF2B5EF4-FFF2-40B4-BE49-F238E27FC236}">
              <a16:creationId xmlns:a16="http://schemas.microsoft.com/office/drawing/2014/main" id="{852508EC-B37C-4ED4-9C60-995C386C7247}"/>
            </a:ext>
          </a:extLst>
        </xdr:cNvPr>
        <xdr:cNvPicPr/>
      </xdr:nvPicPr>
      <xdr:blipFill>
        <a:blip xmlns:r="http://schemas.openxmlformats.org/officeDocument/2006/relationships" r:embed="rId24"/>
        <a:stretch>
          <a:fillRect/>
        </a:stretch>
      </xdr:blipFill>
      <xdr:spPr>
        <a:xfrm>
          <a:off x="5028046" y="44940683"/>
          <a:ext cx="999237" cy="1431636"/>
        </a:xfrm>
        <a:prstGeom prst="rect">
          <a:avLst/>
        </a:prstGeom>
      </xdr:spPr>
    </xdr:pic>
    <xdr:clientData/>
  </xdr:twoCellAnchor>
  <xdr:twoCellAnchor editAs="oneCell">
    <xdr:from>
      <xdr:col>5</xdr:col>
      <xdr:colOff>236683</xdr:colOff>
      <xdr:row>110</xdr:row>
      <xdr:rowOff>75045</xdr:rowOff>
    </xdr:from>
    <xdr:to>
      <xdr:col>7</xdr:col>
      <xdr:colOff>334820</xdr:colOff>
      <xdr:row>111</xdr:row>
      <xdr:rowOff>1191713</xdr:rowOff>
    </xdr:to>
    <xdr:pic>
      <xdr:nvPicPr>
        <xdr:cNvPr id="46" name="Slika 45">
          <a:extLst>
            <a:ext uri="{FF2B5EF4-FFF2-40B4-BE49-F238E27FC236}">
              <a16:creationId xmlns:a16="http://schemas.microsoft.com/office/drawing/2014/main" id="{FCE15D49-0BD6-439D-AC9C-2D705F1CC660}"/>
            </a:ext>
          </a:extLst>
        </xdr:cNvPr>
        <xdr:cNvPicPr/>
      </xdr:nvPicPr>
      <xdr:blipFill>
        <a:blip xmlns:r="http://schemas.openxmlformats.org/officeDocument/2006/relationships" r:embed="rId25"/>
        <a:stretch>
          <a:fillRect/>
        </a:stretch>
      </xdr:blipFill>
      <xdr:spPr>
        <a:xfrm>
          <a:off x="4791365" y="46799500"/>
          <a:ext cx="1270000" cy="1318713"/>
        </a:xfrm>
        <a:prstGeom prst="rect">
          <a:avLst/>
        </a:prstGeom>
      </xdr:spPr>
    </xdr:pic>
    <xdr:clientData/>
  </xdr:twoCellAnchor>
  <xdr:twoCellAnchor editAs="oneCell">
    <xdr:from>
      <xdr:col>5</xdr:col>
      <xdr:colOff>346365</xdr:colOff>
      <xdr:row>114</xdr:row>
      <xdr:rowOff>109682</xdr:rowOff>
    </xdr:from>
    <xdr:to>
      <xdr:col>7</xdr:col>
      <xdr:colOff>369456</xdr:colOff>
      <xdr:row>115</xdr:row>
      <xdr:rowOff>1102590</xdr:rowOff>
    </xdr:to>
    <xdr:pic>
      <xdr:nvPicPr>
        <xdr:cNvPr id="48" name="Slika 47" descr="Voziček Carp 4">
          <a:extLst>
            <a:ext uri="{FF2B5EF4-FFF2-40B4-BE49-F238E27FC236}">
              <a16:creationId xmlns:a16="http://schemas.microsoft.com/office/drawing/2014/main" id="{B846DCB8-4AC1-47BF-92DD-0B2C72877E5F}"/>
            </a:ext>
          </a:extLst>
        </xdr:cNvPr>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4901047" y="48652546"/>
          <a:ext cx="1194954" cy="1194954"/>
        </a:xfrm>
        <a:prstGeom prst="rect">
          <a:avLst/>
        </a:prstGeom>
        <a:noFill/>
        <a:ln>
          <a:noFill/>
        </a:ln>
      </xdr:spPr>
    </xdr:pic>
    <xdr:clientData/>
  </xdr:twoCellAnchor>
  <xdr:twoCellAnchor editAs="oneCell">
    <xdr:from>
      <xdr:col>5</xdr:col>
      <xdr:colOff>265545</xdr:colOff>
      <xdr:row>118</xdr:row>
      <xdr:rowOff>51955</xdr:rowOff>
    </xdr:from>
    <xdr:to>
      <xdr:col>7</xdr:col>
      <xdr:colOff>409287</xdr:colOff>
      <xdr:row>119</xdr:row>
      <xdr:rowOff>1188404</xdr:rowOff>
    </xdr:to>
    <xdr:pic>
      <xdr:nvPicPr>
        <xdr:cNvPr id="50" name="Slika 49">
          <a:extLst>
            <a:ext uri="{FF2B5EF4-FFF2-40B4-BE49-F238E27FC236}">
              <a16:creationId xmlns:a16="http://schemas.microsoft.com/office/drawing/2014/main" id="{3B20CE99-9630-442D-B42F-EB641EDEE49F}"/>
            </a:ext>
          </a:extLst>
        </xdr:cNvPr>
        <xdr:cNvPicPr/>
      </xdr:nvPicPr>
      <xdr:blipFill>
        <a:blip xmlns:r="http://schemas.openxmlformats.org/officeDocument/2006/relationships" r:embed="rId27"/>
        <a:stretch>
          <a:fillRect/>
        </a:stretch>
      </xdr:blipFill>
      <xdr:spPr>
        <a:xfrm>
          <a:off x="4820227" y="50413228"/>
          <a:ext cx="1321955" cy="1344844"/>
        </a:xfrm>
        <a:prstGeom prst="rect">
          <a:avLst/>
        </a:prstGeom>
      </xdr:spPr>
    </xdr:pic>
    <xdr:clientData/>
  </xdr:twoCellAnchor>
  <xdr:twoCellAnchor editAs="oneCell">
    <xdr:from>
      <xdr:col>5</xdr:col>
      <xdr:colOff>75046</xdr:colOff>
      <xdr:row>122</xdr:row>
      <xdr:rowOff>17318</xdr:rowOff>
    </xdr:from>
    <xdr:to>
      <xdr:col>7</xdr:col>
      <xdr:colOff>438728</xdr:colOff>
      <xdr:row>123</xdr:row>
      <xdr:rowOff>1169615</xdr:rowOff>
    </xdr:to>
    <xdr:pic>
      <xdr:nvPicPr>
        <xdr:cNvPr id="52" name="Slika 51">
          <a:extLst>
            <a:ext uri="{FF2B5EF4-FFF2-40B4-BE49-F238E27FC236}">
              <a16:creationId xmlns:a16="http://schemas.microsoft.com/office/drawing/2014/main" id="{6213CB0C-19F4-4A52-AFBB-2E50685FE4E1}"/>
            </a:ext>
          </a:extLst>
        </xdr:cNvPr>
        <xdr:cNvPicPr/>
      </xdr:nvPicPr>
      <xdr:blipFill>
        <a:blip xmlns:r="http://schemas.openxmlformats.org/officeDocument/2006/relationships" r:embed="rId28"/>
        <a:stretch>
          <a:fillRect/>
        </a:stretch>
      </xdr:blipFill>
      <xdr:spPr>
        <a:xfrm>
          <a:off x="4629728" y="52197000"/>
          <a:ext cx="1535545" cy="1360692"/>
        </a:xfrm>
        <a:prstGeom prst="rect">
          <a:avLst/>
        </a:prstGeom>
      </xdr:spPr>
    </xdr:pic>
    <xdr:clientData/>
  </xdr:twoCellAnchor>
  <xdr:twoCellAnchor editAs="oneCell">
    <xdr:from>
      <xdr:col>5</xdr:col>
      <xdr:colOff>404091</xdr:colOff>
      <xdr:row>126</xdr:row>
      <xdr:rowOff>69273</xdr:rowOff>
    </xdr:from>
    <xdr:to>
      <xdr:col>7</xdr:col>
      <xdr:colOff>323273</xdr:colOff>
      <xdr:row>127</xdr:row>
      <xdr:rowOff>1193233</xdr:rowOff>
    </xdr:to>
    <xdr:pic>
      <xdr:nvPicPr>
        <xdr:cNvPr id="54" name="Slika 53">
          <a:extLst>
            <a:ext uri="{FF2B5EF4-FFF2-40B4-BE49-F238E27FC236}">
              <a16:creationId xmlns:a16="http://schemas.microsoft.com/office/drawing/2014/main" id="{BA74AF43-9FB9-44B8-B549-C6BA72B0C1B0}"/>
            </a:ext>
          </a:extLst>
        </xdr:cNvPr>
        <xdr:cNvPicPr/>
      </xdr:nvPicPr>
      <xdr:blipFill>
        <a:blip xmlns:r="http://schemas.openxmlformats.org/officeDocument/2006/relationships" r:embed="rId29"/>
        <a:stretch>
          <a:fillRect/>
        </a:stretch>
      </xdr:blipFill>
      <xdr:spPr>
        <a:xfrm>
          <a:off x="4958773" y="54067364"/>
          <a:ext cx="1091045" cy="1326005"/>
        </a:xfrm>
        <a:prstGeom prst="rect">
          <a:avLst/>
        </a:prstGeom>
      </xdr:spPr>
    </xdr:pic>
    <xdr:clientData/>
  </xdr:twoCellAnchor>
  <xdr:twoCellAnchor editAs="oneCell">
    <xdr:from>
      <xdr:col>5</xdr:col>
      <xdr:colOff>404091</xdr:colOff>
      <xdr:row>130</xdr:row>
      <xdr:rowOff>17318</xdr:rowOff>
    </xdr:from>
    <xdr:to>
      <xdr:col>7</xdr:col>
      <xdr:colOff>259773</xdr:colOff>
      <xdr:row>131</xdr:row>
      <xdr:rowOff>1189920</xdr:rowOff>
    </xdr:to>
    <xdr:pic>
      <xdr:nvPicPr>
        <xdr:cNvPr id="56" name="Slika 55">
          <a:extLst>
            <a:ext uri="{FF2B5EF4-FFF2-40B4-BE49-F238E27FC236}">
              <a16:creationId xmlns:a16="http://schemas.microsoft.com/office/drawing/2014/main" id="{3694EEAC-A6DE-4CF4-9705-84A0DF540FDB}"/>
            </a:ext>
          </a:extLst>
        </xdr:cNvPr>
        <xdr:cNvPicPr/>
      </xdr:nvPicPr>
      <xdr:blipFill>
        <a:blip xmlns:r="http://schemas.openxmlformats.org/officeDocument/2006/relationships" r:embed="rId30"/>
        <a:stretch>
          <a:fillRect/>
        </a:stretch>
      </xdr:blipFill>
      <xdr:spPr>
        <a:xfrm>
          <a:off x="4958773" y="55833818"/>
          <a:ext cx="1027545" cy="1374648"/>
        </a:xfrm>
        <a:prstGeom prst="rect">
          <a:avLst/>
        </a:prstGeom>
      </xdr:spPr>
    </xdr:pic>
    <xdr:clientData/>
  </xdr:twoCellAnchor>
  <xdr:twoCellAnchor editAs="oneCell">
    <xdr:from>
      <xdr:col>5</xdr:col>
      <xdr:colOff>259773</xdr:colOff>
      <xdr:row>134</xdr:row>
      <xdr:rowOff>92363</xdr:rowOff>
    </xdr:from>
    <xdr:to>
      <xdr:col>7</xdr:col>
      <xdr:colOff>655090</xdr:colOff>
      <xdr:row>135</xdr:row>
      <xdr:rowOff>1172382</xdr:rowOff>
    </xdr:to>
    <xdr:pic>
      <xdr:nvPicPr>
        <xdr:cNvPr id="58" name="Slika 57" descr="https://timo.si/sites/default/files/styles/produkt_slika_600x600/public/timo-vozicek-za-prevoz-umazanega-perila-trojni-406.jpg?itok=K6Q_eljN">
          <a:extLst>
            <a:ext uri="{FF2B5EF4-FFF2-40B4-BE49-F238E27FC236}">
              <a16:creationId xmlns:a16="http://schemas.microsoft.com/office/drawing/2014/main" id="{AC21D519-4960-4D54-A388-36656E4DBAA9}"/>
            </a:ext>
          </a:extLst>
        </xdr:cNvPr>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24659" t="18573" b="19797"/>
        <a:stretch/>
      </xdr:blipFill>
      <xdr:spPr bwMode="auto">
        <a:xfrm>
          <a:off x="4814455" y="57727272"/>
          <a:ext cx="1567180" cy="12820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446490</xdr:colOff>
      <xdr:row>138</xdr:row>
      <xdr:rowOff>46182</xdr:rowOff>
    </xdr:from>
    <xdr:to>
      <xdr:col>7</xdr:col>
      <xdr:colOff>406679</xdr:colOff>
      <xdr:row>139</xdr:row>
      <xdr:rowOff>1241136</xdr:rowOff>
    </xdr:to>
    <xdr:pic>
      <xdr:nvPicPr>
        <xdr:cNvPr id="60" name="Slika 59">
          <a:extLst>
            <a:ext uri="{FF2B5EF4-FFF2-40B4-BE49-F238E27FC236}">
              <a16:creationId xmlns:a16="http://schemas.microsoft.com/office/drawing/2014/main" id="{1C42548E-FB5F-49C4-AD75-E4E5D321DCA9}"/>
            </a:ext>
          </a:extLst>
        </xdr:cNvPr>
        <xdr:cNvPicPr/>
      </xdr:nvPicPr>
      <xdr:blipFill>
        <a:blip xmlns:r="http://schemas.openxmlformats.org/officeDocument/2006/relationships" r:embed="rId32"/>
        <a:stretch>
          <a:fillRect/>
        </a:stretch>
      </xdr:blipFill>
      <xdr:spPr>
        <a:xfrm>
          <a:off x="5001172" y="59499500"/>
          <a:ext cx="1132052" cy="1397000"/>
        </a:xfrm>
        <a:prstGeom prst="rect">
          <a:avLst/>
        </a:prstGeom>
      </xdr:spPr>
    </xdr:pic>
    <xdr:clientData/>
  </xdr:twoCellAnchor>
  <xdr:twoCellAnchor editAs="oneCell">
    <xdr:from>
      <xdr:col>5</xdr:col>
      <xdr:colOff>432956</xdr:colOff>
      <xdr:row>142</xdr:row>
      <xdr:rowOff>69274</xdr:rowOff>
    </xdr:from>
    <xdr:to>
      <xdr:col>7</xdr:col>
      <xdr:colOff>456047</xdr:colOff>
      <xdr:row>143</xdr:row>
      <xdr:rowOff>1077729</xdr:rowOff>
    </xdr:to>
    <xdr:pic>
      <xdr:nvPicPr>
        <xdr:cNvPr id="3" name="Slika 2">
          <a:extLst>
            <a:ext uri="{FF2B5EF4-FFF2-40B4-BE49-F238E27FC236}">
              <a16:creationId xmlns:a16="http://schemas.microsoft.com/office/drawing/2014/main" id="{64440991-3F12-40EB-8A48-F8B3B420AF61}"/>
            </a:ext>
          </a:extLst>
        </xdr:cNvPr>
        <xdr:cNvPicPr>
          <a:picLocks noChangeAspect="1"/>
        </xdr:cNvPicPr>
      </xdr:nvPicPr>
      <xdr:blipFill>
        <a:blip xmlns:r="http://schemas.openxmlformats.org/officeDocument/2006/relationships" r:embed="rId33"/>
        <a:stretch>
          <a:fillRect/>
        </a:stretch>
      </xdr:blipFill>
      <xdr:spPr>
        <a:xfrm>
          <a:off x="4987638" y="61341001"/>
          <a:ext cx="1194954" cy="1210500"/>
        </a:xfrm>
        <a:prstGeom prst="rect">
          <a:avLst/>
        </a:prstGeom>
      </xdr:spPr>
    </xdr:pic>
    <xdr:clientData/>
  </xdr:twoCellAnchor>
  <xdr:twoCellAnchor editAs="oneCell">
    <xdr:from>
      <xdr:col>6</xdr:col>
      <xdr:colOff>204220</xdr:colOff>
      <xdr:row>146</xdr:row>
      <xdr:rowOff>28864</xdr:rowOff>
    </xdr:from>
    <xdr:to>
      <xdr:col>7</xdr:col>
      <xdr:colOff>352022</xdr:colOff>
      <xdr:row>147</xdr:row>
      <xdr:rowOff>1102592</xdr:rowOff>
    </xdr:to>
    <xdr:pic>
      <xdr:nvPicPr>
        <xdr:cNvPr id="64" name="Slika 63">
          <a:extLst>
            <a:ext uri="{FF2B5EF4-FFF2-40B4-BE49-F238E27FC236}">
              <a16:creationId xmlns:a16="http://schemas.microsoft.com/office/drawing/2014/main" id="{48E918A4-609E-45B9-9620-4BE3C32D4C76}"/>
            </a:ext>
          </a:extLst>
        </xdr:cNvPr>
        <xdr:cNvPicPr/>
      </xdr:nvPicPr>
      <xdr:blipFill>
        <a:blip xmlns:r="http://schemas.openxmlformats.org/officeDocument/2006/relationships" r:embed="rId34"/>
        <a:stretch>
          <a:fillRect/>
        </a:stretch>
      </xdr:blipFill>
      <xdr:spPr>
        <a:xfrm>
          <a:off x="5272675" y="63015091"/>
          <a:ext cx="812242" cy="1275773"/>
        </a:xfrm>
        <a:prstGeom prst="rect">
          <a:avLst/>
        </a:prstGeom>
      </xdr:spPr>
    </xdr:pic>
    <xdr:clientData/>
  </xdr:twoCellAnchor>
  <xdr:twoCellAnchor editAs="oneCell">
    <xdr:from>
      <xdr:col>6</xdr:col>
      <xdr:colOff>40409</xdr:colOff>
      <xdr:row>152</xdr:row>
      <xdr:rowOff>51956</xdr:rowOff>
    </xdr:from>
    <xdr:to>
      <xdr:col>7</xdr:col>
      <xdr:colOff>398319</xdr:colOff>
      <xdr:row>153</xdr:row>
      <xdr:rowOff>1188998</xdr:rowOff>
    </xdr:to>
    <xdr:pic>
      <xdr:nvPicPr>
        <xdr:cNvPr id="62" name="Slika 61">
          <a:extLst>
            <a:ext uri="{FF2B5EF4-FFF2-40B4-BE49-F238E27FC236}">
              <a16:creationId xmlns:a16="http://schemas.microsoft.com/office/drawing/2014/main" id="{F1BB558B-C471-4052-B12E-272BF3081641}"/>
            </a:ext>
          </a:extLst>
        </xdr:cNvPr>
        <xdr:cNvPicPr>
          <a:picLocks noChangeAspect="1"/>
        </xdr:cNvPicPr>
      </xdr:nvPicPr>
      <xdr:blipFill>
        <a:blip xmlns:r="http://schemas.openxmlformats.org/officeDocument/2006/relationships" r:embed="rId35"/>
        <a:stretch>
          <a:fillRect/>
        </a:stretch>
      </xdr:blipFill>
      <xdr:spPr>
        <a:xfrm>
          <a:off x="5108864" y="65104820"/>
          <a:ext cx="1016000" cy="1345439"/>
        </a:xfrm>
        <a:prstGeom prst="rect">
          <a:avLst/>
        </a:prstGeom>
      </xdr:spPr>
    </xdr:pic>
    <xdr:clientData/>
  </xdr:twoCellAnchor>
  <xdr:twoCellAnchor editAs="oneCell">
    <xdr:from>
      <xdr:col>6</xdr:col>
      <xdr:colOff>2</xdr:colOff>
      <xdr:row>158</xdr:row>
      <xdr:rowOff>1</xdr:rowOff>
    </xdr:from>
    <xdr:to>
      <xdr:col>7</xdr:col>
      <xdr:colOff>219942</xdr:colOff>
      <xdr:row>158</xdr:row>
      <xdr:rowOff>1573226</xdr:rowOff>
    </xdr:to>
    <xdr:pic>
      <xdr:nvPicPr>
        <xdr:cNvPr id="65" name="Slika 64">
          <a:extLst>
            <a:ext uri="{FF2B5EF4-FFF2-40B4-BE49-F238E27FC236}">
              <a16:creationId xmlns:a16="http://schemas.microsoft.com/office/drawing/2014/main" id="{1089067D-347E-40E9-91B4-C9B1457A61E7}"/>
            </a:ext>
          </a:extLst>
        </xdr:cNvPr>
        <xdr:cNvPicPr>
          <a:picLocks noChangeAspect="1"/>
        </xdr:cNvPicPr>
      </xdr:nvPicPr>
      <xdr:blipFill>
        <a:blip xmlns:r="http://schemas.openxmlformats.org/officeDocument/2006/relationships" r:embed="rId36"/>
        <a:stretch>
          <a:fillRect/>
        </a:stretch>
      </xdr:blipFill>
      <xdr:spPr>
        <a:xfrm>
          <a:off x="5068457" y="67211865"/>
          <a:ext cx="871680" cy="1566875"/>
        </a:xfrm>
        <a:prstGeom prst="rect">
          <a:avLst/>
        </a:prstGeom>
      </xdr:spPr>
    </xdr:pic>
    <xdr:clientData/>
  </xdr:twoCellAnchor>
  <xdr:twoCellAnchor editAs="oneCell">
    <xdr:from>
      <xdr:col>4</xdr:col>
      <xdr:colOff>11546</xdr:colOff>
      <xdr:row>161</xdr:row>
      <xdr:rowOff>69273</xdr:rowOff>
    </xdr:from>
    <xdr:to>
      <xdr:col>6</xdr:col>
      <xdr:colOff>398318</xdr:colOff>
      <xdr:row>162</xdr:row>
      <xdr:rowOff>601881</xdr:rowOff>
    </xdr:to>
    <xdr:pic>
      <xdr:nvPicPr>
        <xdr:cNvPr id="67" name="Slika 66" descr="https://s.turbifycdn.com/aah/yhst-51721616422990/buddy-3222-32-digital-lock-drug-dispensary-safe-19.png">
          <a:extLst>
            <a:ext uri="{FF2B5EF4-FFF2-40B4-BE49-F238E27FC236}">
              <a16:creationId xmlns:a16="http://schemas.microsoft.com/office/drawing/2014/main" id="{C2A18B2B-97EB-4610-9067-58E114BF6DA2}"/>
            </a:ext>
          </a:extLst>
        </xdr:cNvPr>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4231410" y="69284273"/>
          <a:ext cx="1235363" cy="849531"/>
        </a:xfrm>
        <a:prstGeom prst="rect">
          <a:avLst/>
        </a:prstGeom>
        <a:noFill/>
        <a:ln>
          <a:noFill/>
        </a:ln>
      </xdr:spPr>
    </xdr:pic>
    <xdr:clientData/>
  </xdr:twoCellAnchor>
  <xdr:twoCellAnchor editAs="oneCell">
    <xdr:from>
      <xdr:col>6</xdr:col>
      <xdr:colOff>386773</xdr:colOff>
      <xdr:row>161</xdr:row>
      <xdr:rowOff>40411</xdr:rowOff>
    </xdr:from>
    <xdr:to>
      <xdr:col>7</xdr:col>
      <xdr:colOff>617683</xdr:colOff>
      <xdr:row>162</xdr:row>
      <xdr:rowOff>599788</xdr:rowOff>
    </xdr:to>
    <xdr:pic>
      <xdr:nvPicPr>
        <xdr:cNvPr id="68" name="Slika 67" descr="This may contain: an electronic safe is shown on a white background with clippings to the door">
          <a:extLst>
            <a:ext uri="{FF2B5EF4-FFF2-40B4-BE49-F238E27FC236}">
              <a16:creationId xmlns:a16="http://schemas.microsoft.com/office/drawing/2014/main" id="{3354B519-0EE2-4BB8-94BE-6C946D86F486}"/>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5455228" y="69255411"/>
          <a:ext cx="889000" cy="889000"/>
        </a:xfrm>
        <a:prstGeom prst="rect">
          <a:avLst/>
        </a:prstGeom>
        <a:noFill/>
        <a:ln>
          <a:noFill/>
        </a:ln>
      </xdr:spPr>
    </xdr:pic>
    <xdr:clientData/>
  </xdr:twoCellAnchor>
  <xdr:twoCellAnchor editAs="oneCell">
    <xdr:from>
      <xdr:col>5</xdr:col>
      <xdr:colOff>363682</xdr:colOff>
      <xdr:row>165</xdr:row>
      <xdr:rowOff>40409</xdr:rowOff>
    </xdr:from>
    <xdr:to>
      <xdr:col>7</xdr:col>
      <xdr:colOff>17319</xdr:colOff>
      <xdr:row>166</xdr:row>
      <xdr:rowOff>1326110</xdr:rowOff>
    </xdr:to>
    <xdr:pic>
      <xdr:nvPicPr>
        <xdr:cNvPr id="69" name="Slika 68">
          <a:extLst>
            <a:ext uri="{FF2B5EF4-FFF2-40B4-BE49-F238E27FC236}">
              <a16:creationId xmlns:a16="http://schemas.microsoft.com/office/drawing/2014/main" id="{2741D70E-35DE-49BC-B478-398EB8731D2B}"/>
            </a:ext>
          </a:extLst>
        </xdr:cNvPr>
        <xdr:cNvPicPr/>
      </xdr:nvPicPr>
      <xdr:blipFill>
        <a:blip xmlns:r="http://schemas.openxmlformats.org/officeDocument/2006/relationships" r:embed="rId39"/>
        <a:stretch>
          <a:fillRect/>
        </a:stretch>
      </xdr:blipFill>
      <xdr:spPr>
        <a:xfrm>
          <a:off x="4918364" y="70646636"/>
          <a:ext cx="825500" cy="1481397"/>
        </a:xfrm>
        <a:prstGeom prst="rect">
          <a:avLst/>
        </a:prstGeom>
      </xdr:spPr>
    </xdr:pic>
    <xdr:clientData/>
  </xdr:twoCellAnchor>
  <xdr:twoCellAnchor editAs="oneCell">
    <xdr:from>
      <xdr:col>4</xdr:col>
      <xdr:colOff>161637</xdr:colOff>
      <xdr:row>169</xdr:row>
      <xdr:rowOff>69273</xdr:rowOff>
    </xdr:from>
    <xdr:to>
      <xdr:col>7</xdr:col>
      <xdr:colOff>598691</xdr:colOff>
      <xdr:row>170</xdr:row>
      <xdr:rowOff>982285</xdr:rowOff>
    </xdr:to>
    <xdr:pic>
      <xdr:nvPicPr>
        <xdr:cNvPr id="71" name="Slika 70">
          <a:extLst>
            <a:ext uri="{FF2B5EF4-FFF2-40B4-BE49-F238E27FC236}">
              <a16:creationId xmlns:a16="http://schemas.microsoft.com/office/drawing/2014/main" id="{034754FF-0B99-41E5-A891-9C35806B1860}"/>
            </a:ext>
          </a:extLst>
        </xdr:cNvPr>
        <xdr:cNvPicPr/>
      </xdr:nvPicPr>
      <xdr:blipFill rotWithShape="1">
        <a:blip xmlns:r="http://schemas.openxmlformats.org/officeDocument/2006/relationships" r:embed="rId40"/>
        <a:srcRect t="8704" b="5069"/>
        <a:stretch/>
      </xdr:blipFill>
      <xdr:spPr bwMode="auto">
        <a:xfrm>
          <a:off x="4381501" y="72574728"/>
          <a:ext cx="1950085" cy="11150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92365</xdr:colOff>
      <xdr:row>173</xdr:row>
      <xdr:rowOff>28864</xdr:rowOff>
    </xdr:from>
    <xdr:to>
      <xdr:col>7</xdr:col>
      <xdr:colOff>531092</xdr:colOff>
      <xdr:row>174</xdr:row>
      <xdr:rowOff>987747</xdr:rowOff>
    </xdr:to>
    <xdr:pic>
      <xdr:nvPicPr>
        <xdr:cNvPr id="73" name="Slika 72">
          <a:extLst>
            <a:ext uri="{FF2B5EF4-FFF2-40B4-BE49-F238E27FC236}">
              <a16:creationId xmlns:a16="http://schemas.microsoft.com/office/drawing/2014/main" id="{41FF3466-14CA-49BD-90E7-0B863158B917}"/>
            </a:ext>
          </a:extLst>
        </xdr:cNvPr>
        <xdr:cNvPicPr/>
      </xdr:nvPicPr>
      <xdr:blipFill>
        <a:blip xmlns:r="http://schemas.openxmlformats.org/officeDocument/2006/relationships" r:embed="rId41"/>
        <a:stretch>
          <a:fillRect/>
        </a:stretch>
      </xdr:blipFill>
      <xdr:spPr>
        <a:xfrm>
          <a:off x="4647047" y="74116046"/>
          <a:ext cx="1610590" cy="1160927"/>
        </a:xfrm>
        <a:prstGeom prst="rect">
          <a:avLst/>
        </a:prstGeom>
      </xdr:spPr>
    </xdr:pic>
    <xdr:clientData/>
  </xdr:twoCellAnchor>
  <xdr:twoCellAnchor editAs="oneCell">
    <xdr:from>
      <xdr:col>6</xdr:col>
      <xdr:colOff>1</xdr:colOff>
      <xdr:row>202</xdr:row>
      <xdr:rowOff>46181</xdr:rowOff>
    </xdr:from>
    <xdr:to>
      <xdr:col>7</xdr:col>
      <xdr:colOff>254001</xdr:colOff>
      <xdr:row>203</xdr:row>
      <xdr:rowOff>1211410</xdr:rowOff>
    </xdr:to>
    <xdr:pic>
      <xdr:nvPicPr>
        <xdr:cNvPr id="66" name="Slika 65">
          <a:extLst>
            <a:ext uri="{FF2B5EF4-FFF2-40B4-BE49-F238E27FC236}">
              <a16:creationId xmlns:a16="http://schemas.microsoft.com/office/drawing/2014/main" id="{0F8CAD3D-CF75-4477-9A9E-90BA6D714969}"/>
            </a:ext>
          </a:extLst>
        </xdr:cNvPr>
        <xdr:cNvPicPr>
          <a:picLocks noChangeAspect="1"/>
        </xdr:cNvPicPr>
      </xdr:nvPicPr>
      <xdr:blipFill>
        <a:blip xmlns:r="http://schemas.openxmlformats.org/officeDocument/2006/relationships" r:embed="rId42"/>
        <a:stretch>
          <a:fillRect/>
        </a:stretch>
      </xdr:blipFill>
      <xdr:spPr>
        <a:xfrm>
          <a:off x="5068456" y="78555272"/>
          <a:ext cx="912090" cy="1367276"/>
        </a:xfrm>
        <a:prstGeom prst="rect">
          <a:avLst/>
        </a:prstGeom>
      </xdr:spPr>
    </xdr:pic>
    <xdr:clientData/>
  </xdr:twoCellAnchor>
  <xdr:twoCellAnchor editAs="oneCell">
    <xdr:from>
      <xdr:col>5</xdr:col>
      <xdr:colOff>5773</xdr:colOff>
      <xdr:row>206</xdr:row>
      <xdr:rowOff>46183</xdr:rowOff>
    </xdr:from>
    <xdr:to>
      <xdr:col>6</xdr:col>
      <xdr:colOff>369454</xdr:colOff>
      <xdr:row>207</xdr:row>
      <xdr:rowOff>1133443</xdr:rowOff>
    </xdr:to>
    <xdr:pic>
      <xdr:nvPicPr>
        <xdr:cNvPr id="75" name="Slika 74">
          <a:extLst>
            <a:ext uri="{FF2B5EF4-FFF2-40B4-BE49-F238E27FC236}">
              <a16:creationId xmlns:a16="http://schemas.microsoft.com/office/drawing/2014/main" id="{4AAC4A2F-7384-430F-9B8D-96C28D023651}"/>
            </a:ext>
          </a:extLst>
        </xdr:cNvPr>
        <xdr:cNvPicPr/>
      </xdr:nvPicPr>
      <xdr:blipFill>
        <a:blip xmlns:r="http://schemas.openxmlformats.org/officeDocument/2006/relationships" r:embed="rId43"/>
        <a:stretch>
          <a:fillRect/>
        </a:stretch>
      </xdr:blipFill>
      <xdr:spPr>
        <a:xfrm>
          <a:off x="4560455" y="80362138"/>
          <a:ext cx="877454" cy="1295658"/>
        </a:xfrm>
        <a:prstGeom prst="rect">
          <a:avLst/>
        </a:prstGeom>
      </xdr:spPr>
    </xdr:pic>
    <xdr:clientData/>
  </xdr:twoCellAnchor>
  <xdr:twoCellAnchor editAs="oneCell">
    <xdr:from>
      <xdr:col>6</xdr:col>
      <xdr:colOff>476251</xdr:colOff>
      <xdr:row>206</xdr:row>
      <xdr:rowOff>109393</xdr:rowOff>
    </xdr:from>
    <xdr:to>
      <xdr:col>7</xdr:col>
      <xdr:colOff>618622</xdr:colOff>
      <xdr:row>207</xdr:row>
      <xdr:rowOff>1116731</xdr:rowOff>
    </xdr:to>
    <xdr:pic>
      <xdr:nvPicPr>
        <xdr:cNvPr id="76" name="Slika 75">
          <a:extLst>
            <a:ext uri="{FF2B5EF4-FFF2-40B4-BE49-F238E27FC236}">
              <a16:creationId xmlns:a16="http://schemas.microsoft.com/office/drawing/2014/main" id="{B9F86964-4835-48F5-9AFB-4965D7FD79CE}"/>
            </a:ext>
          </a:extLst>
        </xdr:cNvPr>
        <xdr:cNvPicPr/>
      </xdr:nvPicPr>
      <xdr:blipFill>
        <a:blip xmlns:r="http://schemas.openxmlformats.org/officeDocument/2006/relationships" r:embed="rId44"/>
        <a:stretch>
          <a:fillRect/>
        </a:stretch>
      </xdr:blipFill>
      <xdr:spPr>
        <a:xfrm>
          <a:off x="5533160" y="95229507"/>
          <a:ext cx="803637" cy="1209673"/>
        </a:xfrm>
        <a:prstGeom prst="rect">
          <a:avLst/>
        </a:prstGeom>
      </xdr:spPr>
    </xdr:pic>
    <xdr:clientData/>
  </xdr:twoCellAnchor>
  <xdr:twoCellAnchor editAs="oneCell">
    <xdr:from>
      <xdr:col>5</xdr:col>
      <xdr:colOff>340881</xdr:colOff>
      <xdr:row>214</xdr:row>
      <xdr:rowOff>144029</xdr:rowOff>
    </xdr:from>
    <xdr:to>
      <xdr:col>7</xdr:col>
      <xdr:colOff>408998</xdr:colOff>
      <xdr:row>215</xdr:row>
      <xdr:rowOff>1009694</xdr:rowOff>
    </xdr:to>
    <xdr:pic>
      <xdr:nvPicPr>
        <xdr:cNvPr id="74" name="Slika 73">
          <a:extLst>
            <a:ext uri="{FF2B5EF4-FFF2-40B4-BE49-F238E27FC236}">
              <a16:creationId xmlns:a16="http://schemas.microsoft.com/office/drawing/2014/main" id="{C5CD7A2F-B603-47FA-9286-ED5CF97CA04C}"/>
            </a:ext>
          </a:extLst>
        </xdr:cNvPr>
        <xdr:cNvPicPr>
          <a:picLocks noChangeAspect="1"/>
        </xdr:cNvPicPr>
      </xdr:nvPicPr>
      <xdr:blipFill>
        <a:blip xmlns:r="http://schemas.openxmlformats.org/officeDocument/2006/relationships" r:embed="rId45"/>
        <a:stretch>
          <a:fillRect/>
        </a:stretch>
      </xdr:blipFill>
      <xdr:spPr>
        <a:xfrm>
          <a:off x="4886904" y="98866324"/>
          <a:ext cx="1240269" cy="1064824"/>
        </a:xfrm>
        <a:prstGeom prst="rect">
          <a:avLst/>
        </a:prstGeom>
      </xdr:spPr>
    </xdr:pic>
    <xdr:clientData/>
  </xdr:twoCellAnchor>
  <xdr:twoCellAnchor editAs="oneCell">
    <xdr:from>
      <xdr:col>4</xdr:col>
      <xdr:colOff>75046</xdr:colOff>
      <xdr:row>218</xdr:row>
      <xdr:rowOff>115455</xdr:rowOff>
    </xdr:from>
    <xdr:to>
      <xdr:col>7</xdr:col>
      <xdr:colOff>682967</xdr:colOff>
      <xdr:row>219</xdr:row>
      <xdr:rowOff>923061</xdr:rowOff>
    </xdr:to>
    <xdr:pic>
      <xdr:nvPicPr>
        <xdr:cNvPr id="81" name="Slika 80">
          <a:extLst>
            <a:ext uri="{FF2B5EF4-FFF2-40B4-BE49-F238E27FC236}">
              <a16:creationId xmlns:a16="http://schemas.microsoft.com/office/drawing/2014/main" id="{B676898A-1976-4476-BDD7-72FCEB8B203F}"/>
            </a:ext>
          </a:extLst>
        </xdr:cNvPr>
        <xdr:cNvPicPr/>
      </xdr:nvPicPr>
      <xdr:blipFill>
        <a:blip xmlns:r="http://schemas.openxmlformats.org/officeDocument/2006/relationships" r:embed="rId46"/>
        <a:stretch>
          <a:fillRect/>
        </a:stretch>
      </xdr:blipFill>
      <xdr:spPr>
        <a:xfrm>
          <a:off x="4294910" y="85257410"/>
          <a:ext cx="2114602" cy="1016000"/>
        </a:xfrm>
        <a:prstGeom prst="rect">
          <a:avLst/>
        </a:prstGeom>
      </xdr:spPr>
    </xdr:pic>
    <xdr:clientData/>
  </xdr:twoCellAnchor>
  <xdr:twoCellAnchor editAs="oneCell">
    <xdr:from>
      <xdr:col>5</xdr:col>
      <xdr:colOff>467590</xdr:colOff>
      <xdr:row>310</xdr:row>
      <xdr:rowOff>66098</xdr:rowOff>
    </xdr:from>
    <xdr:to>
      <xdr:col>7</xdr:col>
      <xdr:colOff>190500</xdr:colOff>
      <xdr:row>311</xdr:row>
      <xdr:rowOff>894773</xdr:rowOff>
    </xdr:to>
    <xdr:pic>
      <xdr:nvPicPr>
        <xdr:cNvPr id="79" name="Slika 78">
          <a:extLst>
            <a:ext uri="{FF2B5EF4-FFF2-40B4-BE49-F238E27FC236}">
              <a16:creationId xmlns:a16="http://schemas.microsoft.com/office/drawing/2014/main" id="{008B2D1B-57C6-4D68-BF4C-6882EE688C04}"/>
            </a:ext>
          </a:extLst>
        </xdr:cNvPr>
        <xdr:cNvPicPr>
          <a:picLocks noChangeAspect="1"/>
        </xdr:cNvPicPr>
      </xdr:nvPicPr>
      <xdr:blipFill>
        <a:blip xmlns:r="http://schemas.openxmlformats.org/officeDocument/2006/relationships" r:embed="rId47"/>
        <a:stretch>
          <a:fillRect/>
        </a:stretch>
      </xdr:blipFill>
      <xdr:spPr>
        <a:xfrm>
          <a:off x="5022272" y="131534189"/>
          <a:ext cx="894773" cy="1071129"/>
        </a:xfrm>
        <a:prstGeom prst="rect">
          <a:avLst/>
        </a:prstGeom>
      </xdr:spPr>
    </xdr:pic>
    <xdr:clientData/>
  </xdr:twoCellAnchor>
  <xdr:twoCellAnchor editAs="oneCell">
    <xdr:from>
      <xdr:col>6</xdr:col>
      <xdr:colOff>34636</xdr:colOff>
      <xdr:row>314</xdr:row>
      <xdr:rowOff>40409</xdr:rowOff>
    </xdr:from>
    <xdr:to>
      <xdr:col>7</xdr:col>
      <xdr:colOff>202623</xdr:colOff>
      <xdr:row>315</xdr:row>
      <xdr:rowOff>956569</xdr:rowOff>
    </xdr:to>
    <xdr:pic>
      <xdr:nvPicPr>
        <xdr:cNvPr id="82" name="Slika 81">
          <a:extLst>
            <a:ext uri="{FF2B5EF4-FFF2-40B4-BE49-F238E27FC236}">
              <a16:creationId xmlns:a16="http://schemas.microsoft.com/office/drawing/2014/main" id="{5E5B640C-1465-4941-9CC9-E4D510121ADE}"/>
            </a:ext>
          </a:extLst>
        </xdr:cNvPr>
        <xdr:cNvPicPr>
          <a:picLocks noChangeAspect="1"/>
        </xdr:cNvPicPr>
      </xdr:nvPicPr>
      <xdr:blipFill>
        <a:blip xmlns:r="http://schemas.openxmlformats.org/officeDocument/2006/relationships" r:embed="rId48"/>
        <a:stretch>
          <a:fillRect/>
        </a:stretch>
      </xdr:blipFill>
      <xdr:spPr>
        <a:xfrm>
          <a:off x="5103091" y="125146954"/>
          <a:ext cx="819727" cy="1146491"/>
        </a:xfrm>
        <a:prstGeom prst="rect">
          <a:avLst/>
        </a:prstGeom>
      </xdr:spPr>
    </xdr:pic>
    <xdr:clientData/>
  </xdr:twoCellAnchor>
  <xdr:twoCellAnchor editAs="oneCell">
    <xdr:from>
      <xdr:col>6</xdr:col>
      <xdr:colOff>167410</xdr:colOff>
      <xdr:row>322</xdr:row>
      <xdr:rowOff>51956</xdr:rowOff>
    </xdr:from>
    <xdr:to>
      <xdr:col>7</xdr:col>
      <xdr:colOff>161637</xdr:colOff>
      <xdr:row>323</xdr:row>
      <xdr:rowOff>1459809</xdr:rowOff>
    </xdr:to>
    <xdr:pic>
      <xdr:nvPicPr>
        <xdr:cNvPr id="85" name="Slika 84">
          <a:extLst>
            <a:ext uri="{FF2B5EF4-FFF2-40B4-BE49-F238E27FC236}">
              <a16:creationId xmlns:a16="http://schemas.microsoft.com/office/drawing/2014/main" id="{E643EB67-B995-4A11-9BC3-3267CDD4B08D}"/>
            </a:ext>
          </a:extLst>
        </xdr:cNvPr>
        <xdr:cNvPicPr>
          <a:picLocks noChangeAspect="1"/>
        </xdr:cNvPicPr>
      </xdr:nvPicPr>
      <xdr:blipFill>
        <a:blip xmlns:r="http://schemas.openxmlformats.org/officeDocument/2006/relationships" r:embed="rId49"/>
        <a:stretch>
          <a:fillRect/>
        </a:stretch>
      </xdr:blipFill>
      <xdr:spPr>
        <a:xfrm>
          <a:off x="5235865" y="128835729"/>
          <a:ext cx="652317" cy="1603548"/>
        </a:xfrm>
        <a:prstGeom prst="rect">
          <a:avLst/>
        </a:prstGeom>
      </xdr:spPr>
    </xdr:pic>
    <xdr:clientData/>
  </xdr:twoCellAnchor>
  <xdr:twoCellAnchor editAs="oneCell">
    <xdr:from>
      <xdr:col>6</xdr:col>
      <xdr:colOff>68986</xdr:colOff>
      <xdr:row>318</xdr:row>
      <xdr:rowOff>109970</xdr:rowOff>
    </xdr:from>
    <xdr:to>
      <xdr:col>6</xdr:col>
      <xdr:colOff>603252</xdr:colOff>
      <xdr:row>319</xdr:row>
      <xdr:rowOff>1488783</xdr:rowOff>
    </xdr:to>
    <xdr:pic>
      <xdr:nvPicPr>
        <xdr:cNvPr id="87" name="Slika 86">
          <a:extLst>
            <a:ext uri="{FF2B5EF4-FFF2-40B4-BE49-F238E27FC236}">
              <a16:creationId xmlns:a16="http://schemas.microsoft.com/office/drawing/2014/main" id="{36A46671-5BF6-429A-A57B-53B9F2125484}"/>
            </a:ext>
          </a:extLst>
        </xdr:cNvPr>
        <xdr:cNvPicPr>
          <a:picLocks noChangeAspect="1"/>
        </xdr:cNvPicPr>
      </xdr:nvPicPr>
      <xdr:blipFill>
        <a:blip xmlns:r="http://schemas.openxmlformats.org/officeDocument/2006/relationships" r:embed="rId50"/>
        <a:stretch>
          <a:fillRect/>
        </a:stretch>
      </xdr:blipFill>
      <xdr:spPr>
        <a:xfrm>
          <a:off x="5125895" y="133070311"/>
          <a:ext cx="534266" cy="1577973"/>
        </a:xfrm>
        <a:prstGeom prst="rect">
          <a:avLst/>
        </a:prstGeom>
      </xdr:spPr>
    </xdr:pic>
    <xdr:clientData/>
  </xdr:twoCellAnchor>
  <xdr:twoCellAnchor editAs="oneCell">
    <xdr:from>
      <xdr:col>6</xdr:col>
      <xdr:colOff>102134</xdr:colOff>
      <xdr:row>177</xdr:row>
      <xdr:rowOff>98137</xdr:rowOff>
    </xdr:from>
    <xdr:to>
      <xdr:col>7</xdr:col>
      <xdr:colOff>162216</xdr:colOff>
      <xdr:row>178</xdr:row>
      <xdr:rowOff>1218044</xdr:rowOff>
    </xdr:to>
    <xdr:pic>
      <xdr:nvPicPr>
        <xdr:cNvPr id="88" name="Slika 87">
          <a:extLst>
            <a:ext uri="{FF2B5EF4-FFF2-40B4-BE49-F238E27FC236}">
              <a16:creationId xmlns:a16="http://schemas.microsoft.com/office/drawing/2014/main" id="{92FCE40B-8BEB-43D3-9736-3468BADFDD51}"/>
            </a:ext>
          </a:extLst>
        </xdr:cNvPr>
        <xdr:cNvPicPr>
          <a:picLocks noChangeAspect="1"/>
        </xdr:cNvPicPr>
      </xdr:nvPicPr>
      <xdr:blipFill>
        <a:blip xmlns:r="http://schemas.openxmlformats.org/officeDocument/2006/relationships" r:embed="rId51"/>
        <a:stretch>
          <a:fillRect/>
        </a:stretch>
      </xdr:blipFill>
      <xdr:spPr>
        <a:xfrm>
          <a:off x="5170589" y="82734728"/>
          <a:ext cx="711822" cy="1321954"/>
        </a:xfrm>
        <a:prstGeom prst="rect">
          <a:avLst/>
        </a:prstGeom>
      </xdr:spPr>
    </xdr:pic>
    <xdr:clientData/>
  </xdr:twoCellAnchor>
  <xdr:twoCellAnchor editAs="oneCell">
    <xdr:from>
      <xdr:col>4</xdr:col>
      <xdr:colOff>98136</xdr:colOff>
      <xdr:row>188</xdr:row>
      <xdr:rowOff>86591</xdr:rowOff>
    </xdr:from>
    <xdr:to>
      <xdr:col>7</xdr:col>
      <xdr:colOff>877744</xdr:colOff>
      <xdr:row>189</xdr:row>
      <xdr:rowOff>1616362</xdr:rowOff>
    </xdr:to>
    <xdr:pic>
      <xdr:nvPicPr>
        <xdr:cNvPr id="94" name="Slika 93" descr="Električna negovalna postelja DALI ECONOMIC">
          <a:extLst>
            <a:ext uri="{FF2B5EF4-FFF2-40B4-BE49-F238E27FC236}">
              <a16:creationId xmlns:a16="http://schemas.microsoft.com/office/drawing/2014/main" id="{28A85D2B-83CA-4A2D-9D2A-2F971F61C89B}"/>
            </a:ext>
          </a:extLst>
        </xdr:cNvPr>
        <xdr:cNvPicPr/>
      </xdr:nvPicPr>
      <xdr:blipFill rotWithShape="1">
        <a:blip xmlns:r="http://schemas.openxmlformats.org/officeDocument/2006/relationships" r:embed="rId52" cstate="print">
          <a:extLst>
            <a:ext uri="{28A0092B-C50C-407E-A947-70E740481C1C}">
              <a14:useLocalDpi xmlns:a14="http://schemas.microsoft.com/office/drawing/2010/main" val="0"/>
            </a:ext>
          </a:extLst>
        </a:blip>
        <a:srcRect t="10036" b="13467"/>
        <a:stretch/>
      </xdr:blipFill>
      <xdr:spPr bwMode="auto">
        <a:xfrm>
          <a:off x="4318000" y="85026500"/>
          <a:ext cx="2286289" cy="173181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178426</xdr:colOff>
      <xdr:row>36</xdr:row>
      <xdr:rowOff>103010</xdr:rowOff>
    </xdr:from>
    <xdr:to>
      <xdr:col>7</xdr:col>
      <xdr:colOff>519545</xdr:colOff>
      <xdr:row>37</xdr:row>
      <xdr:rowOff>974040</xdr:rowOff>
    </xdr:to>
    <xdr:pic>
      <xdr:nvPicPr>
        <xdr:cNvPr id="4" name="Slika 3">
          <a:extLst>
            <a:ext uri="{FF2B5EF4-FFF2-40B4-BE49-F238E27FC236}">
              <a16:creationId xmlns:a16="http://schemas.microsoft.com/office/drawing/2014/main" id="{36C68D44-B5E2-4773-8E91-735139B20AA4}"/>
            </a:ext>
          </a:extLst>
        </xdr:cNvPr>
        <xdr:cNvPicPr>
          <a:picLocks noChangeAspect="1"/>
        </xdr:cNvPicPr>
      </xdr:nvPicPr>
      <xdr:blipFill>
        <a:blip xmlns:r="http://schemas.openxmlformats.org/officeDocument/2006/relationships" r:embed="rId53"/>
        <a:stretch>
          <a:fillRect/>
        </a:stretch>
      </xdr:blipFill>
      <xdr:spPr>
        <a:xfrm>
          <a:off x="4398290" y="16786192"/>
          <a:ext cx="1847800" cy="1073075"/>
        </a:xfrm>
        <a:prstGeom prst="rect">
          <a:avLst/>
        </a:prstGeom>
      </xdr:spPr>
    </xdr:pic>
    <xdr:clientData/>
  </xdr:twoCellAnchor>
  <xdr:twoCellAnchor editAs="oneCell">
    <xdr:from>
      <xdr:col>5</xdr:col>
      <xdr:colOff>311726</xdr:colOff>
      <xdr:row>305</xdr:row>
      <xdr:rowOff>69273</xdr:rowOff>
    </xdr:from>
    <xdr:to>
      <xdr:col>7</xdr:col>
      <xdr:colOff>323272</xdr:colOff>
      <xdr:row>306</xdr:row>
      <xdr:rowOff>960574</xdr:rowOff>
    </xdr:to>
    <xdr:pic>
      <xdr:nvPicPr>
        <xdr:cNvPr id="7" name="Slika 6">
          <a:extLst>
            <a:ext uri="{FF2B5EF4-FFF2-40B4-BE49-F238E27FC236}">
              <a16:creationId xmlns:a16="http://schemas.microsoft.com/office/drawing/2014/main" id="{74655304-92E9-4C85-82E1-0287515E3C8B}"/>
            </a:ext>
          </a:extLst>
        </xdr:cNvPr>
        <xdr:cNvPicPr>
          <a:picLocks noChangeAspect="1"/>
        </xdr:cNvPicPr>
      </xdr:nvPicPr>
      <xdr:blipFill>
        <a:blip xmlns:r="http://schemas.openxmlformats.org/officeDocument/2006/relationships" r:embed="rId54"/>
        <a:stretch>
          <a:fillRect/>
        </a:stretch>
      </xdr:blipFill>
      <xdr:spPr>
        <a:xfrm>
          <a:off x="4866408" y="131537364"/>
          <a:ext cx="1183409" cy="1093346"/>
        </a:xfrm>
        <a:prstGeom prst="rect">
          <a:avLst/>
        </a:prstGeom>
      </xdr:spPr>
    </xdr:pic>
    <xdr:clientData/>
  </xdr:twoCellAnchor>
  <xdr:twoCellAnchor editAs="oneCell">
    <xdr:from>
      <xdr:col>5</xdr:col>
      <xdr:colOff>178954</xdr:colOff>
      <xdr:row>181</xdr:row>
      <xdr:rowOff>49653</xdr:rowOff>
    </xdr:from>
    <xdr:to>
      <xdr:col>7</xdr:col>
      <xdr:colOff>606136</xdr:colOff>
      <xdr:row>182</xdr:row>
      <xdr:rowOff>1232580</xdr:rowOff>
    </xdr:to>
    <xdr:pic>
      <xdr:nvPicPr>
        <xdr:cNvPr id="9" name="Slika 8">
          <a:extLst>
            <a:ext uri="{FF2B5EF4-FFF2-40B4-BE49-F238E27FC236}">
              <a16:creationId xmlns:a16="http://schemas.microsoft.com/office/drawing/2014/main" id="{A63678E0-43D7-4C05-8694-AEB76C30E447}"/>
            </a:ext>
          </a:extLst>
        </xdr:cNvPr>
        <xdr:cNvPicPr>
          <a:picLocks noChangeAspect="1"/>
        </xdr:cNvPicPr>
      </xdr:nvPicPr>
      <xdr:blipFill>
        <a:blip xmlns:r="http://schemas.openxmlformats.org/officeDocument/2006/relationships" r:embed="rId55"/>
        <a:stretch>
          <a:fillRect/>
        </a:stretch>
      </xdr:blipFill>
      <xdr:spPr>
        <a:xfrm>
          <a:off x="4733636" y="86605926"/>
          <a:ext cx="1599045" cy="13849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178956</xdr:colOff>
      <xdr:row>8</xdr:row>
      <xdr:rowOff>28864</xdr:rowOff>
    </xdr:from>
    <xdr:to>
      <xdr:col>7</xdr:col>
      <xdr:colOff>716397</xdr:colOff>
      <xdr:row>9</xdr:row>
      <xdr:rowOff>1037278</xdr:rowOff>
    </xdr:to>
    <xdr:pic>
      <xdr:nvPicPr>
        <xdr:cNvPr id="54" name="Slika 53">
          <a:extLst>
            <a:ext uri="{FF2B5EF4-FFF2-40B4-BE49-F238E27FC236}">
              <a16:creationId xmlns:a16="http://schemas.microsoft.com/office/drawing/2014/main" id="{24DB9638-B717-412B-9EAF-E7B072EE468A}"/>
            </a:ext>
          </a:extLst>
        </xdr:cNvPr>
        <xdr:cNvPicPr>
          <a:picLocks noChangeAspect="1"/>
        </xdr:cNvPicPr>
      </xdr:nvPicPr>
      <xdr:blipFill>
        <a:blip xmlns:r="http://schemas.openxmlformats.org/officeDocument/2006/relationships" r:embed="rId1"/>
        <a:stretch>
          <a:fillRect/>
        </a:stretch>
      </xdr:blipFill>
      <xdr:spPr>
        <a:xfrm>
          <a:off x="4398820" y="2008909"/>
          <a:ext cx="2037772" cy="1210461"/>
        </a:xfrm>
        <a:prstGeom prst="rect">
          <a:avLst/>
        </a:prstGeom>
      </xdr:spPr>
    </xdr:pic>
    <xdr:clientData/>
  </xdr:twoCellAnchor>
  <xdr:twoCellAnchor editAs="oneCell">
    <xdr:from>
      <xdr:col>5</xdr:col>
      <xdr:colOff>161637</xdr:colOff>
      <xdr:row>12</xdr:row>
      <xdr:rowOff>92364</xdr:rowOff>
    </xdr:from>
    <xdr:to>
      <xdr:col>7</xdr:col>
      <xdr:colOff>323936</xdr:colOff>
      <xdr:row>13</xdr:row>
      <xdr:rowOff>935183</xdr:rowOff>
    </xdr:to>
    <xdr:pic>
      <xdr:nvPicPr>
        <xdr:cNvPr id="55" name="Slika 54">
          <a:extLst>
            <a:ext uri="{FF2B5EF4-FFF2-40B4-BE49-F238E27FC236}">
              <a16:creationId xmlns:a16="http://schemas.microsoft.com/office/drawing/2014/main" id="{70ED5BDC-CD9E-46CB-B0DE-36C1D89B874E}"/>
            </a:ext>
          </a:extLst>
        </xdr:cNvPr>
        <xdr:cNvPicPr>
          <a:picLocks noChangeAspect="1"/>
        </xdr:cNvPicPr>
      </xdr:nvPicPr>
      <xdr:blipFill>
        <a:blip xmlns:r="http://schemas.openxmlformats.org/officeDocument/2006/relationships" r:embed="rId2"/>
        <a:stretch>
          <a:fillRect/>
        </a:stretch>
      </xdr:blipFill>
      <xdr:spPr>
        <a:xfrm>
          <a:off x="4716319" y="3688773"/>
          <a:ext cx="1334162" cy="1044863"/>
        </a:xfrm>
        <a:prstGeom prst="rect">
          <a:avLst/>
        </a:prstGeom>
      </xdr:spPr>
    </xdr:pic>
    <xdr:clientData/>
  </xdr:twoCellAnchor>
  <xdr:twoCellAnchor editAs="oneCell">
    <xdr:from>
      <xdr:col>4</xdr:col>
      <xdr:colOff>75624</xdr:colOff>
      <xdr:row>40</xdr:row>
      <xdr:rowOff>95250</xdr:rowOff>
    </xdr:from>
    <xdr:to>
      <xdr:col>7</xdr:col>
      <xdr:colOff>888712</xdr:colOff>
      <xdr:row>40</xdr:row>
      <xdr:rowOff>714511</xdr:rowOff>
    </xdr:to>
    <xdr:pic>
      <xdr:nvPicPr>
        <xdr:cNvPr id="59" name="Slika 58">
          <a:extLst>
            <a:ext uri="{FF2B5EF4-FFF2-40B4-BE49-F238E27FC236}">
              <a16:creationId xmlns:a16="http://schemas.microsoft.com/office/drawing/2014/main" id="{3754FF64-63D3-423E-A3CC-A8609552B4B2}"/>
            </a:ext>
          </a:extLst>
        </xdr:cNvPr>
        <xdr:cNvPicPr>
          <a:picLocks noChangeAspect="1"/>
        </xdr:cNvPicPr>
      </xdr:nvPicPr>
      <xdr:blipFill>
        <a:blip xmlns:r="http://schemas.openxmlformats.org/officeDocument/2006/relationships" r:embed="rId3"/>
        <a:stretch>
          <a:fillRect/>
        </a:stretch>
      </xdr:blipFill>
      <xdr:spPr>
        <a:xfrm>
          <a:off x="4283942" y="11759045"/>
          <a:ext cx="2322945" cy="622436"/>
        </a:xfrm>
        <a:prstGeom prst="rect">
          <a:avLst/>
        </a:prstGeom>
      </xdr:spPr>
    </xdr:pic>
    <xdr:clientData/>
  </xdr:twoCellAnchor>
  <xdr:twoCellAnchor editAs="oneCell">
    <xdr:from>
      <xdr:col>6</xdr:col>
      <xdr:colOff>421408</xdr:colOff>
      <xdr:row>35</xdr:row>
      <xdr:rowOff>11548</xdr:rowOff>
    </xdr:from>
    <xdr:to>
      <xdr:col>7</xdr:col>
      <xdr:colOff>219364</xdr:colOff>
      <xdr:row>36</xdr:row>
      <xdr:rowOff>1200728</xdr:rowOff>
    </xdr:to>
    <xdr:pic>
      <xdr:nvPicPr>
        <xdr:cNvPr id="2" name="Slika 1">
          <a:extLst>
            <a:ext uri="{FF2B5EF4-FFF2-40B4-BE49-F238E27FC236}">
              <a16:creationId xmlns:a16="http://schemas.microsoft.com/office/drawing/2014/main" id="{B0592D2F-B9A1-4031-B209-2170FC00AB6E}"/>
            </a:ext>
          </a:extLst>
        </xdr:cNvPr>
        <xdr:cNvPicPr>
          <a:picLocks noChangeAspect="1"/>
        </xdr:cNvPicPr>
      </xdr:nvPicPr>
      <xdr:blipFill rotWithShape="1">
        <a:blip xmlns:r="http://schemas.openxmlformats.org/officeDocument/2006/relationships" r:embed="rId4"/>
        <a:srcRect r="-5334" b="29584"/>
        <a:stretch/>
      </xdr:blipFill>
      <xdr:spPr>
        <a:xfrm>
          <a:off x="5489863" y="11816775"/>
          <a:ext cx="456046" cy="139122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09D8C-6B1F-4582-A32A-66F2DAC29646}">
  <sheetPr codeName="List1"/>
  <dimension ref="B1:G23"/>
  <sheetViews>
    <sheetView showGridLines="0" view="pageLayout" zoomScaleNormal="100" zoomScaleSheetLayoutView="130" workbookViewId="0">
      <selection activeCell="C19" sqref="C19"/>
    </sheetView>
  </sheetViews>
  <sheetFormatPr defaultRowHeight="13"/>
  <cols>
    <col min="1" max="1" width="1.69921875" customWidth="1"/>
    <col min="2" max="2" width="6" style="1" customWidth="1"/>
    <col min="3" max="3" width="52" customWidth="1"/>
    <col min="4" max="4" width="8.8984375" customWidth="1"/>
    <col min="5" max="5" width="17" style="2" customWidth="1"/>
    <col min="6" max="6" width="22.69921875" style="5" customWidth="1"/>
    <col min="7" max="7" width="17.59765625" style="5" customWidth="1"/>
    <col min="9" max="9" width="9" customWidth="1"/>
  </cols>
  <sheetData>
    <row r="1" spans="2:7">
      <c r="C1" s="10" t="s">
        <v>5</v>
      </c>
      <c r="D1" s="10"/>
    </row>
    <row r="2" spans="2:7" ht="18.5">
      <c r="C2" s="6" t="s">
        <v>39</v>
      </c>
      <c r="D2" s="6"/>
    </row>
    <row r="3" spans="2:7" ht="15.5">
      <c r="C3" s="11"/>
      <c r="D3" s="11"/>
    </row>
    <row r="4" spans="2:7">
      <c r="C4" s="10" t="s">
        <v>8</v>
      </c>
      <c r="D4" s="10"/>
    </row>
    <row r="5" spans="2:7" ht="37">
      <c r="B5" s="25"/>
      <c r="C5" s="6" t="s">
        <v>11</v>
      </c>
      <c r="D5" s="6"/>
    </row>
    <row r="7" spans="2:7" ht="14.5">
      <c r="B7" s="26" t="s">
        <v>12</v>
      </c>
      <c r="C7" s="13" t="s">
        <v>13</v>
      </c>
      <c r="D7" s="13"/>
      <c r="E7" s="14">
        <f>SUM(E9:E13)</f>
        <v>0</v>
      </c>
    </row>
    <row r="8" spans="2:7" ht="29">
      <c r="B8" s="28"/>
      <c r="C8" s="30" t="s">
        <v>19</v>
      </c>
      <c r="D8" s="22"/>
      <c r="E8" s="23"/>
      <c r="F8" s="36"/>
    </row>
    <row r="9" spans="2:7" s="37" customFormat="1">
      <c r="B9" s="33" t="s">
        <v>14</v>
      </c>
      <c r="C9" s="34" t="str">
        <f>'O.1_MIZARSKI IZDELKI'!D3</f>
        <v>MIZARSKI IZDELKI</v>
      </c>
      <c r="D9" s="34"/>
      <c r="E9" s="35">
        <f>'O.1_MIZARSKI IZDELKI'!H3</f>
        <v>0</v>
      </c>
      <c r="F9" s="36"/>
      <c r="G9" s="36"/>
    </row>
    <row r="10" spans="2:7" s="37" customFormat="1">
      <c r="B10" s="38" t="s">
        <v>15</v>
      </c>
      <c r="C10" s="31" t="str">
        <f>'O.2_STOLI, SEDEŽNE'!D3</f>
        <v>STOLI, SEDEŽNO POHIŠTVO</v>
      </c>
      <c r="D10" s="31"/>
      <c r="E10" s="32">
        <f>'O.2_STOLI, SEDEŽNE'!H3</f>
        <v>0</v>
      </c>
      <c r="F10" s="36"/>
      <c r="G10" s="36"/>
    </row>
    <row r="11" spans="2:7" s="37" customFormat="1">
      <c r="B11" s="38" t="s">
        <v>16</v>
      </c>
      <c r="C11" s="31" t="str">
        <f>'O.3_TIPSKA OPREMA'!D3</f>
        <v>TIPSKA OPREMA</v>
      </c>
      <c r="D11" s="31"/>
      <c r="E11" s="32">
        <f>'O.3_TIPSKA OPREMA'!H3</f>
        <v>0</v>
      </c>
      <c r="F11" s="36"/>
      <c r="G11" s="36"/>
    </row>
    <row r="12" spans="2:7" s="37" customFormat="1">
      <c r="B12" s="38" t="s">
        <v>17</v>
      </c>
      <c r="C12" s="31" t="s">
        <v>258</v>
      </c>
      <c r="D12" s="31"/>
      <c r="E12" s="32">
        <f>O.4_OZNAČEVANJE!H3</f>
        <v>0</v>
      </c>
      <c r="F12" s="4"/>
      <c r="G12" s="36"/>
    </row>
    <row r="13" spans="2:7">
      <c r="B13" s="38" t="s">
        <v>37</v>
      </c>
      <c r="C13" s="31" t="s">
        <v>38</v>
      </c>
      <c r="D13" s="31"/>
      <c r="E13" s="32">
        <f>E9*0.02</f>
        <v>0</v>
      </c>
      <c r="F13" s="4"/>
    </row>
    <row r="14" spans="2:7" ht="14.5">
      <c r="B14" s="38"/>
      <c r="C14" s="31"/>
      <c r="D14" s="31"/>
      <c r="E14" s="32"/>
      <c r="F14" s="65"/>
    </row>
    <row r="15" spans="2:7" ht="14.5">
      <c r="B15" s="63"/>
      <c r="C15" s="17" t="s">
        <v>33</v>
      </c>
      <c r="D15" s="64"/>
      <c r="E15" s="18">
        <f>E7</f>
        <v>0</v>
      </c>
      <c r="F15" s="21"/>
    </row>
    <row r="16" spans="2:7" ht="14.5">
      <c r="B16" s="27"/>
      <c r="C16" s="19" t="s">
        <v>9</v>
      </c>
      <c r="D16" s="20">
        <v>0.22</v>
      </c>
      <c r="E16" s="21">
        <f>E15*D16</f>
        <v>0</v>
      </c>
      <c r="F16" s="23"/>
    </row>
    <row r="17" spans="2:5" ht="14.5">
      <c r="B17" s="28"/>
      <c r="C17" s="22" t="s">
        <v>10</v>
      </c>
      <c r="D17" s="22"/>
      <c r="E17" s="23">
        <f>SUM(E15:E16)</f>
        <v>0</v>
      </c>
    </row>
    <row r="19" spans="2:5">
      <c r="D19" s="1"/>
      <c r="E19" s="4"/>
    </row>
    <row r="20" spans="2:5">
      <c r="D20" s="1"/>
      <c r="E20" s="4"/>
    </row>
    <row r="21" spans="2:5">
      <c r="D21" s="1"/>
      <c r="E21" s="4"/>
    </row>
    <row r="22" spans="2:5">
      <c r="D22" s="1"/>
      <c r="E22" s="4"/>
    </row>
    <row r="23" spans="2:5">
      <c r="D23" s="1"/>
      <c r="E23" s="4"/>
    </row>
  </sheetData>
  <phoneticPr fontId="4" type="noConversion"/>
  <pageMargins left="0.59055118110236227" right="0.47916666666666669" top="2.0520833333333335" bottom="0.19685039370078741" header="0.19685039370078741" footer="0.19685039370078741"/>
  <pageSetup paperSize="9" fitToHeight="0" orientation="portrait" horizontalDpi="1200" verticalDpi="1200"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B7757-F313-495D-BDB4-C85FA3597F7E}">
  <sheetPr codeName="List2">
    <tabColor rgb="FFF08E52"/>
  </sheetPr>
  <dimension ref="A1:J170"/>
  <sheetViews>
    <sheetView showGridLines="0" view="pageBreakPreview" zoomScaleNormal="100" zoomScaleSheetLayoutView="100" workbookViewId="0">
      <pane ySplit="1" topLeftCell="A2" activePane="bottomLeft" state="frozen"/>
      <selection activeCell="D26" sqref="D26"/>
      <selection pane="bottomLeft" activeCell="P7" sqref="P7"/>
    </sheetView>
  </sheetViews>
  <sheetFormatPr defaultRowHeight="16"/>
  <cols>
    <col min="1" max="1" width="5.69921875" style="74" bestFit="1" customWidth="1"/>
    <col min="2" max="2" width="3.09765625" style="74" bestFit="1" customWidth="1"/>
    <col min="3" max="3" width="4.09765625" style="141" bestFit="1" customWidth="1"/>
    <col min="4" max="4" width="53.59765625" style="141" customWidth="1"/>
    <col min="5" max="5" width="4.69921875" style="141" bestFit="1" customWidth="1"/>
    <col min="6" max="6" width="8.09765625" style="142" customWidth="1"/>
    <col min="7" max="7" width="11" style="143" bestFit="1" customWidth="1"/>
    <col min="8" max="8" width="15.3984375" style="144" customWidth="1"/>
    <col min="9" max="9" width="65.3984375" style="12" customWidth="1"/>
    <col min="10" max="10" width="1.8984375" style="12" bestFit="1" customWidth="1"/>
    <col min="11" max="11" width="10.296875" bestFit="1" customWidth="1"/>
  </cols>
  <sheetData>
    <row r="1" spans="1:10" ht="13">
      <c r="A1" s="71" t="s">
        <v>0</v>
      </c>
      <c r="B1" s="71"/>
      <c r="C1" s="71"/>
      <c r="D1" s="71" t="s">
        <v>1</v>
      </c>
      <c r="E1" s="71" t="s">
        <v>2</v>
      </c>
      <c r="F1" s="72" t="s">
        <v>3</v>
      </c>
      <c r="G1" s="73"/>
      <c r="H1" s="73" t="s">
        <v>4</v>
      </c>
    </row>
    <row r="2" spans="1:10">
      <c r="C2" s="71"/>
      <c r="D2" s="71"/>
      <c r="E2" s="71"/>
      <c r="F2" s="75"/>
      <c r="G2" s="76"/>
      <c r="H2" s="77"/>
    </row>
    <row r="3" spans="1:10" ht="16.5">
      <c r="A3" s="78" t="s">
        <v>14</v>
      </c>
      <c r="B3" s="78"/>
      <c r="C3" s="78"/>
      <c r="D3" s="78" t="s">
        <v>18</v>
      </c>
      <c r="E3" s="78"/>
      <c r="F3" s="79"/>
      <c r="G3" s="80"/>
      <c r="H3" s="150">
        <f>SUM(H9:H169)</f>
        <v>0</v>
      </c>
    </row>
    <row r="4" spans="1:10" s="7" customFormat="1" ht="150" customHeight="1">
      <c r="A4" s="81"/>
      <c r="B4" s="81"/>
      <c r="C4" s="82"/>
      <c r="D4" s="177" t="s">
        <v>386</v>
      </c>
      <c r="E4" s="84"/>
      <c r="F4" s="85"/>
      <c r="G4" s="86"/>
      <c r="H4" s="87"/>
      <c r="I4" s="12"/>
      <c r="J4" s="12"/>
    </row>
    <row r="5" spans="1:10" s="7" customFormat="1" ht="12">
      <c r="A5" s="81"/>
      <c r="B5" s="81"/>
      <c r="C5" s="82"/>
      <c r="D5" s="88"/>
      <c r="E5" s="84"/>
      <c r="F5" s="85"/>
      <c r="G5" s="86"/>
      <c r="H5" s="87"/>
      <c r="I5" s="12"/>
      <c r="J5" s="29"/>
    </row>
    <row r="6" spans="1:10" s="7" customFormat="1" ht="16.5">
      <c r="A6" s="89"/>
      <c r="B6" s="89"/>
      <c r="C6" s="89"/>
      <c r="D6" s="90" t="s">
        <v>21</v>
      </c>
      <c r="E6" s="89"/>
      <c r="F6" s="91"/>
      <c r="G6" s="92"/>
      <c r="H6" s="92"/>
      <c r="I6" s="12"/>
      <c r="J6" s="29"/>
    </row>
    <row r="7" spans="1:10" s="7" customFormat="1" ht="297">
      <c r="A7" s="93"/>
      <c r="B7" s="93"/>
      <c r="C7" s="94"/>
      <c r="D7" s="95" t="s">
        <v>84</v>
      </c>
      <c r="E7" s="96"/>
      <c r="F7" s="97"/>
      <c r="G7" s="98"/>
      <c r="H7" s="99"/>
      <c r="I7" s="12"/>
      <c r="J7" s="29"/>
    </row>
    <row r="8" spans="1:10" s="7" customFormat="1" ht="16.5">
      <c r="A8" s="93"/>
      <c r="B8" s="93"/>
      <c r="C8" s="94"/>
      <c r="D8" s="100"/>
      <c r="E8" s="96"/>
      <c r="F8" s="97"/>
      <c r="G8" s="98"/>
      <c r="H8" s="99"/>
      <c r="I8" s="12"/>
      <c r="J8" s="29"/>
    </row>
    <row r="9" spans="1:10" s="48" customFormat="1">
      <c r="A9" s="101" t="str">
        <f>$A$3</f>
        <v>O.1</v>
      </c>
      <c r="B9" s="101">
        <f>COUNT(B$5:B5)+1</f>
        <v>1</v>
      </c>
      <c r="C9" s="101"/>
      <c r="D9" s="102" t="s">
        <v>41</v>
      </c>
      <c r="E9" s="101"/>
      <c r="F9" s="103"/>
      <c r="G9" s="104"/>
      <c r="H9" s="104"/>
      <c r="J9" s="49"/>
    </row>
    <row r="10" spans="1:10" s="48" customFormat="1">
      <c r="A10" s="105"/>
      <c r="B10" s="105"/>
      <c r="C10" s="105"/>
      <c r="D10" s="105" t="s">
        <v>42</v>
      </c>
      <c r="E10" s="105"/>
      <c r="F10" s="106"/>
      <c r="G10" s="107"/>
      <c r="H10" s="107"/>
      <c r="J10" s="49"/>
    </row>
    <row r="11" spans="1:10" s="48" customFormat="1" ht="368">
      <c r="A11" s="105"/>
      <c r="B11" s="105"/>
      <c r="C11" s="105"/>
      <c r="D11" s="105" t="s">
        <v>259</v>
      </c>
      <c r="E11" s="105"/>
      <c r="F11" s="106"/>
      <c r="G11" s="107"/>
      <c r="H11" s="107"/>
      <c r="J11" s="49"/>
    </row>
    <row r="12" spans="1:10" s="48" customFormat="1" ht="28">
      <c r="A12" s="108"/>
      <c r="B12" s="108"/>
      <c r="C12" s="108">
        <v>1</v>
      </c>
      <c r="D12" s="108" t="s">
        <v>40</v>
      </c>
      <c r="E12" s="108" t="s">
        <v>7</v>
      </c>
      <c r="F12" s="109">
        <v>28</v>
      </c>
      <c r="G12" s="110"/>
      <c r="H12" s="110">
        <f>F12*G12</f>
        <v>0</v>
      </c>
      <c r="I12" s="39"/>
      <c r="J12" s="40"/>
    </row>
    <row r="13" spans="1:10" s="48" customFormat="1" ht="14">
      <c r="A13" s="108"/>
      <c r="B13" s="108"/>
      <c r="C13" s="108"/>
      <c r="D13" s="108"/>
      <c r="E13" s="108"/>
      <c r="F13" s="109"/>
      <c r="G13" s="110"/>
      <c r="H13" s="110"/>
      <c r="I13" s="39"/>
      <c r="J13" s="40"/>
    </row>
    <row r="14" spans="1:10" s="48" customFormat="1">
      <c r="A14" s="101" t="str">
        <f>$A$3</f>
        <v>O.1</v>
      </c>
      <c r="B14" s="101">
        <f>COUNT(B$5:B12)+1</f>
        <v>2</v>
      </c>
      <c r="C14" s="101"/>
      <c r="D14" s="102" t="s">
        <v>43</v>
      </c>
      <c r="E14" s="101"/>
      <c r="F14" s="103"/>
      <c r="G14" s="104"/>
      <c r="H14" s="104"/>
      <c r="I14" s="39"/>
      <c r="J14" s="40"/>
    </row>
    <row r="15" spans="1:10" s="48" customFormat="1">
      <c r="A15" s="105"/>
      <c r="B15" s="105"/>
      <c r="C15" s="105"/>
      <c r="D15" s="105" t="s">
        <v>44</v>
      </c>
      <c r="E15" s="105"/>
      <c r="F15" s="106"/>
      <c r="G15" s="107"/>
      <c r="H15" s="107"/>
      <c r="I15" s="39"/>
      <c r="J15" s="40"/>
    </row>
    <row r="16" spans="1:10" s="48" customFormat="1" ht="368">
      <c r="A16" s="105"/>
      <c r="B16" s="105"/>
      <c r="C16" s="105"/>
      <c r="D16" s="105" t="s">
        <v>302</v>
      </c>
      <c r="E16" s="105"/>
      <c r="F16" s="106"/>
      <c r="G16" s="107"/>
      <c r="H16" s="107"/>
      <c r="I16" s="39"/>
      <c r="J16" s="40"/>
    </row>
    <row r="17" spans="1:10" s="48" customFormat="1" ht="28">
      <c r="A17" s="108"/>
      <c r="B17" s="108"/>
      <c r="C17" s="108">
        <v>1</v>
      </c>
      <c r="D17" s="108" t="s">
        <v>20</v>
      </c>
      <c r="E17" s="108" t="s">
        <v>7</v>
      </c>
      <c r="F17" s="109">
        <v>28</v>
      </c>
      <c r="G17" s="110"/>
      <c r="H17" s="110">
        <f>F17*G17</f>
        <v>0</v>
      </c>
      <c r="I17" s="39"/>
      <c r="J17" s="40"/>
    </row>
    <row r="18" spans="1:10" s="48" customFormat="1" ht="14">
      <c r="A18" s="108"/>
      <c r="B18" s="108"/>
      <c r="C18" s="108"/>
      <c r="D18" s="108"/>
      <c r="E18" s="108"/>
      <c r="F18" s="109"/>
      <c r="G18" s="110"/>
      <c r="H18" s="110"/>
      <c r="I18" s="39"/>
      <c r="J18" s="40"/>
    </row>
    <row r="19" spans="1:10" s="48" customFormat="1">
      <c r="A19" s="101" t="str">
        <f>$A$3</f>
        <v>O.1</v>
      </c>
      <c r="B19" s="101">
        <f>COUNT(B$5:B18)+1</f>
        <v>3</v>
      </c>
      <c r="C19" s="101"/>
      <c r="D19" s="102" t="s">
        <v>45</v>
      </c>
      <c r="E19" s="101"/>
      <c r="F19" s="103"/>
      <c r="G19" s="104"/>
      <c r="H19" s="104"/>
      <c r="I19" s="39"/>
      <c r="J19" s="40"/>
    </row>
    <row r="20" spans="1:10" s="48" customFormat="1">
      <c r="A20" s="105"/>
      <c r="B20" s="105"/>
      <c r="C20" s="105"/>
      <c r="D20" s="105" t="s">
        <v>46</v>
      </c>
      <c r="E20" s="105"/>
      <c r="F20" s="106"/>
      <c r="G20" s="107"/>
      <c r="H20" s="107"/>
      <c r="I20" s="39"/>
      <c r="J20" s="40"/>
    </row>
    <row r="21" spans="1:10" s="48" customFormat="1" ht="160">
      <c r="A21" s="105"/>
      <c r="B21" s="105"/>
      <c r="C21" s="105"/>
      <c r="D21" s="105" t="s">
        <v>47</v>
      </c>
      <c r="E21" s="105"/>
      <c r="F21" s="106"/>
      <c r="G21" s="107"/>
      <c r="H21" s="107"/>
      <c r="I21" s="39"/>
      <c r="J21" s="40"/>
    </row>
    <row r="22" spans="1:10" s="48" customFormat="1" ht="28">
      <c r="A22" s="108"/>
      <c r="B22" s="108"/>
      <c r="C22" s="108">
        <v>1</v>
      </c>
      <c r="D22" s="108" t="s">
        <v>20</v>
      </c>
      <c r="E22" s="108" t="s">
        <v>7</v>
      </c>
      <c r="F22" s="117">
        <v>32</v>
      </c>
      <c r="G22" s="110"/>
      <c r="H22" s="110">
        <f>F22*G22</f>
        <v>0</v>
      </c>
      <c r="I22" s="39"/>
      <c r="J22" s="40"/>
    </row>
    <row r="23" spans="1:10" s="48" customFormat="1" ht="14">
      <c r="A23" s="108"/>
      <c r="B23" s="108"/>
      <c r="C23" s="108"/>
      <c r="D23" s="108"/>
      <c r="E23" s="108"/>
      <c r="F23" s="109"/>
      <c r="G23" s="110"/>
      <c r="H23" s="110"/>
      <c r="I23" s="39"/>
      <c r="J23" s="40"/>
    </row>
    <row r="24" spans="1:10" s="68" customFormat="1" ht="12.65" customHeight="1">
      <c r="A24" s="111" t="str">
        <f>$A$3</f>
        <v>O.1</v>
      </c>
      <c r="B24" s="111">
        <f>COUNT(B$5:B22)+1</f>
        <v>4</v>
      </c>
      <c r="C24" s="111"/>
      <c r="D24" s="112" t="s">
        <v>81</v>
      </c>
      <c r="E24" s="111"/>
      <c r="F24" s="113"/>
      <c r="G24" s="111"/>
      <c r="H24" s="111"/>
      <c r="I24" s="67"/>
      <c r="J24" s="67"/>
    </row>
    <row r="25" spans="1:10" s="68" customFormat="1" ht="128" customHeight="1">
      <c r="A25" s="114"/>
      <c r="B25" s="114"/>
      <c r="C25" s="114"/>
      <c r="D25" s="114" t="s">
        <v>390</v>
      </c>
      <c r="E25" s="114"/>
      <c r="F25" s="115"/>
      <c r="G25" s="114"/>
      <c r="H25" s="114"/>
      <c r="I25" s="67"/>
      <c r="J25" s="67"/>
    </row>
    <row r="26" spans="1:10" s="68" customFormat="1" ht="176">
      <c r="A26" s="114"/>
      <c r="B26" s="114"/>
      <c r="C26" s="114"/>
      <c r="D26" s="114" t="s">
        <v>406</v>
      </c>
      <c r="E26" s="114"/>
      <c r="F26" s="115"/>
      <c r="G26" s="114"/>
      <c r="H26" s="114"/>
      <c r="I26" s="67"/>
      <c r="J26" s="67"/>
    </row>
    <row r="27" spans="1:10" s="70" customFormat="1" ht="14">
      <c r="A27" s="116"/>
      <c r="B27" s="116"/>
      <c r="C27" s="116">
        <v>1</v>
      </c>
      <c r="D27" s="116" t="s">
        <v>95</v>
      </c>
      <c r="E27" s="116" t="s">
        <v>7</v>
      </c>
      <c r="F27" s="117">
        <v>2</v>
      </c>
      <c r="G27" s="118"/>
      <c r="H27" s="118">
        <f>F27*G27</f>
        <v>0</v>
      </c>
      <c r="I27" s="69"/>
      <c r="J27" s="69"/>
    </row>
    <row r="28" spans="1:10" s="70" customFormat="1" ht="14">
      <c r="A28" s="116"/>
      <c r="B28" s="116"/>
      <c r="C28" s="116"/>
      <c r="D28" s="116"/>
      <c r="E28" s="116"/>
      <c r="F28" s="117"/>
      <c r="G28" s="118"/>
      <c r="H28" s="118"/>
      <c r="I28" s="69"/>
      <c r="J28" s="69"/>
    </row>
    <row r="29" spans="1:10" s="68" customFormat="1" ht="12.65" customHeight="1">
      <c r="A29" s="111" t="str">
        <f>$A$3</f>
        <v>O.1</v>
      </c>
      <c r="B29" s="111">
        <f>COUNT(B$5:B27)+1</f>
        <v>5</v>
      </c>
      <c r="C29" s="111"/>
      <c r="D29" s="112" t="s">
        <v>94</v>
      </c>
      <c r="E29" s="111"/>
      <c r="F29" s="113"/>
      <c r="G29" s="111"/>
      <c r="H29" s="111"/>
      <c r="I29" s="67"/>
      <c r="J29" s="67"/>
    </row>
    <row r="30" spans="1:10" s="68" customFormat="1" ht="133.5" customHeight="1">
      <c r="A30" s="114"/>
      <c r="B30" s="114"/>
      <c r="C30" s="114"/>
      <c r="D30" s="114" t="s">
        <v>389</v>
      </c>
      <c r="E30" s="114"/>
      <c r="F30" s="115"/>
      <c r="G30" s="114"/>
      <c r="H30" s="114"/>
      <c r="I30" s="67"/>
      <c r="J30" s="67"/>
    </row>
    <row r="31" spans="1:10" s="68" customFormat="1">
      <c r="A31" s="114"/>
      <c r="B31" s="114"/>
      <c r="C31" s="114"/>
      <c r="D31" s="114" t="s">
        <v>96</v>
      </c>
      <c r="E31" s="114"/>
      <c r="F31" s="115"/>
      <c r="G31" s="114"/>
      <c r="H31" s="114"/>
      <c r="I31" s="67"/>
      <c r="J31" s="67"/>
    </row>
    <row r="32" spans="1:10" s="70" customFormat="1" ht="14">
      <c r="A32" s="116"/>
      <c r="B32" s="116"/>
      <c r="C32" s="116">
        <v>1</v>
      </c>
      <c r="D32" s="116" t="s">
        <v>97</v>
      </c>
      <c r="E32" s="116" t="s">
        <v>7</v>
      </c>
      <c r="F32" s="117">
        <v>1</v>
      </c>
      <c r="G32" s="118"/>
      <c r="H32" s="118">
        <f>F32*G32</f>
        <v>0</v>
      </c>
      <c r="I32" s="69"/>
      <c r="J32" s="69"/>
    </row>
    <row r="33" spans="1:10" s="70" customFormat="1" ht="14">
      <c r="A33" s="116"/>
      <c r="B33" s="116"/>
      <c r="C33" s="116"/>
      <c r="D33" s="116"/>
      <c r="E33" s="116"/>
      <c r="F33" s="117"/>
      <c r="G33" s="118"/>
      <c r="H33" s="118"/>
      <c r="I33" s="69"/>
      <c r="J33" s="69"/>
    </row>
    <row r="34" spans="1:10" s="68" customFormat="1" ht="12.65" customHeight="1">
      <c r="A34" s="111" t="str">
        <f>$A$3</f>
        <v>O.1</v>
      </c>
      <c r="B34" s="111">
        <f>COUNT(B$5:B32)+1</f>
        <v>6</v>
      </c>
      <c r="C34" s="111"/>
      <c r="D34" s="112" t="s">
        <v>98</v>
      </c>
      <c r="E34" s="111"/>
      <c r="F34" s="113"/>
      <c r="G34" s="111"/>
      <c r="H34" s="111"/>
      <c r="I34" s="67"/>
      <c r="J34" s="67"/>
    </row>
    <row r="35" spans="1:10" s="68" customFormat="1" ht="145.5" customHeight="1">
      <c r="A35" s="114"/>
      <c r="B35" s="114"/>
      <c r="C35" s="114"/>
      <c r="D35" s="114" t="s">
        <v>391</v>
      </c>
      <c r="E35" s="114"/>
      <c r="F35" s="115"/>
      <c r="G35" s="114"/>
      <c r="H35" s="114"/>
      <c r="I35" s="67"/>
      <c r="J35" s="67"/>
    </row>
    <row r="36" spans="1:10" s="68" customFormat="1">
      <c r="A36" s="114"/>
      <c r="B36" s="114"/>
      <c r="C36" s="114"/>
      <c r="D36" s="114" t="s">
        <v>99</v>
      </c>
      <c r="E36" s="114"/>
      <c r="F36" s="115"/>
      <c r="G36" s="114"/>
      <c r="H36" s="114"/>
      <c r="I36" s="67"/>
      <c r="J36" s="67"/>
    </row>
    <row r="37" spans="1:10" s="70" customFormat="1" ht="28">
      <c r="A37" s="116"/>
      <c r="B37" s="116"/>
      <c r="C37" s="116">
        <v>1</v>
      </c>
      <c r="D37" s="116" t="s">
        <v>100</v>
      </c>
      <c r="E37" s="116" t="s">
        <v>7</v>
      </c>
      <c r="F37" s="117">
        <v>3</v>
      </c>
      <c r="G37" s="118"/>
      <c r="H37" s="118">
        <f>F37*G37</f>
        <v>0</v>
      </c>
      <c r="I37" s="69"/>
      <c r="J37" s="69"/>
    </row>
    <row r="38" spans="1:10" s="48" customFormat="1">
      <c r="A38" s="101" t="str">
        <f>$A$3</f>
        <v>O.1</v>
      </c>
      <c r="B38" s="101">
        <f>COUNT(B$5:B35)+1</f>
        <v>7</v>
      </c>
      <c r="C38" s="101"/>
      <c r="D38" s="102" t="s">
        <v>268</v>
      </c>
      <c r="E38" s="101"/>
      <c r="F38" s="103"/>
      <c r="G38" s="101"/>
      <c r="H38" s="101"/>
      <c r="I38" s="39"/>
      <c r="J38" s="39"/>
    </row>
    <row r="39" spans="1:10" s="48" customFormat="1">
      <c r="A39" s="105"/>
      <c r="B39" s="105"/>
      <c r="C39" s="105"/>
      <c r="D39" s="105" t="s">
        <v>269</v>
      </c>
      <c r="E39" s="105"/>
      <c r="F39" s="106"/>
      <c r="G39" s="105"/>
      <c r="H39" s="105"/>
      <c r="I39" s="39"/>
      <c r="J39" s="39"/>
    </row>
    <row r="40" spans="1:10" s="48" customFormat="1" ht="114.5" customHeight="1">
      <c r="A40" s="105"/>
      <c r="B40" s="105"/>
      <c r="C40" s="105"/>
      <c r="D40" s="105" t="s">
        <v>270</v>
      </c>
      <c r="E40" s="105"/>
      <c r="F40" s="106"/>
      <c r="G40" s="105"/>
      <c r="H40" s="105"/>
      <c r="I40" s="39"/>
      <c r="J40" s="39"/>
    </row>
    <row r="41" spans="1:10" s="48" customFormat="1" ht="28">
      <c r="A41" s="108"/>
      <c r="B41" s="108"/>
      <c r="C41" s="108">
        <v>1</v>
      </c>
      <c r="D41" s="108" t="s">
        <v>20</v>
      </c>
      <c r="E41" s="108" t="s">
        <v>7</v>
      </c>
      <c r="F41" s="117">
        <v>4</v>
      </c>
      <c r="G41" s="110"/>
      <c r="H41" s="110">
        <f>F41*G41</f>
        <v>0</v>
      </c>
      <c r="I41" s="39"/>
      <c r="J41" s="39"/>
    </row>
    <row r="42" spans="1:10" s="48" customFormat="1" ht="16.5">
      <c r="A42" s="89"/>
      <c r="B42" s="89"/>
      <c r="C42" s="89"/>
      <c r="D42" s="90" t="s">
        <v>22</v>
      </c>
      <c r="E42" s="89"/>
      <c r="F42" s="91"/>
      <c r="G42" s="92"/>
      <c r="H42" s="92"/>
      <c r="I42" s="39"/>
      <c r="J42" s="39"/>
    </row>
    <row r="43" spans="1:10" s="48" customFormat="1" ht="112">
      <c r="A43" s="119"/>
      <c r="B43" s="119"/>
      <c r="C43" s="108"/>
      <c r="D43" s="176" t="s">
        <v>83</v>
      </c>
      <c r="E43" s="108"/>
      <c r="F43" s="120"/>
      <c r="G43" s="110"/>
      <c r="H43" s="110"/>
      <c r="I43" s="39"/>
      <c r="J43" s="39"/>
    </row>
    <row r="44" spans="1:10" s="48" customFormat="1" ht="14">
      <c r="A44" s="108"/>
      <c r="B44" s="108"/>
      <c r="C44" s="108"/>
      <c r="D44" s="121"/>
      <c r="E44" s="108"/>
      <c r="F44" s="109"/>
      <c r="G44" s="110"/>
      <c r="H44" s="110"/>
      <c r="I44" s="39"/>
      <c r="J44" s="39"/>
    </row>
    <row r="45" spans="1:10" s="48" customFormat="1">
      <c r="A45" s="101" t="str">
        <f>$A$3</f>
        <v>O.1</v>
      </c>
      <c r="B45" s="101">
        <f>COUNT(B$5:B44)+1</f>
        <v>8</v>
      </c>
      <c r="C45" s="101"/>
      <c r="D45" s="102" t="s">
        <v>75</v>
      </c>
      <c r="E45" s="101"/>
      <c r="F45" s="103"/>
      <c r="G45" s="104"/>
      <c r="H45" s="104"/>
      <c r="I45" s="39"/>
      <c r="J45" s="39"/>
    </row>
    <row r="46" spans="1:10" s="48" customFormat="1">
      <c r="A46" s="105"/>
      <c r="B46" s="105"/>
      <c r="C46" s="105"/>
      <c r="D46" s="105" t="s">
        <v>48</v>
      </c>
      <c r="E46" s="105"/>
      <c r="F46" s="106"/>
      <c r="G46" s="107"/>
      <c r="H46" s="107"/>
      <c r="I46" s="39"/>
      <c r="J46" s="39"/>
    </row>
    <row r="47" spans="1:10" s="48" customFormat="1" ht="208">
      <c r="A47" s="105"/>
      <c r="B47" s="105"/>
      <c r="C47" s="105"/>
      <c r="D47" s="105" t="s">
        <v>304</v>
      </c>
      <c r="E47" s="105"/>
      <c r="F47" s="106"/>
      <c r="G47" s="107"/>
      <c r="H47" s="107"/>
      <c r="I47" s="39"/>
      <c r="J47" s="39"/>
    </row>
    <row r="48" spans="1:10" s="7" customFormat="1" ht="14">
      <c r="A48" s="108"/>
      <c r="B48" s="108"/>
      <c r="C48" s="108">
        <v>1</v>
      </c>
      <c r="D48" s="108" t="s">
        <v>74</v>
      </c>
      <c r="E48" s="108" t="s">
        <v>7</v>
      </c>
      <c r="F48" s="109">
        <v>28</v>
      </c>
      <c r="G48" s="110"/>
      <c r="H48" s="110">
        <f>F48*G48</f>
        <v>0</v>
      </c>
      <c r="I48" s="29"/>
      <c r="J48" s="29"/>
    </row>
    <row r="49" spans="1:10" s="7" customFormat="1" ht="14">
      <c r="A49" s="108"/>
      <c r="B49" s="108"/>
      <c r="C49" s="108"/>
      <c r="D49" s="108"/>
      <c r="E49" s="108"/>
      <c r="F49" s="109"/>
      <c r="G49" s="110"/>
      <c r="H49" s="110"/>
      <c r="I49" s="29"/>
      <c r="J49" s="29"/>
    </row>
    <row r="50" spans="1:10" s="68" customFormat="1" ht="12.65" customHeight="1">
      <c r="A50" s="111" t="str">
        <f>$A$3</f>
        <v>O.1</v>
      </c>
      <c r="B50" s="111">
        <f>COUNT(B$5:B48)+1</f>
        <v>9</v>
      </c>
      <c r="C50" s="111"/>
      <c r="D50" s="112" t="s">
        <v>291</v>
      </c>
      <c r="E50" s="111"/>
      <c r="F50" s="113"/>
      <c r="G50" s="111"/>
      <c r="H50" s="111"/>
      <c r="I50" s="67"/>
      <c r="J50" s="67"/>
    </row>
    <row r="51" spans="1:10" s="68" customFormat="1" ht="208.5" customHeight="1">
      <c r="A51" s="114"/>
      <c r="B51" s="114"/>
      <c r="C51" s="114"/>
      <c r="D51" s="114" t="s">
        <v>303</v>
      </c>
      <c r="E51" s="114"/>
      <c r="F51" s="115"/>
      <c r="G51" s="114"/>
      <c r="H51" s="114"/>
      <c r="I51" s="67"/>
      <c r="J51" s="67"/>
    </row>
    <row r="52" spans="1:10" s="68" customFormat="1">
      <c r="A52" s="114"/>
      <c r="B52" s="114"/>
      <c r="C52" s="114"/>
      <c r="D52" s="114" t="s">
        <v>76</v>
      </c>
      <c r="E52" s="114"/>
      <c r="F52" s="115"/>
      <c r="G52" s="114"/>
      <c r="H52" s="114"/>
      <c r="I52" s="67"/>
      <c r="J52" s="67"/>
    </row>
    <row r="53" spans="1:10" s="70" customFormat="1" ht="28">
      <c r="A53" s="116"/>
      <c r="B53" s="116"/>
      <c r="C53" s="116">
        <v>1</v>
      </c>
      <c r="D53" s="116" t="s">
        <v>20</v>
      </c>
      <c r="E53" s="116" t="s">
        <v>7</v>
      </c>
      <c r="F53" s="117">
        <v>8</v>
      </c>
      <c r="G53" s="118"/>
      <c r="H53" s="118">
        <f>F53*G53</f>
        <v>0</v>
      </c>
      <c r="I53" s="69"/>
      <c r="J53" s="69"/>
    </row>
    <row r="54" spans="1:10" s="7" customFormat="1" ht="16.5">
      <c r="A54" s="89"/>
      <c r="B54" s="89"/>
      <c r="C54" s="89"/>
      <c r="D54" s="90" t="s">
        <v>31</v>
      </c>
      <c r="E54" s="89"/>
      <c r="F54" s="91"/>
      <c r="G54" s="92"/>
      <c r="H54" s="92"/>
      <c r="I54" s="29"/>
      <c r="J54" s="29"/>
    </row>
    <row r="55" spans="1:10" s="7" customFormat="1" ht="82.5">
      <c r="A55" s="108"/>
      <c r="B55" s="108"/>
      <c r="C55" s="108"/>
      <c r="D55" s="95" t="s">
        <v>82</v>
      </c>
      <c r="E55" s="108"/>
      <c r="F55" s="109"/>
      <c r="G55" s="110"/>
      <c r="H55" s="110"/>
      <c r="I55" s="29"/>
      <c r="J55" s="29"/>
    </row>
    <row r="56" spans="1:10" s="7" customFormat="1" ht="16.5">
      <c r="A56" s="108"/>
      <c r="B56" s="108"/>
      <c r="C56" s="108"/>
      <c r="D56" s="100"/>
      <c r="E56" s="108"/>
      <c r="F56" s="109"/>
      <c r="G56" s="110"/>
      <c r="H56" s="110"/>
      <c r="I56" s="29"/>
      <c r="J56" s="29"/>
    </row>
    <row r="57" spans="1:10" s="48" customFormat="1">
      <c r="A57" s="101" t="str">
        <f>$A$3</f>
        <v>O.1</v>
      </c>
      <c r="B57" s="101">
        <f>COUNT(B$5:B54)+1</f>
        <v>10</v>
      </c>
      <c r="C57" s="101"/>
      <c r="D57" s="102" t="s">
        <v>49</v>
      </c>
      <c r="E57" s="101"/>
      <c r="F57" s="103"/>
      <c r="G57" s="101"/>
      <c r="H57" s="101"/>
      <c r="I57" s="39"/>
      <c r="J57" s="39"/>
    </row>
    <row r="58" spans="1:10" s="48" customFormat="1">
      <c r="A58" s="105"/>
      <c r="B58" s="105"/>
      <c r="C58" s="105"/>
      <c r="D58" s="105" t="s">
        <v>50</v>
      </c>
      <c r="E58" s="105"/>
      <c r="F58" s="106"/>
      <c r="G58" s="105"/>
      <c r="H58" s="105"/>
      <c r="I58" s="39"/>
      <c r="J58" s="39"/>
    </row>
    <row r="59" spans="1:10" s="48" customFormat="1" ht="119" customHeight="1">
      <c r="A59" s="105"/>
      <c r="B59" s="105"/>
      <c r="C59" s="105"/>
      <c r="D59" s="105" t="s">
        <v>260</v>
      </c>
      <c r="E59" s="105"/>
      <c r="F59" s="106"/>
      <c r="G59" s="105"/>
      <c r="H59" s="105"/>
      <c r="I59" s="39"/>
      <c r="J59" s="39"/>
    </row>
    <row r="60" spans="1:10" s="48" customFormat="1" ht="28">
      <c r="A60" s="108"/>
      <c r="B60" s="108"/>
      <c r="C60" s="108">
        <v>1</v>
      </c>
      <c r="D60" s="108" t="s">
        <v>20</v>
      </c>
      <c r="E60" s="108" t="s">
        <v>7</v>
      </c>
      <c r="F60" s="117">
        <v>8</v>
      </c>
      <c r="G60" s="110"/>
      <c r="H60" s="110">
        <f>F60*G60</f>
        <v>0</v>
      </c>
      <c r="I60" s="39"/>
      <c r="J60" s="39"/>
    </row>
    <row r="61" spans="1:10" s="48" customFormat="1">
      <c r="A61" s="101" t="str">
        <f>$A$3</f>
        <v>O.1</v>
      </c>
      <c r="B61" s="101">
        <f>COUNT(B$5:B60)+1</f>
        <v>11</v>
      </c>
      <c r="C61" s="101"/>
      <c r="D61" s="102" t="s">
        <v>51</v>
      </c>
      <c r="E61" s="101"/>
      <c r="F61" s="103"/>
      <c r="G61" s="101"/>
      <c r="H61" s="101"/>
      <c r="I61" s="39"/>
      <c r="J61" s="39"/>
    </row>
    <row r="62" spans="1:10" s="48" customFormat="1">
      <c r="A62" s="105"/>
      <c r="B62" s="105"/>
      <c r="C62" s="105"/>
      <c r="D62" s="105" t="s">
        <v>53</v>
      </c>
      <c r="E62" s="105"/>
      <c r="F62" s="106"/>
      <c r="G62" s="105"/>
      <c r="H62" s="105"/>
      <c r="I62" s="39"/>
      <c r="J62" s="39"/>
    </row>
    <row r="63" spans="1:10" s="48" customFormat="1" ht="100.5" customHeight="1">
      <c r="A63" s="105"/>
      <c r="B63" s="105"/>
      <c r="C63" s="105"/>
      <c r="D63" s="105" t="s">
        <v>52</v>
      </c>
      <c r="E63" s="105"/>
      <c r="F63" s="106"/>
      <c r="G63" s="105"/>
      <c r="H63" s="105"/>
      <c r="I63" s="39"/>
      <c r="J63" s="39"/>
    </row>
    <row r="64" spans="1:10" s="48" customFormat="1" ht="28">
      <c r="A64" s="108"/>
      <c r="B64" s="108"/>
      <c r="C64" s="108">
        <v>1</v>
      </c>
      <c r="D64" s="108" t="s">
        <v>20</v>
      </c>
      <c r="E64" s="108" t="s">
        <v>7</v>
      </c>
      <c r="F64" s="109">
        <v>2</v>
      </c>
      <c r="G64" s="110"/>
      <c r="H64" s="110">
        <f>F64*G64</f>
        <v>0</v>
      </c>
      <c r="I64" s="39"/>
      <c r="J64" s="39"/>
    </row>
    <row r="65" spans="1:10" s="48" customFormat="1">
      <c r="A65" s="101" t="str">
        <f>$A$3</f>
        <v>O.1</v>
      </c>
      <c r="B65" s="101">
        <f>COUNT(B$5:B64)+1</f>
        <v>12</v>
      </c>
      <c r="C65" s="101"/>
      <c r="D65" s="102" t="s">
        <v>272</v>
      </c>
      <c r="E65" s="101"/>
      <c r="F65" s="103"/>
      <c r="G65" s="101"/>
      <c r="H65" s="101"/>
      <c r="I65" s="39"/>
      <c r="J65" s="39"/>
    </row>
    <row r="66" spans="1:10" s="48" customFormat="1">
      <c r="A66" s="105"/>
      <c r="B66" s="105"/>
      <c r="C66" s="105"/>
      <c r="D66" s="105" t="s">
        <v>72</v>
      </c>
      <c r="E66" s="105"/>
      <c r="F66" s="106"/>
      <c r="G66" s="105"/>
      <c r="H66" s="105"/>
      <c r="I66" s="39"/>
      <c r="J66" s="39"/>
    </row>
    <row r="67" spans="1:10" s="48" customFormat="1" ht="112">
      <c r="A67" s="105"/>
      <c r="B67" s="105"/>
      <c r="C67" s="105"/>
      <c r="D67" s="105" t="s">
        <v>387</v>
      </c>
      <c r="E67" s="105"/>
      <c r="F67" s="106"/>
      <c r="G67" s="105"/>
      <c r="H67" s="105"/>
      <c r="I67" s="39"/>
      <c r="J67" s="39"/>
    </row>
    <row r="68" spans="1:10" s="48" customFormat="1" ht="28">
      <c r="A68" s="108"/>
      <c r="B68" s="108"/>
      <c r="C68" s="108">
        <v>1</v>
      </c>
      <c r="D68" s="108" t="s">
        <v>20</v>
      </c>
      <c r="E68" s="108" t="s">
        <v>7</v>
      </c>
      <c r="F68" s="109">
        <v>2</v>
      </c>
      <c r="G68" s="110"/>
      <c r="H68" s="110">
        <f>F68*G68</f>
        <v>0</v>
      </c>
      <c r="I68" s="39"/>
      <c r="J68" s="39"/>
    </row>
    <row r="69" spans="1:10" s="48" customFormat="1">
      <c r="A69" s="101" t="str">
        <f>$A$3</f>
        <v>O.1</v>
      </c>
      <c r="B69" s="101">
        <f>COUNT(B$5:B68)+1</f>
        <v>13</v>
      </c>
      <c r="C69" s="101"/>
      <c r="D69" s="102" t="s">
        <v>271</v>
      </c>
      <c r="E69" s="101"/>
      <c r="F69" s="103"/>
      <c r="G69" s="101"/>
      <c r="H69" s="101"/>
      <c r="I69" s="39"/>
      <c r="J69" s="39"/>
    </row>
    <row r="70" spans="1:10" s="48" customFormat="1">
      <c r="A70" s="105"/>
      <c r="B70" s="105"/>
      <c r="C70" s="105"/>
      <c r="D70" s="105" t="s">
        <v>273</v>
      </c>
      <c r="E70" s="105"/>
      <c r="F70" s="106"/>
      <c r="G70" s="105"/>
      <c r="H70" s="105"/>
      <c r="I70" s="39"/>
      <c r="J70" s="39"/>
    </row>
    <row r="71" spans="1:10" s="48" customFormat="1" ht="32">
      <c r="A71" s="105"/>
      <c r="B71" s="105"/>
      <c r="C71" s="105"/>
      <c r="D71" s="105" t="s">
        <v>275</v>
      </c>
      <c r="E71" s="105"/>
      <c r="F71" s="106"/>
      <c r="G71" s="105"/>
      <c r="H71" s="105"/>
      <c r="I71" s="39"/>
      <c r="J71" s="39"/>
    </row>
    <row r="72" spans="1:10" s="48" customFormat="1" ht="14">
      <c r="A72" s="108"/>
      <c r="B72" s="108"/>
      <c r="C72" s="108">
        <v>1</v>
      </c>
      <c r="D72" s="108" t="s">
        <v>274</v>
      </c>
      <c r="E72" s="108" t="s">
        <v>7</v>
      </c>
      <c r="F72" s="109">
        <v>2</v>
      </c>
      <c r="G72" s="110"/>
      <c r="H72" s="110">
        <f>F72*G72</f>
        <v>0</v>
      </c>
      <c r="I72" s="39"/>
      <c r="J72" s="39"/>
    </row>
    <row r="73" spans="1:10" s="48" customFormat="1" ht="14">
      <c r="A73" s="108"/>
      <c r="B73" s="108"/>
      <c r="C73" s="108"/>
      <c r="D73" s="108"/>
      <c r="E73" s="108"/>
      <c r="F73" s="109"/>
      <c r="G73" s="110"/>
      <c r="H73" s="110"/>
      <c r="I73" s="39"/>
      <c r="J73" s="39"/>
    </row>
    <row r="74" spans="1:10" s="48" customFormat="1" ht="16.5">
      <c r="A74" s="89"/>
      <c r="B74" s="89"/>
      <c r="C74" s="89"/>
      <c r="D74" s="90" t="s">
        <v>23</v>
      </c>
      <c r="E74" s="89"/>
      <c r="F74" s="91"/>
      <c r="G74" s="92"/>
      <c r="H74" s="92"/>
      <c r="I74" s="39"/>
      <c r="J74" s="39"/>
    </row>
    <row r="75" spans="1:10" s="48" customFormat="1" ht="14">
      <c r="A75" s="108"/>
      <c r="B75" s="108"/>
      <c r="C75" s="108"/>
      <c r="D75" s="108"/>
      <c r="E75" s="108"/>
      <c r="F75" s="109"/>
      <c r="G75" s="110"/>
      <c r="H75" s="110"/>
      <c r="I75" s="39"/>
      <c r="J75" s="39"/>
    </row>
    <row r="76" spans="1:10" s="48" customFormat="1">
      <c r="A76" s="101" t="str">
        <f>$A$3</f>
        <v>O.1</v>
      </c>
      <c r="B76" s="101">
        <f>COUNT(B$5:B73)+1</f>
        <v>14</v>
      </c>
      <c r="C76" s="101"/>
      <c r="D76" s="102" t="s">
        <v>54</v>
      </c>
      <c r="E76" s="101"/>
      <c r="F76" s="103"/>
      <c r="G76" s="104"/>
      <c r="H76" s="104"/>
      <c r="I76" s="39"/>
      <c r="J76" s="39"/>
    </row>
    <row r="77" spans="1:10" s="48" customFormat="1" ht="96">
      <c r="A77" s="105"/>
      <c r="B77" s="105"/>
      <c r="C77" s="105"/>
      <c r="D77" s="105" t="s">
        <v>57</v>
      </c>
      <c r="E77" s="105"/>
      <c r="F77" s="106"/>
      <c r="G77" s="107"/>
      <c r="H77" s="107"/>
      <c r="I77" s="39"/>
      <c r="J77" s="39"/>
    </row>
    <row r="78" spans="1:10" s="48" customFormat="1" ht="112">
      <c r="A78" s="105"/>
      <c r="B78" s="105"/>
      <c r="C78" s="105"/>
      <c r="D78" s="105" t="s">
        <v>55</v>
      </c>
      <c r="E78" s="105"/>
      <c r="F78" s="106"/>
      <c r="G78" s="107"/>
      <c r="H78" s="107"/>
      <c r="I78" s="39"/>
      <c r="J78" s="39"/>
    </row>
    <row r="79" spans="1:10" s="48" customFormat="1" ht="28">
      <c r="A79" s="108"/>
      <c r="B79" s="108"/>
      <c r="C79" s="108">
        <v>1</v>
      </c>
      <c r="D79" s="108" t="s">
        <v>20</v>
      </c>
      <c r="E79" s="108" t="s">
        <v>7</v>
      </c>
      <c r="F79" s="109">
        <v>28</v>
      </c>
      <c r="G79" s="110"/>
      <c r="H79" s="110">
        <f>F79*G79</f>
        <v>0</v>
      </c>
      <c r="I79" s="39"/>
      <c r="J79" s="39"/>
    </row>
    <row r="80" spans="1:10" s="48" customFormat="1">
      <c r="A80" s="101" t="str">
        <f>$A$3</f>
        <v>O.1</v>
      </c>
      <c r="B80" s="101">
        <f>COUNT(B$5:B79)+1</f>
        <v>15</v>
      </c>
      <c r="C80" s="101"/>
      <c r="D80" s="102" t="s">
        <v>56</v>
      </c>
      <c r="E80" s="101"/>
      <c r="F80" s="103"/>
      <c r="G80" s="104"/>
      <c r="H80" s="104"/>
      <c r="I80" s="39"/>
      <c r="J80" s="39"/>
    </row>
    <row r="81" spans="1:10" s="48" customFormat="1" ht="96">
      <c r="A81" s="105"/>
      <c r="B81" s="105"/>
      <c r="C81" s="105"/>
      <c r="D81" s="105" t="s">
        <v>58</v>
      </c>
      <c r="E81" s="105"/>
      <c r="F81" s="106"/>
      <c r="G81" s="107"/>
      <c r="H81" s="107"/>
      <c r="I81" s="39"/>
      <c r="J81" s="39"/>
    </row>
    <row r="82" spans="1:10" s="48" customFormat="1" ht="28">
      <c r="A82" s="108"/>
      <c r="B82" s="108"/>
      <c r="C82" s="108">
        <v>1</v>
      </c>
      <c r="D82" s="108" t="s">
        <v>20</v>
      </c>
      <c r="E82" s="108" t="s">
        <v>7</v>
      </c>
      <c r="F82" s="117">
        <v>7</v>
      </c>
      <c r="G82" s="110"/>
      <c r="H82" s="110">
        <f>F82*G82</f>
        <v>0</v>
      </c>
      <c r="I82" s="39"/>
      <c r="J82" s="39"/>
    </row>
    <row r="83" spans="1:10" s="48" customFormat="1" ht="8.25" customHeight="1">
      <c r="A83" s="108"/>
      <c r="B83" s="108"/>
      <c r="C83" s="108"/>
      <c r="D83" s="121"/>
      <c r="E83" s="108"/>
      <c r="F83" s="109"/>
      <c r="G83" s="110"/>
      <c r="H83" s="110"/>
      <c r="I83" s="39"/>
      <c r="J83" s="39"/>
    </row>
    <row r="84" spans="1:10" s="48" customFormat="1">
      <c r="A84" s="101" t="str">
        <f>$A$3</f>
        <v>O.1</v>
      </c>
      <c r="B84" s="101">
        <f>COUNT(B$5:B83)+1</f>
        <v>16</v>
      </c>
      <c r="C84" s="101"/>
      <c r="D84" s="102" t="s">
        <v>67</v>
      </c>
      <c r="E84" s="101"/>
      <c r="F84" s="103"/>
      <c r="G84" s="104"/>
      <c r="H84" s="104"/>
      <c r="I84" s="39"/>
      <c r="J84" s="39"/>
    </row>
    <row r="85" spans="1:10" s="48" customFormat="1" ht="144">
      <c r="A85" s="105"/>
      <c r="B85" s="105"/>
      <c r="C85" s="105"/>
      <c r="D85" s="105" t="s">
        <v>305</v>
      </c>
      <c r="E85" s="105"/>
      <c r="F85" s="106"/>
      <c r="G85" s="107"/>
      <c r="H85" s="107"/>
      <c r="I85" s="39"/>
      <c r="J85" s="39"/>
    </row>
    <row r="86" spans="1:10" s="48" customFormat="1" ht="14">
      <c r="A86" s="108"/>
      <c r="B86" s="108"/>
      <c r="C86" s="108">
        <v>1</v>
      </c>
      <c r="D86" s="108" t="s">
        <v>71</v>
      </c>
      <c r="E86" s="108" t="s">
        <v>7</v>
      </c>
      <c r="F86" s="109">
        <v>36</v>
      </c>
      <c r="G86" s="110"/>
      <c r="H86" s="110">
        <f>F86*G86</f>
        <v>0</v>
      </c>
      <c r="I86" s="39"/>
      <c r="J86" s="39"/>
    </row>
    <row r="87" spans="1:10" s="48" customFormat="1" ht="14">
      <c r="A87" s="108"/>
      <c r="B87" s="108"/>
      <c r="C87" s="108"/>
      <c r="D87" s="108"/>
      <c r="E87" s="108"/>
      <c r="F87" s="109"/>
      <c r="G87" s="110"/>
      <c r="H87" s="110"/>
      <c r="I87" s="39"/>
      <c r="J87" s="39"/>
    </row>
    <row r="88" spans="1:10" s="48" customFormat="1">
      <c r="A88" s="101" t="str">
        <f>$A$3</f>
        <v>O.1</v>
      </c>
      <c r="B88" s="101">
        <f>COUNT(B$5:B86)+1</f>
        <v>17</v>
      </c>
      <c r="C88" s="101"/>
      <c r="D88" s="102" t="s">
        <v>68</v>
      </c>
      <c r="E88" s="101"/>
      <c r="F88" s="103"/>
      <c r="G88" s="104"/>
      <c r="H88" s="104"/>
      <c r="I88" s="39"/>
      <c r="J88" s="39"/>
    </row>
    <row r="89" spans="1:10" s="48" customFormat="1" ht="96">
      <c r="A89" s="105"/>
      <c r="B89" s="105"/>
      <c r="C89" s="105"/>
      <c r="D89" s="105" t="s">
        <v>69</v>
      </c>
      <c r="E89" s="105"/>
      <c r="F89" s="106"/>
      <c r="G89" s="107"/>
      <c r="H89" s="107"/>
      <c r="I89" s="39"/>
      <c r="J89" s="39"/>
    </row>
    <row r="90" spans="1:10" s="48" customFormat="1" ht="14">
      <c r="A90" s="108"/>
      <c r="B90" s="108"/>
      <c r="C90" s="108">
        <v>1</v>
      </c>
      <c r="D90" s="108" t="s">
        <v>70</v>
      </c>
      <c r="E90" s="108" t="s">
        <v>7</v>
      </c>
      <c r="F90" s="109">
        <v>6</v>
      </c>
      <c r="G90" s="110"/>
      <c r="H90" s="110">
        <f>F90*G90</f>
        <v>0</v>
      </c>
      <c r="I90" s="39"/>
      <c r="J90" s="39"/>
    </row>
    <row r="91" spans="1:10" s="48" customFormat="1" ht="14">
      <c r="A91" s="108"/>
      <c r="B91" s="108"/>
      <c r="C91" s="108"/>
      <c r="D91" s="108"/>
      <c r="E91" s="108"/>
      <c r="F91" s="109"/>
      <c r="G91" s="110"/>
      <c r="H91" s="110"/>
      <c r="I91" s="39"/>
      <c r="J91" s="39"/>
    </row>
    <row r="92" spans="1:10" s="48" customFormat="1">
      <c r="A92" s="101" t="str">
        <f>$A$3</f>
        <v>O.1</v>
      </c>
      <c r="B92" s="101">
        <f>COUNT(B$5:B90)+1</f>
        <v>18</v>
      </c>
      <c r="C92" s="101"/>
      <c r="D92" s="102" t="s">
        <v>77</v>
      </c>
      <c r="E92" s="101"/>
      <c r="F92" s="103"/>
      <c r="G92" s="104"/>
      <c r="H92" s="104"/>
      <c r="I92" s="39"/>
      <c r="J92" s="39"/>
    </row>
    <row r="93" spans="1:10" s="48" customFormat="1" ht="98" customHeight="1">
      <c r="A93" s="105"/>
      <c r="B93" s="105"/>
      <c r="C93" s="105"/>
      <c r="D93" s="105" t="s">
        <v>307</v>
      </c>
      <c r="E93" s="105"/>
      <c r="F93" s="106"/>
      <c r="G93" s="107"/>
      <c r="H93" s="107"/>
      <c r="I93" s="39"/>
      <c r="J93" s="39"/>
    </row>
    <row r="94" spans="1:10" s="48" customFormat="1" ht="14">
      <c r="A94" s="108"/>
      <c r="B94" s="108"/>
      <c r="C94" s="108">
        <v>1</v>
      </c>
      <c r="D94" s="108" t="s">
        <v>79</v>
      </c>
      <c r="E94" s="108" t="s">
        <v>7</v>
      </c>
      <c r="F94" s="109">
        <v>2</v>
      </c>
      <c r="G94" s="110"/>
      <c r="H94" s="110">
        <f>F94*G94</f>
        <v>0</v>
      </c>
      <c r="I94" s="39"/>
      <c r="J94" s="39"/>
    </row>
    <row r="95" spans="1:10" s="48" customFormat="1" ht="14">
      <c r="A95" s="108"/>
      <c r="B95" s="108"/>
      <c r="C95" s="108"/>
      <c r="D95" s="108"/>
      <c r="E95" s="108"/>
      <c r="F95" s="109"/>
      <c r="G95" s="110"/>
      <c r="H95" s="110"/>
      <c r="I95" s="39"/>
      <c r="J95" s="39"/>
    </row>
    <row r="96" spans="1:10" s="48" customFormat="1">
      <c r="A96" s="101" t="str">
        <f>$A$3</f>
        <v>O.1</v>
      </c>
      <c r="B96" s="101">
        <f>COUNT(B$5:B94)+1</f>
        <v>19</v>
      </c>
      <c r="C96" s="101"/>
      <c r="D96" s="102" t="s">
        <v>78</v>
      </c>
      <c r="E96" s="101"/>
      <c r="F96" s="103"/>
      <c r="G96" s="104"/>
      <c r="H96" s="104"/>
      <c r="I96" s="39"/>
      <c r="J96" s="39"/>
    </row>
    <row r="97" spans="1:10" s="48" customFormat="1" ht="114.5" customHeight="1">
      <c r="A97" s="105"/>
      <c r="B97" s="105"/>
      <c r="C97" s="105"/>
      <c r="D97" s="105" t="s">
        <v>306</v>
      </c>
      <c r="E97" s="105"/>
      <c r="F97" s="106"/>
      <c r="G97" s="107"/>
      <c r="H97" s="107"/>
      <c r="I97" s="39"/>
      <c r="J97" s="39"/>
    </row>
    <row r="98" spans="1:10" s="48" customFormat="1" ht="14">
      <c r="A98" s="108"/>
      <c r="B98" s="108"/>
      <c r="C98" s="108">
        <v>1</v>
      </c>
      <c r="D98" s="108" t="s">
        <v>80</v>
      </c>
      <c r="E98" s="108" t="s">
        <v>7</v>
      </c>
      <c r="F98" s="109">
        <v>3</v>
      </c>
      <c r="G98" s="110"/>
      <c r="H98" s="110">
        <f>F98*G98</f>
        <v>0</v>
      </c>
      <c r="I98" s="39"/>
      <c r="J98" s="39"/>
    </row>
    <row r="99" spans="1:10" s="48" customFormat="1" ht="14">
      <c r="A99" s="108"/>
      <c r="B99" s="108"/>
      <c r="C99" s="108"/>
      <c r="D99" s="108"/>
      <c r="E99" s="108"/>
      <c r="F99" s="109"/>
      <c r="G99" s="110"/>
      <c r="H99" s="110"/>
      <c r="I99" s="39"/>
      <c r="J99" s="39"/>
    </row>
    <row r="100" spans="1:10" s="48" customFormat="1" ht="14">
      <c r="A100" s="108"/>
      <c r="B100" s="108"/>
      <c r="C100" s="108"/>
      <c r="D100" s="121"/>
      <c r="E100" s="108"/>
      <c r="F100" s="109"/>
      <c r="G100" s="110"/>
      <c r="H100" s="110"/>
      <c r="I100" s="39"/>
      <c r="J100" s="39"/>
    </row>
    <row r="101" spans="1:10" s="48" customFormat="1" ht="9" customHeight="1">
      <c r="A101" s="108"/>
      <c r="B101" s="108"/>
      <c r="C101" s="108"/>
      <c r="D101" s="121"/>
      <c r="E101" s="108"/>
      <c r="F101" s="109"/>
      <c r="G101" s="110"/>
      <c r="H101" s="110"/>
      <c r="I101" s="39"/>
      <c r="J101" s="39"/>
    </row>
    <row r="102" spans="1:10" s="16" customFormat="1" ht="16.5">
      <c r="A102" s="89"/>
      <c r="B102" s="89"/>
      <c r="C102" s="89"/>
      <c r="D102" s="90" t="s">
        <v>60</v>
      </c>
      <c r="E102" s="89"/>
      <c r="F102" s="127"/>
      <c r="G102" s="92"/>
      <c r="H102" s="92"/>
      <c r="I102" s="40"/>
      <c r="J102" s="40"/>
    </row>
    <row r="103" spans="1:10">
      <c r="A103" s="105"/>
      <c r="B103" s="105"/>
      <c r="C103" s="105"/>
      <c r="D103" s="105"/>
      <c r="E103" s="105"/>
      <c r="F103" s="106"/>
      <c r="G103" s="105"/>
      <c r="H103" s="105"/>
    </row>
    <row r="104" spans="1:10">
      <c r="A104" s="101" t="str">
        <f>$A$3</f>
        <v>O.1</v>
      </c>
      <c r="B104" s="101">
        <f>COUNT(B$9:B103)+1</f>
        <v>20</v>
      </c>
      <c r="C104" s="101"/>
      <c r="D104" s="102" t="s">
        <v>59</v>
      </c>
      <c r="E104" s="101"/>
      <c r="F104" s="103"/>
      <c r="G104" s="101"/>
      <c r="H104" s="101"/>
    </row>
    <row r="105" spans="1:10" ht="409.5" customHeight="1">
      <c r="A105" s="105"/>
      <c r="B105" s="105"/>
      <c r="C105" s="105"/>
      <c r="D105" s="105" t="s">
        <v>308</v>
      </c>
      <c r="E105" s="105"/>
      <c r="F105" s="106"/>
      <c r="G105" s="105"/>
      <c r="H105" s="105"/>
    </row>
    <row r="106" spans="1:10" ht="96">
      <c r="A106" s="105"/>
      <c r="B106" s="105"/>
      <c r="C106" s="105"/>
      <c r="D106" s="105" t="s">
        <v>124</v>
      </c>
      <c r="E106" s="105"/>
      <c r="F106" s="106"/>
      <c r="G106" s="105"/>
      <c r="H106" s="105"/>
    </row>
    <row r="107" spans="1:10" s="51" customFormat="1" ht="14">
      <c r="A107" s="108"/>
      <c r="B107" s="108"/>
      <c r="C107" s="108">
        <v>1</v>
      </c>
      <c r="D107" s="108" t="s">
        <v>61</v>
      </c>
      <c r="E107" s="108" t="s">
        <v>6</v>
      </c>
      <c r="F107" s="109">
        <v>2</v>
      </c>
      <c r="G107" s="110"/>
      <c r="H107" s="110">
        <f>F107*G107</f>
        <v>0</v>
      </c>
      <c r="I107" s="50"/>
      <c r="J107" s="50"/>
    </row>
    <row r="108" spans="1:10" s="51" customFormat="1" ht="14">
      <c r="A108" s="108"/>
      <c r="B108" s="108"/>
      <c r="C108" s="108"/>
      <c r="D108" s="108"/>
      <c r="E108" s="108"/>
      <c r="F108" s="109"/>
      <c r="G108" s="110"/>
      <c r="H108" s="110"/>
      <c r="I108" s="50"/>
      <c r="J108" s="50"/>
    </row>
    <row r="109" spans="1:10">
      <c r="A109" s="101" t="str">
        <f>$A$3</f>
        <v>O.1</v>
      </c>
      <c r="B109" s="101">
        <f>COUNT(B$9:B108)+1</f>
        <v>21</v>
      </c>
      <c r="C109" s="101"/>
      <c r="D109" s="102" t="s">
        <v>267</v>
      </c>
      <c r="E109" s="101"/>
      <c r="F109" s="103"/>
      <c r="G109" s="101"/>
      <c r="H109" s="101"/>
    </row>
    <row r="110" spans="1:10" ht="265.5" customHeight="1">
      <c r="A110" s="105"/>
      <c r="B110" s="105"/>
      <c r="C110" s="105"/>
      <c r="D110" s="105" t="s">
        <v>309</v>
      </c>
      <c r="E110" s="105"/>
      <c r="F110" s="106"/>
      <c r="G110" s="105"/>
      <c r="H110" s="105"/>
    </row>
    <row r="111" spans="1:10" ht="14">
      <c r="A111" s="108"/>
      <c r="B111" s="108"/>
      <c r="C111" s="108">
        <v>1</v>
      </c>
      <c r="D111" s="108" t="s">
        <v>62</v>
      </c>
      <c r="E111" s="108" t="s">
        <v>6</v>
      </c>
      <c r="F111" s="109">
        <v>1</v>
      </c>
      <c r="G111" s="110"/>
      <c r="H111" s="110">
        <f>F111*G111</f>
        <v>0</v>
      </c>
    </row>
    <row r="112" spans="1:10">
      <c r="A112" s="119"/>
      <c r="B112" s="119"/>
      <c r="C112" s="128"/>
      <c r="D112" s="128"/>
      <c r="E112" s="128"/>
      <c r="F112" s="129"/>
      <c r="G112" s="130"/>
      <c r="H112" s="131"/>
    </row>
    <row r="113" spans="1:8">
      <c r="A113" s="101" t="str">
        <f>$A$3</f>
        <v>O.1</v>
      </c>
      <c r="B113" s="101">
        <f>COUNT(B$9:B112)+1</f>
        <v>22</v>
      </c>
      <c r="C113" s="101"/>
      <c r="D113" s="102" t="s">
        <v>266</v>
      </c>
      <c r="E113" s="101"/>
      <c r="F113" s="103"/>
      <c r="G113" s="101"/>
      <c r="H113" s="101"/>
    </row>
    <row r="114" spans="1:8" ht="288">
      <c r="A114" s="105"/>
      <c r="B114" s="105"/>
      <c r="C114" s="105"/>
      <c r="D114" s="105" t="s">
        <v>310</v>
      </c>
      <c r="E114" s="105"/>
      <c r="F114" s="106"/>
      <c r="G114" s="105"/>
      <c r="H114" s="105"/>
    </row>
    <row r="115" spans="1:8" ht="14">
      <c r="A115" s="108"/>
      <c r="B115" s="108"/>
      <c r="C115" s="108">
        <v>1</v>
      </c>
      <c r="D115" s="108" t="s">
        <v>63</v>
      </c>
      <c r="E115" s="108" t="s">
        <v>6</v>
      </c>
      <c r="F115" s="109">
        <v>1</v>
      </c>
      <c r="G115" s="110"/>
      <c r="H115" s="110">
        <f>F115*G115</f>
        <v>0</v>
      </c>
    </row>
    <row r="116" spans="1:8">
      <c r="A116" s="119"/>
      <c r="B116" s="119"/>
      <c r="C116" s="128"/>
      <c r="D116" s="128"/>
      <c r="E116" s="128"/>
      <c r="F116" s="129"/>
      <c r="G116" s="130"/>
      <c r="H116" s="131"/>
    </row>
    <row r="117" spans="1:8">
      <c r="A117" s="101" t="str">
        <f>$A$3</f>
        <v>O.1</v>
      </c>
      <c r="B117" s="101">
        <f>COUNT(B$9:B116)+1</f>
        <v>23</v>
      </c>
      <c r="C117" s="101"/>
      <c r="D117" s="102" t="s">
        <v>265</v>
      </c>
      <c r="E117" s="101"/>
      <c r="F117" s="103"/>
      <c r="G117" s="101"/>
      <c r="H117" s="101"/>
    </row>
    <row r="118" spans="1:8" ht="277.5" customHeight="1">
      <c r="A118" s="105"/>
      <c r="B118" s="105"/>
      <c r="C118" s="105"/>
      <c r="D118" s="105" t="s">
        <v>311</v>
      </c>
      <c r="E118" s="105"/>
      <c r="F118" s="106"/>
      <c r="G118" s="105"/>
      <c r="H118" s="105"/>
    </row>
    <row r="119" spans="1:8" ht="14">
      <c r="A119" s="108"/>
      <c r="B119" s="108"/>
      <c r="C119" s="108">
        <v>1</v>
      </c>
      <c r="D119" s="108" t="s">
        <v>64</v>
      </c>
      <c r="E119" s="108" t="s">
        <v>6</v>
      </c>
      <c r="F119" s="109">
        <v>1</v>
      </c>
      <c r="G119" s="110"/>
      <c r="H119" s="110">
        <f>F119*G119</f>
        <v>0</v>
      </c>
    </row>
    <row r="120" spans="1:8" ht="14">
      <c r="A120" s="108"/>
      <c r="B120" s="108"/>
      <c r="C120" s="108"/>
      <c r="D120" s="121"/>
      <c r="E120" s="108"/>
      <c r="F120" s="109"/>
      <c r="G120" s="110"/>
      <c r="H120" s="110"/>
    </row>
    <row r="121" spans="1:8">
      <c r="A121" s="101" t="str">
        <f>$A$3</f>
        <v>O.1</v>
      </c>
      <c r="B121" s="101">
        <f>COUNT(B$9:B120)+1</f>
        <v>24</v>
      </c>
      <c r="C121" s="101"/>
      <c r="D121" s="102" t="s">
        <v>264</v>
      </c>
      <c r="E121" s="101"/>
      <c r="F121" s="103"/>
      <c r="G121" s="101"/>
      <c r="H121" s="101"/>
    </row>
    <row r="122" spans="1:8" ht="227.5" customHeight="1">
      <c r="A122" s="105"/>
      <c r="B122" s="105"/>
      <c r="C122" s="105"/>
      <c r="D122" s="105" t="s">
        <v>312</v>
      </c>
      <c r="E122" s="105"/>
      <c r="F122" s="106"/>
      <c r="G122" s="105"/>
      <c r="H122" s="105"/>
    </row>
    <row r="123" spans="1:8" ht="14">
      <c r="A123" s="108"/>
      <c r="B123" s="108"/>
      <c r="C123" s="108">
        <v>1</v>
      </c>
      <c r="D123" s="108" t="s">
        <v>64</v>
      </c>
      <c r="E123" s="108" t="s">
        <v>6</v>
      </c>
      <c r="F123" s="109">
        <v>1</v>
      </c>
      <c r="G123" s="110"/>
      <c r="H123" s="110">
        <f>F123*G123</f>
        <v>0</v>
      </c>
    </row>
    <row r="124" spans="1:8">
      <c r="A124" s="119"/>
      <c r="B124" s="119"/>
      <c r="C124" s="128"/>
      <c r="D124" s="128"/>
      <c r="E124" s="128"/>
      <c r="F124" s="129"/>
      <c r="G124" s="130"/>
      <c r="H124" s="131"/>
    </row>
    <row r="125" spans="1:8">
      <c r="A125" s="101" t="str">
        <f>$A$3</f>
        <v>O.1</v>
      </c>
      <c r="B125" s="101">
        <f>COUNT(B$9:B124)+1</f>
        <v>25</v>
      </c>
      <c r="C125" s="101"/>
      <c r="D125" s="112" t="s">
        <v>262</v>
      </c>
      <c r="E125" s="101"/>
      <c r="F125" s="103"/>
      <c r="G125" s="101"/>
      <c r="H125" s="101"/>
    </row>
    <row r="126" spans="1:8" ht="144">
      <c r="A126" s="105"/>
      <c r="B126" s="105"/>
      <c r="C126" s="105"/>
      <c r="D126" s="114" t="s">
        <v>396</v>
      </c>
      <c r="E126" s="105"/>
      <c r="F126" s="106"/>
      <c r="G126" s="105"/>
      <c r="H126" s="105"/>
    </row>
    <row r="127" spans="1:8" ht="14">
      <c r="A127" s="108"/>
      <c r="B127" s="108"/>
      <c r="C127" s="108">
        <v>1</v>
      </c>
      <c r="D127" s="108" t="s">
        <v>261</v>
      </c>
      <c r="E127" s="108" t="s">
        <v>6</v>
      </c>
      <c r="F127" s="109">
        <v>3</v>
      </c>
      <c r="G127" s="110"/>
      <c r="H127" s="110">
        <f>F127*G127</f>
        <v>0</v>
      </c>
    </row>
    <row r="129" spans="1:8">
      <c r="A129" s="101" t="str">
        <f>$A$3</f>
        <v>O.1</v>
      </c>
      <c r="B129" s="101">
        <f>COUNT(B$9:B128)+1</f>
        <v>26</v>
      </c>
      <c r="C129" s="101"/>
      <c r="D129" s="112" t="s">
        <v>292</v>
      </c>
      <c r="E129" s="101"/>
      <c r="F129" s="103"/>
      <c r="G129" s="101"/>
      <c r="H129" s="101"/>
    </row>
    <row r="130" spans="1:8" ht="144">
      <c r="A130" s="105"/>
      <c r="B130" s="105"/>
      <c r="C130" s="105"/>
      <c r="D130" s="114" t="s">
        <v>388</v>
      </c>
      <c r="E130" s="105"/>
      <c r="F130" s="106"/>
      <c r="G130" s="105"/>
      <c r="H130" s="105"/>
    </row>
    <row r="131" spans="1:8" ht="14">
      <c r="A131" s="108"/>
      <c r="B131" s="108"/>
      <c r="C131" s="108">
        <v>1</v>
      </c>
      <c r="D131" s="108" t="s">
        <v>293</v>
      </c>
      <c r="E131" s="108" t="s">
        <v>7</v>
      </c>
      <c r="F131" s="109">
        <v>1</v>
      </c>
      <c r="G131" s="110"/>
      <c r="H131" s="110">
        <f>F131*G131</f>
        <v>0</v>
      </c>
    </row>
    <row r="133" spans="1:8" ht="14">
      <c r="A133" s="108"/>
      <c r="B133" s="108"/>
      <c r="C133" s="108"/>
      <c r="D133" s="108"/>
      <c r="E133" s="108"/>
      <c r="F133" s="109"/>
      <c r="G133" s="110"/>
      <c r="H133" s="110"/>
    </row>
    <row r="134" spans="1:8" ht="16.5">
      <c r="A134" s="89"/>
      <c r="B134" s="89"/>
      <c r="C134" s="89"/>
      <c r="D134" s="90" t="s">
        <v>65</v>
      </c>
      <c r="E134" s="89"/>
      <c r="F134" s="127"/>
      <c r="G134" s="127"/>
      <c r="H134" s="92"/>
    </row>
    <row r="135" spans="1:8" ht="14">
      <c r="A135" s="108"/>
      <c r="B135" s="108"/>
      <c r="C135" s="108"/>
      <c r="D135" s="121"/>
      <c r="E135" s="108"/>
      <c r="F135" s="109"/>
      <c r="G135" s="110"/>
      <c r="H135" s="110"/>
    </row>
    <row r="136" spans="1:8">
      <c r="A136" s="101" t="str">
        <f>$A$3</f>
        <v>O.1</v>
      </c>
      <c r="B136" s="101">
        <f>COUNT(B$9:B135)+1</f>
        <v>27</v>
      </c>
      <c r="C136" s="101"/>
      <c r="D136" s="102" t="s">
        <v>73</v>
      </c>
      <c r="E136" s="101"/>
      <c r="F136" s="103"/>
      <c r="G136" s="101"/>
      <c r="H136" s="101"/>
    </row>
    <row r="137" spans="1:8" ht="405" customHeight="1">
      <c r="A137" s="105"/>
      <c r="B137" s="105"/>
      <c r="C137" s="105"/>
      <c r="D137" s="105" t="s">
        <v>313</v>
      </c>
      <c r="E137" s="105"/>
      <c r="F137" s="106"/>
      <c r="G137" s="105"/>
      <c r="H137" s="105"/>
    </row>
    <row r="138" spans="1:8" ht="256">
      <c r="A138" s="105"/>
      <c r="B138" s="105"/>
      <c r="C138" s="105"/>
      <c r="D138" s="105" t="s">
        <v>314</v>
      </c>
      <c r="E138" s="105"/>
      <c r="F138" s="106"/>
      <c r="G138" s="105"/>
      <c r="H138" s="105"/>
    </row>
    <row r="139" spans="1:8" ht="14">
      <c r="A139" s="108"/>
      <c r="B139" s="108"/>
      <c r="C139" s="108">
        <v>1</v>
      </c>
      <c r="D139" s="108" t="s">
        <v>66</v>
      </c>
      <c r="E139" s="108" t="s">
        <v>6</v>
      </c>
      <c r="F139" s="109">
        <v>1</v>
      </c>
      <c r="G139" s="110"/>
      <c r="H139" s="110">
        <f>F139*G139</f>
        <v>0</v>
      </c>
    </row>
    <row r="140" spans="1:8" ht="14">
      <c r="A140" s="108"/>
      <c r="B140" s="108"/>
      <c r="C140" s="108"/>
      <c r="D140" s="108"/>
      <c r="E140" s="108"/>
      <c r="F140" s="109"/>
      <c r="G140" s="110"/>
      <c r="H140" s="110"/>
    </row>
    <row r="141" spans="1:8" ht="14">
      <c r="A141" s="108"/>
      <c r="B141" s="108"/>
      <c r="C141" s="108"/>
      <c r="D141" s="108"/>
      <c r="E141" s="108"/>
      <c r="F141" s="109"/>
      <c r="G141" s="110"/>
      <c r="H141" s="110"/>
    </row>
    <row r="142" spans="1:8" ht="16.5">
      <c r="A142" s="89"/>
      <c r="B142" s="89"/>
      <c r="C142" s="89"/>
      <c r="D142" s="90" t="s">
        <v>32</v>
      </c>
      <c r="E142" s="89"/>
      <c r="F142" s="127"/>
      <c r="G142" s="92"/>
      <c r="H142" s="92"/>
    </row>
    <row r="143" spans="1:8">
      <c r="A143" s="119"/>
      <c r="B143" s="119"/>
      <c r="C143" s="128"/>
      <c r="D143" s="128"/>
      <c r="E143" s="128"/>
      <c r="F143" s="129"/>
      <c r="G143" s="130"/>
      <c r="H143" s="131"/>
    </row>
    <row r="144" spans="1:8">
      <c r="A144" s="101" t="str">
        <f>$A$3</f>
        <v>O.1</v>
      </c>
      <c r="B144" s="101">
        <f>COUNT(B$9:B143)+1</f>
        <v>28</v>
      </c>
      <c r="C144" s="101"/>
      <c r="D144" s="102" t="s">
        <v>395</v>
      </c>
      <c r="E144" s="101"/>
      <c r="F144" s="103"/>
      <c r="G144" s="101"/>
      <c r="H144" s="101"/>
    </row>
    <row r="145" spans="1:8" ht="48">
      <c r="A145" s="105"/>
      <c r="B145" s="105"/>
      <c r="C145" s="105"/>
      <c r="D145" s="105" t="s">
        <v>87</v>
      </c>
      <c r="E145" s="105"/>
      <c r="F145" s="106"/>
      <c r="G145" s="105"/>
      <c r="H145" s="105"/>
    </row>
    <row r="146" spans="1:8" ht="14">
      <c r="A146" s="108"/>
      <c r="B146" s="108"/>
      <c r="C146" s="108">
        <v>1</v>
      </c>
      <c r="D146" s="108" t="s">
        <v>88</v>
      </c>
      <c r="E146" s="108" t="s">
        <v>7</v>
      </c>
      <c r="F146" s="120">
        <v>1</v>
      </c>
      <c r="G146" s="110"/>
      <c r="H146" s="110">
        <f>F146*G146</f>
        <v>0</v>
      </c>
    </row>
    <row r="147" spans="1:8" ht="14">
      <c r="A147" s="108"/>
      <c r="B147" s="108"/>
      <c r="C147" s="108">
        <v>1</v>
      </c>
      <c r="D147" s="108" t="s">
        <v>89</v>
      </c>
      <c r="E147" s="108" t="s">
        <v>7</v>
      </c>
      <c r="F147" s="120">
        <v>1</v>
      </c>
      <c r="G147" s="110"/>
      <c r="H147" s="110">
        <f>F147*G147</f>
        <v>0</v>
      </c>
    </row>
    <row r="148" spans="1:8" ht="14">
      <c r="A148" s="108"/>
      <c r="B148" s="108"/>
      <c r="C148" s="108"/>
      <c r="D148" s="108"/>
      <c r="E148" s="108"/>
      <c r="F148" s="109"/>
      <c r="G148" s="110"/>
      <c r="H148" s="110"/>
    </row>
    <row r="149" spans="1:8">
      <c r="A149" s="101" t="str">
        <f>$A$3</f>
        <v>O.1</v>
      </c>
      <c r="B149" s="101">
        <f>COUNT(B$9:B148)+1</f>
        <v>29</v>
      </c>
      <c r="C149" s="101"/>
      <c r="D149" s="102" t="s">
        <v>394</v>
      </c>
      <c r="E149" s="101"/>
      <c r="F149" s="103"/>
      <c r="G149" s="101"/>
      <c r="H149" s="101"/>
    </row>
    <row r="150" spans="1:8" ht="64">
      <c r="A150" s="105"/>
      <c r="B150" s="105"/>
      <c r="C150" s="105"/>
      <c r="D150" s="105" t="s">
        <v>122</v>
      </c>
      <c r="E150" s="105"/>
      <c r="F150" s="106"/>
      <c r="G150" s="105"/>
      <c r="H150" s="105"/>
    </row>
    <row r="151" spans="1:8" ht="14">
      <c r="A151" s="108"/>
      <c r="B151" s="108"/>
      <c r="C151" s="108">
        <v>1</v>
      </c>
      <c r="D151" s="108" t="s">
        <v>90</v>
      </c>
      <c r="E151" s="108" t="s">
        <v>7</v>
      </c>
      <c r="F151" s="120">
        <v>2</v>
      </c>
      <c r="G151" s="110"/>
      <c r="H151" s="110">
        <f>F151*G151</f>
        <v>0</v>
      </c>
    </row>
    <row r="152" spans="1:8" ht="14">
      <c r="A152" s="108"/>
      <c r="B152" s="108"/>
      <c r="C152" s="108"/>
      <c r="D152" s="108"/>
      <c r="E152" s="108"/>
      <c r="F152" s="120"/>
      <c r="G152" s="110"/>
      <c r="H152" s="110"/>
    </row>
    <row r="153" spans="1:8">
      <c r="A153" s="101" t="str">
        <f>$A$3</f>
        <v>O.1</v>
      </c>
      <c r="B153" s="101">
        <f>COUNT(B$9:B152)+1</f>
        <v>30</v>
      </c>
      <c r="C153" s="101"/>
      <c r="D153" s="102" t="s">
        <v>392</v>
      </c>
      <c r="E153" s="101"/>
      <c r="F153" s="103"/>
      <c r="G153" s="101"/>
      <c r="H153" s="101"/>
    </row>
    <row r="154" spans="1:8" ht="64">
      <c r="A154" s="105"/>
      <c r="B154" s="105"/>
      <c r="C154" s="105"/>
      <c r="D154" s="105" t="s">
        <v>91</v>
      </c>
      <c r="E154" s="105"/>
      <c r="F154" s="106"/>
      <c r="G154" s="105"/>
      <c r="H154" s="105"/>
    </row>
    <row r="155" spans="1:8">
      <c r="A155" s="105"/>
      <c r="B155" s="105"/>
      <c r="C155" s="128"/>
      <c r="D155" s="132" t="s">
        <v>92</v>
      </c>
      <c r="E155" s="128"/>
      <c r="F155" s="129"/>
      <c r="G155" s="130"/>
      <c r="H155" s="131"/>
    </row>
    <row r="156" spans="1:8" ht="14">
      <c r="A156" s="108"/>
      <c r="B156" s="108"/>
      <c r="C156" s="108">
        <v>1</v>
      </c>
      <c r="D156" s="108" t="s">
        <v>93</v>
      </c>
      <c r="E156" s="108" t="s">
        <v>7</v>
      </c>
      <c r="F156" s="120">
        <v>1</v>
      </c>
      <c r="G156" s="110"/>
      <c r="H156" s="110">
        <f>F156*G156</f>
        <v>0</v>
      </c>
    </row>
    <row r="157" spans="1:8" ht="14">
      <c r="A157" s="108"/>
      <c r="B157" s="108"/>
      <c r="C157" s="108"/>
      <c r="D157" s="108"/>
      <c r="E157" s="108"/>
      <c r="F157" s="120"/>
      <c r="G157" s="110"/>
      <c r="H157" s="110"/>
    </row>
    <row r="158" spans="1:8">
      <c r="A158" s="101" t="str">
        <f>$A$3</f>
        <v>O.1</v>
      </c>
      <c r="B158" s="101">
        <f>COUNT(B$9:B152)+1</f>
        <v>30</v>
      </c>
      <c r="C158" s="101"/>
      <c r="D158" s="112" t="s">
        <v>393</v>
      </c>
      <c r="E158" s="101"/>
      <c r="F158" s="103"/>
      <c r="G158" s="101"/>
      <c r="H158" s="101"/>
    </row>
    <row r="159" spans="1:8" ht="48">
      <c r="A159" s="105"/>
      <c r="B159" s="105"/>
      <c r="C159" s="105"/>
      <c r="D159" s="105" t="s">
        <v>36</v>
      </c>
      <c r="E159" s="105"/>
      <c r="F159" s="106"/>
      <c r="G159" s="105"/>
      <c r="H159" s="105"/>
    </row>
    <row r="160" spans="1:8" ht="28">
      <c r="A160" s="105"/>
      <c r="B160" s="105"/>
      <c r="C160" s="128"/>
      <c r="D160" s="108" t="s">
        <v>123</v>
      </c>
      <c r="E160" s="128"/>
      <c r="F160" s="129"/>
      <c r="G160" s="130"/>
      <c r="H160" s="131"/>
    </row>
    <row r="161" spans="1:10" ht="14">
      <c r="A161" s="108"/>
      <c r="B161" s="108"/>
      <c r="C161" s="108">
        <v>1</v>
      </c>
      <c r="D161" s="108" t="s">
        <v>235</v>
      </c>
      <c r="E161" s="108" t="s">
        <v>7</v>
      </c>
      <c r="F161" s="120">
        <v>3</v>
      </c>
      <c r="G161" s="110"/>
      <c r="H161" s="110">
        <f>F161*G161</f>
        <v>0</v>
      </c>
    </row>
    <row r="163" spans="1:10" s="43" customFormat="1">
      <c r="A163" s="101" t="str">
        <f>'O.2_STOLI, SEDEŽNE'!$A$3</f>
        <v>O.2</v>
      </c>
      <c r="B163" s="101">
        <f>COUNT(B$9:B162)+1</f>
        <v>32</v>
      </c>
      <c r="C163" s="133"/>
      <c r="D163" s="102" t="s">
        <v>35</v>
      </c>
      <c r="E163" s="101"/>
      <c r="F163" s="134"/>
      <c r="G163" s="104"/>
      <c r="H163" s="104"/>
      <c r="I163" s="42"/>
      <c r="J163" s="42"/>
    </row>
    <row r="164" spans="1:10" ht="160">
      <c r="A164" s="124"/>
      <c r="B164" s="124"/>
      <c r="C164" s="135"/>
      <c r="D164" s="105" t="s">
        <v>85</v>
      </c>
      <c r="E164" s="124"/>
      <c r="F164" s="136"/>
      <c r="G164" s="126"/>
      <c r="H164" s="126"/>
    </row>
    <row r="165" spans="1:10" s="43" customFormat="1">
      <c r="A165" s="119"/>
      <c r="B165" s="119"/>
      <c r="C165" s="108">
        <v>1</v>
      </c>
      <c r="D165" s="108" t="s">
        <v>112</v>
      </c>
      <c r="E165" s="108" t="s">
        <v>24</v>
      </c>
      <c r="F165" s="120">
        <v>12</v>
      </c>
      <c r="G165" s="110"/>
      <c r="H165" s="110">
        <f>F165*G165</f>
        <v>0</v>
      </c>
      <c r="I165" s="42"/>
      <c r="J165" s="42"/>
    </row>
    <row r="166" spans="1:10">
      <c r="A166" s="137"/>
      <c r="B166" s="137"/>
      <c r="C166" s="138"/>
      <c r="D166" s="138"/>
      <c r="E166" s="138"/>
      <c r="F166" s="139"/>
      <c r="G166" s="140"/>
      <c r="H166" s="140"/>
    </row>
    <row r="167" spans="1:10" s="43" customFormat="1">
      <c r="A167" s="101" t="str">
        <f>'O.2_STOLI, SEDEŽNE'!$A$3</f>
        <v>O.2</v>
      </c>
      <c r="B167" s="101">
        <f>COUNT(B$9:B166)+1</f>
        <v>33</v>
      </c>
      <c r="C167" s="133"/>
      <c r="D167" s="102" t="s">
        <v>34</v>
      </c>
      <c r="E167" s="101"/>
      <c r="F167" s="134"/>
      <c r="G167" s="104"/>
      <c r="H167" s="104"/>
      <c r="I167" s="42"/>
      <c r="J167" s="42"/>
    </row>
    <row r="168" spans="1:10" ht="166.5" customHeight="1">
      <c r="A168" s="124"/>
      <c r="B168" s="124"/>
      <c r="C168" s="135"/>
      <c r="D168" s="105" t="s">
        <v>86</v>
      </c>
      <c r="E168" s="124"/>
      <c r="F168" s="136"/>
      <c r="G168" s="126"/>
      <c r="H168" s="126"/>
    </row>
    <row r="169" spans="1:10" s="43" customFormat="1">
      <c r="A169" s="119"/>
      <c r="B169" s="119"/>
      <c r="C169" s="108">
        <v>1</v>
      </c>
      <c r="D169" s="108" t="s">
        <v>263</v>
      </c>
      <c r="E169" s="108" t="s">
        <v>24</v>
      </c>
      <c r="F169" s="120">
        <v>9</v>
      </c>
      <c r="G169" s="110"/>
      <c r="H169" s="110">
        <f>F169*G169</f>
        <v>0</v>
      </c>
      <c r="I169" s="42"/>
      <c r="J169" s="42"/>
    </row>
    <row r="170" spans="1:10">
      <c r="A170" s="137"/>
      <c r="B170" s="137"/>
      <c r="C170" s="138"/>
      <c r="D170" s="138"/>
      <c r="E170" s="138"/>
      <c r="F170" s="139"/>
      <c r="G170" s="140"/>
      <c r="H170" s="140"/>
    </row>
  </sheetData>
  <sheetProtection algorithmName="SHA-512" hashValue="uBDIsNUI+d0L6mUNON/Z8r6SgFEbSCKfXemoadwrZNcrbLikCAifk5XPTNHthUsGb3+QMsgPugE1xtMro3Y2HA==" saltValue="7R1gOrMqVx+UsS92UgqACA==" spinCount="100000" sheet="1" objects="1" scenarios="1"/>
  <pageMargins left="0.59055118110236227" right="0.19685039370078741" top="0.39370078740157483" bottom="0.19685039370078741" header="0.19685039370078741" footer="0.19685039370078741"/>
  <pageSetup paperSize="9" scale="98" orientation="portrait" horizontalDpi="1200" verticalDpi="1200" r:id="rId1"/>
  <rowBreaks count="14" manualBreakCount="14">
    <brk id="7" max="7" man="1"/>
    <brk id="12" max="7" man="1"/>
    <brk id="23" max="7" man="1"/>
    <brk id="41" max="7" man="1"/>
    <brk id="53" max="7" man="1"/>
    <brk id="73" max="7" man="1"/>
    <brk id="87" max="7" man="1"/>
    <brk id="100" max="7" man="1"/>
    <brk id="108" max="7" man="1"/>
    <brk id="116" max="7" man="1"/>
    <brk id="128" max="7" man="1"/>
    <brk id="132" max="7" man="1"/>
    <brk id="140" max="7" man="1"/>
    <brk id="16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D520D-F5D7-4C70-BB46-E9D649972C0F}">
  <sheetPr codeName="List3">
    <tabColor rgb="FFF08E52"/>
  </sheetPr>
  <dimension ref="A1:Q61"/>
  <sheetViews>
    <sheetView showGridLines="0" view="pageBreakPreview" topLeftCell="A25" zoomScale="120" zoomScaleNormal="100" zoomScaleSheetLayoutView="120" workbookViewId="0">
      <selection activeCell="H25" activeCellId="1" sqref="A1:F1048576 H1:H1048576"/>
    </sheetView>
  </sheetViews>
  <sheetFormatPr defaultRowHeight="16"/>
  <cols>
    <col min="1" max="1" width="4.69921875" style="74" customWidth="1"/>
    <col min="2" max="2" width="3.3984375" style="74" customWidth="1"/>
    <col min="3" max="3" width="2.69921875" style="141" customWidth="1"/>
    <col min="4" max="4" width="55.69921875" style="159" customWidth="1"/>
    <col min="5" max="5" width="5.296875" style="141" customWidth="1"/>
    <col min="6" max="6" width="6.296875" style="160" customWidth="1"/>
    <col min="7" max="7" width="9.296875" style="161" customWidth="1"/>
    <col min="8" max="8" width="12.69921875" style="162" customWidth="1"/>
    <col min="9" max="9" width="36.09765625" style="15" customWidth="1"/>
    <col min="10" max="10" width="9.09765625" style="12"/>
    <col min="11" max="11" width="10.296875" style="12" bestFit="1" customWidth="1"/>
    <col min="12" max="14" width="9.09765625" style="12"/>
    <col min="15" max="15" width="9.09765625" style="3"/>
    <col min="16" max="16" width="9.09765625" style="24"/>
    <col min="17" max="17" width="9.09765625" style="3"/>
  </cols>
  <sheetData>
    <row r="1" spans="1:17" ht="13">
      <c r="A1" s="71" t="s">
        <v>0</v>
      </c>
      <c r="B1" s="71"/>
      <c r="C1" s="71"/>
      <c r="D1" s="71" t="s">
        <v>1</v>
      </c>
      <c r="E1" s="71" t="s">
        <v>2</v>
      </c>
      <c r="F1" s="145" t="s">
        <v>3</v>
      </c>
      <c r="G1" s="146"/>
      <c r="H1" s="146" t="s">
        <v>4</v>
      </c>
    </row>
    <row r="2" spans="1:17">
      <c r="C2" s="71"/>
      <c r="D2" s="147"/>
      <c r="E2" s="71"/>
      <c r="F2" s="145"/>
      <c r="G2" s="146"/>
      <c r="H2" s="148"/>
    </row>
    <row r="3" spans="1:17" ht="16.5">
      <c r="A3" s="78" t="s">
        <v>15</v>
      </c>
      <c r="B3" s="78"/>
      <c r="C3" s="78"/>
      <c r="D3" s="78" t="s">
        <v>125</v>
      </c>
      <c r="E3" s="78"/>
      <c r="F3" s="149"/>
      <c r="G3" s="150"/>
      <c r="H3" s="150">
        <f>SUM(H5:H33)</f>
        <v>0</v>
      </c>
    </row>
    <row r="4" spans="1:17" s="9" customFormat="1" ht="80.5">
      <c r="A4" s="151"/>
      <c r="B4" s="151"/>
      <c r="C4" s="152"/>
      <c r="D4" s="83" t="s">
        <v>289</v>
      </c>
      <c r="E4" s="84"/>
      <c r="F4" s="153"/>
      <c r="G4" s="154"/>
      <c r="H4" s="155"/>
      <c r="I4" s="15"/>
      <c r="J4" s="12"/>
      <c r="K4" s="12"/>
      <c r="L4" s="12"/>
      <c r="M4" s="12"/>
      <c r="N4" s="12"/>
      <c r="O4" s="8"/>
      <c r="P4" s="58"/>
      <c r="Q4" s="8"/>
    </row>
    <row r="5" spans="1:17" ht="16.5">
      <c r="A5" s="89"/>
      <c r="B5" s="89"/>
      <c r="C5" s="89"/>
      <c r="D5" s="90" t="s">
        <v>27</v>
      </c>
      <c r="E5" s="89"/>
      <c r="F5" s="91"/>
      <c r="G5" s="92"/>
      <c r="H5" s="92"/>
      <c r="J5" s="3"/>
      <c r="K5" s="3"/>
      <c r="L5" s="3"/>
      <c r="O5" s="12"/>
      <c r="P5" s="59"/>
      <c r="Q5" s="12"/>
    </row>
    <row r="6" spans="1:17" ht="14">
      <c r="A6" s="108"/>
      <c r="B6" s="108"/>
      <c r="C6" s="108"/>
      <c r="D6" s="108"/>
      <c r="E6" s="108"/>
      <c r="F6" s="120"/>
      <c r="G6" s="110"/>
      <c r="H6" s="110"/>
      <c r="J6" s="3"/>
      <c r="K6" s="3"/>
      <c r="L6" s="3"/>
      <c r="O6" s="12"/>
      <c r="P6" s="59"/>
      <c r="Q6" s="12"/>
    </row>
    <row r="7" spans="1:17" s="43" customFormat="1" ht="14">
      <c r="A7" s="108"/>
      <c r="B7" s="108"/>
      <c r="C7" s="108"/>
      <c r="D7" s="108"/>
      <c r="E7" s="108"/>
      <c r="F7" s="120"/>
      <c r="G7" s="110"/>
      <c r="H7" s="110"/>
      <c r="I7" s="45"/>
      <c r="J7" s="44"/>
      <c r="K7" s="44"/>
      <c r="L7" s="44"/>
      <c r="M7" s="42"/>
      <c r="N7" s="42"/>
      <c r="O7" s="42"/>
      <c r="P7" s="57"/>
      <c r="Q7" s="42"/>
    </row>
    <row r="8" spans="1:17" s="43" customFormat="1">
      <c r="A8" s="101" t="str">
        <f>$A$3</f>
        <v>O.2</v>
      </c>
      <c r="B8" s="101">
        <f>COUNT(B$5:B7)+1</f>
        <v>1</v>
      </c>
      <c r="C8" s="101"/>
      <c r="D8" s="102" t="s">
        <v>101</v>
      </c>
      <c r="E8" s="101"/>
      <c r="F8" s="123"/>
      <c r="G8" s="104"/>
      <c r="H8" s="104"/>
      <c r="I8" s="45"/>
      <c r="J8" s="44"/>
      <c r="K8" s="44"/>
      <c r="L8" s="44"/>
      <c r="M8" s="42"/>
      <c r="N8" s="42"/>
      <c r="O8" s="42"/>
      <c r="P8" s="57"/>
      <c r="Q8" s="42"/>
    </row>
    <row r="9" spans="1:17" s="43" customFormat="1" ht="96">
      <c r="A9" s="105"/>
      <c r="B9" s="105"/>
      <c r="C9" s="105"/>
      <c r="D9" s="105" t="s">
        <v>315</v>
      </c>
      <c r="E9" s="105"/>
      <c r="F9" s="156"/>
      <c r="G9" s="107"/>
      <c r="H9" s="107"/>
      <c r="I9" s="45"/>
      <c r="J9" s="44"/>
      <c r="K9" s="44"/>
      <c r="L9" s="44"/>
      <c r="M9" s="42"/>
      <c r="N9" s="42"/>
      <c r="O9" s="42"/>
      <c r="P9" s="57"/>
      <c r="Q9" s="42"/>
    </row>
    <row r="10" spans="1:17" s="43" customFormat="1">
      <c r="A10" s="105"/>
      <c r="B10" s="105"/>
      <c r="C10" s="105"/>
      <c r="D10" s="105" t="s">
        <v>103</v>
      </c>
      <c r="E10" s="105"/>
      <c r="F10" s="156"/>
      <c r="G10" s="107"/>
      <c r="H10" s="107"/>
      <c r="I10" s="45"/>
      <c r="J10" s="44"/>
      <c r="K10" s="44"/>
      <c r="L10" s="44"/>
      <c r="M10" s="42"/>
      <c r="N10" s="42"/>
      <c r="O10" s="42"/>
      <c r="P10" s="57"/>
      <c r="Q10" s="42"/>
    </row>
    <row r="11" spans="1:17" s="43" customFormat="1" ht="14">
      <c r="A11" s="108"/>
      <c r="B11" s="108"/>
      <c r="C11" s="108">
        <v>1</v>
      </c>
      <c r="D11" s="157" t="s">
        <v>102</v>
      </c>
      <c r="E11" s="108" t="s">
        <v>7</v>
      </c>
      <c r="F11" s="120">
        <v>3</v>
      </c>
      <c r="G11" s="110"/>
      <c r="H11" s="110">
        <f>F11*G11</f>
        <v>0</v>
      </c>
      <c r="I11" s="45"/>
      <c r="J11" s="44"/>
      <c r="K11" s="44"/>
      <c r="L11" s="44"/>
      <c r="M11" s="42"/>
      <c r="N11" s="42"/>
      <c r="O11" s="42"/>
      <c r="P11" s="57"/>
      <c r="Q11" s="42"/>
    </row>
    <row r="12" spans="1:17" s="43" customFormat="1" ht="14">
      <c r="A12" s="108"/>
      <c r="B12" s="108"/>
      <c r="C12" s="108"/>
      <c r="D12" s="108" t="s">
        <v>28</v>
      </c>
      <c r="E12" s="108"/>
      <c r="F12" s="120"/>
      <c r="G12" s="110"/>
      <c r="H12" s="110"/>
      <c r="I12" s="45"/>
      <c r="J12" s="44"/>
      <c r="K12" s="44"/>
      <c r="L12" s="44"/>
      <c r="M12" s="42"/>
      <c r="N12" s="42"/>
      <c r="O12" s="42"/>
      <c r="P12" s="57"/>
      <c r="Q12" s="42"/>
    </row>
    <row r="13" spans="1:17" s="43" customFormat="1" ht="14">
      <c r="A13" s="108"/>
      <c r="B13" s="108"/>
      <c r="C13" s="108"/>
      <c r="D13" s="108"/>
      <c r="E13" s="108"/>
      <c r="F13" s="120"/>
      <c r="G13" s="110"/>
      <c r="H13" s="110"/>
      <c r="I13" s="45"/>
      <c r="J13" s="44"/>
      <c r="K13" s="44"/>
      <c r="L13" s="44"/>
      <c r="M13" s="42"/>
      <c r="N13" s="42"/>
      <c r="O13" s="42"/>
      <c r="P13" s="57"/>
      <c r="Q13" s="42"/>
    </row>
    <row r="14" spans="1:17" s="43" customFormat="1">
      <c r="A14" s="101" t="str">
        <f>$A$3</f>
        <v>O.2</v>
      </c>
      <c r="B14" s="101">
        <f>COUNT(B$5:B13)+1</f>
        <v>2</v>
      </c>
      <c r="C14" s="101"/>
      <c r="D14" s="102" t="s">
        <v>118</v>
      </c>
      <c r="E14" s="101"/>
      <c r="F14" s="123"/>
      <c r="G14" s="104"/>
      <c r="H14" s="104"/>
      <c r="I14" s="47"/>
      <c r="J14" s="44"/>
      <c r="K14" s="44"/>
      <c r="L14" s="44"/>
      <c r="M14" s="42"/>
      <c r="N14" s="42"/>
      <c r="O14" s="42"/>
      <c r="P14" s="57"/>
      <c r="Q14" s="42"/>
    </row>
    <row r="15" spans="1:17" s="43" customFormat="1" ht="96">
      <c r="A15" s="105"/>
      <c r="B15" s="105"/>
      <c r="C15" s="105"/>
      <c r="D15" s="105" t="s">
        <v>316</v>
      </c>
      <c r="E15" s="105"/>
      <c r="F15" s="156"/>
      <c r="G15" s="107"/>
      <c r="H15" s="107"/>
      <c r="I15" s="47"/>
      <c r="J15" s="44"/>
      <c r="K15" s="44"/>
      <c r="L15" s="44"/>
      <c r="M15" s="42"/>
      <c r="N15" s="42"/>
      <c r="O15" s="42"/>
      <c r="P15" s="57"/>
      <c r="Q15" s="42"/>
    </row>
    <row r="16" spans="1:17" s="43" customFormat="1" ht="13.5" customHeight="1">
      <c r="A16" s="108"/>
      <c r="B16" s="108"/>
      <c r="C16" s="108">
        <v>1</v>
      </c>
      <c r="D16" s="157" t="s">
        <v>25</v>
      </c>
      <c r="E16" s="108" t="s">
        <v>7</v>
      </c>
      <c r="F16" s="120">
        <v>2</v>
      </c>
      <c r="G16" s="110"/>
      <c r="H16" s="110">
        <f>F16*G16</f>
        <v>0</v>
      </c>
      <c r="I16" s="47"/>
      <c r="J16" s="44"/>
      <c r="K16" s="44"/>
      <c r="L16" s="44"/>
      <c r="M16" s="42"/>
      <c r="N16" s="42"/>
      <c r="O16" s="42"/>
      <c r="P16" s="57"/>
      <c r="Q16" s="42"/>
    </row>
    <row r="17" spans="1:17" s="43" customFormat="1" ht="13.5" customHeight="1">
      <c r="A17" s="108"/>
      <c r="B17" s="108"/>
      <c r="C17" s="108"/>
      <c r="D17" s="157"/>
      <c r="E17" s="108"/>
      <c r="F17" s="120"/>
      <c r="G17" s="110"/>
      <c r="H17" s="110"/>
      <c r="I17" s="47"/>
      <c r="J17" s="44"/>
      <c r="K17" s="44"/>
      <c r="L17" s="44"/>
      <c r="M17" s="42"/>
      <c r="N17" s="42"/>
      <c r="O17" s="42"/>
      <c r="P17" s="57"/>
      <c r="Q17" s="42"/>
    </row>
    <row r="18" spans="1:17" s="43" customFormat="1">
      <c r="A18" s="101" t="str">
        <f>$A$3</f>
        <v>O.2</v>
      </c>
      <c r="B18" s="101">
        <f>COUNT(B$5:B17)+1</f>
        <v>3</v>
      </c>
      <c r="C18" s="101"/>
      <c r="D18" s="102" t="s">
        <v>257</v>
      </c>
      <c r="E18" s="101"/>
      <c r="F18" s="123"/>
      <c r="G18" s="104"/>
      <c r="H18" s="104"/>
      <c r="I18" s="47"/>
      <c r="J18" s="44"/>
      <c r="K18" s="44"/>
      <c r="L18" s="44"/>
      <c r="M18" s="42"/>
      <c r="N18" s="42"/>
      <c r="O18" s="42"/>
      <c r="P18" s="57"/>
      <c r="Q18" s="42"/>
    </row>
    <row r="19" spans="1:17" s="43" customFormat="1" ht="96">
      <c r="A19" s="105"/>
      <c r="B19" s="105"/>
      <c r="C19" s="105"/>
      <c r="D19" s="105" t="s">
        <v>317</v>
      </c>
      <c r="E19" s="105"/>
      <c r="F19" s="156"/>
      <c r="G19" s="107"/>
      <c r="H19" s="107"/>
      <c r="I19" s="47"/>
      <c r="J19" s="44"/>
      <c r="K19" s="44"/>
      <c r="L19" s="44"/>
      <c r="M19" s="42"/>
      <c r="N19" s="42"/>
      <c r="O19" s="42"/>
      <c r="P19" s="57"/>
      <c r="Q19" s="42"/>
    </row>
    <row r="20" spans="1:17" s="43" customFormat="1" ht="13.5" customHeight="1">
      <c r="A20" s="108"/>
      <c r="B20" s="108"/>
      <c r="C20" s="108">
        <v>1</v>
      </c>
      <c r="D20" s="157" t="s">
        <v>25</v>
      </c>
      <c r="E20" s="108" t="s">
        <v>7</v>
      </c>
      <c r="F20" s="120">
        <v>8</v>
      </c>
      <c r="G20" s="110"/>
      <c r="H20" s="110">
        <f>F20*G20</f>
        <v>0</v>
      </c>
      <c r="I20" s="47"/>
      <c r="J20" s="44"/>
      <c r="K20" s="44"/>
      <c r="L20" s="44"/>
      <c r="M20" s="42"/>
      <c r="N20" s="42"/>
      <c r="O20" s="42"/>
      <c r="P20" s="57"/>
      <c r="Q20" s="42"/>
    </row>
    <row r="21" spans="1:17" s="43" customFormat="1" ht="13.5" customHeight="1">
      <c r="A21" s="108"/>
      <c r="B21" s="108"/>
      <c r="C21" s="108"/>
      <c r="D21" s="157"/>
      <c r="E21" s="108"/>
      <c r="F21" s="120"/>
      <c r="G21" s="110"/>
      <c r="H21" s="110"/>
      <c r="I21" s="47"/>
      <c r="J21" s="44"/>
      <c r="K21" s="44"/>
      <c r="L21" s="44"/>
      <c r="M21" s="42"/>
      <c r="N21" s="42"/>
      <c r="O21" s="42"/>
      <c r="P21" s="57"/>
      <c r="Q21" s="42"/>
    </row>
    <row r="22" spans="1:17" s="43" customFormat="1" ht="14">
      <c r="A22" s="108"/>
      <c r="B22" s="108"/>
      <c r="C22" s="108"/>
      <c r="D22" s="157"/>
      <c r="E22" s="108"/>
      <c r="F22" s="120"/>
      <c r="G22" s="110"/>
      <c r="H22" s="110"/>
      <c r="I22" s="47"/>
      <c r="J22" s="44"/>
      <c r="K22" s="44"/>
      <c r="L22" s="44"/>
      <c r="M22" s="42"/>
      <c r="N22" s="42"/>
      <c r="O22" s="42"/>
      <c r="P22" s="57"/>
      <c r="Q22" s="42"/>
    </row>
    <row r="23" spans="1:17" ht="16.5">
      <c r="A23" s="89"/>
      <c r="B23" s="89"/>
      <c r="C23" s="89"/>
      <c r="D23" s="90" t="s">
        <v>29</v>
      </c>
      <c r="E23" s="89"/>
      <c r="F23" s="91"/>
      <c r="G23" s="92"/>
      <c r="H23" s="92"/>
      <c r="J23" s="3"/>
      <c r="K23" s="3"/>
      <c r="L23" s="3"/>
      <c r="O23" s="12"/>
      <c r="P23" s="59"/>
      <c r="Q23" s="12"/>
    </row>
    <row r="24" spans="1:17" s="43" customFormat="1" ht="14">
      <c r="A24" s="108"/>
      <c r="B24" s="108"/>
      <c r="C24" s="108"/>
      <c r="D24" s="108"/>
      <c r="E24" s="108"/>
      <c r="F24" s="120"/>
      <c r="G24" s="110"/>
      <c r="H24" s="110"/>
      <c r="I24" s="47"/>
      <c r="J24" s="44"/>
      <c r="K24" s="44"/>
      <c r="L24" s="44"/>
      <c r="M24" s="42"/>
      <c r="N24" s="42"/>
      <c r="O24" s="42"/>
      <c r="P24" s="57"/>
      <c r="Q24" s="42"/>
    </row>
    <row r="25" spans="1:17" s="43" customFormat="1" ht="12.65" customHeight="1">
      <c r="A25" s="101" t="str">
        <f>$A$3</f>
        <v>O.2</v>
      </c>
      <c r="B25" s="101">
        <f>COUNT(B$5:B13)+1</f>
        <v>2</v>
      </c>
      <c r="C25" s="101"/>
      <c r="D25" s="102" t="s">
        <v>106</v>
      </c>
      <c r="E25" s="101"/>
      <c r="F25" s="123"/>
      <c r="G25" s="104"/>
      <c r="H25" s="104"/>
      <c r="I25" s="45"/>
      <c r="J25" s="42"/>
      <c r="K25" s="42"/>
      <c r="L25" s="42"/>
      <c r="M25" s="42"/>
      <c r="N25" s="42"/>
      <c r="O25" s="61"/>
      <c r="P25" s="60"/>
      <c r="Q25" s="61"/>
    </row>
    <row r="26" spans="1:17" s="43" customFormat="1" ht="176">
      <c r="A26" s="105"/>
      <c r="B26" s="105"/>
      <c r="C26" s="105"/>
      <c r="D26" s="105" t="s">
        <v>406</v>
      </c>
      <c r="E26" s="122"/>
      <c r="F26" s="156"/>
      <c r="G26" s="107"/>
      <c r="H26" s="107"/>
      <c r="I26" s="45"/>
      <c r="J26" s="42"/>
      <c r="K26" s="42"/>
      <c r="L26" s="42"/>
      <c r="M26" s="42"/>
      <c r="N26" s="42"/>
      <c r="O26" s="61"/>
      <c r="P26" s="60"/>
      <c r="Q26" s="61"/>
    </row>
    <row r="27" spans="1:17" s="43" customFormat="1" ht="14">
      <c r="A27" s="108"/>
      <c r="B27" s="108"/>
      <c r="C27" s="108">
        <v>1</v>
      </c>
      <c r="D27" s="108" t="s">
        <v>104</v>
      </c>
      <c r="E27" s="108" t="s">
        <v>7</v>
      </c>
      <c r="F27" s="120">
        <v>56</v>
      </c>
      <c r="G27" s="110"/>
      <c r="H27" s="110">
        <f>F27*G27</f>
        <v>0</v>
      </c>
      <c r="I27" s="45"/>
      <c r="J27" s="42"/>
      <c r="K27" s="42"/>
      <c r="L27" s="42"/>
      <c r="M27" s="42"/>
      <c r="N27" s="42"/>
      <c r="O27" s="42"/>
      <c r="P27" s="57"/>
      <c r="Q27" s="42"/>
    </row>
    <row r="28" spans="1:17" s="43" customFormat="1" ht="14">
      <c r="A28" s="108"/>
      <c r="B28" s="108"/>
      <c r="C28" s="108"/>
      <c r="D28" s="108" t="s">
        <v>105</v>
      </c>
      <c r="E28" s="108"/>
      <c r="F28" s="120"/>
      <c r="G28" s="110"/>
      <c r="H28" s="110"/>
      <c r="J28" s="42"/>
      <c r="K28" s="42"/>
      <c r="L28" s="42"/>
      <c r="M28" s="42"/>
      <c r="N28" s="42"/>
      <c r="O28" s="42"/>
      <c r="P28" s="57"/>
      <c r="Q28" s="42"/>
    </row>
    <row r="29" spans="1:17" s="43" customFormat="1" ht="14">
      <c r="A29" s="108"/>
      <c r="B29" s="108"/>
      <c r="C29" s="108"/>
      <c r="D29" s="108"/>
      <c r="E29" s="108"/>
      <c r="F29" s="120"/>
      <c r="G29" s="110"/>
      <c r="H29" s="110"/>
      <c r="I29" s="45"/>
      <c r="J29" s="42"/>
      <c r="K29" s="42"/>
      <c r="L29" s="42"/>
      <c r="M29" s="42"/>
      <c r="N29" s="42"/>
      <c r="O29" s="42"/>
      <c r="P29" s="57"/>
      <c r="Q29" s="42"/>
    </row>
    <row r="30" spans="1:17" s="43" customFormat="1">
      <c r="A30" s="101" t="str">
        <f>$A$3</f>
        <v>O.2</v>
      </c>
      <c r="B30" s="101">
        <f>COUNT(B$5:B29)+1</f>
        <v>5</v>
      </c>
      <c r="C30" s="101"/>
      <c r="D30" s="102" t="s">
        <v>107</v>
      </c>
      <c r="E30" s="101"/>
      <c r="F30" s="123"/>
      <c r="G30" s="104"/>
      <c r="H30" s="104"/>
      <c r="I30" s="45"/>
      <c r="J30" s="42"/>
      <c r="K30" s="42"/>
      <c r="L30" s="42"/>
      <c r="M30" s="42"/>
      <c r="N30" s="42"/>
      <c r="O30" s="42"/>
      <c r="P30" s="57"/>
      <c r="Q30" s="42"/>
    </row>
    <row r="31" spans="1:17" s="43" customFormat="1" ht="144">
      <c r="A31" s="105"/>
      <c r="B31" s="105"/>
      <c r="C31" s="105"/>
      <c r="D31" s="105" t="s">
        <v>318</v>
      </c>
      <c r="E31" s="122"/>
      <c r="F31" s="156"/>
      <c r="G31" s="107"/>
      <c r="H31" s="107"/>
      <c r="I31" s="45"/>
      <c r="J31" s="42"/>
      <c r="K31" s="42"/>
      <c r="L31" s="42"/>
      <c r="M31" s="42"/>
      <c r="N31" s="42"/>
      <c r="O31" s="42"/>
      <c r="P31" s="57"/>
      <c r="Q31" s="42"/>
    </row>
    <row r="32" spans="1:17" s="43" customFormat="1" ht="28">
      <c r="A32" s="108"/>
      <c r="B32" s="108"/>
      <c r="C32" s="108">
        <v>1</v>
      </c>
      <c r="D32" s="108" t="s">
        <v>108</v>
      </c>
      <c r="E32" s="108" t="s">
        <v>7</v>
      </c>
      <c r="F32" s="120">
        <v>76</v>
      </c>
      <c r="G32" s="110"/>
      <c r="H32" s="110">
        <f>F32*G32</f>
        <v>0</v>
      </c>
      <c r="I32" s="45"/>
      <c r="J32" s="42"/>
      <c r="K32" s="42"/>
      <c r="L32" s="42"/>
      <c r="M32" s="42"/>
      <c r="N32" s="42"/>
      <c r="O32" s="42"/>
      <c r="P32" s="57"/>
      <c r="Q32" s="42"/>
    </row>
    <row r="33" spans="1:17" s="43" customFormat="1" ht="14">
      <c r="A33" s="108"/>
      <c r="B33" s="108"/>
      <c r="C33" s="108"/>
      <c r="D33" s="108"/>
      <c r="E33" s="108"/>
      <c r="F33" s="120"/>
      <c r="G33" s="110"/>
      <c r="H33" s="110"/>
      <c r="I33" s="45"/>
      <c r="J33" s="42"/>
      <c r="K33" s="42"/>
      <c r="L33" s="42"/>
      <c r="M33" s="42"/>
      <c r="N33" s="42"/>
      <c r="O33" s="42"/>
      <c r="P33" s="57"/>
      <c r="Q33" s="42"/>
    </row>
    <row r="34" spans="1:17" s="43" customFormat="1">
      <c r="A34" s="101" t="str">
        <f>$A$3</f>
        <v>O.2</v>
      </c>
      <c r="B34" s="101">
        <f>COUNT(B$5:B33)+1</f>
        <v>6</v>
      </c>
      <c r="C34" s="101"/>
      <c r="D34" s="102" t="s">
        <v>109</v>
      </c>
      <c r="E34" s="101"/>
      <c r="F34" s="123"/>
      <c r="G34" s="104"/>
      <c r="H34" s="104"/>
      <c r="I34" s="45"/>
      <c r="J34" s="42"/>
      <c r="K34" s="42"/>
      <c r="L34" s="42"/>
      <c r="M34" s="42"/>
      <c r="N34" s="42"/>
      <c r="O34" s="42"/>
      <c r="P34" s="57"/>
      <c r="Q34" s="42"/>
    </row>
    <row r="35" spans="1:17" s="43" customFormat="1" ht="96">
      <c r="A35" s="105"/>
      <c r="B35" s="105"/>
      <c r="C35" s="105"/>
      <c r="D35" s="105" t="s">
        <v>319</v>
      </c>
      <c r="E35" s="122"/>
      <c r="F35" s="156"/>
      <c r="G35" s="107"/>
      <c r="H35" s="107"/>
      <c r="I35" s="45"/>
      <c r="J35" s="42"/>
      <c r="K35" s="42"/>
      <c r="L35" s="42"/>
      <c r="M35" s="42"/>
      <c r="N35" s="42"/>
      <c r="O35" s="42"/>
      <c r="P35" s="57"/>
      <c r="Q35" s="42"/>
    </row>
    <row r="36" spans="1:17" s="43" customFormat="1" ht="14">
      <c r="A36" s="108"/>
      <c r="B36" s="108"/>
      <c r="C36" s="108">
        <v>1</v>
      </c>
      <c r="D36" s="108" t="s">
        <v>110</v>
      </c>
      <c r="E36" s="108" t="s">
        <v>7</v>
      </c>
      <c r="F36" s="120">
        <v>20</v>
      </c>
      <c r="G36" s="110"/>
      <c r="H36" s="110">
        <f>F36*G36</f>
        <v>0</v>
      </c>
      <c r="I36" s="45"/>
      <c r="J36" s="42"/>
      <c r="K36" s="42"/>
      <c r="L36" s="42"/>
      <c r="M36" s="42"/>
      <c r="N36" s="42"/>
      <c r="O36" s="42"/>
      <c r="P36" s="57"/>
      <c r="Q36" s="42"/>
    </row>
    <row r="38" spans="1:17" s="16" customFormat="1">
      <c r="A38" s="135"/>
      <c r="B38" s="135"/>
      <c r="C38" s="135"/>
      <c r="D38" s="135"/>
      <c r="E38" s="135"/>
      <c r="F38" s="135"/>
      <c r="G38" s="135"/>
      <c r="H38" s="135"/>
      <c r="I38" s="47"/>
      <c r="J38" s="40"/>
      <c r="K38" s="40"/>
      <c r="L38" s="40"/>
      <c r="M38" s="40"/>
      <c r="N38" s="40"/>
      <c r="O38" s="41"/>
      <c r="P38" s="62"/>
      <c r="Q38" s="41"/>
    </row>
    <row r="39" spans="1:17" s="43" customFormat="1">
      <c r="A39" s="101" t="str">
        <f>$A$3</f>
        <v>O.2</v>
      </c>
      <c r="B39" s="101">
        <f>COUNT(B$5:B38)+1</f>
        <v>7</v>
      </c>
      <c r="C39" s="101"/>
      <c r="D39" s="102" t="s">
        <v>111</v>
      </c>
      <c r="E39" s="101"/>
      <c r="F39" s="123"/>
      <c r="G39" s="104"/>
      <c r="H39" s="104"/>
      <c r="I39" s="45"/>
      <c r="J39" s="42"/>
      <c r="K39" s="42"/>
      <c r="L39" s="42"/>
      <c r="M39" s="42"/>
      <c r="N39" s="42"/>
      <c r="O39" s="42"/>
      <c r="P39" s="57"/>
      <c r="Q39" s="42"/>
    </row>
    <row r="40" spans="1:17" s="43" customFormat="1" ht="80">
      <c r="A40" s="105"/>
      <c r="B40" s="105"/>
      <c r="C40" s="105"/>
      <c r="D40" s="105" t="s">
        <v>320</v>
      </c>
      <c r="E40" s="122"/>
      <c r="F40" s="156"/>
      <c r="G40" s="107"/>
      <c r="H40" s="107"/>
      <c r="I40" s="45"/>
      <c r="J40" s="42"/>
      <c r="K40" s="42"/>
      <c r="L40" s="42"/>
      <c r="M40" s="42"/>
      <c r="N40" s="42"/>
      <c r="O40" s="42"/>
      <c r="P40" s="57"/>
      <c r="Q40" s="42"/>
    </row>
    <row r="41" spans="1:17" s="43" customFormat="1" ht="14">
      <c r="A41" s="108"/>
      <c r="B41" s="108"/>
      <c r="C41" s="108">
        <v>1</v>
      </c>
      <c r="D41" s="108" t="s">
        <v>112</v>
      </c>
      <c r="E41" s="108" t="s">
        <v>7</v>
      </c>
      <c r="F41" s="120">
        <v>1</v>
      </c>
      <c r="G41" s="110"/>
      <c r="H41" s="110">
        <f>F41*G41</f>
        <v>0</v>
      </c>
      <c r="I41" s="45"/>
      <c r="J41" s="42"/>
      <c r="K41" s="42"/>
      <c r="L41" s="42"/>
      <c r="M41" s="42"/>
      <c r="N41" s="42"/>
      <c r="O41" s="42"/>
      <c r="P41" s="57"/>
      <c r="Q41" s="42"/>
    </row>
    <row r="43" spans="1:17" s="43" customFormat="1">
      <c r="A43" s="101" t="str">
        <f>$A$3</f>
        <v>O.2</v>
      </c>
      <c r="B43" s="101">
        <f>COUNT(B$5:B42)+1</f>
        <v>8</v>
      </c>
      <c r="C43" s="101"/>
      <c r="D43" s="102" t="s">
        <v>113</v>
      </c>
      <c r="E43" s="101"/>
      <c r="F43" s="123"/>
      <c r="G43" s="104"/>
      <c r="H43" s="104"/>
      <c r="I43" s="45"/>
      <c r="J43" s="42"/>
      <c r="K43" s="42"/>
      <c r="L43" s="42"/>
      <c r="M43" s="42"/>
      <c r="N43" s="42"/>
      <c r="O43" s="42"/>
      <c r="P43" s="57"/>
      <c r="Q43" s="42"/>
    </row>
    <row r="44" spans="1:17" s="43" customFormat="1" ht="176">
      <c r="A44" s="105"/>
      <c r="B44" s="105"/>
      <c r="C44" s="105"/>
      <c r="D44" s="105" t="s">
        <v>321</v>
      </c>
      <c r="E44" s="122"/>
      <c r="F44" s="156"/>
      <c r="G44" s="107"/>
      <c r="H44" s="107"/>
      <c r="I44" s="45"/>
      <c r="J44" s="42"/>
      <c r="K44" s="42"/>
      <c r="L44" s="42"/>
      <c r="M44" s="42"/>
      <c r="N44" s="42"/>
      <c r="O44" s="42"/>
      <c r="P44" s="57"/>
      <c r="Q44" s="42"/>
    </row>
    <row r="45" spans="1:17" s="43" customFormat="1" ht="14">
      <c r="A45" s="108"/>
      <c r="B45" s="108"/>
      <c r="C45" s="108">
        <v>1</v>
      </c>
      <c r="D45" s="108" t="s">
        <v>112</v>
      </c>
      <c r="E45" s="108" t="s">
        <v>7</v>
      </c>
      <c r="F45" s="120">
        <v>28</v>
      </c>
      <c r="G45" s="110"/>
      <c r="H45" s="110">
        <f>F45*G45</f>
        <v>0</v>
      </c>
      <c r="I45" s="45"/>
      <c r="J45" s="42"/>
      <c r="K45" s="42"/>
      <c r="L45" s="42"/>
      <c r="M45" s="42"/>
      <c r="N45" s="42"/>
      <c r="O45" s="42"/>
      <c r="P45" s="57"/>
      <c r="Q45" s="42"/>
    </row>
    <row r="47" spans="1:17" s="43" customFormat="1">
      <c r="A47" s="101" t="str">
        <f>$A$3</f>
        <v>O.2</v>
      </c>
      <c r="B47" s="101">
        <f>COUNT(B$5:B46)+1</f>
        <v>9</v>
      </c>
      <c r="C47" s="101"/>
      <c r="D47" s="102" t="s">
        <v>114</v>
      </c>
      <c r="E47" s="101"/>
      <c r="F47" s="123"/>
      <c r="G47" s="104"/>
      <c r="H47" s="104"/>
      <c r="I47" s="45"/>
      <c r="J47" s="42"/>
      <c r="K47" s="42"/>
      <c r="L47" s="42"/>
      <c r="M47" s="42"/>
      <c r="N47" s="42"/>
      <c r="O47" s="42"/>
      <c r="P47" s="57"/>
      <c r="Q47" s="42"/>
    </row>
    <row r="48" spans="1:17" s="43" customFormat="1" ht="112">
      <c r="A48" s="105"/>
      <c r="B48" s="105"/>
      <c r="C48" s="105"/>
      <c r="D48" s="105" t="s">
        <v>322</v>
      </c>
      <c r="E48" s="122"/>
      <c r="F48" s="156"/>
      <c r="G48" s="107"/>
      <c r="H48" s="107"/>
      <c r="I48" s="45"/>
      <c r="J48" s="42"/>
      <c r="K48" s="42"/>
      <c r="L48" s="42"/>
      <c r="M48" s="42"/>
      <c r="N48" s="42"/>
      <c r="O48" s="42"/>
      <c r="P48" s="57"/>
      <c r="Q48" s="42"/>
    </row>
    <row r="49" spans="1:17" s="43" customFormat="1" ht="14">
      <c r="A49" s="108"/>
      <c r="B49" s="108"/>
      <c r="C49" s="108">
        <v>1</v>
      </c>
      <c r="D49" s="108" t="s">
        <v>115</v>
      </c>
      <c r="E49" s="108" t="s">
        <v>7</v>
      </c>
      <c r="F49" s="120">
        <v>3</v>
      </c>
      <c r="G49" s="110"/>
      <c r="H49" s="110">
        <f>F49*G49</f>
        <v>0</v>
      </c>
      <c r="I49" s="45"/>
      <c r="J49" s="42"/>
      <c r="K49" s="42"/>
      <c r="L49" s="42"/>
      <c r="M49" s="42"/>
      <c r="N49" s="42"/>
      <c r="O49" s="42"/>
      <c r="P49" s="57"/>
      <c r="Q49" s="42"/>
    </row>
    <row r="50" spans="1:17" s="16" customFormat="1">
      <c r="A50" s="135"/>
      <c r="B50" s="135"/>
      <c r="C50" s="135"/>
      <c r="D50" s="135"/>
      <c r="E50" s="135"/>
      <c r="F50" s="135"/>
      <c r="G50" s="135"/>
      <c r="H50" s="135"/>
      <c r="I50" s="47"/>
      <c r="J50" s="40"/>
      <c r="K50" s="40"/>
      <c r="L50" s="40"/>
      <c r="M50" s="40"/>
      <c r="N50" s="40"/>
      <c r="O50" s="41"/>
      <c r="P50" s="62"/>
      <c r="Q50" s="41"/>
    </row>
    <row r="51" spans="1:17" s="43" customFormat="1">
      <c r="A51" s="101" t="str">
        <f>$A$3</f>
        <v>O.2</v>
      </c>
      <c r="B51" s="101">
        <f>COUNT(B$5:B50)+1</f>
        <v>10</v>
      </c>
      <c r="C51" s="101"/>
      <c r="D51" s="102" t="s">
        <v>116</v>
      </c>
      <c r="E51" s="101"/>
      <c r="F51" s="123"/>
      <c r="G51" s="104"/>
      <c r="H51" s="104"/>
      <c r="I51" s="45"/>
      <c r="J51" s="42"/>
      <c r="K51" s="42"/>
      <c r="L51" s="42"/>
      <c r="M51" s="42"/>
      <c r="N51" s="42"/>
      <c r="O51" s="42"/>
      <c r="P51" s="57"/>
      <c r="Q51" s="42"/>
    </row>
    <row r="52" spans="1:17" s="43" customFormat="1" ht="163.5" customHeight="1">
      <c r="A52" s="105"/>
      <c r="B52" s="105"/>
      <c r="C52" s="105"/>
      <c r="D52" s="105" t="s">
        <v>323</v>
      </c>
      <c r="E52" s="122"/>
      <c r="F52" s="156"/>
      <c r="G52" s="107"/>
      <c r="H52" s="107"/>
      <c r="I52" s="45"/>
      <c r="J52" s="42"/>
      <c r="K52" s="42"/>
      <c r="L52" s="42"/>
      <c r="M52" s="42"/>
      <c r="N52" s="42"/>
      <c r="O52" s="42"/>
      <c r="P52" s="57"/>
      <c r="Q52" s="42"/>
    </row>
    <row r="53" spans="1:17" s="43" customFormat="1" ht="28">
      <c r="A53" s="108"/>
      <c r="B53" s="108"/>
      <c r="C53" s="108">
        <v>1</v>
      </c>
      <c r="D53" s="108" t="s">
        <v>117</v>
      </c>
      <c r="E53" s="108" t="s">
        <v>7</v>
      </c>
      <c r="F53" s="120">
        <v>7</v>
      </c>
      <c r="G53" s="110"/>
      <c r="H53" s="110">
        <f>F53*G53</f>
        <v>0</v>
      </c>
      <c r="I53" s="45"/>
      <c r="J53" s="42"/>
      <c r="K53" s="42"/>
      <c r="L53" s="42"/>
      <c r="M53" s="42"/>
      <c r="N53" s="42"/>
      <c r="O53" s="42"/>
      <c r="P53" s="57"/>
      <c r="Q53" s="42"/>
    </row>
    <row r="54" spans="1:17">
      <c r="A54" s="141"/>
      <c r="B54" s="141"/>
      <c r="D54" s="141"/>
      <c r="F54" s="141"/>
      <c r="G54" s="141"/>
      <c r="H54" s="141"/>
    </row>
    <row r="55" spans="1:17" s="43" customFormat="1">
      <c r="A55" s="101" t="str">
        <f>$A$3</f>
        <v>O.2</v>
      </c>
      <c r="B55" s="101">
        <f>COUNT(B$5:B54)+1</f>
        <v>11</v>
      </c>
      <c r="C55" s="101"/>
      <c r="D55" s="102" t="s">
        <v>119</v>
      </c>
      <c r="E55" s="101"/>
      <c r="F55" s="123"/>
      <c r="G55" s="104"/>
      <c r="H55" s="104"/>
      <c r="I55" s="45"/>
      <c r="J55" s="42"/>
      <c r="K55" s="42"/>
      <c r="L55" s="42"/>
      <c r="M55" s="42"/>
      <c r="N55" s="42"/>
      <c r="O55" s="42"/>
      <c r="P55" s="57"/>
      <c r="Q55" s="42"/>
    </row>
    <row r="56" spans="1:17" s="43" customFormat="1" ht="131.5" customHeight="1">
      <c r="A56" s="105"/>
      <c r="B56" s="105"/>
      <c r="C56" s="105"/>
      <c r="D56" s="105" t="s">
        <v>324</v>
      </c>
      <c r="E56" s="122"/>
      <c r="F56" s="156"/>
      <c r="G56" s="107"/>
      <c r="H56" s="107"/>
      <c r="I56" s="45"/>
      <c r="J56" s="42"/>
      <c r="K56" s="42"/>
      <c r="L56" s="42"/>
      <c r="M56" s="42"/>
      <c r="N56" s="42"/>
      <c r="O56" s="42"/>
      <c r="P56" s="57"/>
      <c r="Q56" s="42"/>
    </row>
    <row r="57" spans="1:17" s="43" customFormat="1" ht="14">
      <c r="A57" s="108"/>
      <c r="B57" s="108"/>
      <c r="C57" s="108">
        <v>1</v>
      </c>
      <c r="D57" s="108" t="s">
        <v>120</v>
      </c>
      <c r="E57" s="108" t="s">
        <v>7</v>
      </c>
      <c r="F57" s="120">
        <v>4</v>
      </c>
      <c r="G57" s="110"/>
      <c r="H57" s="110">
        <f>F57*G57</f>
        <v>0</v>
      </c>
      <c r="I57" s="45"/>
      <c r="J57" s="42"/>
      <c r="K57" s="42"/>
      <c r="L57" s="42"/>
      <c r="M57" s="42"/>
      <c r="N57" s="42"/>
      <c r="O57" s="42"/>
      <c r="P57" s="57"/>
      <c r="Q57" s="42"/>
    </row>
    <row r="58" spans="1:17">
      <c r="A58" s="141"/>
      <c r="B58" s="141"/>
      <c r="D58" s="141"/>
      <c r="F58" s="141"/>
      <c r="G58" s="141"/>
      <c r="H58" s="141"/>
    </row>
    <row r="59" spans="1:17" s="15" customFormat="1" ht="14">
      <c r="A59" s="158"/>
      <c r="B59" s="158"/>
      <c r="C59" s="158"/>
      <c r="D59" s="158"/>
      <c r="E59" s="158"/>
      <c r="F59" s="158"/>
      <c r="G59" s="158"/>
      <c r="H59" s="158"/>
      <c r="J59" s="12"/>
      <c r="K59" s="12"/>
      <c r="L59" s="12"/>
      <c r="M59" s="12"/>
      <c r="N59" s="12"/>
      <c r="O59" s="3"/>
      <c r="P59" s="24"/>
      <c r="Q59" s="3"/>
    </row>
    <row r="60" spans="1:17" s="15" customFormat="1" ht="14">
      <c r="A60" s="158"/>
      <c r="B60" s="158"/>
      <c r="C60" s="158"/>
      <c r="D60" s="158"/>
      <c r="E60" s="158"/>
      <c r="F60" s="158"/>
      <c r="G60" s="158"/>
      <c r="H60" s="158"/>
      <c r="J60" s="12"/>
      <c r="K60" s="12"/>
      <c r="L60" s="12"/>
      <c r="M60" s="12"/>
      <c r="N60" s="12"/>
      <c r="O60" s="3"/>
      <c r="P60" s="24"/>
      <c r="Q60" s="3"/>
    </row>
    <row r="61" spans="1:17" s="15" customFormat="1">
      <c r="A61" s="74"/>
      <c r="B61" s="74"/>
      <c r="C61" s="108"/>
      <c r="D61" s="108"/>
      <c r="E61" s="108"/>
      <c r="F61" s="120"/>
      <c r="G61" s="110"/>
      <c r="H61" s="110"/>
      <c r="J61" s="12"/>
      <c r="K61" s="12"/>
      <c r="L61" s="12"/>
      <c r="M61" s="12"/>
      <c r="N61" s="12"/>
      <c r="O61" s="3"/>
      <c r="P61" s="24"/>
      <c r="Q61" s="3"/>
    </row>
  </sheetData>
  <sheetProtection algorithmName="SHA-512" hashValue="/d0UsVBzf7w14EouEt0bTwy9lWsJttOZUbSBaILV9ZjSUhb1fEKf4yAppmFY2CycZKJa5Bsu8SfC65QAi7/BIw==" saltValue="SZmX7hgmKna3BrDsyz27JA==" spinCount="100000" sheet="1" objects="1" scenarios="1"/>
  <pageMargins left="0.59055118110236227" right="0.19685039370078741" top="0.39370078740157483" bottom="0.19685039370078741" header="0.19685039370078741" footer="0.19685039370078741"/>
  <pageSetup paperSize="9" scale="98" orientation="portrait" horizontalDpi="1200" verticalDpi="1200" r:id="rId1"/>
  <rowBreaks count="2" manualBreakCount="2">
    <brk id="22" max="7" man="1"/>
    <brk id="41"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codeName="List4">
    <tabColor rgb="FFF08E52"/>
  </sheetPr>
  <dimension ref="A1:Q346"/>
  <sheetViews>
    <sheetView showGridLines="0" tabSelected="1" view="pageBreakPreview" zoomScale="110" zoomScaleNormal="100" zoomScaleSheetLayoutView="110" workbookViewId="0">
      <pane ySplit="1" topLeftCell="A206" activePane="bottomLeft" state="frozen"/>
      <selection activeCell="D26" sqref="D26"/>
      <selection pane="bottomLeft" activeCell="G212" sqref="G212"/>
    </sheetView>
  </sheetViews>
  <sheetFormatPr defaultRowHeight="16"/>
  <cols>
    <col min="1" max="1" width="4.69921875" style="74" customWidth="1"/>
    <col min="2" max="2" width="3.296875" style="74" customWidth="1"/>
    <col min="3" max="3" width="2.69921875" style="141" customWidth="1"/>
    <col min="4" max="4" width="55.69921875" style="141" customWidth="1"/>
    <col min="5" max="5" width="5.296875" style="141" customWidth="1"/>
    <col min="6" max="6" width="8.09765625" style="160" customWidth="1"/>
    <col min="7" max="7" width="10.3984375" style="161" customWidth="1"/>
    <col min="8" max="8" width="15.5" style="162" customWidth="1"/>
    <col min="9" max="9" width="29.69921875" style="15" customWidth="1"/>
    <col min="10" max="10" width="9.3984375" style="5" customWidth="1"/>
    <col min="11" max="11" width="10.296875" style="5" bestFit="1" customWidth="1"/>
    <col min="12" max="13" width="9.3984375" style="5" customWidth="1"/>
    <col min="14" max="17" width="9.3984375" style="12" customWidth="1"/>
  </cols>
  <sheetData>
    <row r="1" spans="1:17" ht="13">
      <c r="A1" s="71" t="s">
        <v>0</v>
      </c>
      <c r="B1" s="71"/>
      <c r="C1" s="71"/>
      <c r="D1" s="71" t="s">
        <v>1</v>
      </c>
      <c r="E1" s="71" t="s">
        <v>2</v>
      </c>
      <c r="F1" s="145" t="s">
        <v>3</v>
      </c>
      <c r="G1" s="146"/>
      <c r="H1" s="146" t="s">
        <v>4</v>
      </c>
      <c r="L1" s="53"/>
      <c r="M1" s="54"/>
      <c r="N1" s="55"/>
      <c r="O1" s="55"/>
    </row>
    <row r="2" spans="1:17">
      <c r="C2" s="71"/>
      <c r="D2" s="71"/>
      <c r="E2" s="71"/>
      <c r="F2" s="145"/>
      <c r="G2" s="146"/>
      <c r="H2" s="148"/>
    </row>
    <row r="3" spans="1:17" ht="16.5">
      <c r="A3" s="78" t="s">
        <v>16</v>
      </c>
      <c r="B3" s="78"/>
      <c r="C3" s="78"/>
      <c r="D3" s="78" t="s">
        <v>126</v>
      </c>
      <c r="E3" s="78"/>
      <c r="F3" s="149"/>
      <c r="G3" s="150"/>
      <c r="H3" s="150">
        <f>SUM(H7:H318)</f>
        <v>0</v>
      </c>
    </row>
    <row r="4" spans="1:17" s="56" customFormat="1" ht="16.5">
      <c r="A4" s="163"/>
      <c r="B4" s="163"/>
      <c r="C4" s="163"/>
      <c r="D4" s="163"/>
      <c r="E4" s="163"/>
      <c r="F4" s="164"/>
      <c r="G4" s="165"/>
      <c r="H4" s="165"/>
      <c r="I4" s="15"/>
      <c r="J4" s="5"/>
      <c r="K4" s="5"/>
      <c r="L4" s="5"/>
      <c r="M4" s="5"/>
      <c r="N4" s="12"/>
      <c r="O4" s="12"/>
      <c r="P4" s="12"/>
      <c r="Q4" s="12"/>
    </row>
    <row r="5" spans="1:17" s="9" customFormat="1" ht="103.5">
      <c r="A5" s="151"/>
      <c r="B5" s="151"/>
      <c r="C5" s="152"/>
      <c r="D5" s="83" t="s">
        <v>290</v>
      </c>
      <c r="E5" s="84"/>
      <c r="F5" s="153"/>
      <c r="G5" s="154"/>
      <c r="H5" s="155"/>
      <c r="I5" s="15"/>
      <c r="J5" s="5"/>
      <c r="K5" s="5"/>
      <c r="L5" s="5"/>
      <c r="M5" s="5"/>
      <c r="N5" s="12"/>
      <c r="O5" s="12"/>
      <c r="P5" s="12"/>
      <c r="Q5" s="12"/>
    </row>
    <row r="6" spans="1:17" ht="17.5">
      <c r="A6" s="166"/>
      <c r="B6" s="166"/>
      <c r="C6" s="167"/>
      <c r="D6" s="83"/>
      <c r="E6" s="167"/>
      <c r="F6" s="168"/>
      <c r="G6" s="169"/>
      <c r="H6" s="170"/>
    </row>
    <row r="7" spans="1:17" s="43" customFormat="1" ht="16.5">
      <c r="A7" s="171"/>
      <c r="B7" s="171"/>
      <c r="C7" s="171"/>
      <c r="D7" s="90" t="s">
        <v>136</v>
      </c>
      <c r="E7" s="171"/>
      <c r="F7" s="172"/>
      <c r="G7" s="173"/>
      <c r="H7" s="173"/>
      <c r="I7" s="45"/>
      <c r="J7" s="46"/>
      <c r="K7" s="46"/>
      <c r="L7" s="46"/>
      <c r="N7" s="42"/>
      <c r="O7" s="42"/>
      <c r="P7" s="42"/>
      <c r="Q7" s="42"/>
    </row>
    <row r="8" spans="1:17" s="43" customFormat="1" ht="14">
      <c r="A8" s="108"/>
      <c r="B8" s="108"/>
      <c r="C8" s="108"/>
      <c r="D8" s="108"/>
      <c r="E8" s="108"/>
      <c r="F8" s="174"/>
      <c r="G8" s="110"/>
      <c r="H8" s="110"/>
      <c r="I8" s="45"/>
      <c r="J8" s="46"/>
      <c r="K8" s="46"/>
      <c r="L8" s="46"/>
      <c r="N8" s="42"/>
      <c r="O8" s="42"/>
      <c r="P8" s="42"/>
      <c r="Q8" s="42"/>
    </row>
    <row r="9" spans="1:17" s="43" customFormat="1">
      <c r="A9" s="101" t="str">
        <f>$A$3</f>
        <v>O.3</v>
      </c>
      <c r="B9" s="101">
        <f>COUNT(B$6:B8)+1</f>
        <v>1</v>
      </c>
      <c r="C9" s="101"/>
      <c r="D9" s="102" t="s">
        <v>127</v>
      </c>
      <c r="E9" s="101"/>
      <c r="F9" s="123"/>
      <c r="G9" s="104"/>
      <c r="H9" s="104"/>
      <c r="I9" s="45"/>
      <c r="J9" s="42"/>
      <c r="K9" s="42"/>
      <c r="L9" s="42"/>
      <c r="M9" s="42"/>
      <c r="N9" s="42"/>
      <c r="O9" s="42"/>
      <c r="P9" s="57"/>
      <c r="Q9" s="42"/>
    </row>
    <row r="10" spans="1:17" s="43" customFormat="1" ht="117" customHeight="1">
      <c r="A10" s="105"/>
      <c r="B10" s="105"/>
      <c r="C10" s="105"/>
      <c r="D10" s="105" t="s">
        <v>325</v>
      </c>
      <c r="E10" s="122"/>
      <c r="F10" s="156"/>
      <c r="G10" s="107"/>
      <c r="H10" s="107"/>
      <c r="I10" s="45"/>
      <c r="J10" s="42"/>
      <c r="K10" s="42"/>
      <c r="L10" s="42"/>
      <c r="M10" s="42"/>
      <c r="N10" s="42"/>
      <c r="O10" s="42"/>
      <c r="P10" s="57"/>
      <c r="Q10" s="42"/>
    </row>
    <row r="11" spans="1:17" s="43" customFormat="1" ht="14">
      <c r="A11" s="108"/>
      <c r="B11" s="108"/>
      <c r="C11" s="108">
        <v>1</v>
      </c>
      <c r="D11" s="108" t="s">
        <v>129</v>
      </c>
      <c r="E11" s="108" t="s">
        <v>7</v>
      </c>
      <c r="F11" s="120">
        <v>28</v>
      </c>
      <c r="G11" s="110"/>
      <c r="H11" s="110">
        <f>F11*G11</f>
        <v>0</v>
      </c>
      <c r="I11" s="45"/>
      <c r="J11" s="42"/>
      <c r="K11" s="42"/>
      <c r="L11" s="42"/>
      <c r="M11" s="42"/>
      <c r="N11" s="42"/>
      <c r="O11" s="42"/>
      <c r="P11" s="57"/>
      <c r="Q11" s="42"/>
    </row>
    <row r="12" spans="1:17" s="43" customFormat="1" ht="14">
      <c r="A12" s="108"/>
      <c r="B12" s="108"/>
      <c r="C12" s="108"/>
      <c r="D12" s="108"/>
      <c r="E12" s="138"/>
      <c r="F12" s="139"/>
      <c r="G12" s="110"/>
      <c r="H12" s="110"/>
      <c r="I12" s="45"/>
      <c r="J12" s="42"/>
      <c r="K12" s="42"/>
      <c r="L12" s="42"/>
      <c r="M12" s="42"/>
      <c r="N12" s="42"/>
      <c r="O12" s="42"/>
      <c r="P12" s="57"/>
      <c r="Q12" s="42"/>
    </row>
    <row r="13" spans="1:17" s="43" customFormat="1">
      <c r="A13" s="101" t="str">
        <f>$A$3</f>
        <v>O.3</v>
      </c>
      <c r="B13" s="101">
        <f>COUNT(B$6:B12)+1</f>
        <v>2</v>
      </c>
      <c r="C13" s="101"/>
      <c r="D13" s="102" t="s">
        <v>128</v>
      </c>
      <c r="E13" s="101"/>
      <c r="F13" s="123"/>
      <c r="G13" s="104"/>
      <c r="H13" s="104"/>
      <c r="I13" s="45"/>
      <c r="J13" s="42"/>
      <c r="K13" s="42"/>
      <c r="L13" s="42"/>
      <c r="M13" s="42"/>
      <c r="N13" s="42"/>
      <c r="O13" s="42"/>
      <c r="P13" s="57"/>
      <c r="Q13" s="42"/>
    </row>
    <row r="14" spans="1:17" s="43" customFormat="1" ht="158.5" customHeight="1">
      <c r="A14" s="105"/>
      <c r="B14" s="105"/>
      <c r="C14" s="105"/>
      <c r="D14" s="105" t="s">
        <v>326</v>
      </c>
      <c r="E14" s="122"/>
      <c r="F14" s="156"/>
      <c r="G14" s="107"/>
      <c r="H14" s="107"/>
      <c r="I14" s="45"/>
      <c r="J14" s="42"/>
      <c r="K14" s="42"/>
      <c r="L14" s="42"/>
      <c r="M14" s="42"/>
      <c r="N14" s="42"/>
      <c r="O14" s="42"/>
      <c r="P14" s="57"/>
      <c r="Q14" s="42"/>
    </row>
    <row r="15" spans="1:17" s="43" customFormat="1" ht="14">
      <c r="A15" s="108"/>
      <c r="B15" s="108"/>
      <c r="C15" s="108">
        <v>1</v>
      </c>
      <c r="D15" s="108" t="s">
        <v>129</v>
      </c>
      <c r="E15" s="108" t="s">
        <v>7</v>
      </c>
      <c r="F15" s="120">
        <v>2</v>
      </c>
      <c r="G15" s="110"/>
      <c r="H15" s="110">
        <f>F15*G15</f>
        <v>0</v>
      </c>
      <c r="I15" s="45"/>
      <c r="J15" s="42"/>
      <c r="K15" s="42"/>
      <c r="L15" s="42"/>
      <c r="M15" s="42"/>
      <c r="N15" s="42"/>
      <c r="O15" s="42"/>
      <c r="P15" s="57"/>
      <c r="Q15" s="42"/>
    </row>
    <row r="16" spans="1:17" s="43" customFormat="1" ht="14">
      <c r="A16" s="108"/>
      <c r="B16" s="108"/>
      <c r="C16" s="108"/>
      <c r="D16" s="108"/>
      <c r="E16" s="108"/>
      <c r="F16" s="120"/>
      <c r="G16" s="110"/>
      <c r="H16" s="110"/>
      <c r="I16" s="45"/>
      <c r="J16" s="42"/>
      <c r="K16" s="42"/>
      <c r="L16" s="42"/>
      <c r="M16" s="42"/>
      <c r="N16" s="42"/>
      <c r="O16" s="42"/>
      <c r="P16" s="57"/>
      <c r="Q16" s="42"/>
    </row>
    <row r="17" spans="1:17" s="43" customFormat="1">
      <c r="A17" s="101" t="str">
        <f>$A$3</f>
        <v>O.3</v>
      </c>
      <c r="B17" s="101">
        <f>COUNT(B$6:B16)+1</f>
        <v>3</v>
      </c>
      <c r="C17" s="101"/>
      <c r="D17" s="102" t="s">
        <v>130</v>
      </c>
      <c r="E17" s="101"/>
      <c r="F17" s="123"/>
      <c r="G17" s="104"/>
      <c r="H17" s="104"/>
      <c r="I17" s="45"/>
      <c r="J17" s="42"/>
      <c r="K17" s="42"/>
      <c r="L17" s="42"/>
      <c r="M17" s="42"/>
      <c r="N17" s="42"/>
      <c r="O17" s="42"/>
      <c r="P17" s="57"/>
      <c r="Q17" s="42"/>
    </row>
    <row r="18" spans="1:17" s="43" customFormat="1" ht="92" customHeight="1">
      <c r="A18" s="105"/>
      <c r="B18" s="105"/>
      <c r="C18" s="105"/>
      <c r="D18" s="105" t="s">
        <v>327</v>
      </c>
      <c r="E18" s="122"/>
      <c r="F18" s="156"/>
      <c r="G18" s="107"/>
      <c r="H18" s="107"/>
      <c r="I18" s="45"/>
      <c r="J18" s="42"/>
      <c r="K18" s="42"/>
      <c r="L18" s="42"/>
      <c r="M18" s="42"/>
      <c r="N18" s="42"/>
      <c r="O18" s="42"/>
      <c r="P18" s="57"/>
      <c r="Q18" s="42"/>
    </row>
    <row r="19" spans="1:17" s="43" customFormat="1" ht="14">
      <c r="A19" s="108"/>
      <c r="B19" s="108"/>
      <c r="C19" s="108">
        <v>1</v>
      </c>
      <c r="D19" s="108" t="s">
        <v>129</v>
      </c>
      <c r="E19" s="108" t="s">
        <v>7</v>
      </c>
      <c r="F19" s="120">
        <v>2</v>
      </c>
      <c r="G19" s="110"/>
      <c r="H19" s="110">
        <f>F19*G19</f>
        <v>0</v>
      </c>
      <c r="I19" s="45"/>
      <c r="J19" s="42"/>
      <c r="K19" s="42"/>
      <c r="L19" s="42"/>
      <c r="M19" s="42"/>
      <c r="N19" s="42"/>
      <c r="O19" s="42"/>
      <c r="P19" s="57"/>
      <c r="Q19" s="42"/>
    </row>
    <row r="20" spans="1:17" s="43" customFormat="1" ht="14">
      <c r="A20" s="108"/>
      <c r="B20" s="108"/>
      <c r="C20" s="108"/>
      <c r="D20" s="108"/>
      <c r="E20" s="108"/>
      <c r="F20" s="120"/>
      <c r="G20" s="110"/>
      <c r="H20" s="110"/>
      <c r="I20" s="45"/>
      <c r="J20" s="42"/>
      <c r="K20" s="42"/>
      <c r="L20" s="42"/>
      <c r="M20" s="42"/>
      <c r="N20" s="42"/>
      <c r="O20" s="42"/>
      <c r="P20" s="57"/>
      <c r="Q20" s="42"/>
    </row>
    <row r="21" spans="1:17" s="43" customFormat="1">
      <c r="A21" s="101" t="str">
        <f>$A$3</f>
        <v>O.3</v>
      </c>
      <c r="B21" s="101">
        <f>COUNT(B$6:B20)+1</f>
        <v>4</v>
      </c>
      <c r="C21" s="101"/>
      <c r="D21" s="102" t="s">
        <v>134</v>
      </c>
      <c r="E21" s="101"/>
      <c r="F21" s="123"/>
      <c r="G21" s="104"/>
      <c r="H21" s="104"/>
      <c r="I21" s="45"/>
      <c r="J21" s="42"/>
      <c r="K21" s="42"/>
      <c r="L21" s="42"/>
      <c r="M21" s="42"/>
      <c r="N21" s="42"/>
      <c r="O21" s="42"/>
      <c r="P21" s="57"/>
      <c r="Q21" s="42"/>
    </row>
    <row r="22" spans="1:17" s="43" customFormat="1" ht="108" customHeight="1">
      <c r="A22" s="105"/>
      <c r="B22" s="105"/>
      <c r="C22" s="105"/>
      <c r="D22" s="105" t="s">
        <v>328</v>
      </c>
      <c r="E22" s="122"/>
      <c r="F22" s="156"/>
      <c r="G22" s="107"/>
      <c r="H22" s="107"/>
      <c r="I22" s="45"/>
      <c r="J22" s="42"/>
      <c r="K22" s="42"/>
      <c r="L22" s="42"/>
      <c r="M22" s="42"/>
      <c r="N22" s="42"/>
      <c r="O22" s="42"/>
      <c r="P22" s="57"/>
      <c r="Q22" s="42"/>
    </row>
    <row r="23" spans="1:17" s="43" customFormat="1" ht="14">
      <c r="A23" s="108"/>
      <c r="B23" s="108"/>
      <c r="C23" s="108">
        <v>1</v>
      </c>
      <c r="D23" s="108" t="s">
        <v>129</v>
      </c>
      <c r="E23" s="108" t="s">
        <v>7</v>
      </c>
      <c r="F23" s="120">
        <v>3</v>
      </c>
      <c r="G23" s="110"/>
      <c r="H23" s="110">
        <f>F23*G23</f>
        <v>0</v>
      </c>
      <c r="I23" s="45"/>
      <c r="J23" s="42"/>
      <c r="K23" s="42"/>
      <c r="L23" s="42"/>
      <c r="M23" s="42"/>
      <c r="N23" s="42"/>
      <c r="O23" s="42"/>
      <c r="P23" s="57"/>
      <c r="Q23" s="42"/>
    </row>
    <row r="24" spans="1:17" s="43" customFormat="1" ht="14">
      <c r="A24" s="108"/>
      <c r="B24" s="108"/>
      <c r="C24" s="108"/>
      <c r="D24" s="108"/>
      <c r="E24" s="108"/>
      <c r="F24" s="120"/>
      <c r="G24" s="110"/>
      <c r="H24" s="110"/>
      <c r="I24" s="45"/>
      <c r="J24" s="42"/>
      <c r="K24" s="42"/>
      <c r="L24" s="42"/>
      <c r="M24" s="42"/>
      <c r="N24" s="42"/>
      <c r="O24" s="42"/>
      <c r="P24" s="57"/>
      <c r="Q24" s="42"/>
    </row>
    <row r="25" spans="1:17" s="43" customFormat="1">
      <c r="A25" s="101" t="str">
        <f>$A$3</f>
        <v>O.3</v>
      </c>
      <c r="B25" s="101">
        <f>COUNT(B$6:B24)+1</f>
        <v>5</v>
      </c>
      <c r="C25" s="101"/>
      <c r="D25" s="102" t="s">
        <v>131</v>
      </c>
      <c r="E25" s="101"/>
      <c r="F25" s="123"/>
      <c r="G25" s="104"/>
      <c r="H25" s="104"/>
      <c r="I25" s="45"/>
      <c r="J25" s="42"/>
      <c r="K25" s="42"/>
      <c r="L25" s="42"/>
      <c r="M25" s="42"/>
      <c r="N25" s="42"/>
      <c r="O25" s="42"/>
      <c r="P25" s="57"/>
      <c r="Q25" s="42"/>
    </row>
    <row r="26" spans="1:17" s="43" customFormat="1" ht="94" customHeight="1">
      <c r="A26" s="105"/>
      <c r="B26" s="105"/>
      <c r="C26" s="105"/>
      <c r="D26" s="105" t="s">
        <v>406</v>
      </c>
      <c r="E26" s="122"/>
      <c r="F26" s="156"/>
      <c r="G26" s="107"/>
      <c r="H26" s="107"/>
      <c r="I26" s="45"/>
      <c r="J26" s="42"/>
      <c r="K26" s="42"/>
      <c r="L26" s="42"/>
      <c r="M26" s="42"/>
      <c r="N26" s="42"/>
      <c r="O26" s="42"/>
      <c r="P26" s="57"/>
      <c r="Q26" s="42"/>
    </row>
    <row r="27" spans="1:17" s="43" customFormat="1" ht="14">
      <c r="A27" s="108"/>
      <c r="B27" s="108"/>
      <c r="C27" s="108">
        <v>1</v>
      </c>
      <c r="D27" s="108" t="s">
        <v>129</v>
      </c>
      <c r="E27" s="108" t="s">
        <v>7</v>
      </c>
      <c r="F27" s="120">
        <v>1</v>
      </c>
      <c r="G27" s="110"/>
      <c r="H27" s="110">
        <f>F27*G27</f>
        <v>0</v>
      </c>
      <c r="I27" s="45"/>
      <c r="J27" s="42"/>
      <c r="K27" s="42"/>
      <c r="L27" s="42"/>
      <c r="M27" s="42"/>
      <c r="N27" s="42"/>
      <c r="O27" s="42"/>
      <c r="P27" s="57"/>
      <c r="Q27" s="42"/>
    </row>
    <row r="28" spans="1:17" s="43" customFormat="1" ht="14">
      <c r="A28" s="108"/>
      <c r="B28" s="108"/>
      <c r="C28" s="108"/>
      <c r="D28" s="108"/>
      <c r="E28" s="108"/>
      <c r="F28" s="120"/>
      <c r="G28" s="110"/>
      <c r="H28" s="110"/>
      <c r="I28" s="45"/>
      <c r="J28" s="42"/>
      <c r="K28" s="42"/>
      <c r="L28" s="42"/>
      <c r="M28" s="42"/>
      <c r="N28" s="42"/>
      <c r="O28" s="42"/>
      <c r="P28" s="57"/>
      <c r="Q28" s="42"/>
    </row>
    <row r="29" spans="1:17" s="43" customFormat="1">
      <c r="A29" s="101" t="str">
        <f>$A$3</f>
        <v>O.3</v>
      </c>
      <c r="B29" s="101">
        <f>COUNT(B$6:B28)+1</f>
        <v>6</v>
      </c>
      <c r="C29" s="101"/>
      <c r="D29" s="102" t="s">
        <v>132</v>
      </c>
      <c r="E29" s="101"/>
      <c r="F29" s="123"/>
      <c r="G29" s="104"/>
      <c r="H29" s="104"/>
      <c r="I29" s="45"/>
      <c r="J29" s="42"/>
      <c r="K29" s="42"/>
      <c r="L29" s="42"/>
      <c r="M29" s="42"/>
      <c r="N29" s="42"/>
      <c r="O29" s="42"/>
      <c r="P29" s="57"/>
      <c r="Q29" s="42"/>
    </row>
    <row r="30" spans="1:17" s="43" customFormat="1" ht="111" customHeight="1">
      <c r="A30" s="105"/>
      <c r="B30" s="105"/>
      <c r="C30" s="105"/>
      <c r="D30" s="105" t="s">
        <v>329</v>
      </c>
      <c r="E30" s="122"/>
      <c r="F30" s="156"/>
      <c r="G30" s="141"/>
      <c r="H30" s="107"/>
      <c r="I30" s="45"/>
      <c r="J30" s="42"/>
      <c r="K30" s="42"/>
      <c r="L30" s="42"/>
      <c r="M30" s="42"/>
      <c r="N30" s="42"/>
      <c r="O30" s="42"/>
      <c r="P30" s="57"/>
      <c r="Q30" s="42"/>
    </row>
    <row r="31" spans="1:17" s="43" customFormat="1" ht="14">
      <c r="A31" s="108"/>
      <c r="B31" s="108"/>
      <c r="C31" s="108">
        <v>1</v>
      </c>
      <c r="D31" s="108" t="s">
        <v>129</v>
      </c>
      <c r="E31" s="108" t="s">
        <v>7</v>
      </c>
      <c r="F31" s="120">
        <v>1</v>
      </c>
      <c r="G31" s="110"/>
      <c r="H31" s="110">
        <f>F31*G31</f>
        <v>0</v>
      </c>
      <c r="I31" s="45"/>
      <c r="J31" s="42"/>
      <c r="K31" s="42"/>
      <c r="L31" s="42"/>
      <c r="M31" s="42"/>
      <c r="N31" s="42"/>
      <c r="O31" s="42"/>
      <c r="P31" s="57"/>
      <c r="Q31" s="42"/>
    </row>
    <row r="32" spans="1:17" s="43" customFormat="1" ht="14">
      <c r="A32" s="108"/>
      <c r="B32" s="108"/>
      <c r="C32" s="108"/>
      <c r="D32" s="108"/>
      <c r="E32" s="108"/>
      <c r="F32" s="120"/>
      <c r="G32" s="110"/>
      <c r="H32" s="110"/>
      <c r="I32" s="45"/>
      <c r="J32" s="42"/>
      <c r="K32" s="42"/>
      <c r="L32" s="42"/>
      <c r="M32" s="42"/>
      <c r="N32" s="42"/>
      <c r="O32" s="42"/>
      <c r="P32" s="57"/>
      <c r="Q32" s="42"/>
    </row>
    <row r="33" spans="1:17" s="43" customFormat="1">
      <c r="A33" s="101" t="str">
        <f>$A$3</f>
        <v>O.3</v>
      </c>
      <c r="B33" s="101">
        <f>COUNT(B$6:B32)+1</f>
        <v>7</v>
      </c>
      <c r="C33" s="101"/>
      <c r="D33" s="102" t="s">
        <v>133</v>
      </c>
      <c r="E33" s="101"/>
      <c r="F33" s="123"/>
      <c r="G33" s="104"/>
      <c r="H33" s="104"/>
      <c r="I33" s="45"/>
      <c r="J33" s="42"/>
      <c r="K33" s="42"/>
      <c r="L33" s="42"/>
      <c r="M33" s="42"/>
      <c r="N33" s="42"/>
      <c r="O33" s="42"/>
      <c r="P33" s="57"/>
      <c r="Q33" s="42"/>
    </row>
    <row r="34" spans="1:17" s="43" customFormat="1" ht="111" customHeight="1">
      <c r="A34" s="105"/>
      <c r="B34" s="105"/>
      <c r="C34" s="105"/>
      <c r="D34" s="105" t="s">
        <v>330</v>
      </c>
      <c r="E34" s="122"/>
      <c r="F34" s="156"/>
      <c r="G34" s="141"/>
      <c r="H34" s="107"/>
      <c r="I34" s="45"/>
      <c r="J34" s="42"/>
      <c r="K34" s="42"/>
      <c r="L34" s="42"/>
      <c r="M34" s="42"/>
      <c r="N34" s="42"/>
      <c r="O34" s="42"/>
      <c r="P34" s="57"/>
      <c r="Q34" s="42"/>
    </row>
    <row r="35" spans="1:17" s="43" customFormat="1" ht="14">
      <c r="A35" s="108"/>
      <c r="B35" s="108"/>
      <c r="C35" s="108">
        <v>1</v>
      </c>
      <c r="D35" s="108" t="s">
        <v>129</v>
      </c>
      <c r="E35" s="108" t="s">
        <v>7</v>
      </c>
      <c r="F35" s="120">
        <v>2</v>
      </c>
      <c r="G35" s="110"/>
      <c r="H35" s="110">
        <f>F35*G35</f>
        <v>0</v>
      </c>
      <c r="I35" s="45"/>
      <c r="J35" s="42"/>
      <c r="K35" s="42"/>
      <c r="L35" s="42"/>
      <c r="M35" s="42"/>
      <c r="N35" s="42"/>
      <c r="O35" s="42"/>
      <c r="P35" s="57"/>
      <c r="Q35" s="42"/>
    </row>
    <row r="36" spans="1:17" s="43" customFormat="1" ht="14">
      <c r="A36" s="108"/>
      <c r="B36" s="108"/>
      <c r="C36" s="108"/>
      <c r="D36" s="108"/>
      <c r="E36" s="108"/>
      <c r="F36" s="120"/>
      <c r="G36" s="110"/>
      <c r="H36" s="110"/>
      <c r="I36" s="45"/>
      <c r="J36" s="42"/>
      <c r="K36" s="42"/>
      <c r="L36" s="42"/>
      <c r="M36" s="42"/>
      <c r="N36" s="42"/>
      <c r="O36" s="42"/>
      <c r="P36" s="57"/>
      <c r="Q36" s="42"/>
    </row>
    <row r="37" spans="1:17" s="43" customFormat="1">
      <c r="A37" s="101" t="str">
        <f>$A$3</f>
        <v>O.3</v>
      </c>
      <c r="B37" s="101">
        <f>COUNT(B$6:B36)+1</f>
        <v>8</v>
      </c>
      <c r="C37" s="101"/>
      <c r="D37" s="102" t="s">
        <v>331</v>
      </c>
      <c r="E37" s="101"/>
      <c r="F37" s="123"/>
      <c r="G37" s="104"/>
      <c r="H37" s="104"/>
      <c r="I37" s="45"/>
      <c r="J37" s="42"/>
      <c r="K37" s="42"/>
      <c r="L37" s="42"/>
      <c r="M37" s="42"/>
      <c r="N37" s="42"/>
      <c r="O37" s="42"/>
      <c r="P37" s="57"/>
      <c r="Q37" s="42"/>
    </row>
    <row r="38" spans="1:17" s="43" customFormat="1" ht="90.5" customHeight="1">
      <c r="A38" s="105"/>
      <c r="B38" s="105"/>
      <c r="C38" s="105"/>
      <c r="D38" s="105" t="s">
        <v>332</v>
      </c>
      <c r="E38" s="122"/>
      <c r="F38" s="156"/>
      <c r="G38" s="141"/>
      <c r="H38" s="107"/>
      <c r="I38" s="45"/>
      <c r="J38" s="42"/>
      <c r="K38" s="42"/>
      <c r="L38" s="42"/>
      <c r="M38" s="42"/>
      <c r="N38" s="42"/>
      <c r="O38" s="42"/>
      <c r="P38" s="57"/>
      <c r="Q38" s="42"/>
    </row>
    <row r="39" spans="1:17" s="43" customFormat="1" ht="14">
      <c r="A39" s="108"/>
      <c r="B39" s="108"/>
      <c r="C39" s="108">
        <v>1</v>
      </c>
      <c r="D39" s="108" t="s">
        <v>129</v>
      </c>
      <c r="E39" s="108" t="s">
        <v>7</v>
      </c>
      <c r="F39" s="120">
        <v>1</v>
      </c>
      <c r="G39" s="110"/>
      <c r="H39" s="110">
        <f>F39*G39</f>
        <v>0</v>
      </c>
      <c r="I39" s="45"/>
      <c r="J39" s="42"/>
      <c r="K39" s="42"/>
      <c r="L39" s="42"/>
      <c r="M39" s="42"/>
      <c r="N39" s="42"/>
      <c r="O39" s="42"/>
      <c r="P39" s="57"/>
      <c r="Q39" s="42"/>
    </row>
    <row r="40" spans="1:17" s="43" customFormat="1" ht="14">
      <c r="A40" s="108"/>
      <c r="B40" s="108"/>
      <c r="C40" s="108"/>
      <c r="D40" s="108"/>
      <c r="E40" s="108"/>
      <c r="F40" s="120"/>
      <c r="G40" s="110"/>
      <c r="H40" s="110"/>
      <c r="I40" s="45"/>
      <c r="J40" s="42"/>
      <c r="K40" s="42"/>
      <c r="L40" s="42"/>
      <c r="M40" s="42"/>
      <c r="N40" s="42"/>
      <c r="O40" s="42"/>
      <c r="P40" s="57"/>
      <c r="Q40" s="42"/>
    </row>
    <row r="41" spans="1:17" s="43" customFormat="1">
      <c r="A41" s="101" t="str">
        <f>$A$3</f>
        <v>O.3</v>
      </c>
      <c r="B41" s="101">
        <f>COUNT(B$6:B40)+1</f>
        <v>9</v>
      </c>
      <c r="C41" s="101"/>
      <c r="D41" s="102" t="s">
        <v>135</v>
      </c>
      <c r="E41" s="101"/>
      <c r="F41" s="123"/>
      <c r="G41" s="104"/>
      <c r="H41" s="104"/>
      <c r="I41" s="45"/>
      <c r="J41" s="42"/>
      <c r="K41" s="42"/>
      <c r="L41" s="42"/>
      <c r="M41" s="42"/>
      <c r="N41" s="42"/>
      <c r="O41" s="42"/>
      <c r="P41" s="57"/>
      <c r="Q41" s="42"/>
    </row>
    <row r="42" spans="1:17" s="43" customFormat="1" ht="90.5" customHeight="1">
      <c r="A42" s="105"/>
      <c r="B42" s="105"/>
      <c r="C42" s="105"/>
      <c r="D42" s="105" t="s">
        <v>333</v>
      </c>
      <c r="E42" s="122"/>
      <c r="F42" s="156"/>
      <c r="G42" s="141"/>
      <c r="H42" s="107"/>
      <c r="I42" s="45"/>
      <c r="J42" s="42"/>
      <c r="K42" s="42"/>
      <c r="L42" s="42"/>
      <c r="M42" s="42"/>
      <c r="N42" s="42"/>
      <c r="O42" s="42"/>
      <c r="P42" s="57"/>
      <c r="Q42" s="42"/>
    </row>
    <row r="43" spans="1:17" s="43" customFormat="1" ht="14">
      <c r="A43" s="108"/>
      <c r="B43" s="108"/>
      <c r="C43" s="108">
        <v>1</v>
      </c>
      <c r="D43" s="108" t="s">
        <v>129</v>
      </c>
      <c r="E43" s="108" t="s">
        <v>7</v>
      </c>
      <c r="F43" s="120">
        <v>3</v>
      </c>
      <c r="G43" s="110"/>
      <c r="H43" s="110">
        <f>F43*G43</f>
        <v>0</v>
      </c>
      <c r="I43" s="45"/>
      <c r="J43" s="42"/>
      <c r="K43" s="42"/>
      <c r="L43" s="42"/>
      <c r="M43" s="42"/>
      <c r="N43" s="42"/>
      <c r="O43" s="42"/>
      <c r="P43" s="57"/>
      <c r="Q43" s="42"/>
    </row>
    <row r="44" spans="1:17" s="43" customFormat="1" ht="14">
      <c r="A44" s="108"/>
      <c r="B44" s="108"/>
      <c r="C44" s="108"/>
      <c r="D44" s="108"/>
      <c r="E44" s="108"/>
      <c r="F44" s="120"/>
      <c r="G44" s="110"/>
      <c r="H44" s="110"/>
      <c r="I44" s="45"/>
      <c r="J44" s="42"/>
      <c r="K44" s="42"/>
      <c r="L44" s="42"/>
      <c r="M44" s="42"/>
      <c r="N44" s="42"/>
      <c r="O44" s="42"/>
      <c r="P44" s="57"/>
      <c r="Q44" s="42"/>
    </row>
    <row r="45" spans="1:17" s="43" customFormat="1">
      <c r="A45" s="101" t="str">
        <f>$A$3</f>
        <v>O.3</v>
      </c>
      <c r="B45" s="101">
        <f>COUNT(B$6:B44)+1</f>
        <v>10</v>
      </c>
      <c r="C45" s="101"/>
      <c r="D45" s="102" t="s">
        <v>137</v>
      </c>
      <c r="E45" s="101"/>
      <c r="F45" s="123"/>
      <c r="G45" s="104"/>
      <c r="H45" s="104"/>
      <c r="I45" s="45"/>
      <c r="J45" s="42"/>
      <c r="K45" s="42"/>
      <c r="L45" s="42"/>
      <c r="M45" s="42"/>
      <c r="N45" s="42"/>
      <c r="O45" s="42"/>
      <c r="P45" s="57"/>
      <c r="Q45" s="42"/>
    </row>
    <row r="46" spans="1:17" s="43" customFormat="1" ht="90.5" customHeight="1">
      <c r="A46" s="105"/>
      <c r="B46" s="105"/>
      <c r="C46" s="105"/>
      <c r="D46" s="105" t="s">
        <v>334</v>
      </c>
      <c r="E46" s="122"/>
      <c r="F46" s="156"/>
      <c r="G46" s="141"/>
      <c r="H46" s="107"/>
      <c r="I46" s="45"/>
      <c r="J46" s="42"/>
      <c r="K46" s="42"/>
      <c r="L46" s="42"/>
      <c r="M46" s="42"/>
      <c r="N46" s="42"/>
      <c r="O46" s="42"/>
      <c r="P46" s="57"/>
      <c r="Q46" s="42"/>
    </row>
    <row r="47" spans="1:17" s="43" customFormat="1" ht="14">
      <c r="A47" s="108"/>
      <c r="B47" s="108"/>
      <c r="C47" s="108">
        <v>1</v>
      </c>
      <c r="D47" s="108" t="s">
        <v>129</v>
      </c>
      <c r="E47" s="108" t="s">
        <v>7</v>
      </c>
      <c r="F47" s="120">
        <v>1</v>
      </c>
      <c r="G47" s="110"/>
      <c r="H47" s="110">
        <f>F47*G47</f>
        <v>0</v>
      </c>
      <c r="I47" s="45"/>
      <c r="J47" s="42"/>
      <c r="K47" s="42"/>
      <c r="L47" s="42"/>
      <c r="M47" s="42"/>
      <c r="N47" s="42"/>
      <c r="O47" s="42"/>
      <c r="P47" s="57"/>
      <c r="Q47" s="42"/>
    </row>
    <row r="48" spans="1:17" s="43" customFormat="1" ht="14">
      <c r="A48" s="108"/>
      <c r="B48" s="108"/>
      <c r="C48" s="108"/>
      <c r="D48" s="108"/>
      <c r="E48" s="108"/>
      <c r="F48" s="120"/>
      <c r="G48" s="110"/>
      <c r="H48" s="110"/>
      <c r="I48" s="45"/>
      <c r="J48" s="42"/>
      <c r="K48" s="42"/>
      <c r="L48" s="42"/>
      <c r="M48" s="42"/>
      <c r="N48" s="42"/>
      <c r="O48" s="42"/>
      <c r="P48" s="57"/>
      <c r="Q48" s="42"/>
    </row>
    <row r="49" spans="1:17" s="43" customFormat="1">
      <c r="A49" s="101" t="str">
        <f>$A$3</f>
        <v>O.3</v>
      </c>
      <c r="B49" s="101">
        <f>COUNT(B$6:B48)+1</f>
        <v>11</v>
      </c>
      <c r="C49" s="101"/>
      <c r="D49" s="102" t="s">
        <v>138</v>
      </c>
      <c r="E49" s="101"/>
      <c r="F49" s="123"/>
      <c r="G49" s="104"/>
      <c r="H49" s="104"/>
      <c r="I49" s="45"/>
      <c r="J49" s="42"/>
      <c r="K49" s="42"/>
      <c r="L49" s="42"/>
      <c r="M49" s="42"/>
      <c r="N49" s="42"/>
      <c r="O49" s="42"/>
      <c r="P49" s="57"/>
      <c r="Q49" s="42"/>
    </row>
    <row r="50" spans="1:17" s="43" customFormat="1" ht="90.5" customHeight="1">
      <c r="A50" s="105"/>
      <c r="B50" s="105"/>
      <c r="C50" s="105"/>
      <c r="D50" s="105" t="s">
        <v>335</v>
      </c>
      <c r="E50" s="122"/>
      <c r="F50" s="156"/>
      <c r="G50" s="141"/>
      <c r="H50" s="107"/>
      <c r="I50" s="45"/>
      <c r="J50" s="42"/>
      <c r="K50" s="42"/>
      <c r="L50" s="42"/>
      <c r="M50" s="42"/>
      <c r="N50" s="42"/>
      <c r="O50" s="42"/>
      <c r="P50" s="57"/>
      <c r="Q50" s="42"/>
    </row>
    <row r="51" spans="1:17" s="43" customFormat="1" ht="14">
      <c r="A51" s="108"/>
      <c r="B51" s="108"/>
      <c r="C51" s="108">
        <v>1</v>
      </c>
      <c r="D51" s="108" t="s">
        <v>129</v>
      </c>
      <c r="E51" s="108" t="s">
        <v>7</v>
      </c>
      <c r="F51" s="120">
        <v>1</v>
      </c>
      <c r="G51" s="110"/>
      <c r="H51" s="110">
        <f>F51*G51</f>
        <v>0</v>
      </c>
      <c r="I51" s="45"/>
      <c r="J51" s="42"/>
      <c r="K51" s="42"/>
      <c r="L51" s="42"/>
      <c r="M51" s="42"/>
      <c r="N51" s="42"/>
      <c r="O51" s="42"/>
      <c r="P51" s="57"/>
      <c r="Q51" s="42"/>
    </row>
    <row r="52" spans="1:17" s="43" customFormat="1" ht="14">
      <c r="A52" s="108"/>
      <c r="B52" s="108"/>
      <c r="C52" s="108"/>
      <c r="D52" s="108"/>
      <c r="E52" s="108"/>
      <c r="F52" s="120"/>
      <c r="G52" s="110"/>
      <c r="H52" s="110"/>
      <c r="I52" s="45"/>
      <c r="J52" s="42"/>
      <c r="K52" s="42"/>
      <c r="L52" s="42"/>
      <c r="M52" s="42"/>
      <c r="N52" s="42"/>
      <c r="O52" s="42"/>
      <c r="P52" s="57"/>
      <c r="Q52" s="42"/>
    </row>
    <row r="53" spans="1:17" s="43" customFormat="1">
      <c r="A53" s="101" t="str">
        <f>$A$3</f>
        <v>O.3</v>
      </c>
      <c r="B53" s="101">
        <f>COUNT(B$6:B52)+1</f>
        <v>12</v>
      </c>
      <c r="C53" s="101"/>
      <c r="D53" s="102" t="s">
        <v>139</v>
      </c>
      <c r="E53" s="101"/>
      <c r="F53" s="123"/>
      <c r="G53" s="104"/>
      <c r="H53" s="104"/>
      <c r="I53" s="45"/>
      <c r="J53" s="42"/>
      <c r="K53" s="42"/>
      <c r="L53" s="42"/>
      <c r="M53" s="42"/>
      <c r="N53" s="42"/>
      <c r="O53" s="42"/>
      <c r="P53" s="57"/>
      <c r="Q53" s="42"/>
    </row>
    <row r="54" spans="1:17" s="43" customFormat="1" ht="90.5" customHeight="1">
      <c r="A54" s="105"/>
      <c r="B54" s="105"/>
      <c r="C54" s="105"/>
      <c r="D54" s="105" t="s">
        <v>336</v>
      </c>
      <c r="E54" s="122"/>
      <c r="F54" s="156"/>
      <c r="G54" s="141"/>
      <c r="H54" s="107"/>
      <c r="I54" s="45"/>
      <c r="J54" s="42"/>
      <c r="K54" s="42"/>
      <c r="L54" s="42"/>
      <c r="M54" s="42"/>
      <c r="N54" s="42"/>
      <c r="O54" s="42"/>
      <c r="P54" s="57"/>
      <c r="Q54" s="42"/>
    </row>
    <row r="55" spans="1:17" s="43" customFormat="1" ht="14">
      <c r="A55" s="108"/>
      <c r="B55" s="108"/>
      <c r="C55" s="108">
        <v>1</v>
      </c>
      <c r="D55" s="108" t="s">
        <v>129</v>
      </c>
      <c r="E55" s="108" t="s">
        <v>7</v>
      </c>
      <c r="F55" s="120">
        <v>1</v>
      </c>
      <c r="G55" s="110"/>
      <c r="H55" s="110">
        <f>F55*G55</f>
        <v>0</v>
      </c>
      <c r="I55" s="45"/>
      <c r="J55" s="42"/>
      <c r="K55" s="42"/>
      <c r="L55" s="42"/>
      <c r="M55" s="42"/>
      <c r="N55" s="42"/>
      <c r="O55" s="42"/>
      <c r="P55" s="57"/>
      <c r="Q55" s="42"/>
    </row>
    <row r="56" spans="1:17" s="43" customFormat="1" ht="14">
      <c r="A56" s="108"/>
      <c r="B56" s="108"/>
      <c r="C56" s="108"/>
      <c r="D56" s="108"/>
      <c r="E56" s="108"/>
      <c r="F56" s="120"/>
      <c r="G56" s="110"/>
      <c r="H56" s="110"/>
      <c r="I56" s="45"/>
      <c r="J56" s="42"/>
      <c r="K56" s="42"/>
      <c r="L56" s="42"/>
      <c r="M56" s="42"/>
      <c r="N56" s="42"/>
      <c r="O56" s="42"/>
      <c r="P56" s="57"/>
      <c r="Q56" s="42"/>
    </row>
    <row r="57" spans="1:17" s="43" customFormat="1">
      <c r="A57" s="101" t="str">
        <f>$A$3</f>
        <v>O.3</v>
      </c>
      <c r="B57" s="101">
        <f>COUNT(B$6:B56)+1</f>
        <v>13</v>
      </c>
      <c r="C57" s="101"/>
      <c r="D57" s="102" t="s">
        <v>140</v>
      </c>
      <c r="E57" s="101"/>
      <c r="F57" s="123"/>
      <c r="G57" s="104"/>
      <c r="H57" s="104"/>
      <c r="I57" s="45"/>
      <c r="J57" s="42"/>
      <c r="K57" s="42"/>
      <c r="L57" s="42"/>
      <c r="M57" s="42"/>
      <c r="N57" s="42"/>
      <c r="O57" s="42"/>
      <c r="P57" s="57"/>
      <c r="Q57" s="42"/>
    </row>
    <row r="58" spans="1:17" s="43" customFormat="1" ht="90.5" customHeight="1">
      <c r="A58" s="105"/>
      <c r="B58" s="105"/>
      <c r="C58" s="105"/>
      <c r="D58" s="105" t="s">
        <v>337</v>
      </c>
      <c r="E58" s="122"/>
      <c r="F58" s="156"/>
      <c r="G58" s="141"/>
      <c r="H58" s="107"/>
      <c r="I58" s="45"/>
      <c r="J58" s="42"/>
      <c r="K58" s="42"/>
      <c r="L58" s="42"/>
      <c r="M58" s="42"/>
      <c r="N58" s="42"/>
      <c r="O58" s="42"/>
      <c r="P58" s="57"/>
      <c r="Q58" s="42"/>
    </row>
    <row r="59" spans="1:17" s="43" customFormat="1" ht="14">
      <c r="A59" s="108"/>
      <c r="B59" s="108"/>
      <c r="C59" s="108">
        <v>1</v>
      </c>
      <c r="D59" s="108" t="s">
        <v>129</v>
      </c>
      <c r="E59" s="108" t="s">
        <v>7</v>
      </c>
      <c r="F59" s="120">
        <v>1</v>
      </c>
      <c r="G59" s="110"/>
      <c r="H59" s="110">
        <f>F59*G59</f>
        <v>0</v>
      </c>
      <c r="I59" s="45"/>
      <c r="J59" s="42"/>
      <c r="K59" s="42"/>
      <c r="L59" s="42"/>
      <c r="M59" s="42"/>
      <c r="N59" s="42"/>
      <c r="O59" s="42"/>
      <c r="P59" s="57"/>
      <c r="Q59" s="42"/>
    </row>
    <row r="60" spans="1:17" s="43" customFormat="1" ht="14">
      <c r="A60" s="108"/>
      <c r="B60" s="108"/>
      <c r="C60" s="108"/>
      <c r="D60" s="108"/>
      <c r="E60" s="108"/>
      <c r="F60" s="120"/>
      <c r="G60" s="110"/>
      <c r="H60" s="110"/>
      <c r="I60" s="45"/>
      <c r="J60" s="42"/>
      <c r="K60" s="42"/>
      <c r="L60" s="42"/>
      <c r="M60" s="42"/>
      <c r="N60" s="42"/>
      <c r="O60" s="42"/>
      <c r="P60" s="57"/>
      <c r="Q60" s="42"/>
    </row>
    <row r="61" spans="1:17" s="43" customFormat="1">
      <c r="A61" s="101" t="str">
        <f>$A$3</f>
        <v>O.3</v>
      </c>
      <c r="B61" s="101">
        <f>COUNT(B$6:B60)+1</f>
        <v>14</v>
      </c>
      <c r="C61" s="101"/>
      <c r="D61" s="102" t="s">
        <v>141</v>
      </c>
      <c r="E61" s="101"/>
      <c r="F61" s="123"/>
      <c r="G61" s="104"/>
      <c r="H61" s="104"/>
      <c r="I61" s="45"/>
      <c r="J61" s="42"/>
      <c r="K61" s="42"/>
      <c r="L61" s="42"/>
      <c r="M61" s="42"/>
      <c r="N61" s="42"/>
      <c r="O61" s="42"/>
      <c r="P61" s="57"/>
      <c r="Q61" s="42"/>
    </row>
    <row r="62" spans="1:17" s="43" customFormat="1" ht="80.5" customHeight="1">
      <c r="A62" s="105"/>
      <c r="B62" s="105"/>
      <c r="C62" s="105"/>
      <c r="D62" s="105" t="s">
        <v>338</v>
      </c>
      <c r="E62" s="122"/>
      <c r="F62" s="156"/>
      <c r="G62" s="141"/>
      <c r="H62" s="107"/>
      <c r="I62" s="45"/>
      <c r="J62" s="42"/>
      <c r="K62" s="42"/>
      <c r="L62" s="42"/>
      <c r="M62" s="42"/>
      <c r="N62" s="42"/>
      <c r="O62" s="42"/>
      <c r="P62" s="57"/>
      <c r="Q62" s="42"/>
    </row>
    <row r="63" spans="1:17" s="43" customFormat="1" ht="14">
      <c r="A63" s="108"/>
      <c r="B63" s="108"/>
      <c r="C63" s="108">
        <v>1</v>
      </c>
      <c r="D63" s="108" t="s">
        <v>129</v>
      </c>
      <c r="E63" s="108" t="s">
        <v>7</v>
      </c>
      <c r="F63" s="120">
        <v>1</v>
      </c>
      <c r="G63" s="110"/>
      <c r="H63" s="110">
        <f>F63*G63</f>
        <v>0</v>
      </c>
      <c r="I63" s="45"/>
      <c r="J63" s="42"/>
      <c r="K63" s="42"/>
      <c r="L63" s="42"/>
      <c r="M63" s="42"/>
      <c r="N63" s="42"/>
      <c r="O63" s="42"/>
      <c r="P63" s="57"/>
      <c r="Q63" s="42"/>
    </row>
    <row r="64" spans="1:17" s="43" customFormat="1" ht="14">
      <c r="A64" s="108"/>
      <c r="B64" s="108"/>
      <c r="C64" s="108"/>
      <c r="D64" s="108"/>
      <c r="E64" s="138"/>
      <c r="F64" s="139"/>
      <c r="G64" s="110"/>
      <c r="H64" s="110"/>
      <c r="I64" s="45"/>
      <c r="J64" s="42"/>
      <c r="K64" s="42"/>
      <c r="L64" s="42"/>
      <c r="M64" s="42"/>
      <c r="N64" s="42"/>
      <c r="O64" s="42"/>
      <c r="P64" s="57"/>
      <c r="Q64" s="42"/>
    </row>
    <row r="65" spans="1:17" s="43" customFormat="1" ht="33">
      <c r="A65" s="89"/>
      <c r="B65" s="89"/>
      <c r="C65" s="89"/>
      <c r="D65" s="90" t="s">
        <v>159</v>
      </c>
      <c r="E65" s="89"/>
      <c r="F65" s="91"/>
      <c r="G65" s="92"/>
      <c r="H65" s="92"/>
      <c r="I65" s="45"/>
      <c r="J65" s="42"/>
      <c r="K65" s="42"/>
      <c r="L65" s="42"/>
      <c r="M65" s="42"/>
      <c r="N65" s="42"/>
      <c r="O65" s="42"/>
      <c r="P65" s="57"/>
      <c r="Q65" s="42"/>
    </row>
    <row r="66" spans="1:17" s="43" customFormat="1" ht="16.5">
      <c r="A66" s="108"/>
      <c r="B66" s="108"/>
      <c r="C66" s="108"/>
      <c r="D66" s="100"/>
      <c r="E66" s="108"/>
      <c r="F66" s="120"/>
      <c r="G66" s="110"/>
      <c r="H66" s="110"/>
      <c r="I66" s="45"/>
      <c r="J66" s="42"/>
      <c r="K66" s="42"/>
      <c r="L66" s="42"/>
      <c r="M66" s="42"/>
      <c r="N66" s="42"/>
      <c r="O66" s="42"/>
      <c r="P66" s="57"/>
      <c r="Q66" s="42"/>
    </row>
    <row r="67" spans="1:17" s="43" customFormat="1">
      <c r="A67" s="101" t="str">
        <f>$A$3</f>
        <v>O.3</v>
      </c>
      <c r="B67" s="101">
        <f>COUNT(B$6:B61)+1</f>
        <v>15</v>
      </c>
      <c r="C67" s="133"/>
      <c r="D67" s="102" t="s">
        <v>142</v>
      </c>
      <c r="E67" s="101"/>
      <c r="F67" s="123"/>
      <c r="G67" s="104"/>
      <c r="H67" s="104"/>
      <c r="I67" s="45"/>
      <c r="J67" s="42"/>
      <c r="K67" s="42"/>
      <c r="L67" s="42"/>
      <c r="M67" s="42"/>
      <c r="N67" s="42"/>
      <c r="O67" s="42"/>
      <c r="P67" s="57"/>
      <c r="Q67" s="42"/>
    </row>
    <row r="68" spans="1:17" s="43" customFormat="1" ht="103.5" customHeight="1">
      <c r="A68" s="105"/>
      <c r="B68" s="105"/>
      <c r="C68" s="128"/>
      <c r="D68" s="105" t="s">
        <v>400</v>
      </c>
      <c r="E68" s="105"/>
      <c r="F68" s="156"/>
      <c r="G68" s="107"/>
      <c r="H68" s="107"/>
      <c r="I68" s="45"/>
      <c r="J68" s="42"/>
      <c r="K68" s="42"/>
      <c r="L68" s="42"/>
      <c r="M68" s="42"/>
      <c r="N68" s="42"/>
      <c r="O68" s="42"/>
      <c r="P68" s="57"/>
      <c r="Q68" s="42"/>
    </row>
    <row r="69" spans="1:17" s="43" customFormat="1" ht="28">
      <c r="A69" s="119"/>
      <c r="B69" s="119"/>
      <c r="C69" s="108">
        <v>1</v>
      </c>
      <c r="D69" s="108" t="s">
        <v>143</v>
      </c>
      <c r="E69" s="108" t="s">
        <v>7</v>
      </c>
      <c r="F69" s="120">
        <v>33</v>
      </c>
      <c r="G69" s="110"/>
      <c r="H69" s="110">
        <f>F69*G69</f>
        <v>0</v>
      </c>
      <c r="I69" s="45"/>
      <c r="J69" s="42"/>
      <c r="K69" s="42"/>
      <c r="L69" s="42"/>
      <c r="M69" s="42"/>
      <c r="N69" s="42"/>
      <c r="O69" s="42"/>
      <c r="P69" s="57"/>
      <c r="Q69" s="42"/>
    </row>
    <row r="70" spans="1:17" s="43" customFormat="1" ht="16.5">
      <c r="A70" s="108"/>
      <c r="B70" s="108"/>
      <c r="C70" s="108"/>
      <c r="D70" s="100"/>
      <c r="E70" s="108"/>
      <c r="F70" s="120"/>
      <c r="G70" s="110"/>
      <c r="H70" s="110"/>
      <c r="I70" s="45"/>
      <c r="J70" s="42"/>
      <c r="K70" s="42"/>
      <c r="L70" s="42"/>
      <c r="M70" s="42"/>
      <c r="N70" s="42"/>
      <c r="O70" s="42"/>
      <c r="P70" s="57"/>
      <c r="Q70" s="42"/>
    </row>
    <row r="71" spans="1:17">
      <c r="A71" s="101" t="str">
        <f>$A$3</f>
        <v>O.3</v>
      </c>
      <c r="B71" s="101">
        <f>COUNT(B$6:B67)+1</f>
        <v>16</v>
      </c>
      <c r="C71" s="133"/>
      <c r="D71" s="102" t="s">
        <v>144</v>
      </c>
      <c r="E71" s="101"/>
      <c r="F71" s="123"/>
      <c r="G71" s="104"/>
      <c r="H71" s="104"/>
    </row>
    <row r="72" spans="1:17" ht="96" customHeight="1">
      <c r="A72" s="105"/>
      <c r="B72" s="105"/>
      <c r="C72" s="128"/>
      <c r="D72" s="105" t="s">
        <v>339</v>
      </c>
      <c r="E72" s="105"/>
      <c r="F72" s="156"/>
      <c r="G72" s="107"/>
      <c r="H72" s="107"/>
    </row>
    <row r="73" spans="1:17">
      <c r="A73" s="119"/>
      <c r="B73" s="119"/>
      <c r="C73" s="108">
        <v>1</v>
      </c>
      <c r="D73" s="108" t="s">
        <v>145</v>
      </c>
      <c r="E73" s="108" t="s">
        <v>7</v>
      </c>
      <c r="F73" s="120">
        <v>30</v>
      </c>
      <c r="G73" s="110"/>
      <c r="H73" s="110">
        <f>F73*G73</f>
        <v>0</v>
      </c>
    </row>
    <row r="74" spans="1:17">
      <c r="A74" s="119"/>
      <c r="B74" s="119"/>
      <c r="C74" s="108"/>
      <c r="D74" s="108"/>
      <c r="E74" s="108"/>
      <c r="F74" s="120"/>
      <c r="G74" s="110"/>
      <c r="H74" s="110"/>
    </row>
    <row r="75" spans="1:17">
      <c r="A75" s="101" t="str">
        <f>$A$3</f>
        <v>O.3</v>
      </c>
      <c r="B75" s="101">
        <f>COUNT(B$6:B74)+1</f>
        <v>17</v>
      </c>
      <c r="C75" s="133"/>
      <c r="D75" s="102" t="s">
        <v>146</v>
      </c>
      <c r="E75" s="101"/>
      <c r="F75" s="123"/>
      <c r="G75" s="104"/>
      <c r="H75" s="104"/>
    </row>
    <row r="76" spans="1:17" ht="162" customHeight="1">
      <c r="A76" s="105"/>
      <c r="B76" s="105"/>
      <c r="C76" s="128"/>
      <c r="D76" s="105" t="s">
        <v>340</v>
      </c>
      <c r="E76" s="105"/>
      <c r="F76" s="156"/>
      <c r="G76" s="107"/>
      <c r="H76" s="107"/>
    </row>
    <row r="77" spans="1:17">
      <c r="A77" s="119"/>
      <c r="B77" s="119"/>
      <c r="C77" s="108">
        <v>1</v>
      </c>
      <c r="D77" s="108" t="s">
        <v>147</v>
      </c>
      <c r="E77" s="108" t="s">
        <v>7</v>
      </c>
      <c r="F77" s="120">
        <v>2</v>
      </c>
      <c r="G77" s="110"/>
      <c r="H77" s="110">
        <f>F77*G77</f>
        <v>0</v>
      </c>
    </row>
    <row r="78" spans="1:17">
      <c r="A78" s="119"/>
      <c r="B78" s="119"/>
      <c r="C78" s="108"/>
      <c r="D78" s="108"/>
      <c r="E78" s="108"/>
      <c r="F78" s="120"/>
      <c r="G78" s="110"/>
      <c r="H78" s="110"/>
    </row>
    <row r="79" spans="1:17">
      <c r="A79" s="101" t="str">
        <f>$A$3</f>
        <v>O.3</v>
      </c>
      <c r="B79" s="101">
        <f>COUNT(B$6:B78)+1</f>
        <v>18</v>
      </c>
      <c r="C79" s="133"/>
      <c r="D79" s="102" t="s">
        <v>148</v>
      </c>
      <c r="E79" s="101"/>
      <c r="F79" s="123"/>
      <c r="G79" s="104"/>
      <c r="H79" s="104"/>
    </row>
    <row r="80" spans="1:17" ht="145.5" customHeight="1">
      <c r="A80" s="105"/>
      <c r="B80" s="105"/>
      <c r="C80" s="128"/>
      <c r="D80" s="105" t="s">
        <v>341</v>
      </c>
      <c r="E80" s="105"/>
      <c r="F80" s="156"/>
      <c r="G80" s="107"/>
      <c r="H80" s="107"/>
    </row>
    <row r="81" spans="1:8">
      <c r="A81" s="119"/>
      <c r="B81" s="119"/>
      <c r="C81" s="108">
        <v>1</v>
      </c>
      <c r="D81" s="108" t="s">
        <v>149</v>
      </c>
      <c r="E81" s="108" t="s">
        <v>7</v>
      </c>
      <c r="F81" s="120">
        <v>2</v>
      </c>
      <c r="G81" s="110"/>
      <c r="H81" s="110">
        <f>F81*G81</f>
        <v>0</v>
      </c>
    </row>
    <row r="82" spans="1:8">
      <c r="A82" s="119"/>
      <c r="B82" s="119"/>
      <c r="C82" s="108"/>
      <c r="D82" s="108"/>
      <c r="E82" s="108"/>
      <c r="F82" s="120"/>
      <c r="G82" s="110"/>
      <c r="H82" s="110"/>
    </row>
    <row r="83" spans="1:8">
      <c r="A83" s="101" t="str">
        <f>$A$3</f>
        <v>O.3</v>
      </c>
      <c r="B83" s="101">
        <f>COUNT(B$6:B82)+1</f>
        <v>19</v>
      </c>
      <c r="C83" s="133"/>
      <c r="D83" s="102" t="s">
        <v>150</v>
      </c>
      <c r="E83" s="101"/>
      <c r="F83" s="123"/>
      <c r="G83" s="104"/>
      <c r="H83" s="104"/>
    </row>
    <row r="84" spans="1:8" ht="129.5" customHeight="1">
      <c r="A84" s="105"/>
      <c r="B84" s="105"/>
      <c r="C84" s="128"/>
      <c r="D84" s="105" t="s">
        <v>342</v>
      </c>
      <c r="E84" s="105"/>
      <c r="F84" s="156"/>
      <c r="G84" s="107"/>
      <c r="H84" s="107"/>
    </row>
    <row r="85" spans="1:8">
      <c r="A85" s="119"/>
      <c r="B85" s="119"/>
      <c r="C85" s="108">
        <v>1</v>
      </c>
      <c r="D85" s="108" t="s">
        <v>151</v>
      </c>
      <c r="E85" s="108" t="s">
        <v>7</v>
      </c>
      <c r="F85" s="120">
        <v>1</v>
      </c>
      <c r="G85" s="110"/>
      <c r="H85" s="110">
        <f>F85*G85</f>
        <v>0</v>
      </c>
    </row>
    <row r="86" spans="1:8">
      <c r="A86" s="119"/>
      <c r="B86" s="119"/>
      <c r="C86" s="108"/>
      <c r="D86" s="108"/>
      <c r="E86" s="108"/>
      <c r="F86" s="120"/>
      <c r="G86" s="110"/>
      <c r="H86" s="110"/>
    </row>
    <row r="87" spans="1:8">
      <c r="A87" s="101" t="str">
        <f>$A$3</f>
        <v>O.3</v>
      </c>
      <c r="B87" s="101">
        <f>COUNT(B$6:B86)+1</f>
        <v>20</v>
      </c>
      <c r="C87" s="133"/>
      <c r="D87" s="102" t="s">
        <v>152</v>
      </c>
      <c r="E87" s="101"/>
      <c r="F87" s="123"/>
      <c r="G87" s="104"/>
      <c r="H87" s="104"/>
    </row>
    <row r="88" spans="1:8" ht="132.5" customHeight="1">
      <c r="A88" s="105"/>
      <c r="B88" s="105"/>
      <c r="C88" s="128"/>
      <c r="D88" s="105" t="s">
        <v>343</v>
      </c>
      <c r="E88" s="105"/>
      <c r="F88" s="156"/>
      <c r="G88" s="107"/>
      <c r="H88" s="107"/>
    </row>
    <row r="89" spans="1:8">
      <c r="A89" s="119"/>
      <c r="B89" s="119"/>
      <c r="C89" s="108">
        <v>1</v>
      </c>
      <c r="D89" s="108" t="s">
        <v>153</v>
      </c>
      <c r="E89" s="108" t="s">
        <v>7</v>
      </c>
      <c r="F89" s="120">
        <v>1</v>
      </c>
      <c r="G89" s="110"/>
      <c r="H89" s="110">
        <f>F89*G89</f>
        <v>0</v>
      </c>
    </row>
    <row r="90" spans="1:8">
      <c r="A90" s="119"/>
      <c r="B90" s="119"/>
      <c r="C90" s="108"/>
      <c r="D90" s="108"/>
      <c r="E90" s="108"/>
      <c r="F90" s="120"/>
      <c r="G90" s="110"/>
      <c r="H90" s="110"/>
    </row>
    <row r="91" spans="1:8">
      <c r="A91" s="101" t="str">
        <f>$A$3</f>
        <v>O.3</v>
      </c>
      <c r="B91" s="101">
        <f>COUNT(B$6:B85)+1</f>
        <v>20</v>
      </c>
      <c r="C91" s="133"/>
      <c r="D91" s="102" t="s">
        <v>154</v>
      </c>
      <c r="E91" s="101"/>
      <c r="F91" s="123"/>
      <c r="G91" s="104"/>
      <c r="H91" s="104"/>
    </row>
    <row r="92" spans="1:8" ht="148" customHeight="1">
      <c r="A92" s="105"/>
      <c r="B92" s="105"/>
      <c r="C92" s="128"/>
      <c r="D92" s="105" t="s">
        <v>344</v>
      </c>
      <c r="E92" s="105"/>
      <c r="F92" s="156"/>
      <c r="G92" s="107"/>
      <c r="H92" s="107"/>
    </row>
    <row r="93" spans="1:8">
      <c r="A93" s="119"/>
      <c r="B93" s="119"/>
      <c r="C93" s="108">
        <v>1</v>
      </c>
      <c r="D93" s="108" t="s">
        <v>156</v>
      </c>
      <c r="E93" s="108" t="s">
        <v>7</v>
      </c>
      <c r="F93" s="120">
        <v>1</v>
      </c>
      <c r="G93" s="110"/>
      <c r="H93" s="110">
        <f>F93*G93</f>
        <v>0</v>
      </c>
    </row>
    <row r="94" spans="1:8">
      <c r="A94" s="119"/>
      <c r="B94" s="119"/>
      <c r="C94" s="108"/>
      <c r="D94" s="108"/>
      <c r="E94" s="108"/>
      <c r="F94" s="120"/>
      <c r="G94" s="110"/>
      <c r="H94" s="110"/>
    </row>
    <row r="95" spans="1:8">
      <c r="A95" s="101" t="str">
        <f>$A$3</f>
        <v>O.3</v>
      </c>
      <c r="B95" s="101">
        <f>COUNT(B$6:B93)+1</f>
        <v>22</v>
      </c>
      <c r="C95" s="133"/>
      <c r="D95" s="102" t="s">
        <v>155</v>
      </c>
      <c r="E95" s="101"/>
      <c r="F95" s="123"/>
      <c r="G95" s="104"/>
      <c r="H95" s="104"/>
    </row>
    <row r="96" spans="1:8" ht="112.5" customHeight="1">
      <c r="A96" s="105"/>
      <c r="B96" s="105"/>
      <c r="C96" s="128"/>
      <c r="D96" s="105" t="s">
        <v>345</v>
      </c>
      <c r="E96" s="105"/>
      <c r="F96" s="156"/>
      <c r="G96" s="107"/>
      <c r="H96" s="107"/>
    </row>
    <row r="97" spans="1:8">
      <c r="A97" s="119"/>
      <c r="B97" s="119"/>
      <c r="C97" s="108">
        <v>1</v>
      </c>
      <c r="D97" s="108" t="s">
        <v>156</v>
      </c>
      <c r="E97" s="108" t="s">
        <v>7</v>
      </c>
      <c r="F97" s="120">
        <v>1</v>
      </c>
      <c r="G97" s="110"/>
      <c r="H97" s="110">
        <f>F97*G97</f>
        <v>0</v>
      </c>
    </row>
    <row r="98" spans="1:8">
      <c r="A98" s="119"/>
      <c r="B98" s="119"/>
      <c r="C98" s="108"/>
      <c r="D98" s="108"/>
      <c r="E98" s="108"/>
      <c r="F98" s="120"/>
      <c r="G98" s="110"/>
      <c r="H98" s="110"/>
    </row>
    <row r="99" spans="1:8">
      <c r="A99" s="101" t="str">
        <f>$A$3</f>
        <v>O.3</v>
      </c>
      <c r="B99" s="101">
        <f>COUNT(B$6:B98)+1</f>
        <v>23</v>
      </c>
      <c r="C99" s="133"/>
      <c r="D99" s="102" t="s">
        <v>157</v>
      </c>
      <c r="E99" s="101"/>
      <c r="F99" s="123"/>
      <c r="G99" s="104"/>
      <c r="H99" s="104"/>
    </row>
    <row r="100" spans="1:8" ht="88" customHeight="1">
      <c r="A100" s="105"/>
      <c r="B100" s="105"/>
      <c r="C100" s="128"/>
      <c r="D100" s="105" t="s">
        <v>346</v>
      </c>
      <c r="E100" s="105"/>
      <c r="F100" s="156"/>
      <c r="G100" s="107"/>
      <c r="H100" s="107"/>
    </row>
    <row r="101" spans="1:8">
      <c r="A101" s="119"/>
      <c r="B101" s="119"/>
      <c r="C101" s="108">
        <v>1</v>
      </c>
      <c r="D101" s="108" t="s">
        <v>158</v>
      </c>
      <c r="E101" s="108" t="s">
        <v>7</v>
      </c>
      <c r="F101" s="120">
        <v>1</v>
      </c>
      <c r="G101" s="110"/>
      <c r="H101" s="110">
        <f>F101*G101</f>
        <v>0</v>
      </c>
    </row>
    <row r="102" spans="1:8">
      <c r="A102" s="119"/>
      <c r="B102" s="119"/>
      <c r="C102" s="108"/>
      <c r="D102" s="108"/>
      <c r="E102" s="108"/>
      <c r="F102" s="120"/>
      <c r="G102" s="110"/>
      <c r="H102" s="110"/>
    </row>
    <row r="103" spans="1:8">
      <c r="A103" s="101" t="str">
        <f>$A$3</f>
        <v>O.3</v>
      </c>
      <c r="B103" s="101">
        <f>COUNT(B$6:B102)+1</f>
        <v>24</v>
      </c>
      <c r="C103" s="133"/>
      <c r="D103" s="102" t="s">
        <v>160</v>
      </c>
      <c r="E103" s="101"/>
      <c r="F103" s="123"/>
      <c r="G103" s="104"/>
      <c r="H103" s="104"/>
    </row>
    <row r="104" spans="1:8" ht="65.5" customHeight="1">
      <c r="A104" s="105"/>
      <c r="B104" s="105"/>
      <c r="C104" s="128"/>
      <c r="D104" s="105" t="s">
        <v>347</v>
      </c>
      <c r="E104" s="105"/>
      <c r="F104" s="156"/>
      <c r="G104" s="107"/>
      <c r="H104" s="107"/>
    </row>
    <row r="105" spans="1:8">
      <c r="A105" s="119"/>
      <c r="B105" s="119"/>
      <c r="C105" s="108">
        <v>1</v>
      </c>
      <c r="D105" s="108" t="s">
        <v>161</v>
      </c>
      <c r="E105" s="108" t="s">
        <v>7</v>
      </c>
      <c r="F105" s="120">
        <v>1</v>
      </c>
      <c r="G105" s="110"/>
      <c r="H105" s="110">
        <f>F105*G105</f>
        <v>0</v>
      </c>
    </row>
    <row r="106" spans="1:8">
      <c r="A106" s="119"/>
      <c r="B106" s="119"/>
      <c r="C106" s="108"/>
      <c r="D106" s="108"/>
      <c r="E106" s="108"/>
      <c r="F106" s="120"/>
      <c r="G106" s="110"/>
      <c r="H106" s="110"/>
    </row>
    <row r="107" spans="1:8">
      <c r="A107" s="101" t="str">
        <f>$A$3</f>
        <v>O.3</v>
      </c>
      <c r="B107" s="101">
        <f>COUNT(B$6:B106)+1</f>
        <v>25</v>
      </c>
      <c r="C107" s="133"/>
      <c r="D107" s="102" t="s">
        <v>162</v>
      </c>
      <c r="E107" s="101"/>
      <c r="F107" s="123"/>
      <c r="G107" s="104"/>
      <c r="H107" s="104"/>
    </row>
    <row r="108" spans="1:8" ht="143.5" customHeight="1">
      <c r="A108" s="105"/>
      <c r="B108" s="105"/>
      <c r="C108" s="128"/>
      <c r="D108" s="105" t="s">
        <v>348</v>
      </c>
      <c r="E108" s="105"/>
      <c r="F108" s="156"/>
      <c r="G108" s="107"/>
      <c r="H108" s="107"/>
    </row>
    <row r="109" spans="1:8">
      <c r="A109" s="119"/>
      <c r="B109" s="119"/>
      <c r="C109" s="108">
        <v>1</v>
      </c>
      <c r="D109" s="108" t="s">
        <v>161</v>
      </c>
      <c r="E109" s="108" t="s">
        <v>7</v>
      </c>
      <c r="F109" s="120">
        <v>1</v>
      </c>
      <c r="G109" s="110"/>
      <c r="H109" s="110">
        <f>F109*G109</f>
        <v>0</v>
      </c>
    </row>
    <row r="110" spans="1:8">
      <c r="A110" s="119"/>
      <c r="B110" s="119"/>
      <c r="C110" s="108"/>
      <c r="D110" s="108"/>
      <c r="E110" s="108"/>
      <c r="F110" s="120"/>
      <c r="G110" s="110"/>
      <c r="H110" s="110"/>
    </row>
    <row r="111" spans="1:8">
      <c r="A111" s="101" t="str">
        <f>$A$3</f>
        <v>O.3</v>
      </c>
      <c r="B111" s="101">
        <f>COUNT(B$6:B110)+1</f>
        <v>26</v>
      </c>
      <c r="C111" s="133"/>
      <c r="D111" s="102" t="s">
        <v>163</v>
      </c>
      <c r="E111" s="101"/>
      <c r="F111" s="123"/>
      <c r="G111" s="104"/>
      <c r="H111" s="104"/>
    </row>
    <row r="112" spans="1:8" ht="103.5" customHeight="1">
      <c r="A112" s="105"/>
      <c r="B112" s="105"/>
      <c r="C112" s="128"/>
      <c r="D112" s="105" t="s">
        <v>349</v>
      </c>
      <c r="E112" s="105"/>
      <c r="F112" s="156"/>
      <c r="G112" s="107"/>
      <c r="H112" s="107"/>
    </row>
    <row r="113" spans="1:8">
      <c r="A113" s="119"/>
      <c r="B113" s="119"/>
      <c r="C113" s="108">
        <v>1</v>
      </c>
      <c r="D113" s="108" t="s">
        <v>161</v>
      </c>
      <c r="E113" s="108" t="s">
        <v>7</v>
      </c>
      <c r="F113" s="120">
        <v>2</v>
      </c>
      <c r="G113" s="110"/>
      <c r="H113" s="110">
        <f>F113*G113</f>
        <v>0</v>
      </c>
    </row>
    <row r="114" spans="1:8">
      <c r="A114" s="119"/>
      <c r="B114" s="119"/>
      <c r="C114" s="108"/>
      <c r="D114" s="108"/>
      <c r="E114" s="108"/>
      <c r="F114" s="120"/>
      <c r="G114" s="110"/>
      <c r="H114" s="110"/>
    </row>
    <row r="115" spans="1:8">
      <c r="A115" s="101" t="str">
        <f>$A$3</f>
        <v>O.3</v>
      </c>
      <c r="B115" s="101">
        <f>COUNT(B$6:B114)+1</f>
        <v>27</v>
      </c>
      <c r="C115" s="133"/>
      <c r="D115" s="102" t="s">
        <v>164</v>
      </c>
      <c r="E115" s="101"/>
      <c r="F115" s="123"/>
      <c r="G115" s="104"/>
      <c r="H115" s="104"/>
    </row>
    <row r="116" spans="1:8" ht="103.5" customHeight="1">
      <c r="A116" s="105"/>
      <c r="B116" s="105"/>
      <c r="C116" s="128"/>
      <c r="D116" s="105" t="s">
        <v>350</v>
      </c>
      <c r="E116" s="105"/>
      <c r="F116" s="156"/>
      <c r="G116" s="107"/>
      <c r="H116" s="107"/>
    </row>
    <row r="117" spans="1:8">
      <c r="A117" s="119"/>
      <c r="B117" s="119"/>
      <c r="C117" s="108">
        <v>1</v>
      </c>
      <c r="D117" s="108" t="s">
        <v>161</v>
      </c>
      <c r="E117" s="108" t="s">
        <v>7</v>
      </c>
      <c r="F117" s="120">
        <v>1</v>
      </c>
      <c r="G117" s="110"/>
      <c r="H117" s="110">
        <f>F117*G117</f>
        <v>0</v>
      </c>
    </row>
    <row r="118" spans="1:8">
      <c r="A118" s="119"/>
      <c r="B118" s="119"/>
      <c r="C118" s="108"/>
      <c r="D118" s="108"/>
      <c r="E118" s="108"/>
      <c r="F118" s="120"/>
      <c r="G118" s="110"/>
      <c r="H118" s="110"/>
    </row>
    <row r="119" spans="1:8">
      <c r="A119" s="101" t="str">
        <f>$A$3</f>
        <v>O.3</v>
      </c>
      <c r="B119" s="101">
        <f>COUNT(B$6:B118)+1</f>
        <v>28</v>
      </c>
      <c r="C119" s="133"/>
      <c r="D119" s="102" t="s">
        <v>165</v>
      </c>
      <c r="E119" s="101"/>
      <c r="F119" s="123"/>
      <c r="G119" s="104"/>
      <c r="H119" s="104"/>
    </row>
    <row r="120" spans="1:8" ht="103.5" customHeight="1">
      <c r="A120" s="105"/>
      <c r="B120" s="105"/>
      <c r="C120" s="128"/>
      <c r="D120" s="105" t="s">
        <v>351</v>
      </c>
      <c r="E120" s="105"/>
      <c r="F120" s="156"/>
      <c r="G120" s="107"/>
      <c r="H120" s="107"/>
    </row>
    <row r="121" spans="1:8">
      <c r="A121" s="119"/>
      <c r="B121" s="119"/>
      <c r="C121" s="108">
        <v>1</v>
      </c>
      <c r="D121" s="108" t="s">
        <v>166</v>
      </c>
      <c r="E121" s="108" t="s">
        <v>7</v>
      </c>
      <c r="F121" s="120">
        <v>3</v>
      </c>
      <c r="G121" s="110"/>
      <c r="H121" s="110">
        <f>F121*G121</f>
        <v>0</v>
      </c>
    </row>
    <row r="122" spans="1:8">
      <c r="A122" s="119"/>
      <c r="B122" s="119"/>
      <c r="C122" s="108"/>
      <c r="D122" s="108"/>
      <c r="E122" s="108"/>
      <c r="F122" s="120"/>
      <c r="G122" s="110"/>
      <c r="H122" s="110"/>
    </row>
    <row r="123" spans="1:8">
      <c r="A123" s="101" t="str">
        <f>$A$3</f>
        <v>O.3</v>
      </c>
      <c r="B123" s="101">
        <f>COUNT(B$6:B122)+1</f>
        <v>29</v>
      </c>
      <c r="C123" s="133"/>
      <c r="D123" s="102" t="s">
        <v>167</v>
      </c>
      <c r="E123" s="101"/>
      <c r="F123" s="123"/>
      <c r="G123" s="104"/>
      <c r="H123" s="104"/>
    </row>
    <row r="124" spans="1:8" ht="103.5" customHeight="1">
      <c r="A124" s="105"/>
      <c r="B124" s="105"/>
      <c r="C124" s="128"/>
      <c r="D124" s="105" t="s">
        <v>352</v>
      </c>
      <c r="E124" s="105"/>
      <c r="F124" s="156"/>
      <c r="G124" s="107"/>
      <c r="H124" s="107"/>
    </row>
    <row r="125" spans="1:8">
      <c r="A125" s="119"/>
      <c r="B125" s="119"/>
      <c r="C125" s="108">
        <v>1</v>
      </c>
      <c r="D125" s="108" t="s">
        <v>168</v>
      </c>
      <c r="E125" s="108" t="s">
        <v>7</v>
      </c>
      <c r="F125" s="120">
        <v>2</v>
      </c>
      <c r="G125" s="110"/>
      <c r="H125" s="110">
        <f>F125*G125</f>
        <v>0</v>
      </c>
    </row>
    <row r="126" spans="1:8">
      <c r="A126" s="119"/>
      <c r="B126" s="119"/>
      <c r="C126" s="108"/>
      <c r="D126" s="108"/>
      <c r="E126" s="108"/>
      <c r="F126" s="120"/>
      <c r="G126" s="110"/>
      <c r="H126" s="110"/>
    </row>
    <row r="127" spans="1:8">
      <c r="A127" s="101" t="str">
        <f>$A$3</f>
        <v>O.3</v>
      </c>
      <c r="B127" s="101">
        <f>COUNT(B$6:B126)+1</f>
        <v>30</v>
      </c>
      <c r="C127" s="133"/>
      <c r="D127" s="102" t="s">
        <v>169</v>
      </c>
      <c r="E127" s="101"/>
      <c r="F127" s="123"/>
      <c r="G127" s="104"/>
      <c r="H127" s="104"/>
    </row>
    <row r="128" spans="1:8" ht="103.5" customHeight="1">
      <c r="A128" s="105"/>
      <c r="B128" s="105"/>
      <c r="C128" s="128"/>
      <c r="D128" s="105" t="s">
        <v>353</v>
      </c>
      <c r="E128" s="105"/>
      <c r="F128" s="156"/>
      <c r="G128" s="107"/>
      <c r="H128" s="107"/>
    </row>
    <row r="129" spans="1:8">
      <c r="A129" s="119"/>
      <c r="B129" s="119"/>
      <c r="C129" s="108">
        <v>1</v>
      </c>
      <c r="D129" s="108" t="s">
        <v>151</v>
      </c>
      <c r="E129" s="108" t="s">
        <v>7</v>
      </c>
      <c r="F129" s="120">
        <v>1</v>
      </c>
      <c r="G129" s="110"/>
      <c r="H129" s="110">
        <f>F129*G129</f>
        <v>0</v>
      </c>
    </row>
    <row r="130" spans="1:8">
      <c r="A130" s="119"/>
      <c r="B130" s="119"/>
      <c r="C130" s="108"/>
      <c r="D130" s="108"/>
      <c r="E130" s="108"/>
      <c r="F130" s="120"/>
      <c r="G130" s="110"/>
      <c r="H130" s="110"/>
    </row>
    <row r="131" spans="1:8">
      <c r="A131" s="101" t="str">
        <f>$A$3</f>
        <v>O.3</v>
      </c>
      <c r="B131" s="101">
        <f>COUNT(B$6:B130)+1</f>
        <v>31</v>
      </c>
      <c r="C131" s="133"/>
      <c r="D131" s="102" t="s">
        <v>170</v>
      </c>
      <c r="E131" s="101"/>
      <c r="F131" s="123"/>
      <c r="G131" s="104"/>
      <c r="H131" s="104"/>
    </row>
    <row r="132" spans="1:8" ht="103.5" customHeight="1">
      <c r="A132" s="105"/>
      <c r="B132" s="105"/>
      <c r="C132" s="128"/>
      <c r="D132" s="105" t="s">
        <v>354</v>
      </c>
      <c r="E132" s="105"/>
      <c r="F132" s="156"/>
      <c r="G132" s="107"/>
      <c r="H132" s="107"/>
    </row>
    <row r="133" spans="1:8">
      <c r="A133" s="119"/>
      <c r="B133" s="119"/>
      <c r="C133" s="108">
        <v>1</v>
      </c>
      <c r="D133" s="108" t="s">
        <v>168</v>
      </c>
      <c r="E133" s="108" t="s">
        <v>7</v>
      </c>
      <c r="F133" s="120">
        <v>2</v>
      </c>
      <c r="G133" s="110"/>
      <c r="H133" s="110">
        <f>F133*G133</f>
        <v>0</v>
      </c>
    </row>
    <row r="134" spans="1:8">
      <c r="A134" s="119"/>
      <c r="B134" s="119"/>
      <c r="C134" s="108"/>
      <c r="D134" s="108"/>
      <c r="E134" s="108"/>
      <c r="F134" s="120"/>
      <c r="G134" s="110"/>
      <c r="H134" s="110"/>
    </row>
    <row r="135" spans="1:8">
      <c r="A135" s="101" t="str">
        <f>$A$3</f>
        <v>O.3</v>
      </c>
      <c r="B135" s="101">
        <f>COUNT(B$6:B134)+1</f>
        <v>32</v>
      </c>
      <c r="C135" s="133"/>
      <c r="D135" s="102" t="s">
        <v>171</v>
      </c>
      <c r="E135" s="101"/>
      <c r="F135" s="123"/>
      <c r="G135" s="104"/>
      <c r="H135" s="104"/>
    </row>
    <row r="136" spans="1:8" ht="103.5" customHeight="1">
      <c r="A136" s="105"/>
      <c r="B136" s="105"/>
      <c r="C136" s="128"/>
      <c r="D136" s="105" t="s">
        <v>355</v>
      </c>
      <c r="E136" s="105"/>
      <c r="F136" s="156"/>
      <c r="G136" s="107"/>
      <c r="H136" s="107"/>
    </row>
    <row r="137" spans="1:8">
      <c r="A137" s="119"/>
      <c r="B137" s="119"/>
      <c r="C137" s="108">
        <v>1</v>
      </c>
      <c r="D137" s="108" t="s">
        <v>172</v>
      </c>
      <c r="E137" s="108" t="s">
        <v>7</v>
      </c>
      <c r="F137" s="120">
        <v>5</v>
      </c>
      <c r="G137" s="110"/>
      <c r="H137" s="110">
        <f>F137*G137</f>
        <v>0</v>
      </c>
    </row>
    <row r="138" spans="1:8">
      <c r="A138" s="119"/>
      <c r="B138" s="119"/>
      <c r="C138" s="108"/>
      <c r="D138" s="108"/>
      <c r="E138" s="108"/>
      <c r="F138" s="120"/>
      <c r="G138" s="110"/>
      <c r="H138" s="110"/>
    </row>
    <row r="139" spans="1:8">
      <c r="A139" s="101" t="str">
        <f>$A$3</f>
        <v>O.3</v>
      </c>
      <c r="B139" s="101">
        <f>COUNT(B$6:B138)+1</f>
        <v>33</v>
      </c>
      <c r="C139" s="133"/>
      <c r="D139" s="102" t="s">
        <v>173</v>
      </c>
      <c r="E139" s="101"/>
      <c r="F139" s="123"/>
      <c r="G139" s="104"/>
      <c r="H139" s="104"/>
    </row>
    <row r="140" spans="1:8" ht="103.5" customHeight="1">
      <c r="A140" s="105"/>
      <c r="B140" s="105"/>
      <c r="C140" s="128"/>
      <c r="D140" s="105" t="s">
        <v>356</v>
      </c>
      <c r="E140" s="105"/>
      <c r="F140" s="156"/>
      <c r="G140" s="107"/>
      <c r="H140" s="107"/>
    </row>
    <row r="141" spans="1:8">
      <c r="A141" s="119"/>
      <c r="B141" s="119"/>
      <c r="C141" s="108">
        <v>1</v>
      </c>
      <c r="D141" s="108" t="s">
        <v>174</v>
      </c>
      <c r="E141" s="108" t="s">
        <v>7</v>
      </c>
      <c r="F141" s="120">
        <v>3</v>
      </c>
      <c r="G141" s="110"/>
      <c r="H141" s="110">
        <f>F141*G141</f>
        <v>0</v>
      </c>
    </row>
    <row r="142" spans="1:8">
      <c r="A142" s="119"/>
      <c r="B142" s="119"/>
      <c r="C142" s="108"/>
      <c r="D142" s="108"/>
      <c r="E142" s="108"/>
      <c r="F142" s="120"/>
      <c r="G142" s="110"/>
      <c r="H142" s="110"/>
    </row>
    <row r="143" spans="1:8">
      <c r="A143" s="101" t="str">
        <f>$A$3</f>
        <v>O.3</v>
      </c>
      <c r="B143" s="101">
        <f>COUNT(B$6:B142)+1</f>
        <v>34</v>
      </c>
      <c r="C143" s="133"/>
      <c r="D143" s="102" t="s">
        <v>175</v>
      </c>
      <c r="E143" s="101"/>
      <c r="F143" s="123"/>
      <c r="G143" s="104"/>
      <c r="H143" s="104"/>
    </row>
    <row r="144" spans="1:8" ht="95.5" customHeight="1">
      <c r="A144" s="105"/>
      <c r="B144" s="105"/>
      <c r="C144" s="128"/>
      <c r="D144" s="105" t="s">
        <v>357</v>
      </c>
      <c r="E144" s="105"/>
      <c r="F144" s="156"/>
      <c r="G144" s="107"/>
      <c r="H144" s="107"/>
    </row>
    <row r="145" spans="1:17">
      <c r="A145" s="119"/>
      <c r="B145" s="119"/>
      <c r="C145" s="108">
        <v>1</v>
      </c>
      <c r="D145" s="108" t="s">
        <v>176</v>
      </c>
      <c r="E145" s="108" t="s">
        <v>7</v>
      </c>
      <c r="F145" s="120">
        <v>1</v>
      </c>
      <c r="G145" s="110"/>
      <c r="H145" s="110">
        <f>F145*G145</f>
        <v>0</v>
      </c>
    </row>
    <row r="146" spans="1:17">
      <c r="A146" s="119"/>
      <c r="B146" s="119"/>
      <c r="C146" s="108"/>
      <c r="D146" s="108"/>
      <c r="E146" s="108"/>
      <c r="F146" s="120"/>
      <c r="G146" s="110"/>
      <c r="H146" s="110"/>
    </row>
    <row r="147" spans="1:17">
      <c r="A147" s="101" t="str">
        <f>$A$3</f>
        <v>O.3</v>
      </c>
      <c r="B147" s="101">
        <f>COUNT(B$6:B146)+1</f>
        <v>35</v>
      </c>
      <c r="C147" s="133"/>
      <c r="D147" s="102" t="s">
        <v>177</v>
      </c>
      <c r="E147" s="101"/>
      <c r="F147" s="123"/>
      <c r="G147" s="104"/>
      <c r="H147" s="104"/>
    </row>
    <row r="148" spans="1:17" ht="95.5" customHeight="1">
      <c r="A148" s="105"/>
      <c r="B148" s="105"/>
      <c r="C148" s="128"/>
      <c r="D148" s="105" t="s">
        <v>358</v>
      </c>
      <c r="E148" s="105"/>
      <c r="F148" s="156"/>
      <c r="G148" s="107"/>
      <c r="H148" s="107"/>
    </row>
    <row r="149" spans="1:17">
      <c r="A149" s="119"/>
      <c r="B149" s="119"/>
      <c r="C149" s="108">
        <v>1</v>
      </c>
      <c r="D149" s="108" t="s">
        <v>161</v>
      </c>
      <c r="E149" s="108" t="s">
        <v>7</v>
      </c>
      <c r="F149" s="120">
        <v>1</v>
      </c>
      <c r="G149" s="110"/>
      <c r="H149" s="110">
        <f>F149*G149</f>
        <v>0</v>
      </c>
    </row>
    <row r="150" spans="1:17">
      <c r="A150" s="119"/>
      <c r="B150" s="119"/>
      <c r="C150" s="108"/>
      <c r="D150" s="108"/>
      <c r="E150" s="108"/>
      <c r="F150" s="120"/>
      <c r="G150" s="110"/>
      <c r="H150" s="110"/>
    </row>
    <row r="151" spans="1:17" s="43" customFormat="1" ht="16.5">
      <c r="A151" s="89"/>
      <c r="B151" s="89"/>
      <c r="C151" s="89"/>
      <c r="D151" s="90" t="s">
        <v>254</v>
      </c>
      <c r="E151" s="89"/>
      <c r="F151" s="91"/>
      <c r="G151" s="92"/>
      <c r="H151" s="92"/>
      <c r="I151" s="45"/>
      <c r="J151" s="42"/>
      <c r="K151" s="42"/>
      <c r="L151" s="42"/>
      <c r="M151" s="42"/>
      <c r="N151" s="42"/>
      <c r="O151" s="42"/>
      <c r="P151" s="57"/>
      <c r="Q151" s="42"/>
    </row>
    <row r="152" spans="1:17">
      <c r="A152" s="119"/>
      <c r="B152" s="119"/>
      <c r="C152" s="108"/>
      <c r="D152" s="108"/>
      <c r="E152" s="108"/>
      <c r="F152" s="120"/>
      <c r="G152" s="110"/>
      <c r="H152" s="110"/>
    </row>
    <row r="153" spans="1:17">
      <c r="A153" s="101" t="str">
        <f>$A$3</f>
        <v>O.3</v>
      </c>
      <c r="B153" s="101">
        <f>COUNT(B$6:B152)+1</f>
        <v>36</v>
      </c>
      <c r="C153" s="133"/>
      <c r="D153" s="102" t="s">
        <v>178</v>
      </c>
      <c r="E153" s="101"/>
      <c r="F153" s="123"/>
      <c r="G153" s="104"/>
      <c r="H153" s="104"/>
    </row>
    <row r="154" spans="1:17" ht="144">
      <c r="A154" s="105"/>
      <c r="B154" s="105"/>
      <c r="C154" s="128"/>
      <c r="D154" s="105" t="s">
        <v>359</v>
      </c>
      <c r="E154" s="105"/>
      <c r="F154" s="156"/>
      <c r="G154" s="107"/>
      <c r="H154" s="107"/>
    </row>
    <row r="155" spans="1:17">
      <c r="A155" s="119"/>
      <c r="B155" s="119"/>
      <c r="C155" s="108">
        <v>1</v>
      </c>
      <c r="D155" s="108" t="s">
        <v>179</v>
      </c>
      <c r="E155" s="108" t="s">
        <v>7</v>
      </c>
      <c r="F155" s="120">
        <v>5</v>
      </c>
      <c r="G155" s="110"/>
      <c r="H155" s="110">
        <f>F155*G155</f>
        <v>0</v>
      </c>
    </row>
    <row r="156" spans="1:17">
      <c r="A156" s="119"/>
      <c r="B156" s="119"/>
      <c r="C156" s="108">
        <v>2</v>
      </c>
      <c r="D156" s="108" t="s">
        <v>180</v>
      </c>
      <c r="E156" s="108" t="s">
        <v>7</v>
      </c>
      <c r="F156" s="120">
        <v>2</v>
      </c>
      <c r="G156" s="110"/>
      <c r="H156" s="110">
        <f>F156*G156</f>
        <v>0</v>
      </c>
    </row>
    <row r="157" spans="1:17">
      <c r="A157" s="119"/>
      <c r="B157" s="119"/>
      <c r="C157" s="108"/>
      <c r="D157" s="108"/>
      <c r="E157" s="108"/>
      <c r="F157" s="120"/>
      <c r="G157" s="110"/>
      <c r="H157" s="110"/>
    </row>
    <row r="158" spans="1:17">
      <c r="A158" s="101" t="str">
        <f>$A$3</f>
        <v>O.3</v>
      </c>
      <c r="B158" s="101">
        <f>COUNT(B$6:B157)+1</f>
        <v>37</v>
      </c>
      <c r="C158" s="133"/>
      <c r="D158" s="102" t="s">
        <v>181</v>
      </c>
      <c r="E158" s="101"/>
      <c r="F158" s="123"/>
      <c r="G158" s="104"/>
      <c r="H158" s="104"/>
    </row>
    <row r="159" spans="1:17" ht="131.5" customHeight="1">
      <c r="A159" s="105"/>
      <c r="B159" s="105"/>
      <c r="C159" s="128"/>
      <c r="D159" s="105" t="s">
        <v>360</v>
      </c>
      <c r="E159" s="105"/>
      <c r="F159" s="156"/>
      <c r="G159" s="107"/>
      <c r="H159" s="107"/>
    </row>
    <row r="160" spans="1:17">
      <c r="A160" s="119"/>
      <c r="B160" s="119"/>
      <c r="C160" s="108">
        <v>1</v>
      </c>
      <c r="D160" s="108" t="s">
        <v>182</v>
      </c>
      <c r="E160" s="108" t="s">
        <v>7</v>
      </c>
      <c r="F160" s="120">
        <v>1</v>
      </c>
      <c r="G160" s="110"/>
      <c r="H160" s="110">
        <f>F160*G160</f>
        <v>0</v>
      </c>
    </row>
    <row r="161" spans="1:8">
      <c r="A161" s="119"/>
      <c r="B161" s="119"/>
      <c r="C161" s="108"/>
      <c r="D161" s="108"/>
      <c r="E161" s="108"/>
      <c r="F161" s="120"/>
      <c r="G161" s="110"/>
      <c r="H161" s="110"/>
    </row>
    <row r="162" spans="1:8" ht="25.5" customHeight="1">
      <c r="A162" s="101" t="str">
        <f>$A$3</f>
        <v>O.3</v>
      </c>
      <c r="B162" s="101">
        <f>COUNT(B$6:B161)+1</f>
        <v>38</v>
      </c>
      <c r="C162" s="133"/>
      <c r="D162" s="102" t="s">
        <v>183</v>
      </c>
      <c r="E162" s="101"/>
      <c r="F162" s="123"/>
      <c r="G162" s="104"/>
      <c r="H162" s="104"/>
    </row>
    <row r="163" spans="1:8" ht="75" customHeight="1">
      <c r="A163" s="105"/>
      <c r="B163" s="105"/>
      <c r="C163" s="128"/>
      <c r="D163" s="105" t="s">
        <v>361</v>
      </c>
      <c r="E163" s="105"/>
      <c r="F163" s="156"/>
      <c r="G163" s="107"/>
      <c r="H163" s="107"/>
    </row>
    <row r="164" spans="1:8">
      <c r="A164" s="119"/>
      <c r="B164" s="119"/>
      <c r="C164" s="108">
        <v>1</v>
      </c>
      <c r="D164" s="108" t="s">
        <v>184</v>
      </c>
      <c r="E164" s="108" t="s">
        <v>7</v>
      </c>
      <c r="F164" s="120">
        <v>1</v>
      </c>
      <c r="G164" s="110"/>
      <c r="H164" s="110">
        <f t="shared" ref="H164" si="0">F164*G164</f>
        <v>0</v>
      </c>
    </row>
    <row r="165" spans="1:8">
      <c r="A165" s="119"/>
      <c r="B165" s="119"/>
      <c r="C165" s="108"/>
      <c r="D165" s="108"/>
      <c r="E165" s="108"/>
      <c r="F165" s="120"/>
      <c r="G165" s="110"/>
      <c r="H165" s="110"/>
    </row>
    <row r="166" spans="1:8">
      <c r="A166" s="101" t="str">
        <f>$A$3</f>
        <v>O.3</v>
      </c>
      <c r="B166" s="101">
        <f>COUNT(B$6:B165)+1</f>
        <v>39</v>
      </c>
      <c r="C166" s="133"/>
      <c r="D166" s="102" t="s">
        <v>185</v>
      </c>
      <c r="E166" s="101"/>
      <c r="F166" s="123"/>
      <c r="G166" s="104"/>
      <c r="H166" s="104"/>
    </row>
    <row r="167" spans="1:8" ht="110" customHeight="1">
      <c r="A167" s="105"/>
      <c r="B167" s="105"/>
      <c r="C167" s="128"/>
      <c r="D167" s="105" t="s">
        <v>362</v>
      </c>
      <c r="F167" s="105"/>
      <c r="G167" s="107"/>
      <c r="H167" s="107"/>
    </row>
    <row r="168" spans="1:8">
      <c r="A168" s="119"/>
      <c r="B168" s="119"/>
      <c r="C168" s="108">
        <v>1</v>
      </c>
      <c r="D168" s="108" t="s">
        <v>186</v>
      </c>
      <c r="E168" s="108" t="s">
        <v>7</v>
      </c>
      <c r="F168" s="120">
        <v>8</v>
      </c>
      <c r="G168" s="110"/>
      <c r="H168" s="110">
        <f>F168*G168</f>
        <v>0</v>
      </c>
    </row>
    <row r="169" spans="1:8">
      <c r="A169" s="119"/>
      <c r="B169" s="119"/>
      <c r="C169" s="108"/>
      <c r="D169" s="108"/>
      <c r="E169" s="108"/>
      <c r="F169" s="120"/>
      <c r="G169" s="110"/>
      <c r="H169" s="110"/>
    </row>
    <row r="170" spans="1:8">
      <c r="A170" s="101" t="str">
        <f>$A$3</f>
        <v>O.3</v>
      </c>
      <c r="B170" s="101">
        <f>COUNT(B$6:B169)+1</f>
        <v>40</v>
      </c>
      <c r="C170" s="133"/>
      <c r="D170" s="102" t="s">
        <v>187</v>
      </c>
      <c r="E170" s="101"/>
      <c r="F170" s="123"/>
      <c r="G170" s="104"/>
      <c r="H170" s="104"/>
    </row>
    <row r="171" spans="1:8" ht="85" customHeight="1">
      <c r="A171" s="105"/>
      <c r="B171" s="105"/>
      <c r="C171" s="128"/>
      <c r="D171" s="105" t="s">
        <v>363</v>
      </c>
      <c r="F171" s="105"/>
      <c r="G171" s="107"/>
      <c r="H171" s="107"/>
    </row>
    <row r="172" spans="1:8">
      <c r="A172" s="119"/>
      <c r="B172" s="119"/>
      <c r="C172" s="108">
        <v>1</v>
      </c>
      <c r="D172" s="108" t="s">
        <v>186</v>
      </c>
      <c r="E172" s="108" t="s">
        <v>7</v>
      </c>
      <c r="F172" s="120">
        <v>1</v>
      </c>
      <c r="G172" s="110"/>
      <c r="H172" s="110">
        <f>F172*G172</f>
        <v>0</v>
      </c>
    </row>
    <row r="173" spans="1:8">
      <c r="A173" s="119"/>
      <c r="B173" s="119"/>
      <c r="C173" s="108"/>
      <c r="D173" s="108"/>
      <c r="E173" s="108"/>
      <c r="F173" s="120"/>
      <c r="G173" s="110"/>
      <c r="H173" s="110"/>
    </row>
    <row r="174" spans="1:8">
      <c r="A174" s="101" t="str">
        <f>$A$3</f>
        <v>O.3</v>
      </c>
      <c r="B174" s="101">
        <f>COUNT(B$6:B173)+1</f>
        <v>41</v>
      </c>
      <c r="C174" s="133"/>
      <c r="D174" s="102" t="s">
        <v>405</v>
      </c>
      <c r="E174" s="101"/>
      <c r="F174" s="123"/>
      <c r="G174" s="104"/>
      <c r="H174" s="104"/>
    </row>
    <row r="175" spans="1:8" ht="117.5" customHeight="1">
      <c r="A175" s="105"/>
      <c r="B175" s="105"/>
      <c r="C175" s="128"/>
      <c r="D175" s="105" t="s">
        <v>364</v>
      </c>
      <c r="F175" s="105"/>
      <c r="G175" s="107"/>
      <c r="H175" s="107"/>
    </row>
    <row r="176" spans="1:8">
      <c r="A176" s="119"/>
      <c r="B176" s="119"/>
      <c r="C176" s="108">
        <v>1</v>
      </c>
      <c r="D176" s="108" t="s">
        <v>188</v>
      </c>
      <c r="E176" s="108" t="s">
        <v>7</v>
      </c>
      <c r="F176" s="120">
        <v>5</v>
      </c>
      <c r="G176" s="110"/>
      <c r="H176" s="110">
        <f>F176*G176</f>
        <v>0</v>
      </c>
    </row>
    <row r="177" spans="1:10">
      <c r="A177" s="119"/>
      <c r="B177" s="119"/>
      <c r="C177" s="108"/>
      <c r="D177" s="108"/>
      <c r="E177" s="108"/>
      <c r="F177" s="120"/>
      <c r="G177" s="110"/>
      <c r="H177" s="110"/>
    </row>
    <row r="178" spans="1:10">
      <c r="A178" s="101" t="str">
        <f>$A$3</f>
        <v>O.3</v>
      </c>
      <c r="B178" s="101">
        <f>COUNT(B$6:B177)+1</f>
        <v>42</v>
      </c>
      <c r="C178" s="133"/>
      <c r="D178" s="102" t="s">
        <v>255</v>
      </c>
      <c r="E178" s="101"/>
      <c r="F178" s="123"/>
      <c r="G178" s="104"/>
      <c r="H178" s="104"/>
    </row>
    <row r="179" spans="1:10" ht="103" customHeight="1">
      <c r="A179" s="105"/>
      <c r="B179" s="105"/>
      <c r="C179" s="128"/>
      <c r="D179" s="105" t="s">
        <v>365</v>
      </c>
      <c r="F179" s="105"/>
      <c r="G179" s="107"/>
      <c r="H179" s="107"/>
    </row>
    <row r="180" spans="1:10">
      <c r="A180" s="119"/>
      <c r="B180" s="119"/>
      <c r="C180" s="108">
        <v>1</v>
      </c>
      <c r="D180" s="108" t="s">
        <v>256</v>
      </c>
      <c r="E180" s="108" t="s">
        <v>7</v>
      </c>
      <c r="F180" s="120">
        <v>5</v>
      </c>
      <c r="G180" s="110"/>
      <c r="H180" s="110">
        <f>F180*G180</f>
        <v>0</v>
      </c>
    </row>
    <row r="181" spans="1:10">
      <c r="A181" s="119"/>
      <c r="B181" s="119"/>
      <c r="C181" s="108"/>
      <c r="D181" s="108"/>
      <c r="E181" s="108"/>
      <c r="F181" s="120"/>
      <c r="G181" s="110"/>
      <c r="H181" s="110"/>
    </row>
    <row r="182" spans="1:10">
      <c r="A182" s="101" t="str">
        <f>$A$3</f>
        <v>O.3</v>
      </c>
      <c r="B182" s="101">
        <f>COUNT(B$6:B181)+1</f>
        <v>43</v>
      </c>
      <c r="C182" s="133"/>
      <c r="D182" s="102" t="s">
        <v>403</v>
      </c>
      <c r="E182" s="101"/>
      <c r="F182" s="123"/>
      <c r="G182" s="104"/>
      <c r="H182" s="104"/>
    </row>
    <row r="183" spans="1:10" ht="103" customHeight="1">
      <c r="A183" s="105"/>
      <c r="B183" s="105"/>
      <c r="C183" s="128"/>
      <c r="D183" s="105" t="s">
        <v>404</v>
      </c>
      <c r="F183" s="105"/>
      <c r="G183" s="107"/>
      <c r="H183" s="107"/>
    </row>
    <row r="184" spans="1:10">
      <c r="A184" s="119"/>
      <c r="B184" s="119"/>
      <c r="C184" s="108">
        <v>1</v>
      </c>
      <c r="D184" s="108" t="s">
        <v>256</v>
      </c>
      <c r="E184" s="108" t="s">
        <v>7</v>
      </c>
      <c r="F184" s="120">
        <v>4</v>
      </c>
      <c r="G184" s="110"/>
      <c r="H184" s="110">
        <f>F184*G184</f>
        <v>0</v>
      </c>
    </row>
    <row r="185" spans="1:10">
      <c r="A185" s="119"/>
      <c r="B185" s="119"/>
      <c r="C185" s="108"/>
      <c r="D185" s="108"/>
      <c r="E185" s="108"/>
      <c r="F185" s="120"/>
      <c r="G185" s="110"/>
      <c r="H185" s="110"/>
    </row>
    <row r="186" spans="1:10">
      <c r="A186" s="119"/>
      <c r="B186" s="119"/>
      <c r="C186" s="108"/>
      <c r="D186" s="108"/>
      <c r="E186" s="108"/>
      <c r="F186" s="120"/>
      <c r="G186" s="110"/>
      <c r="H186" s="110"/>
    </row>
    <row r="187" spans="1:10" s="48" customFormat="1" ht="16.5">
      <c r="A187" s="89"/>
      <c r="B187" s="89"/>
      <c r="C187" s="89"/>
      <c r="D187" s="90" t="s">
        <v>30</v>
      </c>
      <c r="E187" s="89"/>
      <c r="F187" s="91"/>
      <c r="G187" s="92"/>
      <c r="H187" s="92"/>
      <c r="I187" s="39"/>
      <c r="J187" s="39"/>
    </row>
    <row r="188" spans="1:10" s="48" customFormat="1" ht="14">
      <c r="A188" s="108"/>
      <c r="B188" s="108"/>
      <c r="C188" s="108"/>
      <c r="D188" s="108"/>
      <c r="E188" s="108"/>
      <c r="F188" s="120"/>
      <c r="G188" s="110"/>
      <c r="H188" s="110"/>
      <c r="I188" s="39"/>
      <c r="J188" s="39"/>
    </row>
    <row r="189" spans="1:10" s="48" customFormat="1">
      <c r="A189" s="101" t="str">
        <f>$A$3</f>
        <v>O.3</v>
      </c>
      <c r="B189" s="101">
        <f>COUNT(B$5:B188)+1</f>
        <v>44</v>
      </c>
      <c r="C189" s="101"/>
      <c r="D189" s="102" t="s">
        <v>30</v>
      </c>
      <c r="E189" s="101"/>
      <c r="F189" s="123"/>
      <c r="G189" s="104"/>
      <c r="H189" s="104"/>
      <c r="I189" s="39"/>
      <c r="J189" s="39"/>
    </row>
    <row r="190" spans="1:10" s="48" customFormat="1" ht="228" customHeight="1">
      <c r="A190" s="124"/>
      <c r="B190" s="124"/>
      <c r="C190" s="124"/>
      <c r="D190" s="105" t="s">
        <v>366</v>
      </c>
      <c r="E190" s="124"/>
      <c r="F190" s="125"/>
      <c r="G190" s="126"/>
      <c r="H190" s="126"/>
      <c r="I190" s="66"/>
      <c r="J190" s="39"/>
    </row>
    <row r="191" spans="1:10" s="48" customFormat="1" ht="14">
      <c r="A191" s="108"/>
      <c r="B191" s="108"/>
      <c r="C191" s="108">
        <v>1</v>
      </c>
      <c r="D191" s="108" t="s">
        <v>121</v>
      </c>
      <c r="E191" s="108" t="s">
        <v>7</v>
      </c>
      <c r="F191" s="120">
        <v>28</v>
      </c>
      <c r="G191" s="110"/>
      <c r="H191" s="110">
        <f>F191*G191</f>
        <v>0</v>
      </c>
      <c r="I191" s="39"/>
      <c r="J191" s="39"/>
    </row>
    <row r="192" spans="1:10" s="48" customFormat="1" ht="14">
      <c r="A192" s="108"/>
      <c r="B192" s="108"/>
      <c r="C192" s="108"/>
      <c r="D192" s="108"/>
      <c r="E192" s="108"/>
      <c r="F192" s="120"/>
      <c r="G192" s="110"/>
      <c r="H192" s="110"/>
      <c r="I192" s="39"/>
      <c r="J192" s="39"/>
    </row>
    <row r="193" spans="1:17" s="43" customFormat="1" ht="16.5">
      <c r="A193" s="89"/>
      <c r="B193" s="89"/>
      <c r="C193" s="89"/>
      <c r="D193" s="90" t="s">
        <v>189</v>
      </c>
      <c r="E193" s="89"/>
      <c r="F193" s="91"/>
      <c r="G193" s="92"/>
      <c r="H193" s="92"/>
      <c r="I193" s="45"/>
      <c r="J193" s="42"/>
      <c r="K193" s="42"/>
      <c r="L193" s="42"/>
      <c r="M193" s="42"/>
      <c r="N193" s="42"/>
      <c r="O193" s="42"/>
      <c r="P193" s="57"/>
      <c r="Q193" s="42"/>
    </row>
    <row r="194" spans="1:17">
      <c r="A194" s="119"/>
      <c r="B194" s="119"/>
      <c r="C194" s="108"/>
      <c r="D194" s="108"/>
      <c r="E194" s="108"/>
      <c r="F194" s="120"/>
      <c r="G194" s="110"/>
      <c r="H194" s="110"/>
    </row>
    <row r="195" spans="1:17">
      <c r="A195" s="101" t="str">
        <f>$A$3</f>
        <v>O.3</v>
      </c>
      <c r="B195" s="101">
        <f>COUNT(B$6:B194)+1</f>
        <v>45</v>
      </c>
      <c r="C195" s="133"/>
      <c r="D195" s="102" t="s">
        <v>190</v>
      </c>
      <c r="E195" s="101"/>
      <c r="F195" s="123"/>
      <c r="G195" s="104"/>
      <c r="H195" s="104"/>
    </row>
    <row r="196" spans="1:17" ht="80">
      <c r="A196" s="105"/>
      <c r="B196" s="105"/>
      <c r="C196" s="128"/>
      <c r="D196" s="105" t="s">
        <v>367</v>
      </c>
      <c r="E196" s="105"/>
      <c r="F196" s="156"/>
      <c r="G196" s="107"/>
      <c r="H196" s="107"/>
    </row>
    <row r="197" spans="1:17">
      <c r="A197" s="119"/>
      <c r="B197" s="119"/>
      <c r="C197" s="108">
        <v>1</v>
      </c>
      <c r="D197" s="108" t="s">
        <v>121</v>
      </c>
      <c r="E197" s="108" t="s">
        <v>7</v>
      </c>
      <c r="F197" s="120">
        <v>28</v>
      </c>
      <c r="G197" s="110"/>
      <c r="H197" s="110">
        <f>F197*G197</f>
        <v>0</v>
      </c>
    </row>
    <row r="198" spans="1:17">
      <c r="A198" s="119"/>
      <c r="B198" s="119"/>
      <c r="C198" s="108"/>
      <c r="D198" s="108"/>
      <c r="E198" s="108"/>
      <c r="F198" s="120"/>
      <c r="G198" s="110"/>
      <c r="H198" s="110"/>
    </row>
    <row r="199" spans="1:17">
      <c r="A199" s="101" t="str">
        <f>$A$3</f>
        <v>O.3</v>
      </c>
      <c r="B199" s="101">
        <f>COUNT(B$6:B198)+1</f>
        <v>46</v>
      </c>
      <c r="C199" s="133"/>
      <c r="D199" s="102" t="s">
        <v>191</v>
      </c>
      <c r="E199" s="101"/>
      <c r="F199" s="123"/>
      <c r="G199" s="104"/>
      <c r="H199" s="104"/>
    </row>
    <row r="200" spans="1:17" ht="80">
      <c r="A200" s="105"/>
      <c r="B200" s="105"/>
      <c r="C200" s="128"/>
      <c r="D200" s="105" t="s">
        <v>192</v>
      </c>
      <c r="E200" s="105"/>
      <c r="F200" s="156"/>
      <c r="G200" s="107"/>
      <c r="H200" s="107"/>
    </row>
    <row r="201" spans="1:17">
      <c r="A201" s="119"/>
      <c r="B201" s="119"/>
      <c r="C201" s="108">
        <v>1</v>
      </c>
      <c r="D201" s="108" t="s">
        <v>121</v>
      </c>
      <c r="E201" s="108" t="s">
        <v>7</v>
      </c>
      <c r="F201" s="120">
        <v>3</v>
      </c>
      <c r="G201" s="110"/>
      <c r="H201" s="110">
        <f>F201*G201</f>
        <v>0</v>
      </c>
    </row>
    <row r="202" spans="1:17">
      <c r="A202" s="119"/>
      <c r="B202" s="119"/>
      <c r="C202" s="108"/>
      <c r="D202" s="108"/>
      <c r="E202" s="108"/>
      <c r="F202" s="120"/>
      <c r="G202" s="110"/>
      <c r="H202" s="110"/>
    </row>
    <row r="203" spans="1:17">
      <c r="A203" s="101" t="str">
        <f>$A$3</f>
        <v>O.3</v>
      </c>
      <c r="B203" s="101">
        <f>COUNT(B$6:B202)+1</f>
        <v>47</v>
      </c>
      <c r="C203" s="133"/>
      <c r="D203" s="102" t="s">
        <v>194</v>
      </c>
      <c r="E203" s="101"/>
      <c r="F203" s="123"/>
      <c r="G203" s="104"/>
      <c r="H203" s="104"/>
    </row>
    <row r="204" spans="1:17" ht="102.5" customHeight="1">
      <c r="A204" s="105"/>
      <c r="B204" s="105"/>
      <c r="C204" s="128"/>
      <c r="D204" s="105" t="s">
        <v>368</v>
      </c>
      <c r="E204" s="105"/>
      <c r="F204" s="156"/>
      <c r="G204" s="107"/>
      <c r="H204" s="107"/>
    </row>
    <row r="205" spans="1:17">
      <c r="A205" s="119"/>
      <c r="B205" s="119"/>
      <c r="C205" s="108">
        <v>1</v>
      </c>
      <c r="D205" s="108" t="s">
        <v>193</v>
      </c>
      <c r="E205" s="108" t="s">
        <v>7</v>
      </c>
      <c r="F205" s="120">
        <v>4</v>
      </c>
      <c r="G205" s="110"/>
      <c r="H205" s="110">
        <f>F205*G205</f>
        <v>0</v>
      </c>
    </row>
    <row r="206" spans="1:17">
      <c r="A206" s="119"/>
      <c r="B206" s="119"/>
      <c r="C206" s="108"/>
      <c r="D206" s="108"/>
      <c r="E206" s="108"/>
      <c r="F206" s="120"/>
      <c r="G206" s="110"/>
      <c r="H206" s="110"/>
    </row>
    <row r="207" spans="1:17">
      <c r="A207" s="101" t="str">
        <f>$A$3</f>
        <v>O.3</v>
      </c>
      <c r="B207" s="101">
        <f>COUNT(B$6:B206)+1</f>
        <v>48</v>
      </c>
      <c r="C207" s="133"/>
      <c r="D207" s="102" t="s">
        <v>196</v>
      </c>
      <c r="E207" s="101"/>
      <c r="F207" s="123"/>
      <c r="G207" s="104"/>
      <c r="H207" s="104"/>
    </row>
    <row r="208" spans="1:17" ht="102" customHeight="1">
      <c r="A208" s="105"/>
      <c r="B208" s="105"/>
      <c r="C208" s="128"/>
      <c r="D208" s="105" t="s">
        <v>369</v>
      </c>
      <c r="E208" s="105"/>
      <c r="F208" s="156"/>
      <c r="G208" s="107"/>
      <c r="H208" s="107"/>
    </row>
    <row r="209" spans="1:17">
      <c r="A209" s="119"/>
      <c r="B209" s="119"/>
      <c r="C209" s="108">
        <v>1</v>
      </c>
      <c r="D209" s="108" t="s">
        <v>121</v>
      </c>
      <c r="E209" s="108" t="s">
        <v>7</v>
      </c>
      <c r="F209" s="120">
        <v>28</v>
      </c>
      <c r="G209" s="110"/>
      <c r="H209" s="110">
        <f>F209*G209</f>
        <v>0</v>
      </c>
    </row>
    <row r="210" spans="1:17">
      <c r="A210" s="119"/>
      <c r="B210" s="119"/>
      <c r="C210" s="108"/>
      <c r="D210" s="108"/>
      <c r="E210" s="108"/>
      <c r="F210" s="120"/>
      <c r="G210" s="110"/>
      <c r="H210" s="110"/>
    </row>
    <row r="211" spans="1:17">
      <c r="A211" s="101" t="str">
        <f>$A$3</f>
        <v>O.3</v>
      </c>
      <c r="B211" s="101">
        <f>COUNT(B$6:B210)+1</f>
        <v>49</v>
      </c>
      <c r="C211" s="133"/>
      <c r="D211" s="102" t="s">
        <v>195</v>
      </c>
      <c r="E211" s="101"/>
      <c r="F211" s="123"/>
      <c r="G211" s="104"/>
      <c r="H211" s="104"/>
    </row>
    <row r="212" spans="1:17" ht="102" customHeight="1">
      <c r="A212" s="105"/>
      <c r="B212" s="105"/>
      <c r="C212" s="128"/>
      <c r="D212" s="180" t="s">
        <v>408</v>
      </c>
      <c r="E212" s="105"/>
      <c r="F212" s="156"/>
      <c r="G212" s="107"/>
      <c r="H212" s="107"/>
    </row>
    <row r="213" spans="1:17">
      <c r="A213" s="119"/>
      <c r="B213" s="119"/>
      <c r="C213" s="108">
        <v>1</v>
      </c>
      <c r="D213" s="108" t="s">
        <v>197</v>
      </c>
      <c r="E213" s="108" t="s">
        <v>7</v>
      </c>
      <c r="F213" s="120">
        <v>2</v>
      </c>
      <c r="G213" s="110"/>
      <c r="H213" s="110">
        <f>F213*G213</f>
        <v>0</v>
      </c>
    </row>
    <row r="214" spans="1:17">
      <c r="A214" s="119"/>
      <c r="B214" s="119"/>
      <c r="C214" s="108"/>
      <c r="D214" s="108"/>
      <c r="E214" s="108"/>
      <c r="F214" s="120"/>
      <c r="G214" s="110"/>
      <c r="H214" s="110"/>
    </row>
    <row r="215" spans="1:17">
      <c r="A215" s="101" t="str">
        <f>$A$3</f>
        <v>O.3</v>
      </c>
      <c r="B215" s="101">
        <f>COUNT(B$6:B214)+1</f>
        <v>50</v>
      </c>
      <c r="C215" s="133"/>
      <c r="D215" s="102" t="s">
        <v>198</v>
      </c>
      <c r="E215" s="101"/>
      <c r="F215" s="123"/>
      <c r="G215" s="104"/>
      <c r="H215" s="104"/>
    </row>
    <row r="216" spans="1:17" ht="98.5" customHeight="1">
      <c r="A216" s="105"/>
      <c r="B216" s="105"/>
      <c r="C216" s="128"/>
      <c r="D216" s="105" t="s">
        <v>370</v>
      </c>
      <c r="E216" s="105"/>
      <c r="F216" s="156"/>
      <c r="G216" s="107"/>
      <c r="H216" s="107"/>
    </row>
    <row r="217" spans="1:17">
      <c r="A217" s="119"/>
      <c r="B217" s="119"/>
      <c r="C217" s="108">
        <v>1</v>
      </c>
      <c r="D217" s="108" t="s">
        <v>199</v>
      </c>
      <c r="E217" s="108" t="s">
        <v>7</v>
      </c>
      <c r="F217" s="120">
        <v>3</v>
      </c>
      <c r="G217" s="110"/>
      <c r="H217" s="110">
        <f>F217*G217</f>
        <v>0</v>
      </c>
    </row>
    <row r="218" spans="1:17">
      <c r="A218" s="119"/>
      <c r="B218" s="119"/>
      <c r="C218" s="108"/>
      <c r="D218" s="108"/>
      <c r="E218" s="108"/>
      <c r="F218" s="120"/>
      <c r="G218" s="110"/>
      <c r="H218" s="110"/>
    </row>
    <row r="219" spans="1:17">
      <c r="A219" s="101" t="str">
        <f>$A$3</f>
        <v>O.3</v>
      </c>
      <c r="B219" s="101">
        <f>COUNT(B$6:B218)+1</f>
        <v>51</v>
      </c>
      <c r="C219" s="133"/>
      <c r="D219" s="102" t="s">
        <v>200</v>
      </c>
      <c r="E219" s="101"/>
      <c r="F219" s="123"/>
      <c r="G219" s="104"/>
      <c r="H219" s="104"/>
    </row>
    <row r="220" spans="1:17" ht="86" customHeight="1">
      <c r="A220" s="105"/>
      <c r="B220" s="105"/>
      <c r="C220" s="128"/>
      <c r="D220" s="105" t="s">
        <v>371</v>
      </c>
      <c r="E220" s="105"/>
      <c r="F220" s="156"/>
      <c r="G220" s="107"/>
      <c r="H220" s="107"/>
    </row>
    <row r="221" spans="1:17">
      <c r="A221" s="119"/>
      <c r="B221" s="119"/>
      <c r="C221" s="108">
        <v>1</v>
      </c>
      <c r="D221" s="108" t="s">
        <v>112</v>
      </c>
      <c r="E221" s="108" t="s">
        <v>7</v>
      </c>
      <c r="F221" s="120">
        <v>1</v>
      </c>
      <c r="G221" s="110"/>
      <c r="H221" s="110">
        <f>F221*G221</f>
        <v>0</v>
      </c>
    </row>
    <row r="222" spans="1:17">
      <c r="A222" s="119"/>
      <c r="B222" s="119"/>
      <c r="C222" s="108"/>
      <c r="D222" s="108"/>
      <c r="E222" s="108"/>
      <c r="F222" s="120"/>
      <c r="G222" s="110"/>
      <c r="H222" s="110"/>
    </row>
    <row r="223" spans="1:17" s="43" customFormat="1" ht="16.5">
      <c r="A223" s="89"/>
      <c r="B223" s="89"/>
      <c r="C223" s="89"/>
      <c r="D223" s="90" t="s">
        <v>201</v>
      </c>
      <c r="E223" s="89"/>
      <c r="F223" s="91"/>
      <c r="G223" s="92"/>
      <c r="H223" s="92"/>
      <c r="I223" s="45"/>
      <c r="J223" s="42"/>
      <c r="K223" s="42"/>
      <c r="L223" s="42"/>
      <c r="M223" s="42"/>
      <c r="N223" s="42"/>
      <c r="O223" s="42"/>
      <c r="P223" s="57"/>
      <c r="Q223" s="42"/>
    </row>
    <row r="224" spans="1:17">
      <c r="A224" s="119"/>
      <c r="B224" s="119"/>
      <c r="C224" s="108"/>
      <c r="D224" s="108"/>
      <c r="E224" s="108"/>
      <c r="F224" s="120"/>
      <c r="G224" s="110"/>
      <c r="H224" s="110"/>
    </row>
    <row r="225" spans="1:8">
      <c r="A225" s="101" t="str">
        <f>$A$3</f>
        <v>O.3</v>
      </c>
      <c r="B225" s="101">
        <f>COUNT(B$6:B224)+1</f>
        <v>52</v>
      </c>
      <c r="C225" s="133"/>
      <c r="D225" s="102" t="s">
        <v>202</v>
      </c>
      <c r="E225" s="101"/>
      <c r="F225" s="123"/>
      <c r="G225" s="104"/>
      <c r="H225" s="104"/>
    </row>
    <row r="226" spans="1:8" ht="64">
      <c r="A226" s="105"/>
      <c r="B226" s="105"/>
      <c r="C226" s="128"/>
      <c r="D226" s="105" t="s">
        <v>372</v>
      </c>
      <c r="E226" s="105"/>
      <c r="F226" s="156"/>
      <c r="G226" s="107"/>
      <c r="H226" s="107"/>
    </row>
    <row r="227" spans="1:8">
      <c r="A227" s="119"/>
      <c r="B227" s="119"/>
      <c r="C227" s="108">
        <v>1</v>
      </c>
      <c r="D227" s="108" t="s">
        <v>203</v>
      </c>
      <c r="E227" s="108" t="s">
        <v>7</v>
      </c>
      <c r="F227" s="120">
        <v>3</v>
      </c>
      <c r="G227" s="110"/>
      <c r="H227" s="110">
        <f>F227*G227</f>
        <v>0</v>
      </c>
    </row>
    <row r="228" spans="1:8">
      <c r="A228" s="119"/>
      <c r="B228" s="119"/>
      <c r="C228" s="108"/>
      <c r="D228" s="108"/>
      <c r="E228" s="108"/>
      <c r="F228" s="120"/>
      <c r="G228" s="110"/>
      <c r="H228" s="110"/>
    </row>
    <row r="229" spans="1:8">
      <c r="A229" s="101" t="str">
        <f>$A$3</f>
        <v>O.3</v>
      </c>
      <c r="B229" s="101">
        <f>COUNT(B$6:B228)+1</f>
        <v>53</v>
      </c>
      <c r="C229" s="133"/>
      <c r="D229" s="102" t="s">
        <v>204</v>
      </c>
      <c r="E229" s="101"/>
      <c r="F229" s="123"/>
      <c r="G229" s="104"/>
      <c r="H229" s="104"/>
    </row>
    <row r="230" spans="1:8" ht="64">
      <c r="A230" s="105"/>
      <c r="B230" s="105"/>
      <c r="C230" s="128"/>
      <c r="D230" s="105" t="s">
        <v>373</v>
      </c>
      <c r="E230" s="105"/>
      <c r="F230" s="156"/>
      <c r="G230" s="107"/>
      <c r="H230" s="107"/>
    </row>
    <row r="231" spans="1:8">
      <c r="A231" s="119"/>
      <c r="B231" s="119"/>
      <c r="C231" s="108">
        <v>1</v>
      </c>
      <c r="D231" s="108" t="s">
        <v>205</v>
      </c>
      <c r="E231" s="108" t="s">
        <v>7</v>
      </c>
      <c r="F231" s="120">
        <v>1</v>
      </c>
      <c r="G231" s="110"/>
      <c r="H231" s="110">
        <f>F231*G231</f>
        <v>0</v>
      </c>
    </row>
    <row r="232" spans="1:8">
      <c r="A232" s="119"/>
      <c r="B232" s="119"/>
      <c r="C232" s="108"/>
      <c r="D232" s="108"/>
      <c r="E232" s="108"/>
      <c r="F232" s="120"/>
      <c r="G232" s="110"/>
      <c r="H232" s="110"/>
    </row>
    <row r="233" spans="1:8">
      <c r="A233" s="101" t="str">
        <f>$A$3</f>
        <v>O.3</v>
      </c>
      <c r="B233" s="101">
        <f>COUNT(B$6:B232)+1</f>
        <v>54</v>
      </c>
      <c r="C233" s="133"/>
      <c r="D233" s="102" t="s">
        <v>208</v>
      </c>
      <c r="E233" s="101"/>
      <c r="F233" s="123"/>
      <c r="G233" s="104"/>
      <c r="H233" s="104"/>
    </row>
    <row r="234" spans="1:8" ht="64">
      <c r="A234" s="105"/>
      <c r="B234" s="105"/>
      <c r="C234" s="128"/>
      <c r="D234" s="105" t="s">
        <v>374</v>
      </c>
      <c r="E234" s="105"/>
      <c r="F234" s="156"/>
      <c r="G234" s="107"/>
      <c r="H234" s="107"/>
    </row>
    <row r="235" spans="1:8">
      <c r="A235" s="119"/>
      <c r="B235" s="119"/>
      <c r="C235" s="108">
        <v>1</v>
      </c>
      <c r="D235" s="108" t="s">
        <v>206</v>
      </c>
      <c r="E235" s="108" t="s">
        <v>7</v>
      </c>
      <c r="F235" s="120">
        <v>1</v>
      </c>
      <c r="G235" s="110"/>
      <c r="H235" s="110">
        <f>F235*G235</f>
        <v>0</v>
      </c>
    </row>
    <row r="236" spans="1:8">
      <c r="A236" s="119"/>
      <c r="B236" s="119"/>
      <c r="C236" s="108"/>
      <c r="D236" s="108"/>
      <c r="E236" s="108"/>
      <c r="F236" s="120"/>
      <c r="G236" s="110"/>
      <c r="H236" s="110"/>
    </row>
    <row r="237" spans="1:8">
      <c r="A237" s="101" t="str">
        <f>$A$3</f>
        <v>O.3</v>
      </c>
      <c r="B237" s="101">
        <f>COUNT(B$6:B236)+1</f>
        <v>55</v>
      </c>
      <c r="C237" s="133"/>
      <c r="D237" s="102" t="s">
        <v>207</v>
      </c>
      <c r="E237" s="101"/>
      <c r="F237" s="123"/>
      <c r="G237" s="104"/>
      <c r="H237" s="104"/>
    </row>
    <row r="238" spans="1:8" ht="64">
      <c r="A238" s="105"/>
      <c r="B238" s="105"/>
      <c r="C238" s="128"/>
      <c r="D238" s="105" t="s">
        <v>375</v>
      </c>
      <c r="E238" s="105"/>
      <c r="F238" s="156"/>
      <c r="G238" s="107"/>
      <c r="H238" s="107"/>
    </row>
    <row r="239" spans="1:8">
      <c r="A239" s="119"/>
      <c r="B239" s="119"/>
      <c r="C239" s="108">
        <v>1</v>
      </c>
      <c r="D239" s="108" t="s">
        <v>209</v>
      </c>
      <c r="E239" s="108" t="s">
        <v>7</v>
      </c>
      <c r="F239" s="120">
        <v>3</v>
      </c>
      <c r="G239" s="110"/>
      <c r="H239" s="110">
        <f>F239*G239</f>
        <v>0</v>
      </c>
    </row>
    <row r="240" spans="1:8">
      <c r="A240" s="119"/>
      <c r="B240" s="119"/>
      <c r="C240" s="108"/>
      <c r="D240" s="108"/>
      <c r="E240" s="108"/>
      <c r="F240" s="120"/>
      <c r="G240" s="110"/>
      <c r="H240" s="110"/>
    </row>
    <row r="241" spans="1:17" s="43" customFormat="1" ht="16.5">
      <c r="A241" s="89"/>
      <c r="B241" s="89"/>
      <c r="C241" s="89"/>
      <c r="D241" s="90" t="s">
        <v>210</v>
      </c>
      <c r="E241" s="89"/>
      <c r="F241" s="91"/>
      <c r="G241" s="92"/>
      <c r="H241" s="92"/>
      <c r="I241" s="45"/>
      <c r="J241" s="42"/>
      <c r="K241" s="42"/>
      <c r="L241" s="42"/>
      <c r="M241" s="42"/>
      <c r="N241" s="42"/>
      <c r="O241" s="42"/>
      <c r="P241" s="57"/>
      <c r="Q241" s="42"/>
    </row>
    <row r="242" spans="1:17">
      <c r="A242" s="119"/>
      <c r="B242" s="119"/>
      <c r="C242" s="108"/>
      <c r="D242" s="108"/>
      <c r="E242" s="108"/>
      <c r="F242" s="120"/>
      <c r="G242" s="110"/>
      <c r="H242" s="110"/>
    </row>
    <row r="243" spans="1:17">
      <c r="A243" s="101" t="str">
        <f>$A$3</f>
        <v>O.3</v>
      </c>
      <c r="B243" s="101">
        <f>COUNT(B$6:B242)+1</f>
        <v>56</v>
      </c>
      <c r="C243" s="133"/>
      <c r="D243" s="102" t="s">
        <v>211</v>
      </c>
      <c r="E243" s="101"/>
      <c r="F243" s="123"/>
      <c r="G243" s="104"/>
      <c r="H243" s="104"/>
    </row>
    <row r="244" spans="1:17" ht="80">
      <c r="A244" s="105"/>
      <c r="B244" s="105"/>
      <c r="C244" s="128"/>
      <c r="D244" s="105" t="s">
        <v>225</v>
      </c>
      <c r="E244" s="105"/>
      <c r="F244" s="156"/>
      <c r="G244" s="107"/>
      <c r="H244" s="107"/>
    </row>
    <row r="245" spans="1:17">
      <c r="A245" s="119"/>
      <c r="B245" s="119"/>
      <c r="C245" s="108">
        <v>1</v>
      </c>
      <c r="D245" s="108" t="s">
        <v>212</v>
      </c>
      <c r="E245" s="108" t="s">
        <v>6</v>
      </c>
      <c r="F245" s="120">
        <v>28</v>
      </c>
      <c r="G245" s="110"/>
      <c r="H245" s="110">
        <f>F245*G245</f>
        <v>0</v>
      </c>
    </row>
    <row r="246" spans="1:17">
      <c r="A246" s="119"/>
      <c r="B246" s="119"/>
      <c r="C246" s="108"/>
      <c r="D246" s="108"/>
      <c r="E246" s="108"/>
      <c r="F246" s="120"/>
      <c r="G246" s="110"/>
      <c r="H246" s="110"/>
    </row>
    <row r="247" spans="1:17">
      <c r="A247" s="101" t="str">
        <f>$A$3</f>
        <v>O.3</v>
      </c>
      <c r="B247" s="101">
        <f>COUNT(B$6:B246)+1</f>
        <v>57</v>
      </c>
      <c r="C247" s="133"/>
      <c r="D247" s="102" t="s">
        <v>213</v>
      </c>
      <c r="E247" s="101"/>
      <c r="F247" s="123"/>
      <c r="G247" s="104"/>
      <c r="H247" s="104"/>
    </row>
    <row r="248" spans="1:17" ht="96">
      <c r="A248" s="105"/>
      <c r="B248" s="105"/>
      <c r="C248" s="128"/>
      <c r="D248" s="105" t="s">
        <v>215</v>
      </c>
      <c r="E248" s="105"/>
      <c r="F248" s="156"/>
      <c r="G248" s="107"/>
      <c r="H248" s="107"/>
    </row>
    <row r="249" spans="1:17">
      <c r="A249" s="119"/>
      <c r="B249" s="119"/>
      <c r="C249" s="108">
        <v>1</v>
      </c>
      <c r="D249" s="108" t="s">
        <v>214</v>
      </c>
      <c r="E249" s="108" t="s">
        <v>6</v>
      </c>
      <c r="F249" s="120">
        <v>4</v>
      </c>
      <c r="G249" s="110"/>
      <c r="H249" s="110">
        <f>F249*G249</f>
        <v>0</v>
      </c>
    </row>
    <row r="250" spans="1:17">
      <c r="A250" s="119"/>
      <c r="B250" s="119"/>
      <c r="C250" s="108"/>
      <c r="D250" s="108"/>
      <c r="E250" s="108"/>
      <c r="F250" s="120"/>
      <c r="G250" s="110"/>
      <c r="H250" s="110"/>
    </row>
    <row r="251" spans="1:17">
      <c r="A251" s="101" t="str">
        <f>$A$3</f>
        <v>O.3</v>
      </c>
      <c r="B251" s="101">
        <f>COUNT(B$6:B250)+1</f>
        <v>58</v>
      </c>
      <c r="C251" s="133"/>
      <c r="D251" s="102" t="s">
        <v>216</v>
      </c>
      <c r="E251" s="101"/>
      <c r="F251" s="123"/>
      <c r="G251" s="104"/>
      <c r="H251" s="104"/>
    </row>
    <row r="252" spans="1:17" ht="144">
      <c r="A252" s="105"/>
      <c r="B252" s="105"/>
      <c r="C252" s="128"/>
      <c r="D252" s="105" t="s">
        <v>219</v>
      </c>
      <c r="E252" s="105"/>
      <c r="F252" s="156"/>
      <c r="G252" s="107"/>
      <c r="H252" s="107"/>
    </row>
    <row r="253" spans="1:17">
      <c r="A253" s="119"/>
      <c r="B253" s="119"/>
      <c r="C253" s="108">
        <v>1</v>
      </c>
      <c r="D253" s="108" t="s">
        <v>217</v>
      </c>
      <c r="E253" s="108" t="s">
        <v>6</v>
      </c>
      <c r="F253" s="120">
        <v>1</v>
      </c>
      <c r="G253" s="110"/>
      <c r="H253" s="110">
        <f>F253*G253</f>
        <v>0</v>
      </c>
    </row>
    <row r="254" spans="1:17">
      <c r="A254" s="119"/>
      <c r="B254" s="119"/>
      <c r="C254" s="108"/>
      <c r="D254" s="108"/>
      <c r="E254" s="108"/>
      <c r="F254" s="120"/>
      <c r="G254" s="110"/>
      <c r="H254" s="110"/>
    </row>
    <row r="255" spans="1:17">
      <c r="A255" s="101" t="str">
        <f>$A$3</f>
        <v>O.3</v>
      </c>
      <c r="B255" s="101">
        <f>COUNT(B$6:B254)+1</f>
        <v>59</v>
      </c>
      <c r="C255" s="133"/>
      <c r="D255" s="102" t="s">
        <v>218</v>
      </c>
      <c r="E255" s="101"/>
      <c r="F255" s="123"/>
      <c r="G255" s="104"/>
      <c r="H255" s="104"/>
    </row>
    <row r="256" spans="1:17" ht="128">
      <c r="A256" s="105"/>
      <c r="B256" s="105"/>
      <c r="C256" s="128"/>
      <c r="D256" s="105" t="s">
        <v>220</v>
      </c>
      <c r="E256" s="105"/>
      <c r="F256" s="156"/>
      <c r="G256" s="107"/>
      <c r="H256" s="107"/>
    </row>
    <row r="257" spans="1:8">
      <c r="A257" s="119"/>
      <c r="B257" s="119"/>
      <c r="C257" s="108">
        <v>1</v>
      </c>
      <c r="D257" s="108" t="s">
        <v>221</v>
      </c>
      <c r="E257" s="108" t="s">
        <v>6</v>
      </c>
      <c r="F257" s="120">
        <v>1</v>
      </c>
      <c r="G257" s="110"/>
      <c r="H257" s="110">
        <f>F257*G257</f>
        <v>0</v>
      </c>
    </row>
    <row r="258" spans="1:8">
      <c r="A258" s="119"/>
      <c r="B258" s="119"/>
      <c r="C258" s="108"/>
      <c r="D258" s="108"/>
      <c r="E258" s="108"/>
      <c r="F258" s="120"/>
      <c r="G258" s="110"/>
      <c r="H258" s="110"/>
    </row>
    <row r="259" spans="1:8">
      <c r="A259" s="101" t="str">
        <f>$A$3</f>
        <v>O.3</v>
      </c>
      <c r="B259" s="101">
        <f>COUNT(B$6:B258)+1</f>
        <v>60</v>
      </c>
      <c r="C259" s="133"/>
      <c r="D259" s="102" t="s">
        <v>222</v>
      </c>
      <c r="E259" s="101"/>
      <c r="F259" s="123"/>
      <c r="G259" s="104"/>
      <c r="H259" s="104"/>
    </row>
    <row r="260" spans="1:8" ht="128">
      <c r="A260" s="105"/>
      <c r="B260" s="105"/>
      <c r="C260" s="128"/>
      <c r="D260" s="105" t="s">
        <v>226</v>
      </c>
      <c r="E260" s="105"/>
      <c r="F260" s="156"/>
      <c r="G260" s="107"/>
      <c r="H260" s="107"/>
    </row>
    <row r="261" spans="1:8">
      <c r="A261" s="119"/>
      <c r="B261" s="119"/>
      <c r="C261" s="108">
        <v>1</v>
      </c>
      <c r="D261" s="108" t="s">
        <v>223</v>
      </c>
      <c r="E261" s="108" t="s">
        <v>6</v>
      </c>
      <c r="F261" s="120">
        <v>1</v>
      </c>
      <c r="G261" s="110"/>
      <c r="H261" s="110">
        <f>F261*G261</f>
        <v>0</v>
      </c>
    </row>
    <row r="262" spans="1:8">
      <c r="A262" s="119"/>
      <c r="B262" s="119"/>
      <c r="C262" s="108"/>
      <c r="D262" s="108"/>
      <c r="E262" s="108"/>
      <c r="F262" s="120"/>
      <c r="G262" s="110"/>
      <c r="H262" s="110"/>
    </row>
    <row r="263" spans="1:8">
      <c r="A263" s="101" t="str">
        <f>$A$3</f>
        <v>O.3</v>
      </c>
      <c r="B263" s="101">
        <f>COUNT(B$6:B262)+1</f>
        <v>61</v>
      </c>
      <c r="C263" s="133"/>
      <c r="D263" s="102" t="s">
        <v>224</v>
      </c>
      <c r="E263" s="101"/>
      <c r="F263" s="123"/>
      <c r="G263" s="104"/>
      <c r="H263" s="104"/>
    </row>
    <row r="264" spans="1:8" ht="96">
      <c r="A264" s="105"/>
      <c r="B264" s="105"/>
      <c r="C264" s="128"/>
      <c r="D264" s="105" t="s">
        <v>229</v>
      </c>
      <c r="E264" s="105"/>
      <c r="F264" s="156"/>
      <c r="G264" s="107"/>
      <c r="H264" s="107"/>
    </row>
    <row r="265" spans="1:8">
      <c r="A265" s="119"/>
      <c r="B265" s="119"/>
      <c r="C265" s="108">
        <v>1</v>
      </c>
      <c r="D265" s="108" t="s">
        <v>227</v>
      </c>
      <c r="E265" s="108" t="s">
        <v>6</v>
      </c>
      <c r="F265" s="120">
        <v>2</v>
      </c>
      <c r="G265" s="110"/>
      <c r="H265" s="110">
        <f>F265*G265</f>
        <v>0</v>
      </c>
    </row>
    <row r="266" spans="1:8">
      <c r="A266" s="119"/>
      <c r="B266" s="119"/>
      <c r="C266" s="108"/>
      <c r="D266" s="108"/>
      <c r="E266" s="108"/>
      <c r="F266" s="120"/>
      <c r="G266" s="110"/>
      <c r="H266" s="110"/>
    </row>
    <row r="267" spans="1:8">
      <c r="A267" s="101" t="str">
        <f>$A$3</f>
        <v>O.3</v>
      </c>
      <c r="B267" s="101">
        <f>COUNT(B$6:B266)+1</f>
        <v>62</v>
      </c>
      <c r="C267" s="133"/>
      <c r="D267" s="102" t="s">
        <v>228</v>
      </c>
      <c r="E267" s="101"/>
      <c r="F267" s="123"/>
      <c r="G267" s="104"/>
      <c r="H267" s="104"/>
    </row>
    <row r="268" spans="1:8" ht="80">
      <c r="A268" s="105"/>
      <c r="B268" s="105"/>
      <c r="C268" s="128"/>
      <c r="D268" s="105" t="s">
        <v>230</v>
      </c>
      <c r="E268" s="105"/>
      <c r="F268" s="156"/>
      <c r="G268" s="107"/>
      <c r="H268" s="107"/>
    </row>
    <row r="269" spans="1:8">
      <c r="A269" s="119"/>
      <c r="B269" s="119"/>
      <c r="C269" s="108">
        <v>1</v>
      </c>
      <c r="D269" s="108" t="s">
        <v>233</v>
      </c>
      <c r="E269" s="108" t="s">
        <v>6</v>
      </c>
      <c r="F269" s="120">
        <v>4</v>
      </c>
      <c r="G269" s="110"/>
      <c r="H269" s="110">
        <f>F269*G269</f>
        <v>0</v>
      </c>
    </row>
    <row r="270" spans="1:8">
      <c r="A270" s="119"/>
      <c r="B270" s="119"/>
      <c r="C270" s="108">
        <v>2</v>
      </c>
      <c r="D270" s="108" t="s">
        <v>232</v>
      </c>
      <c r="E270" s="108" t="s">
        <v>6</v>
      </c>
      <c r="F270" s="120">
        <v>2</v>
      </c>
      <c r="G270" s="110"/>
      <c r="H270" s="110">
        <f>F270*G270</f>
        <v>0</v>
      </c>
    </row>
    <row r="271" spans="1:8">
      <c r="A271" s="119"/>
      <c r="B271" s="119"/>
      <c r="C271" s="108">
        <v>3</v>
      </c>
      <c r="D271" s="108" t="s">
        <v>231</v>
      </c>
      <c r="E271" s="108" t="s">
        <v>6</v>
      </c>
      <c r="F271" s="120">
        <v>2</v>
      </c>
      <c r="G271" s="110"/>
      <c r="H271" s="110">
        <f>F271*G271</f>
        <v>0</v>
      </c>
    </row>
    <row r="272" spans="1:8">
      <c r="A272" s="119"/>
      <c r="B272" s="119"/>
      <c r="C272" s="108">
        <v>4</v>
      </c>
      <c r="D272" s="108" t="s">
        <v>234</v>
      </c>
      <c r="E272" s="108" t="s">
        <v>6</v>
      </c>
      <c r="F272" s="120">
        <v>1</v>
      </c>
      <c r="G272" s="110"/>
      <c r="H272" s="110">
        <f>F272*G272</f>
        <v>0</v>
      </c>
    </row>
    <row r="273" spans="1:17">
      <c r="A273" s="119"/>
      <c r="B273" s="119"/>
      <c r="C273" s="108"/>
      <c r="D273" s="108"/>
      <c r="E273" s="108"/>
      <c r="F273" s="120"/>
      <c r="G273" s="110"/>
      <c r="H273" s="110"/>
    </row>
    <row r="274" spans="1:17" s="43" customFormat="1" ht="16.5">
      <c r="A274" s="89"/>
      <c r="B274" s="89"/>
      <c r="C274" s="89"/>
      <c r="D274" s="90" t="s">
        <v>26</v>
      </c>
      <c r="E274" s="89"/>
      <c r="F274" s="91"/>
      <c r="G274" s="92"/>
      <c r="H274" s="92"/>
      <c r="I274" s="45"/>
      <c r="J274" s="42"/>
      <c r="K274" s="42"/>
      <c r="L274" s="42"/>
      <c r="M274" s="42"/>
      <c r="N274" s="42"/>
      <c r="O274" s="42"/>
      <c r="P274" s="57"/>
      <c r="Q274" s="42"/>
    </row>
    <row r="275" spans="1:17" s="43" customFormat="1" ht="16.5">
      <c r="A275" s="108"/>
      <c r="B275" s="108"/>
      <c r="C275" s="108"/>
      <c r="D275" s="100"/>
      <c r="E275" s="108"/>
      <c r="F275" s="120"/>
      <c r="G275" s="110"/>
      <c r="H275" s="110"/>
      <c r="I275" s="45"/>
      <c r="J275" s="42"/>
      <c r="K275" s="42"/>
      <c r="L275" s="42"/>
      <c r="M275" s="42"/>
      <c r="N275" s="42"/>
      <c r="O275" s="42"/>
      <c r="P275" s="57"/>
      <c r="Q275" s="42"/>
    </row>
    <row r="276" spans="1:17">
      <c r="A276" s="101" t="str">
        <f>$A$3</f>
        <v>O.3</v>
      </c>
      <c r="B276" s="101">
        <f>COUNT(B$6:B275)+1</f>
        <v>63</v>
      </c>
      <c r="C276" s="133"/>
      <c r="D276" s="102" t="s">
        <v>236</v>
      </c>
      <c r="E276" s="101"/>
      <c r="F276" s="123"/>
      <c r="G276" s="104"/>
      <c r="H276" s="104"/>
    </row>
    <row r="277" spans="1:17">
      <c r="A277" s="119"/>
      <c r="B277" s="119"/>
      <c r="C277" s="128"/>
      <c r="D277" s="105" t="s">
        <v>376</v>
      </c>
      <c r="E277" s="128"/>
      <c r="F277" s="175"/>
      <c r="G277" s="130"/>
      <c r="H277" s="131"/>
    </row>
    <row r="278" spans="1:17">
      <c r="A278" s="119"/>
      <c r="B278" s="119"/>
      <c r="C278" s="108">
        <v>1</v>
      </c>
      <c r="D278" s="108" t="s">
        <v>237</v>
      </c>
      <c r="E278" s="108" t="s">
        <v>7</v>
      </c>
      <c r="F278" s="120">
        <v>40</v>
      </c>
      <c r="G278" s="110"/>
      <c r="H278" s="110">
        <f>F278*G278</f>
        <v>0</v>
      </c>
    </row>
    <row r="279" spans="1:17">
      <c r="A279" s="119"/>
      <c r="B279" s="119"/>
      <c r="C279" s="108"/>
      <c r="D279" s="108"/>
      <c r="E279" s="108"/>
      <c r="F279" s="120"/>
      <c r="G279" s="110"/>
      <c r="H279" s="110"/>
    </row>
    <row r="280" spans="1:17">
      <c r="A280" s="101" t="str">
        <f>$A$3</f>
        <v>O.3</v>
      </c>
      <c r="B280" s="101">
        <f>COUNT(B$6:B279)+1</f>
        <v>64</v>
      </c>
      <c r="C280" s="133"/>
      <c r="D280" s="102" t="s">
        <v>238</v>
      </c>
      <c r="E280" s="101"/>
      <c r="F280" s="123"/>
      <c r="G280" s="104"/>
      <c r="H280" s="104"/>
    </row>
    <row r="281" spans="1:17">
      <c r="A281" s="119"/>
      <c r="B281" s="119"/>
      <c r="C281" s="128"/>
      <c r="D281" s="105" t="s">
        <v>376</v>
      </c>
      <c r="E281" s="128"/>
      <c r="F281" s="175"/>
      <c r="G281" s="130"/>
      <c r="H281" s="131"/>
    </row>
    <row r="282" spans="1:17">
      <c r="A282" s="119"/>
      <c r="B282" s="119"/>
      <c r="C282" s="108">
        <v>1</v>
      </c>
      <c r="D282" s="108" t="s">
        <v>237</v>
      </c>
      <c r="E282" s="108" t="s">
        <v>7</v>
      </c>
      <c r="F282" s="120">
        <v>40</v>
      </c>
      <c r="G282" s="110"/>
      <c r="H282" s="110">
        <f>F282*G282</f>
        <v>0</v>
      </c>
    </row>
    <row r="283" spans="1:17">
      <c r="A283" s="119"/>
      <c r="B283" s="119"/>
      <c r="C283" s="108"/>
      <c r="D283" s="108"/>
      <c r="E283" s="108"/>
      <c r="F283" s="120"/>
      <c r="G283" s="110"/>
      <c r="H283" s="110"/>
    </row>
    <row r="284" spans="1:17">
      <c r="A284" s="101" t="str">
        <f>$A$3</f>
        <v>O.3</v>
      </c>
      <c r="B284" s="101">
        <f>COUNT(B$6:B283)+1</f>
        <v>65</v>
      </c>
      <c r="C284" s="133"/>
      <c r="D284" s="102" t="s">
        <v>239</v>
      </c>
      <c r="E284" s="101"/>
      <c r="F284" s="123"/>
      <c r="G284" s="104"/>
      <c r="H284" s="104"/>
    </row>
    <row r="285" spans="1:17" ht="48">
      <c r="A285" s="119"/>
      <c r="B285" s="119"/>
      <c r="C285" s="128"/>
      <c r="D285" s="105" t="s">
        <v>377</v>
      </c>
      <c r="E285" s="128"/>
      <c r="F285" s="175"/>
      <c r="G285" s="130"/>
      <c r="H285" s="131"/>
    </row>
    <row r="286" spans="1:17">
      <c r="A286" s="119"/>
      <c r="B286" s="119"/>
      <c r="C286" s="108">
        <v>1</v>
      </c>
      <c r="D286" s="108" t="s">
        <v>240</v>
      </c>
      <c r="E286" s="108" t="s">
        <v>7</v>
      </c>
      <c r="F286" s="120">
        <v>10</v>
      </c>
      <c r="G286" s="110"/>
      <c r="H286" s="110">
        <f>F286*G286</f>
        <v>0</v>
      </c>
    </row>
    <row r="287" spans="1:17">
      <c r="A287" s="119"/>
      <c r="B287" s="119"/>
      <c r="C287" s="108"/>
      <c r="D287" s="108"/>
      <c r="E287" s="108"/>
      <c r="F287" s="120"/>
      <c r="G287" s="110"/>
      <c r="H287" s="110"/>
    </row>
    <row r="288" spans="1:17">
      <c r="A288" s="101" t="str">
        <f>$A$3</f>
        <v>O.3</v>
      </c>
      <c r="B288" s="101">
        <f>COUNT(B$6:B287)+1</f>
        <v>66</v>
      </c>
      <c r="C288" s="133"/>
      <c r="D288" s="102" t="s">
        <v>241</v>
      </c>
      <c r="E288" s="101"/>
      <c r="F288" s="123"/>
      <c r="G288" s="104"/>
      <c r="H288" s="104"/>
    </row>
    <row r="289" spans="1:8">
      <c r="A289" s="119"/>
      <c r="B289" s="119"/>
      <c r="C289" s="108">
        <v>1</v>
      </c>
      <c r="D289" s="108"/>
      <c r="E289" s="108" t="s">
        <v>7</v>
      </c>
      <c r="F289" s="120">
        <v>40</v>
      </c>
      <c r="G289" s="110"/>
      <c r="H289" s="110">
        <f>F289*G289</f>
        <v>0</v>
      </c>
    </row>
    <row r="290" spans="1:8">
      <c r="A290" s="119"/>
      <c r="B290" s="119"/>
      <c r="C290" s="108"/>
      <c r="D290" s="108"/>
      <c r="E290" s="108"/>
      <c r="F290" s="120"/>
      <c r="G290" s="110"/>
      <c r="H290" s="110"/>
    </row>
    <row r="291" spans="1:8" ht="32">
      <c r="A291" s="101" t="str">
        <f>$A$3</f>
        <v>O.3</v>
      </c>
      <c r="B291" s="101">
        <f>COUNT(B$6:B290)+1</f>
        <v>67</v>
      </c>
      <c r="C291" s="133"/>
      <c r="D291" s="102" t="s">
        <v>242</v>
      </c>
      <c r="E291" s="101"/>
      <c r="F291" s="123"/>
      <c r="G291" s="104"/>
      <c r="H291" s="104"/>
    </row>
    <row r="292" spans="1:8">
      <c r="A292" s="119"/>
      <c r="B292" s="119"/>
      <c r="C292" s="108">
        <v>1</v>
      </c>
      <c r="D292" s="108" t="s">
        <v>243</v>
      </c>
      <c r="E292" s="108" t="s">
        <v>7</v>
      </c>
      <c r="F292" s="120">
        <v>80</v>
      </c>
      <c r="G292" s="110"/>
      <c r="H292" s="110">
        <f>F292*G292</f>
        <v>0</v>
      </c>
    </row>
    <row r="293" spans="1:8">
      <c r="A293" s="119"/>
      <c r="B293" s="119"/>
      <c r="C293" s="108"/>
      <c r="D293" s="108"/>
      <c r="E293" s="108"/>
      <c r="F293" s="120"/>
      <c r="G293" s="110"/>
      <c r="H293" s="110"/>
    </row>
    <row r="294" spans="1:8">
      <c r="A294" s="101" t="str">
        <f>$A$3</f>
        <v>O.3</v>
      </c>
      <c r="B294" s="101">
        <f>COUNT(B$6:B293)+1</f>
        <v>68</v>
      </c>
      <c r="C294" s="133"/>
      <c r="D294" s="102" t="s">
        <v>244</v>
      </c>
      <c r="E294" s="101"/>
      <c r="F294" s="123"/>
      <c r="G294" s="104"/>
      <c r="H294" s="104"/>
    </row>
    <row r="295" spans="1:8" ht="28">
      <c r="A295" s="119"/>
      <c r="B295" s="119"/>
      <c r="C295" s="108">
        <v>1</v>
      </c>
      <c r="D295" s="108" t="s">
        <v>245</v>
      </c>
      <c r="E295" s="108" t="s">
        <v>7</v>
      </c>
      <c r="F295" s="120">
        <v>30</v>
      </c>
      <c r="G295" s="110"/>
      <c r="H295" s="110">
        <f>F295*G295</f>
        <v>0</v>
      </c>
    </row>
    <row r="296" spans="1:8">
      <c r="A296" s="119"/>
      <c r="B296" s="119"/>
      <c r="C296" s="108"/>
      <c r="D296" s="108"/>
      <c r="E296" s="108"/>
      <c r="F296" s="120"/>
      <c r="G296" s="110"/>
      <c r="H296" s="110"/>
    </row>
    <row r="297" spans="1:8">
      <c r="A297" s="101" t="str">
        <f>$A$3</f>
        <v>O.3</v>
      </c>
      <c r="B297" s="101">
        <f>COUNT(B$6:B296)+1</f>
        <v>69</v>
      </c>
      <c r="C297" s="133"/>
      <c r="D297" s="102" t="s">
        <v>246</v>
      </c>
      <c r="E297" s="101"/>
      <c r="F297" s="123"/>
      <c r="G297" s="104"/>
      <c r="H297" s="104"/>
    </row>
    <row r="298" spans="1:8">
      <c r="A298" s="119"/>
      <c r="B298" s="119"/>
      <c r="C298" s="108">
        <v>1</v>
      </c>
      <c r="D298" s="108"/>
      <c r="E298" s="108" t="s">
        <v>7</v>
      </c>
      <c r="F298" s="120">
        <v>40</v>
      </c>
      <c r="G298" s="110"/>
      <c r="H298" s="110">
        <f>F298*G298</f>
        <v>0</v>
      </c>
    </row>
    <row r="299" spans="1:8">
      <c r="A299" s="119"/>
      <c r="B299" s="119"/>
      <c r="C299" s="108"/>
      <c r="D299" s="108"/>
      <c r="E299" s="108"/>
      <c r="F299" s="120"/>
      <c r="G299" s="110"/>
      <c r="H299" s="110"/>
    </row>
    <row r="300" spans="1:8">
      <c r="A300" s="101" t="str">
        <f>$A$3</f>
        <v>O.3</v>
      </c>
      <c r="B300" s="101">
        <f>COUNT(B$6:B299)+1</f>
        <v>70</v>
      </c>
      <c r="C300" s="133"/>
      <c r="D300" s="102" t="s">
        <v>247</v>
      </c>
      <c r="E300" s="101"/>
      <c r="F300" s="123"/>
      <c r="G300" s="104"/>
      <c r="H300" s="104"/>
    </row>
    <row r="301" spans="1:8">
      <c r="A301" s="119"/>
      <c r="B301" s="119"/>
      <c r="C301" s="108">
        <v>1</v>
      </c>
      <c r="D301" s="108"/>
      <c r="E301" s="108" t="s">
        <v>7</v>
      </c>
      <c r="F301" s="120">
        <v>40</v>
      </c>
      <c r="G301" s="110"/>
      <c r="H301" s="110">
        <f>F301*G301</f>
        <v>0</v>
      </c>
    </row>
    <row r="302" spans="1:8">
      <c r="A302" s="119"/>
      <c r="B302" s="119"/>
      <c r="C302" s="108"/>
      <c r="D302" s="108"/>
      <c r="E302" s="108"/>
      <c r="F302" s="120"/>
      <c r="G302" s="110"/>
      <c r="H302" s="110"/>
    </row>
    <row r="303" spans="1:8">
      <c r="A303" s="101" t="str">
        <f>$A$3</f>
        <v>O.3</v>
      </c>
      <c r="B303" s="101">
        <f>COUNT(B$6:B302)+1</f>
        <v>71</v>
      </c>
      <c r="C303" s="133"/>
      <c r="D303" s="102" t="s">
        <v>250</v>
      </c>
      <c r="E303" s="101"/>
      <c r="F303" s="123"/>
      <c r="G303" s="104"/>
      <c r="H303" s="104"/>
    </row>
    <row r="304" spans="1:8">
      <c r="A304" s="119"/>
      <c r="B304" s="119"/>
      <c r="C304" s="108">
        <v>1</v>
      </c>
      <c r="D304" s="108" t="s">
        <v>251</v>
      </c>
      <c r="E304" s="108" t="s">
        <v>7</v>
      </c>
      <c r="F304" s="120">
        <v>40</v>
      </c>
      <c r="G304" s="110"/>
      <c r="H304" s="110">
        <f>F304*G304</f>
        <v>0</v>
      </c>
    </row>
    <row r="305" spans="1:8">
      <c r="A305" s="119"/>
      <c r="B305" s="119"/>
      <c r="C305" s="108"/>
      <c r="D305" s="108"/>
      <c r="E305" s="108"/>
      <c r="F305" s="120"/>
      <c r="G305" s="110"/>
      <c r="H305" s="110"/>
    </row>
    <row r="306" spans="1:8">
      <c r="A306" s="101" t="str">
        <f>$A$3</f>
        <v>O.3</v>
      </c>
      <c r="B306" s="101">
        <f>COUNT(B$6:B305)+1</f>
        <v>72</v>
      </c>
      <c r="C306" s="133"/>
      <c r="D306" s="102" t="s">
        <v>399</v>
      </c>
      <c r="E306" s="101"/>
      <c r="F306" s="123"/>
      <c r="G306" s="104"/>
      <c r="H306" s="104"/>
    </row>
    <row r="307" spans="1:8" ht="80">
      <c r="A307" s="105"/>
      <c r="B307" s="105"/>
      <c r="C307" s="178"/>
      <c r="D307" s="105" t="s">
        <v>401</v>
      </c>
      <c r="E307" s="105"/>
      <c r="F307" s="156"/>
      <c r="G307" s="107"/>
      <c r="H307" s="107"/>
    </row>
    <row r="308" spans="1:8">
      <c r="A308" s="119"/>
      <c r="B308" s="119"/>
      <c r="C308" s="108">
        <v>1</v>
      </c>
      <c r="D308" s="108" t="s">
        <v>402</v>
      </c>
      <c r="E308" s="108" t="s">
        <v>7</v>
      </c>
      <c r="F308" s="120">
        <v>37</v>
      </c>
      <c r="G308" s="110"/>
      <c r="H308" s="110">
        <f>F308*G308</f>
        <v>0</v>
      </c>
    </row>
    <row r="309" spans="1:8">
      <c r="A309" s="119"/>
      <c r="B309" s="119"/>
      <c r="C309" s="108"/>
      <c r="D309" s="108"/>
      <c r="E309" s="108"/>
      <c r="F309" s="120"/>
      <c r="G309" s="110"/>
      <c r="H309" s="110"/>
    </row>
    <row r="310" spans="1:8">
      <c r="A310" s="119"/>
      <c r="B310" s="119"/>
      <c r="C310" s="108"/>
      <c r="D310" s="108"/>
      <c r="E310" s="108"/>
      <c r="F310" s="120"/>
      <c r="G310" s="110"/>
      <c r="H310" s="110"/>
    </row>
    <row r="311" spans="1:8" ht="19" customHeight="1">
      <c r="A311" s="101" t="str">
        <f>$A$3</f>
        <v>O.3</v>
      </c>
      <c r="B311" s="101">
        <f>COUNT(B$6:B310)+1</f>
        <v>73</v>
      </c>
      <c r="C311" s="133"/>
      <c r="D311" s="102" t="s">
        <v>248</v>
      </c>
      <c r="E311" s="101"/>
      <c r="F311" s="123"/>
      <c r="G311" s="104"/>
      <c r="H311" s="104"/>
    </row>
    <row r="312" spans="1:8" ht="79" customHeight="1">
      <c r="A312" s="119"/>
      <c r="B312" s="119"/>
      <c r="C312" s="128"/>
      <c r="D312" s="105" t="s">
        <v>378</v>
      </c>
      <c r="E312" s="128"/>
      <c r="F312" s="175"/>
      <c r="G312" s="130"/>
      <c r="H312" s="131"/>
    </row>
    <row r="313" spans="1:8">
      <c r="A313" s="119"/>
      <c r="B313" s="119"/>
      <c r="C313" s="108">
        <v>1</v>
      </c>
      <c r="D313" s="108" t="s">
        <v>398</v>
      </c>
      <c r="E313" s="108" t="s">
        <v>7</v>
      </c>
      <c r="F313" s="120">
        <v>1</v>
      </c>
      <c r="G313" s="110"/>
      <c r="H313" s="110">
        <f>F313*G313</f>
        <v>0</v>
      </c>
    </row>
    <row r="314" spans="1:8">
      <c r="A314" s="119"/>
      <c r="B314" s="119"/>
      <c r="C314" s="108"/>
      <c r="D314" s="108"/>
      <c r="E314" s="108"/>
      <c r="F314" s="120"/>
      <c r="G314" s="110"/>
      <c r="H314" s="110"/>
    </row>
    <row r="315" spans="1:8" ht="18.5" customHeight="1">
      <c r="A315" s="101" t="str">
        <f>$A$3</f>
        <v>O.3</v>
      </c>
      <c r="B315" s="101">
        <f>COUNT(B$6:B314)+1</f>
        <v>74</v>
      </c>
      <c r="C315" s="133"/>
      <c r="D315" s="102" t="s">
        <v>249</v>
      </c>
      <c r="E315" s="101"/>
      <c r="F315" s="123"/>
      <c r="G315" s="104"/>
      <c r="H315" s="104"/>
    </row>
    <row r="316" spans="1:8" ht="79" customHeight="1">
      <c r="A316" s="119"/>
      <c r="B316" s="119"/>
      <c r="C316" s="128"/>
      <c r="D316" s="105" t="s">
        <v>379</v>
      </c>
      <c r="E316" s="128"/>
      <c r="F316" s="175"/>
      <c r="G316" s="130"/>
      <c r="H316" s="131"/>
    </row>
    <row r="317" spans="1:8">
      <c r="A317" s="119"/>
      <c r="B317" s="119"/>
      <c r="C317" s="108">
        <v>1</v>
      </c>
      <c r="D317" s="108" t="s">
        <v>397</v>
      </c>
      <c r="E317" s="108" t="s">
        <v>7</v>
      </c>
      <c r="F317" s="120">
        <v>28</v>
      </c>
      <c r="G317" s="110"/>
      <c r="H317" s="110">
        <f>F317*G317</f>
        <v>0</v>
      </c>
    </row>
    <row r="318" spans="1:8">
      <c r="A318" s="119"/>
      <c r="B318" s="119"/>
      <c r="C318" s="108"/>
      <c r="D318" s="108"/>
      <c r="E318" s="108"/>
      <c r="F318" s="120"/>
      <c r="G318" s="110"/>
      <c r="H318" s="110"/>
    </row>
    <row r="319" spans="1:8">
      <c r="A319" s="101" t="str">
        <f>$A$3</f>
        <v>O.3</v>
      </c>
      <c r="B319" s="101">
        <f>COUNT(B$6:B318)+1</f>
        <v>75</v>
      </c>
      <c r="C319" s="133"/>
      <c r="D319" s="102" t="s">
        <v>252</v>
      </c>
      <c r="E319" s="101"/>
      <c r="F319" s="123"/>
      <c r="G319" s="104"/>
      <c r="H319" s="104"/>
    </row>
    <row r="320" spans="1:8" ht="119.5" customHeight="1">
      <c r="A320" s="119"/>
      <c r="B320" s="119"/>
      <c r="C320" s="128"/>
      <c r="D320" s="105" t="s">
        <v>380</v>
      </c>
      <c r="E320" s="128"/>
      <c r="F320" s="175"/>
      <c r="G320" s="130"/>
      <c r="H320" s="131"/>
    </row>
    <row r="321" spans="1:11">
      <c r="A321" s="119"/>
      <c r="B321" s="119"/>
      <c r="C321" s="108">
        <v>1</v>
      </c>
      <c r="D321" s="108"/>
      <c r="E321" s="108" t="s">
        <v>7</v>
      </c>
      <c r="F321" s="120">
        <v>5</v>
      </c>
      <c r="G321" s="110"/>
      <c r="H321" s="110">
        <f>F321*G321</f>
        <v>0</v>
      </c>
    </row>
    <row r="322" spans="1:11">
      <c r="A322" s="119"/>
      <c r="B322" s="119"/>
      <c r="C322" s="108"/>
      <c r="D322" s="108"/>
      <c r="E322" s="108"/>
      <c r="F322" s="120"/>
      <c r="G322" s="110"/>
      <c r="H322" s="110"/>
    </row>
    <row r="323" spans="1:11">
      <c r="A323" s="101" t="str">
        <f>$A$3</f>
        <v>O.3</v>
      </c>
      <c r="B323" s="101">
        <f>COUNT(B$6:B322)+1</f>
        <v>76</v>
      </c>
      <c r="C323" s="133"/>
      <c r="D323" s="102" t="s">
        <v>253</v>
      </c>
      <c r="E323" s="101"/>
      <c r="F323" s="123"/>
      <c r="G323" s="104"/>
      <c r="H323" s="104"/>
    </row>
    <row r="324" spans="1:11" ht="119.5" customHeight="1">
      <c r="A324" s="119"/>
      <c r="B324" s="119"/>
      <c r="C324" s="128"/>
      <c r="D324" s="105" t="s">
        <v>381</v>
      </c>
      <c r="E324" s="128"/>
      <c r="F324" s="175"/>
      <c r="G324" s="130"/>
      <c r="H324" s="131"/>
    </row>
    <row r="325" spans="1:11">
      <c r="A325" s="119"/>
      <c r="B325" s="119"/>
      <c r="C325" s="108">
        <v>1</v>
      </c>
      <c r="D325" s="108"/>
      <c r="E325" s="108" t="s">
        <v>7</v>
      </c>
      <c r="F325" s="120">
        <v>4</v>
      </c>
      <c r="G325" s="110"/>
      <c r="H325" s="110">
        <f>F325*G325</f>
        <v>0</v>
      </c>
    </row>
    <row r="326" spans="1:11">
      <c r="A326" s="119"/>
      <c r="B326" s="119"/>
      <c r="C326" s="108"/>
      <c r="D326" s="108"/>
      <c r="E326" s="108"/>
      <c r="F326" s="120"/>
      <c r="G326" s="110"/>
      <c r="H326" s="110"/>
    </row>
    <row r="328" spans="1:11">
      <c r="K328" s="52"/>
    </row>
    <row r="346" spans="4:4">
      <c r="D346" s="159"/>
    </row>
  </sheetData>
  <sheetProtection algorithmName="SHA-512" hashValue="VDV0VHFhPKLTartRomLKUASTWQpQiaAa4Opikr0AKUbdQ4iLFj+0yacSaXJFwNL2z6NSJlDRJ6Xuowj/nQm3Pw==" saltValue="xFOpiPWOBKRbDUSZBNVdcQ==" spinCount="100000" sheet="1" objects="1" scenarios="1" selectLockedCells="1"/>
  <phoneticPr fontId="4" type="noConversion"/>
  <pageMargins left="0.59055118110236227" right="0.19685039370078741" top="0.39370078740157483" bottom="0.19685039370078741" header="0.19685039370078741" footer="0.19685039370078741"/>
  <pageSetup paperSize="9" scale="98" orientation="portrait" horizontalDpi="1200" verticalDpi="1200" r:id="rId1"/>
  <rowBreaks count="18" manualBreakCount="18">
    <brk id="19" max="7" man="1"/>
    <brk id="39" max="7" man="1"/>
    <brk id="63" max="7" man="1"/>
    <brk id="81" max="7" man="1"/>
    <brk id="97" max="7" man="1"/>
    <brk id="117" max="7" man="1"/>
    <brk id="137" max="7" man="1"/>
    <brk id="149" max="7" man="1"/>
    <brk id="168" max="7" man="1"/>
    <brk id="185" max="7" man="1"/>
    <brk id="191" max="7" man="1"/>
    <brk id="213" max="7" man="1"/>
    <brk id="221" max="7" man="1"/>
    <brk id="239" max="7" man="1"/>
    <brk id="257" max="7" man="1"/>
    <brk id="272" max="7" man="1"/>
    <brk id="310" max="7" man="1"/>
    <brk id="313"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6682-3557-4427-92B3-DA45B91A568A}">
  <sheetPr codeName="List5">
    <tabColor rgb="FFF08E52"/>
  </sheetPr>
  <dimension ref="A1:Q68"/>
  <sheetViews>
    <sheetView showGridLines="0" view="pageBreakPreview" zoomScale="110" zoomScaleNormal="100" zoomScaleSheetLayoutView="110" workbookViewId="0">
      <pane ySplit="1" topLeftCell="A14" activePane="bottomLeft" state="frozen"/>
      <selection activeCell="D26" sqref="D26"/>
      <selection pane="bottomLeft" activeCell="G26" sqref="G26"/>
    </sheetView>
  </sheetViews>
  <sheetFormatPr defaultRowHeight="16"/>
  <cols>
    <col min="1" max="1" width="4.69921875" style="74" customWidth="1"/>
    <col min="2" max="2" width="3.296875" style="74" customWidth="1"/>
    <col min="3" max="3" width="2.69921875" style="141" customWidth="1"/>
    <col min="4" max="4" width="55.69921875" style="141" customWidth="1"/>
    <col min="5" max="5" width="5.296875" style="141" customWidth="1"/>
    <col min="6" max="6" width="8.09765625" style="160" customWidth="1"/>
    <col min="7" max="7" width="10.3984375" style="161" customWidth="1"/>
    <col min="8" max="8" width="15.5" style="162" customWidth="1"/>
    <col min="9" max="9" width="29.69921875" style="15" customWidth="1"/>
    <col min="10" max="10" width="9.3984375" style="5" customWidth="1"/>
    <col min="11" max="11" width="10.296875" style="5" bestFit="1" customWidth="1"/>
    <col min="12" max="13" width="9.3984375" style="5" customWidth="1"/>
    <col min="14" max="17" width="9.3984375" style="12" customWidth="1"/>
  </cols>
  <sheetData>
    <row r="1" spans="1:17" ht="13">
      <c r="A1" s="71" t="s">
        <v>0</v>
      </c>
      <c r="B1" s="71"/>
      <c r="C1" s="71"/>
      <c r="D1" s="71" t="s">
        <v>1</v>
      </c>
      <c r="E1" s="71" t="s">
        <v>2</v>
      </c>
      <c r="F1" s="145" t="s">
        <v>3</v>
      </c>
      <c r="G1" s="146"/>
      <c r="H1" s="146" t="s">
        <v>4</v>
      </c>
      <c r="L1" s="53"/>
      <c r="M1" s="54"/>
      <c r="N1" s="55"/>
      <c r="O1" s="55"/>
    </row>
    <row r="2" spans="1:17">
      <c r="C2" s="71"/>
      <c r="D2" s="71"/>
      <c r="E2" s="71"/>
      <c r="F2" s="145"/>
      <c r="G2" s="146"/>
      <c r="H2" s="148"/>
    </row>
    <row r="3" spans="1:17" ht="16.5">
      <c r="A3" s="78" t="s">
        <v>17</v>
      </c>
      <c r="B3" s="78"/>
      <c r="C3" s="78"/>
      <c r="D3" s="78" t="s">
        <v>258</v>
      </c>
      <c r="E3" s="78"/>
      <c r="F3" s="149"/>
      <c r="G3" s="150"/>
      <c r="H3" s="150">
        <f>SUM(H7:H47)</f>
        <v>0</v>
      </c>
    </row>
    <row r="4" spans="1:17" s="56" customFormat="1" ht="16.5">
      <c r="A4" s="163"/>
      <c r="B4" s="163"/>
      <c r="C4" s="163"/>
      <c r="D4" s="163"/>
      <c r="E4" s="163"/>
      <c r="F4" s="164"/>
      <c r="G4" s="165"/>
      <c r="H4" s="165"/>
      <c r="I4" s="15"/>
      <c r="J4" s="5"/>
      <c r="K4" s="5"/>
      <c r="L4" s="5"/>
      <c r="M4" s="5"/>
      <c r="N4" s="12"/>
      <c r="O4" s="12"/>
      <c r="P4" s="12"/>
      <c r="Q4" s="12"/>
    </row>
    <row r="5" spans="1:17" s="9" customFormat="1" ht="81.5" customHeight="1">
      <c r="A5" s="151"/>
      <c r="B5" s="151"/>
      <c r="C5" s="152"/>
      <c r="D5" s="83" t="s">
        <v>385</v>
      </c>
      <c r="E5" s="84"/>
      <c r="F5" s="153"/>
      <c r="G5" s="154"/>
      <c r="H5" s="155"/>
      <c r="I5" s="15"/>
      <c r="J5" s="5"/>
      <c r="K5" s="5"/>
      <c r="L5" s="5"/>
      <c r="M5" s="5"/>
      <c r="N5" s="12"/>
      <c r="O5" s="12"/>
      <c r="P5" s="12"/>
      <c r="Q5" s="12"/>
    </row>
    <row r="6" spans="1:17" ht="17.5">
      <c r="A6" s="166"/>
      <c r="B6" s="166"/>
      <c r="C6" s="167"/>
      <c r="D6" s="83"/>
      <c r="E6" s="167"/>
      <c r="F6" s="168"/>
      <c r="G6" s="169"/>
      <c r="H6" s="170"/>
    </row>
    <row r="7" spans="1:17" s="43" customFormat="1" ht="16.5">
      <c r="A7" s="171"/>
      <c r="B7" s="171"/>
      <c r="C7" s="171"/>
      <c r="D7" s="90" t="s">
        <v>276</v>
      </c>
      <c r="E7" s="171"/>
      <c r="F7" s="172"/>
      <c r="G7" s="173"/>
      <c r="H7" s="173"/>
      <c r="I7" s="45"/>
      <c r="J7" s="46"/>
      <c r="K7" s="46"/>
      <c r="L7" s="46"/>
      <c r="N7" s="42"/>
      <c r="O7" s="42"/>
      <c r="P7" s="42"/>
      <c r="Q7" s="42"/>
    </row>
    <row r="8" spans="1:17" s="43" customFormat="1" ht="14">
      <c r="A8" s="108"/>
      <c r="B8" s="108"/>
      <c r="C8" s="108"/>
      <c r="D8" s="108"/>
      <c r="E8" s="108"/>
      <c r="F8" s="174"/>
      <c r="G8" s="110"/>
      <c r="H8" s="110"/>
      <c r="I8" s="45"/>
      <c r="J8" s="46"/>
      <c r="K8" s="46"/>
      <c r="L8" s="46"/>
      <c r="N8" s="42"/>
      <c r="O8" s="42"/>
      <c r="P8" s="42"/>
      <c r="Q8" s="42"/>
    </row>
    <row r="9" spans="1:17" s="43" customFormat="1">
      <c r="A9" s="101" t="str">
        <f>$A$3</f>
        <v>O.4</v>
      </c>
      <c r="B9" s="101">
        <f>COUNT(B$6:B8)+1</f>
        <v>1</v>
      </c>
      <c r="C9" s="101"/>
      <c r="D9" s="102" t="s">
        <v>277</v>
      </c>
      <c r="E9" s="101"/>
      <c r="F9" s="123"/>
      <c r="G9" s="104"/>
      <c r="H9" s="104"/>
      <c r="I9" s="45"/>
      <c r="J9" s="42"/>
      <c r="K9" s="42"/>
      <c r="L9" s="42"/>
      <c r="M9" s="42"/>
      <c r="N9" s="42"/>
      <c r="O9" s="42"/>
      <c r="P9" s="57"/>
      <c r="Q9" s="42"/>
    </row>
    <row r="10" spans="1:17" s="43" customFormat="1" ht="83" customHeight="1">
      <c r="A10" s="105"/>
      <c r="B10" s="105"/>
      <c r="C10" s="105"/>
      <c r="D10" s="105" t="s">
        <v>382</v>
      </c>
      <c r="E10" s="122"/>
      <c r="F10" s="156"/>
      <c r="G10" s="107"/>
      <c r="H10" s="107"/>
      <c r="I10" s="45"/>
      <c r="J10" s="42"/>
      <c r="K10" s="42"/>
      <c r="L10" s="42"/>
      <c r="M10" s="42"/>
      <c r="N10" s="42"/>
      <c r="O10" s="42"/>
      <c r="P10" s="57"/>
      <c r="Q10" s="42"/>
    </row>
    <row r="11" spans="1:17" s="43" customFormat="1" ht="14">
      <c r="A11" s="108"/>
      <c r="B11" s="108"/>
      <c r="C11" s="108">
        <v>1</v>
      </c>
      <c r="D11" s="108" t="s">
        <v>278</v>
      </c>
      <c r="E11" s="108" t="s">
        <v>7</v>
      </c>
      <c r="F11" s="120">
        <v>5</v>
      </c>
      <c r="G11" s="110"/>
      <c r="H11" s="110">
        <f>F11*G11</f>
        <v>0</v>
      </c>
      <c r="I11" s="45"/>
      <c r="J11" s="42"/>
      <c r="K11" s="42"/>
      <c r="L11" s="42"/>
      <c r="M11" s="42"/>
      <c r="N11" s="42"/>
      <c r="O11" s="42"/>
      <c r="P11" s="57"/>
      <c r="Q11" s="42"/>
    </row>
    <row r="12" spans="1:17" s="43" customFormat="1" ht="14">
      <c r="A12" s="108"/>
      <c r="B12" s="108"/>
      <c r="C12" s="108"/>
      <c r="D12" s="108"/>
      <c r="E12" s="138"/>
      <c r="F12" s="139"/>
      <c r="G12" s="110"/>
      <c r="H12" s="110"/>
      <c r="I12" s="45"/>
      <c r="J12" s="42"/>
      <c r="K12" s="42"/>
      <c r="L12" s="42"/>
      <c r="M12" s="42"/>
      <c r="N12" s="42"/>
      <c r="O12" s="42"/>
      <c r="P12" s="57"/>
      <c r="Q12" s="42"/>
    </row>
    <row r="13" spans="1:17" s="43" customFormat="1">
      <c r="A13" s="101" t="str">
        <f>$A$3</f>
        <v>O.4</v>
      </c>
      <c r="B13" s="101">
        <f>COUNT(B$6:B12)+1</f>
        <v>2</v>
      </c>
      <c r="C13" s="101"/>
      <c r="D13" s="102" t="s">
        <v>294</v>
      </c>
      <c r="E13" s="101"/>
      <c r="F13" s="123"/>
      <c r="G13" s="104"/>
      <c r="H13" s="104"/>
      <c r="I13" s="45"/>
      <c r="J13" s="42"/>
      <c r="K13" s="42"/>
      <c r="L13" s="42"/>
      <c r="M13" s="42"/>
      <c r="N13" s="42"/>
      <c r="O13" s="42"/>
      <c r="P13" s="57"/>
      <c r="Q13" s="42"/>
    </row>
    <row r="14" spans="1:17" s="43" customFormat="1" ht="80" customHeight="1">
      <c r="A14" s="105"/>
      <c r="B14" s="105"/>
      <c r="C14" s="105"/>
      <c r="D14" s="105" t="s">
        <v>383</v>
      </c>
      <c r="E14" s="122"/>
      <c r="F14" s="156"/>
      <c r="G14" s="107"/>
      <c r="H14" s="107"/>
      <c r="I14" s="45"/>
      <c r="J14" s="42"/>
      <c r="K14" s="42"/>
      <c r="L14" s="42"/>
      <c r="M14" s="42"/>
      <c r="N14" s="42"/>
      <c r="O14" s="42"/>
      <c r="P14" s="57"/>
      <c r="Q14" s="42"/>
    </row>
    <row r="15" spans="1:17" s="43" customFormat="1" ht="14">
      <c r="A15" s="108"/>
      <c r="B15" s="108"/>
      <c r="C15" s="108">
        <v>1</v>
      </c>
      <c r="D15" s="108" t="s">
        <v>279</v>
      </c>
      <c r="E15" s="108" t="s">
        <v>7</v>
      </c>
      <c r="F15" s="120">
        <v>28</v>
      </c>
      <c r="G15" s="110"/>
      <c r="H15" s="110">
        <f>F15*G15</f>
        <v>0</v>
      </c>
      <c r="I15" s="45"/>
      <c r="J15" s="42"/>
      <c r="K15" s="42"/>
      <c r="L15" s="42"/>
      <c r="M15" s="42"/>
      <c r="N15" s="42"/>
      <c r="O15" s="42"/>
      <c r="P15" s="57"/>
      <c r="Q15" s="42"/>
    </row>
    <row r="16" spans="1:17" s="43" customFormat="1" ht="14">
      <c r="A16" s="108"/>
      <c r="B16" s="108"/>
      <c r="C16" s="108"/>
      <c r="D16" s="108"/>
      <c r="E16" s="108"/>
      <c r="F16" s="120"/>
      <c r="G16" s="110"/>
      <c r="H16" s="110"/>
      <c r="I16" s="45"/>
      <c r="J16" s="42"/>
      <c r="K16" s="42"/>
      <c r="L16" s="42"/>
      <c r="M16" s="42"/>
      <c r="N16" s="42"/>
      <c r="O16" s="42"/>
      <c r="P16" s="57"/>
      <c r="Q16" s="42"/>
    </row>
    <row r="17" spans="1:17" s="43" customFormat="1">
      <c r="A17" s="101" t="str">
        <f>$A$3</f>
        <v>O.4</v>
      </c>
      <c r="B17" s="101">
        <f>COUNT(B$6:B16)+1</f>
        <v>3</v>
      </c>
      <c r="C17" s="101"/>
      <c r="D17" s="102" t="s">
        <v>295</v>
      </c>
      <c r="E17" s="101"/>
      <c r="F17" s="123"/>
      <c r="G17" s="104"/>
      <c r="H17" s="104"/>
      <c r="I17" s="45"/>
      <c r="J17" s="42"/>
      <c r="K17" s="42"/>
      <c r="L17" s="42"/>
      <c r="M17" s="42"/>
      <c r="N17" s="42"/>
      <c r="O17" s="42"/>
      <c r="P17" s="57"/>
      <c r="Q17" s="42"/>
    </row>
    <row r="18" spans="1:17" s="43" customFormat="1" ht="54.5" customHeight="1">
      <c r="A18" s="105"/>
      <c r="B18" s="105"/>
      <c r="C18" s="105"/>
      <c r="D18" s="105" t="s">
        <v>296</v>
      </c>
      <c r="E18" s="122"/>
      <c r="F18" s="156"/>
      <c r="G18" s="107"/>
      <c r="H18" s="107"/>
      <c r="I18" s="45"/>
      <c r="J18" s="42"/>
      <c r="K18" s="42"/>
      <c r="L18" s="42"/>
      <c r="M18" s="42"/>
      <c r="N18" s="42"/>
      <c r="O18" s="42"/>
      <c r="P18" s="57"/>
      <c r="Q18" s="42"/>
    </row>
    <row r="19" spans="1:17" s="43" customFormat="1" ht="14">
      <c r="A19" s="108"/>
      <c r="B19" s="108"/>
      <c r="C19" s="108">
        <v>1</v>
      </c>
      <c r="D19" s="108" t="s">
        <v>129</v>
      </c>
      <c r="E19" s="108" t="s">
        <v>7</v>
      </c>
      <c r="F19" s="120">
        <v>24</v>
      </c>
      <c r="G19" s="110"/>
      <c r="H19" s="110">
        <f>F19*G19</f>
        <v>0</v>
      </c>
      <c r="I19" s="45"/>
      <c r="J19" s="42"/>
      <c r="K19" s="42"/>
      <c r="L19" s="42"/>
      <c r="M19" s="42"/>
      <c r="N19" s="42"/>
      <c r="O19" s="42"/>
      <c r="P19" s="57"/>
      <c r="Q19" s="42"/>
    </row>
    <row r="20" spans="1:17" s="43" customFormat="1" ht="14">
      <c r="A20" s="108"/>
      <c r="B20" s="108"/>
      <c r="C20" s="108"/>
      <c r="D20" s="108"/>
      <c r="E20" s="108"/>
      <c r="F20" s="120"/>
      <c r="G20" s="110"/>
      <c r="H20" s="110"/>
      <c r="I20" s="45"/>
      <c r="J20" s="42"/>
      <c r="K20" s="42"/>
      <c r="L20" s="42"/>
      <c r="M20" s="42"/>
      <c r="N20" s="42"/>
      <c r="O20" s="42"/>
      <c r="P20" s="57"/>
      <c r="Q20" s="42"/>
    </row>
    <row r="21" spans="1:17" s="43" customFormat="1">
      <c r="A21" s="101" t="str">
        <f>$A$3</f>
        <v>O.4</v>
      </c>
      <c r="B21" s="101">
        <f>COUNT(B$6:B20)+1</f>
        <v>4</v>
      </c>
      <c r="C21" s="101"/>
      <c r="D21" s="102" t="s">
        <v>298</v>
      </c>
      <c r="E21" s="101"/>
      <c r="F21" s="123"/>
      <c r="G21" s="104"/>
      <c r="H21" s="104"/>
      <c r="I21" s="45"/>
      <c r="J21" s="42"/>
      <c r="K21" s="42"/>
      <c r="L21" s="42"/>
      <c r="M21" s="42"/>
      <c r="N21" s="42"/>
      <c r="O21" s="42"/>
      <c r="P21" s="57"/>
      <c r="Q21" s="42"/>
    </row>
    <row r="22" spans="1:17" s="43" customFormat="1" ht="65.5" customHeight="1">
      <c r="A22" s="105"/>
      <c r="B22" s="105"/>
      <c r="C22" s="105"/>
      <c r="D22" s="105" t="s">
        <v>297</v>
      </c>
      <c r="E22" s="122"/>
      <c r="F22" s="156"/>
      <c r="G22" s="107"/>
      <c r="H22" s="107"/>
      <c r="I22" s="45"/>
      <c r="J22" s="42"/>
      <c r="K22" s="42"/>
      <c r="L22" s="42"/>
      <c r="M22" s="42"/>
      <c r="N22" s="42"/>
      <c r="O22" s="42"/>
      <c r="P22" s="57"/>
      <c r="Q22" s="42"/>
    </row>
    <row r="23" spans="1:17" s="43" customFormat="1" ht="14">
      <c r="A23" s="108"/>
      <c r="B23" s="108"/>
      <c r="C23" s="108">
        <v>1</v>
      </c>
      <c r="D23" s="108" t="s">
        <v>129</v>
      </c>
      <c r="E23" s="108" t="s">
        <v>7</v>
      </c>
      <c r="F23" s="120">
        <v>8</v>
      </c>
      <c r="G23" s="110"/>
      <c r="H23" s="110">
        <f>F23*G23</f>
        <v>0</v>
      </c>
      <c r="I23" s="45"/>
      <c r="J23" s="42"/>
      <c r="K23" s="42"/>
      <c r="L23" s="42"/>
      <c r="M23" s="42"/>
      <c r="N23" s="42"/>
      <c r="O23" s="42"/>
      <c r="P23" s="57"/>
      <c r="Q23" s="42"/>
    </row>
    <row r="24" spans="1:17" s="43" customFormat="1" ht="14">
      <c r="A24" s="108"/>
      <c r="B24" s="108"/>
      <c r="C24" s="108"/>
      <c r="D24" s="108"/>
      <c r="E24" s="108"/>
      <c r="F24" s="120"/>
      <c r="G24" s="110"/>
      <c r="H24" s="110"/>
      <c r="I24" s="45"/>
      <c r="J24" s="42"/>
      <c r="K24" s="42"/>
      <c r="L24" s="42"/>
      <c r="M24" s="42"/>
      <c r="N24" s="42"/>
      <c r="O24" s="42"/>
      <c r="P24" s="57"/>
      <c r="Q24" s="42"/>
    </row>
    <row r="25" spans="1:17" s="43" customFormat="1">
      <c r="A25" s="101" t="str">
        <f>$A$3</f>
        <v>O.4</v>
      </c>
      <c r="B25" s="101">
        <f>COUNT(B$6:B24)+1</f>
        <v>5</v>
      </c>
      <c r="C25" s="101"/>
      <c r="D25" s="102" t="s">
        <v>280</v>
      </c>
      <c r="E25" s="101"/>
      <c r="F25" s="123"/>
      <c r="G25" s="104"/>
      <c r="H25" s="104"/>
      <c r="I25" s="45"/>
      <c r="J25" s="42"/>
      <c r="K25" s="42"/>
      <c r="L25" s="42"/>
      <c r="M25" s="42"/>
      <c r="N25" s="42"/>
      <c r="O25" s="42"/>
      <c r="P25" s="57"/>
      <c r="Q25" s="42"/>
    </row>
    <row r="26" spans="1:17" s="43" customFormat="1" ht="65.5" customHeight="1">
      <c r="A26" s="105"/>
      <c r="B26" s="105"/>
      <c r="C26" s="105"/>
      <c r="D26" s="179" t="s">
        <v>407</v>
      </c>
      <c r="E26" s="122"/>
      <c r="F26" s="156"/>
      <c r="G26" s="107"/>
      <c r="H26" s="107"/>
      <c r="I26" s="45"/>
      <c r="J26" s="42"/>
      <c r="K26" s="42"/>
      <c r="L26" s="42"/>
      <c r="M26" s="42"/>
      <c r="N26" s="42"/>
      <c r="O26" s="42"/>
      <c r="P26" s="57"/>
      <c r="Q26" s="42"/>
    </row>
    <row r="27" spans="1:17" s="43" customFormat="1" ht="14">
      <c r="A27" s="108"/>
      <c r="B27" s="108"/>
      <c r="C27" s="108">
        <v>1</v>
      </c>
      <c r="D27" s="108" t="s">
        <v>129</v>
      </c>
      <c r="E27" s="108" t="s">
        <v>7</v>
      </c>
      <c r="F27" s="120">
        <v>15</v>
      </c>
      <c r="G27" s="110"/>
      <c r="H27" s="110">
        <f>F27*G27</f>
        <v>0</v>
      </c>
      <c r="I27" s="45"/>
      <c r="J27" s="42"/>
      <c r="K27" s="42"/>
      <c r="L27" s="42"/>
      <c r="M27" s="42"/>
      <c r="N27" s="42"/>
      <c r="O27" s="42"/>
      <c r="P27" s="57"/>
      <c r="Q27" s="42"/>
    </row>
    <row r="28" spans="1:17" s="43" customFormat="1" ht="14">
      <c r="A28" s="108"/>
      <c r="B28" s="108"/>
      <c r="C28" s="108"/>
      <c r="D28" s="108"/>
      <c r="E28" s="108"/>
      <c r="F28" s="120"/>
      <c r="G28" s="110"/>
      <c r="H28" s="110"/>
      <c r="I28" s="45"/>
      <c r="J28" s="42"/>
      <c r="K28" s="42"/>
      <c r="L28" s="42"/>
      <c r="M28" s="42"/>
      <c r="N28" s="42"/>
      <c r="O28" s="42"/>
      <c r="P28" s="57"/>
      <c r="Q28" s="42"/>
    </row>
    <row r="29" spans="1:17" s="43" customFormat="1" ht="14">
      <c r="A29" s="108"/>
      <c r="B29" s="108"/>
      <c r="C29" s="108"/>
      <c r="D29" s="108"/>
      <c r="E29" s="138"/>
      <c r="F29" s="139"/>
      <c r="G29" s="110"/>
      <c r="H29" s="110"/>
      <c r="I29" s="45"/>
      <c r="J29" s="42"/>
      <c r="K29" s="42"/>
      <c r="L29" s="42"/>
      <c r="M29" s="42"/>
      <c r="N29" s="42"/>
      <c r="O29" s="42"/>
      <c r="P29" s="57"/>
      <c r="Q29" s="42"/>
    </row>
    <row r="30" spans="1:17" s="43" customFormat="1" ht="16.5">
      <c r="A30" s="89"/>
      <c r="B30" s="89"/>
      <c r="C30" s="89"/>
      <c r="D30" s="90" t="s">
        <v>281</v>
      </c>
      <c r="E30" s="89"/>
      <c r="F30" s="91"/>
      <c r="G30" s="92"/>
      <c r="H30" s="92"/>
      <c r="I30" s="45"/>
      <c r="J30" s="42"/>
      <c r="K30" s="42"/>
      <c r="L30" s="42"/>
      <c r="M30" s="42"/>
      <c r="N30" s="42"/>
      <c r="O30" s="42"/>
      <c r="P30" s="57"/>
      <c r="Q30" s="42"/>
    </row>
    <row r="31" spans="1:17" s="43" customFormat="1" ht="16.5">
      <c r="A31" s="108"/>
      <c r="B31" s="108"/>
      <c r="C31" s="108"/>
      <c r="D31" s="100"/>
      <c r="E31" s="108"/>
      <c r="F31" s="120"/>
      <c r="G31" s="110"/>
      <c r="H31" s="110"/>
      <c r="I31" s="45"/>
      <c r="J31" s="42"/>
      <c r="K31" s="42"/>
      <c r="L31" s="42"/>
      <c r="M31" s="42"/>
      <c r="N31" s="42"/>
      <c r="O31" s="42"/>
      <c r="P31" s="57"/>
      <c r="Q31" s="42"/>
    </row>
    <row r="32" spans="1:17" s="43" customFormat="1">
      <c r="A32" s="101" t="str">
        <f>$A$3</f>
        <v>O.4</v>
      </c>
      <c r="B32" s="101">
        <f>COUNT(B$6:B20)+1</f>
        <v>4</v>
      </c>
      <c r="C32" s="133"/>
      <c r="D32" s="102" t="s">
        <v>282</v>
      </c>
      <c r="E32" s="101"/>
      <c r="F32" s="123"/>
      <c r="G32" s="104"/>
      <c r="H32" s="104"/>
      <c r="I32" s="45"/>
      <c r="J32" s="42"/>
      <c r="K32" s="42"/>
      <c r="L32" s="42"/>
      <c r="M32" s="42"/>
      <c r="N32" s="42"/>
      <c r="O32" s="42"/>
      <c r="P32" s="57"/>
      <c r="Q32" s="42"/>
    </row>
    <row r="33" spans="1:17" s="43" customFormat="1" ht="86.5" customHeight="1">
      <c r="A33" s="105"/>
      <c r="B33" s="105"/>
      <c r="C33" s="128"/>
      <c r="D33" s="105" t="s">
        <v>299</v>
      </c>
      <c r="E33" s="105"/>
      <c r="F33" s="156"/>
      <c r="G33" s="107"/>
      <c r="H33" s="107"/>
      <c r="I33" s="45"/>
      <c r="J33" s="42"/>
      <c r="K33" s="42"/>
      <c r="L33" s="42"/>
      <c r="M33" s="42"/>
      <c r="N33" s="42"/>
      <c r="O33" s="42"/>
      <c r="P33" s="57"/>
      <c r="Q33" s="42"/>
    </row>
    <row r="34" spans="1:17" s="43" customFormat="1">
      <c r="A34" s="119"/>
      <c r="B34" s="119"/>
      <c r="C34" s="108">
        <v>1</v>
      </c>
      <c r="D34" s="108" t="s">
        <v>283</v>
      </c>
      <c r="E34" s="108" t="s">
        <v>6</v>
      </c>
      <c r="F34" s="120">
        <v>4</v>
      </c>
      <c r="G34" s="110"/>
      <c r="H34" s="110">
        <f>F34*G34</f>
        <v>0</v>
      </c>
      <c r="I34" s="45"/>
      <c r="J34" s="42"/>
      <c r="K34" s="42"/>
      <c r="L34" s="42"/>
      <c r="M34" s="42"/>
      <c r="N34" s="42"/>
      <c r="O34" s="42"/>
      <c r="P34" s="57"/>
      <c r="Q34" s="42"/>
    </row>
    <row r="35" spans="1:17" s="43" customFormat="1" ht="16.5">
      <c r="A35" s="108"/>
      <c r="B35" s="108"/>
      <c r="C35" s="108"/>
      <c r="D35" s="100"/>
      <c r="E35" s="108"/>
      <c r="F35" s="120"/>
      <c r="G35" s="110"/>
      <c r="H35" s="110"/>
      <c r="I35" s="45"/>
      <c r="J35" s="42"/>
      <c r="K35" s="42"/>
      <c r="L35" s="42"/>
      <c r="M35" s="42"/>
      <c r="N35" s="42"/>
      <c r="O35" s="42"/>
      <c r="P35" s="57"/>
      <c r="Q35" s="42"/>
    </row>
    <row r="36" spans="1:17">
      <c r="A36" s="101" t="str">
        <f>$A$3</f>
        <v>O.4</v>
      </c>
      <c r="B36" s="101">
        <f>COUNT(B$6:B32)+1</f>
        <v>7</v>
      </c>
      <c r="C36" s="133"/>
      <c r="D36" s="102" t="s">
        <v>284</v>
      </c>
      <c r="E36" s="101"/>
      <c r="F36" s="123"/>
      <c r="G36" s="104"/>
      <c r="H36" s="104"/>
    </row>
    <row r="37" spans="1:17" ht="96" customHeight="1">
      <c r="A37" s="105"/>
      <c r="B37" s="105"/>
      <c r="C37" s="128"/>
      <c r="D37" s="105" t="s">
        <v>384</v>
      </c>
      <c r="E37" s="105"/>
      <c r="F37" s="156"/>
      <c r="G37" s="107"/>
      <c r="H37" s="107"/>
    </row>
    <row r="38" spans="1:17">
      <c r="A38" s="119"/>
      <c r="B38" s="119"/>
      <c r="C38" s="108">
        <v>1</v>
      </c>
      <c r="D38" s="108" t="s">
        <v>285</v>
      </c>
      <c r="E38" s="108" t="s">
        <v>7</v>
      </c>
      <c r="F38" s="120">
        <v>1</v>
      </c>
      <c r="G38" s="110"/>
      <c r="H38" s="110">
        <f>F38*G38</f>
        <v>0</v>
      </c>
    </row>
    <row r="39" spans="1:17">
      <c r="A39" s="119"/>
      <c r="B39" s="119"/>
      <c r="C39" s="108"/>
      <c r="D39" s="108"/>
      <c r="E39" s="108"/>
      <c r="F39" s="120"/>
      <c r="G39" s="110"/>
      <c r="H39" s="110"/>
    </row>
    <row r="40" spans="1:17">
      <c r="A40" s="101" t="str">
        <f>$A$3</f>
        <v>O.4</v>
      </c>
      <c r="B40" s="101">
        <f>COUNT(B$6:B39)+1</f>
        <v>8</v>
      </c>
      <c r="C40" s="133"/>
      <c r="D40" s="102" t="s">
        <v>286</v>
      </c>
      <c r="E40" s="101"/>
      <c r="F40" s="123"/>
      <c r="G40" s="104"/>
      <c r="H40" s="104"/>
    </row>
    <row r="41" spans="1:17" ht="83" customHeight="1">
      <c r="A41" s="105"/>
      <c r="B41" s="105"/>
      <c r="C41" s="128"/>
      <c r="D41" s="105" t="s">
        <v>288</v>
      </c>
      <c r="E41" s="105"/>
      <c r="F41" s="156"/>
      <c r="G41" s="107"/>
      <c r="H41" s="107"/>
    </row>
    <row r="42" spans="1:17">
      <c r="A42" s="119"/>
      <c r="B42" s="119"/>
      <c r="C42" s="108">
        <v>1</v>
      </c>
      <c r="D42" s="108" t="s">
        <v>287</v>
      </c>
      <c r="E42" s="108" t="s">
        <v>6</v>
      </c>
      <c r="F42" s="120">
        <v>1</v>
      </c>
      <c r="G42" s="110"/>
      <c r="H42" s="110">
        <f>F42*G42</f>
        <v>0</v>
      </c>
    </row>
    <row r="43" spans="1:17">
      <c r="A43" s="119"/>
      <c r="B43" s="119"/>
      <c r="C43" s="108"/>
      <c r="D43" s="108"/>
      <c r="E43" s="108"/>
      <c r="F43" s="120"/>
      <c r="G43" s="110"/>
      <c r="H43" s="110"/>
    </row>
    <row r="44" spans="1:17">
      <c r="A44" s="101" t="str">
        <f>$A$3</f>
        <v>O.4</v>
      </c>
      <c r="B44" s="101">
        <f>COUNT(B$6:B43)+1</f>
        <v>9</v>
      </c>
      <c r="C44" s="133"/>
      <c r="D44" s="102" t="s">
        <v>300</v>
      </c>
      <c r="E44" s="101"/>
      <c r="F44" s="123"/>
      <c r="G44" s="104"/>
      <c r="H44" s="104"/>
    </row>
    <row r="45" spans="1:17" ht="51.5" customHeight="1">
      <c r="A45" s="105"/>
      <c r="B45" s="105"/>
      <c r="C45" s="128"/>
      <c r="D45" s="105" t="s">
        <v>301</v>
      </c>
      <c r="E45" s="105"/>
      <c r="F45" s="156"/>
      <c r="G45" s="107"/>
      <c r="H45" s="107"/>
    </row>
    <row r="46" spans="1:17">
      <c r="A46" s="119"/>
      <c r="B46" s="119"/>
      <c r="C46" s="108">
        <v>1</v>
      </c>
      <c r="D46" s="108" t="s">
        <v>287</v>
      </c>
      <c r="E46" s="108" t="s">
        <v>7</v>
      </c>
      <c r="F46" s="120">
        <v>1</v>
      </c>
      <c r="G46" s="110"/>
      <c r="H46" s="110">
        <f>F46*G46</f>
        <v>0</v>
      </c>
    </row>
    <row r="47" spans="1:17">
      <c r="A47" s="119"/>
      <c r="B47" s="119"/>
      <c r="C47" s="108"/>
      <c r="D47" s="108"/>
      <c r="E47" s="108"/>
      <c r="F47" s="120"/>
      <c r="G47" s="110"/>
      <c r="H47" s="110"/>
    </row>
    <row r="48" spans="1:17" s="5" customFormat="1">
      <c r="A48" s="119"/>
      <c r="B48" s="119"/>
      <c r="C48" s="108"/>
      <c r="D48" s="108"/>
      <c r="E48" s="108"/>
      <c r="F48" s="120"/>
      <c r="G48" s="110"/>
      <c r="H48" s="110"/>
      <c r="I48" s="15"/>
      <c r="N48" s="12"/>
      <c r="O48" s="12"/>
      <c r="P48" s="12"/>
      <c r="Q48" s="12"/>
    </row>
    <row r="50" spans="1:17" s="5" customFormat="1">
      <c r="A50" s="74"/>
      <c r="B50" s="74"/>
      <c r="C50" s="141"/>
      <c r="D50" s="141"/>
      <c r="E50" s="141"/>
      <c r="F50" s="160"/>
      <c r="G50" s="161"/>
      <c r="H50" s="162"/>
      <c r="I50" s="15"/>
      <c r="K50" s="52"/>
      <c r="N50" s="12"/>
      <c r="O50" s="12"/>
      <c r="P50" s="12"/>
      <c r="Q50" s="12"/>
    </row>
    <row r="68" spans="1:17" s="141" customFormat="1">
      <c r="A68" s="74"/>
      <c r="B68" s="74"/>
      <c r="D68" s="159"/>
      <c r="F68" s="160"/>
      <c r="G68" s="161"/>
      <c r="H68" s="162"/>
      <c r="I68" s="15"/>
      <c r="J68" s="5"/>
      <c r="K68" s="5"/>
      <c r="L68" s="5"/>
      <c r="M68" s="5"/>
      <c r="N68" s="12"/>
      <c r="O68" s="12"/>
      <c r="P68" s="12"/>
      <c r="Q68" s="12"/>
    </row>
  </sheetData>
  <sheetProtection algorithmName="SHA-512" hashValue="FCZZybMaZ3PiIf2ApSwbB6bkOayKYC2FjwVSC8FyX3GdoiP5gFz4kbTLlUTA7/PzUxlgpsCL0/XNuH0ueZHJ9Q==" saltValue="Wxg9JSzmU9bh5fazhZMGkQ==" spinCount="100000" sheet="1" objects="1" scenarios="1" selectLockedCells="1"/>
  <pageMargins left="0.59055118110236227" right="0.19685039370078741" top="0.39370078740157483" bottom="0.19685039370078741" header="0.19685039370078741" footer="0.19685039370078741"/>
  <pageSetup paperSize="9" orientation="portrait" horizontalDpi="1200" verticalDpi="1200" r:id="rId1"/>
  <rowBreaks count="1" manualBreakCount="1">
    <brk id="39" min="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REKAPITULACIJA</vt:lpstr>
      <vt:lpstr>O.1_MIZARSKI IZDELKI</vt:lpstr>
      <vt:lpstr>O.2_STOLI, SEDEŽNE</vt:lpstr>
      <vt:lpstr>O.3_TIPSKA OPREMA</vt:lpstr>
      <vt:lpstr>O.4_OZNAČEVANJE</vt:lpstr>
      <vt:lpstr>'O.1_MIZARSKI IZDELKI'!Področje_tiskanja</vt:lpstr>
      <vt:lpstr>'O.2_STOLI, SEDEŽNE'!Področje_tiskanja</vt:lpstr>
      <vt:lpstr>'O.3_TIPSKA OPREMA'!Področje_tiskanja</vt:lpstr>
      <vt:lpstr>O.4_OZNAČEVANJE!Področje_tiskanja</vt:lpstr>
      <vt:lpstr>REKAPITULACIJA!Področje_tiskanja</vt:lpstr>
      <vt:lpstr>'O.1_MIZARSKI IZDELKI'!Print_Area</vt:lpstr>
      <vt:lpstr>'O.2_STOLI, SEDEŽNE'!Print_Area</vt:lpstr>
      <vt:lpstr>'O.3_TIPSKA OPREMA'!Print_Area</vt:lpstr>
      <vt:lpstr>O.4_OZNAČEVANJE!Print_Area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Lučka Lesjak</dc:creator>
  <cp:lastModifiedBy>Lučka Lesjak</cp:lastModifiedBy>
  <cp:lastPrinted>2023-04-14T06:02:55Z</cp:lastPrinted>
  <dcterms:created xsi:type="dcterms:W3CDTF">2019-06-27T17:15:55Z</dcterms:created>
  <dcterms:modified xsi:type="dcterms:W3CDTF">2025-10-15T10:24:19Z</dcterms:modified>
</cp:coreProperties>
</file>