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ttps://koronadd.sharepoint.com/projekti/4458-DEKA/ProjektnaDokumentacija/DZR Maj 2025/ZA ODDAJANJE/"/>
    </mc:Choice>
  </mc:AlternateContent>
  <xr:revisionPtr revIDLastSave="8" documentId="13_ncr:1_{A97467E7-1D91-4396-BC83-50E66F24694F}" xr6:coauthVersionLast="47" xr6:coauthVersionMax="47" xr10:uidLastSave="{1053645B-E9FC-4E5D-8BA6-27E93EC47F45}"/>
  <bookViews>
    <workbookView xWindow="57480" yWindow="-120" windowWidth="29040" windowHeight="15840" tabRatio="904" activeTab="5" xr2:uid="{00000000-000D-0000-FFFF-FFFF00000000}"/>
  </bookViews>
  <sheets>
    <sheet name="Prva stran" sheetId="8" r:id="rId1"/>
    <sheet name="Rekapitulacija" sheetId="14" r:id="rId2"/>
    <sheet name="S" sheetId="80" r:id="rId3"/>
    <sheet name="Gradbena dela" sheetId="83" r:id="rId4"/>
    <sheet name="Elektr. inštalacije" sheetId="81" r:id="rId5"/>
    <sheet name="Strojne inštalacije" sheetId="82" r:id="rId6"/>
  </sheets>
  <definedNames>
    <definedName name="_xlnm._FilterDatabase" localSheetId="2" hidden="1">S!#REF!</definedName>
    <definedName name="_xlnm.Print_Area" localSheetId="4">'Elektr. inštalacije'!$A$1:$I$134</definedName>
    <definedName name="_xlnm.Print_Area" localSheetId="3">'Gradbena dela'!$A$1:$I$840</definedName>
    <definedName name="_xlnm.Print_Area" localSheetId="0">'Prva stran'!$A$1:$N$28</definedName>
    <definedName name="_xlnm.Print_Area" localSheetId="1">Rekapitulacija!$A$1:$F$14</definedName>
    <definedName name="_xlnm.Print_Area" localSheetId="2">S!$A$1:$A$10</definedName>
    <definedName name="_xlnm.Print_Area" localSheetId="5">'Strojne inštalacije'!$A$1:$I$26</definedName>
    <definedName name="_xlnm.Print_Titles" localSheetId="4">'Elektr. inštalacije'!$2:$2</definedName>
    <definedName name="_xlnm.Print_Titles" localSheetId="3">'Gradbena dela'!$2:$2</definedName>
    <definedName name="_xlnm.Print_Titles" localSheetId="1">Rekapitulacija!$1:$6</definedName>
    <definedName name="_xlnm.Print_Titles" localSheetId="2">S!$1:$2</definedName>
    <definedName name="_xlnm.Print_Titles" localSheetId="5">'Strojne inštalacije'!$2:$2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4" l="1"/>
  <c r="D8" i="14"/>
  <c r="A10" i="82"/>
  <c r="A11" i="82"/>
  <c r="A12" i="82" s="1"/>
  <c r="A13" i="82" s="1"/>
  <c r="A9" i="82"/>
  <c r="A8" i="82"/>
  <c r="A17" i="81"/>
  <c r="A16" i="81"/>
  <c r="A15" i="81"/>
  <c r="A14" i="82" l="1"/>
  <c r="A15" i="82" s="1"/>
  <c r="A16" i="82" s="1"/>
  <c r="A17" i="82" l="1"/>
  <c r="A18" i="82" l="1"/>
  <c r="A19" i="82" s="1"/>
  <c r="A20" i="82" l="1"/>
  <c r="A21" i="82" l="1"/>
  <c r="A22" i="82"/>
  <c r="A23" i="82" l="1"/>
  <c r="A24" i="82" s="1"/>
  <c r="A25" i="82" s="1"/>
  <c r="G839" i="83" l="1"/>
  <c r="I839" i="83" s="1"/>
  <c r="G838" i="83"/>
  <c r="I838" i="83" s="1"/>
  <c r="G837" i="83"/>
  <c r="I837" i="83" s="1"/>
  <c r="G836" i="83"/>
  <c r="I836" i="83" s="1"/>
  <c r="I840" i="83" s="1"/>
  <c r="I32" i="83" s="1"/>
  <c r="G831" i="83"/>
  <c r="I831" i="83" s="1"/>
  <c r="G830" i="83"/>
  <c r="H830" i="83" s="1"/>
  <c r="G829" i="83"/>
  <c r="I829" i="83" s="1"/>
  <c r="G826" i="83"/>
  <c r="I826" i="83" s="1"/>
  <c r="G825" i="83"/>
  <c r="I825" i="83" s="1"/>
  <c r="G822" i="83"/>
  <c r="I822" i="83" s="1"/>
  <c r="G821" i="83"/>
  <c r="I821" i="83" s="1"/>
  <c r="G820" i="83"/>
  <c r="I820" i="83" s="1"/>
  <c r="G819" i="83"/>
  <c r="I819" i="83" s="1"/>
  <c r="G818" i="83"/>
  <c r="I818" i="83" s="1"/>
  <c r="G817" i="83"/>
  <c r="H817" i="83" s="1"/>
  <c r="G816" i="83"/>
  <c r="I816" i="83" s="1"/>
  <c r="G815" i="83"/>
  <c r="I815" i="83" s="1"/>
  <c r="G814" i="83"/>
  <c r="H814" i="83" s="1"/>
  <c r="G813" i="83"/>
  <c r="H813" i="83" s="1"/>
  <c r="G812" i="83"/>
  <c r="I812" i="83" s="1"/>
  <c r="G811" i="83"/>
  <c r="I811" i="83" s="1"/>
  <c r="G810" i="83"/>
  <c r="I810" i="83" s="1"/>
  <c r="G809" i="83"/>
  <c r="H809" i="83" s="1"/>
  <c r="G808" i="83"/>
  <c r="I808" i="83" s="1"/>
  <c r="G807" i="83"/>
  <c r="I807" i="83" s="1"/>
  <c r="G804" i="83"/>
  <c r="I804" i="83" s="1"/>
  <c r="G803" i="83"/>
  <c r="I803" i="83" s="1"/>
  <c r="G802" i="83"/>
  <c r="I802" i="83" s="1"/>
  <c r="G801" i="83"/>
  <c r="I801" i="83" s="1"/>
  <c r="G800" i="83"/>
  <c r="I800" i="83" s="1"/>
  <c r="G799" i="83"/>
  <c r="I799" i="83" s="1"/>
  <c r="G798" i="83"/>
  <c r="I798" i="83" s="1"/>
  <c r="G797" i="83"/>
  <c r="I797" i="83" s="1"/>
  <c r="G796" i="83"/>
  <c r="I796" i="83" s="1"/>
  <c r="G795" i="83"/>
  <c r="I795" i="83" s="1"/>
  <c r="G787" i="83"/>
  <c r="I787" i="83" s="1"/>
  <c r="G786" i="83"/>
  <c r="I786" i="83" s="1"/>
  <c r="G785" i="83"/>
  <c r="I785" i="83" s="1"/>
  <c r="G784" i="83"/>
  <c r="I784" i="83" s="1"/>
  <c r="A783" i="83"/>
  <c r="G782" i="83"/>
  <c r="I782" i="83" s="1"/>
  <c r="G779" i="83"/>
  <c r="I779" i="83" s="1"/>
  <c r="G778" i="83"/>
  <c r="H778" i="83" s="1"/>
  <c r="G777" i="83"/>
  <c r="G776" i="83"/>
  <c r="I776" i="83" s="1"/>
  <c r="G775" i="83"/>
  <c r="I775" i="83" s="1"/>
  <c r="G774" i="83"/>
  <c r="H774" i="83" s="1"/>
  <c r="G773" i="83"/>
  <c r="G770" i="83"/>
  <c r="I770" i="83" s="1"/>
  <c r="G765" i="83"/>
  <c r="I765" i="83" s="1"/>
  <c r="I766" i="83" s="1"/>
  <c r="G760" i="83"/>
  <c r="G759" i="83"/>
  <c r="I759" i="83" s="1"/>
  <c r="G758" i="83"/>
  <c r="I758" i="83" s="1"/>
  <c r="G757" i="83"/>
  <c r="H757" i="83" s="1"/>
  <c r="A756" i="83"/>
  <c r="G753" i="83"/>
  <c r="I753" i="83" s="1"/>
  <c r="G750" i="83"/>
  <c r="I750" i="83" s="1"/>
  <c r="G745" i="83"/>
  <c r="I745" i="83" s="1"/>
  <c r="G744" i="83"/>
  <c r="I744" i="83" s="1"/>
  <c r="G743" i="83"/>
  <c r="I743" i="83" s="1"/>
  <c r="G742" i="83"/>
  <c r="I742" i="83" s="1"/>
  <c r="A741" i="83"/>
  <c r="G738" i="83"/>
  <c r="H738" i="83" s="1"/>
  <c r="G735" i="83"/>
  <c r="G732" i="83"/>
  <c r="I732" i="83" s="1"/>
  <c r="G731" i="83"/>
  <c r="I731" i="83" s="1"/>
  <c r="G726" i="83"/>
  <c r="I726" i="83" s="1"/>
  <c r="G725" i="83"/>
  <c r="I725" i="83" s="1"/>
  <c r="G724" i="83"/>
  <c r="H724" i="83" s="1"/>
  <c r="G723" i="83"/>
  <c r="I723" i="83" s="1"/>
  <c r="A722" i="83"/>
  <c r="G719" i="83"/>
  <c r="I719" i="83" s="1"/>
  <c r="G716" i="83"/>
  <c r="I716" i="83" s="1"/>
  <c r="G713" i="83"/>
  <c r="I713" i="83" s="1"/>
  <c r="G712" i="83"/>
  <c r="I712" i="83" s="1"/>
  <c r="G709" i="83"/>
  <c r="I709" i="83" s="1"/>
  <c r="G706" i="83"/>
  <c r="H706" i="83" s="1"/>
  <c r="G705" i="83"/>
  <c r="I705" i="83" s="1"/>
  <c r="G704" i="83"/>
  <c r="I704" i="83" s="1"/>
  <c r="G701" i="83"/>
  <c r="I701" i="83" s="1"/>
  <c r="G694" i="83"/>
  <c r="I694" i="83" s="1"/>
  <c r="G693" i="83"/>
  <c r="H693" i="83" s="1"/>
  <c r="G692" i="83"/>
  <c r="I692" i="83" s="1"/>
  <c r="G691" i="83"/>
  <c r="I691" i="83" s="1"/>
  <c r="A690" i="83"/>
  <c r="I687" i="83"/>
  <c r="G687" i="83"/>
  <c r="H687" i="83" s="1"/>
  <c r="G684" i="83"/>
  <c r="I684" i="83" s="1"/>
  <c r="G681" i="83"/>
  <c r="I681" i="83" s="1"/>
  <c r="G680" i="83"/>
  <c r="H680" i="83" s="1"/>
  <c r="H677" i="83"/>
  <c r="G677" i="83"/>
  <c r="I677" i="83" s="1"/>
  <c r="G676" i="83"/>
  <c r="I676" i="83" s="1"/>
  <c r="G671" i="83"/>
  <c r="G670" i="83"/>
  <c r="I670" i="83" s="1"/>
  <c r="G669" i="83"/>
  <c r="I669" i="83" s="1"/>
  <c r="G668" i="83"/>
  <c r="H668" i="83" s="1"/>
  <c r="A667" i="83"/>
  <c r="G664" i="83"/>
  <c r="I664" i="83" s="1"/>
  <c r="G661" i="83"/>
  <c r="I661" i="83" s="1"/>
  <c r="G658" i="83"/>
  <c r="H658" i="83" s="1"/>
  <c r="G657" i="83"/>
  <c r="I657" i="83" s="1"/>
  <c r="G656" i="83"/>
  <c r="I656" i="83" s="1"/>
  <c r="A655" i="83"/>
  <c r="G652" i="83"/>
  <c r="I652" i="83" s="1"/>
  <c r="G651" i="83"/>
  <c r="I651" i="83" s="1"/>
  <c r="G646" i="83"/>
  <c r="G645" i="83"/>
  <c r="I645" i="83" s="1"/>
  <c r="G644" i="83"/>
  <c r="I644" i="83" s="1"/>
  <c r="G643" i="83"/>
  <c r="H643" i="83" s="1"/>
  <c r="A642" i="83"/>
  <c r="G639" i="83"/>
  <c r="I639" i="83" s="1"/>
  <c r="G636" i="83"/>
  <c r="I636" i="83" s="1"/>
  <c r="G635" i="83"/>
  <c r="H635" i="83" s="1"/>
  <c r="G631" i="83"/>
  <c r="I631" i="83" s="1"/>
  <c r="G630" i="83"/>
  <c r="I630" i="83" s="1"/>
  <c r="G629" i="83"/>
  <c r="I629" i="83" s="1"/>
  <c r="G628" i="83"/>
  <c r="H628" i="83" s="1"/>
  <c r="G627" i="83"/>
  <c r="I627" i="83" s="1"/>
  <c r="G626" i="83"/>
  <c r="I626" i="83" s="1"/>
  <c r="G622" i="83"/>
  <c r="I622" i="83" s="1"/>
  <c r="G621" i="83"/>
  <c r="H621" i="83" s="1"/>
  <c r="G620" i="83"/>
  <c r="I620" i="83" s="1"/>
  <c r="G619" i="83"/>
  <c r="I619" i="83" s="1"/>
  <c r="G618" i="83"/>
  <c r="I618" i="83" s="1"/>
  <c r="G613" i="83"/>
  <c r="I613" i="83" s="1"/>
  <c r="G610" i="83"/>
  <c r="I610" i="83" s="1"/>
  <c r="G605" i="83"/>
  <c r="I605" i="83" s="1"/>
  <c r="G604" i="83"/>
  <c r="H604" i="83" s="1"/>
  <c r="G603" i="83"/>
  <c r="I603" i="83" s="1"/>
  <c r="G602" i="83"/>
  <c r="I602" i="83" s="1"/>
  <c r="A601" i="83"/>
  <c r="G598" i="83"/>
  <c r="H598" i="83" s="1"/>
  <c r="G595" i="83"/>
  <c r="I595" i="83" s="1"/>
  <c r="G594" i="83"/>
  <c r="I594" i="83" s="1"/>
  <c r="G590" i="83"/>
  <c r="H590" i="83" s="1"/>
  <c r="G587" i="83"/>
  <c r="H587" i="83" s="1"/>
  <c r="G584" i="83"/>
  <c r="I584" i="83" s="1"/>
  <c r="G581" i="83"/>
  <c r="H581" i="83" s="1"/>
  <c r="G580" i="83"/>
  <c r="H580" i="83" s="1"/>
  <c r="G579" i="83"/>
  <c r="I579" i="83" s="1"/>
  <c r="G578" i="83"/>
  <c r="I578" i="83" s="1"/>
  <c r="G574" i="83"/>
  <c r="I574" i="83" s="1"/>
  <c r="I573" i="83"/>
  <c r="G573" i="83"/>
  <c r="H573" i="83" s="1"/>
  <c r="G572" i="83"/>
  <c r="I572" i="83" s="1"/>
  <c r="G571" i="83"/>
  <c r="I571" i="83" s="1"/>
  <c r="G568" i="83"/>
  <c r="I568" i="83" s="1"/>
  <c r="G567" i="83"/>
  <c r="H567" i="83" s="1"/>
  <c r="G562" i="83"/>
  <c r="I562" i="83" s="1"/>
  <c r="G561" i="83"/>
  <c r="H561" i="83" s="1"/>
  <c r="G560" i="83"/>
  <c r="I559" i="83"/>
  <c r="G559" i="83"/>
  <c r="H559" i="83" s="1"/>
  <c r="A558" i="83"/>
  <c r="G555" i="83"/>
  <c r="H555" i="83" s="1"/>
  <c r="G554" i="83"/>
  <c r="I554" i="83" s="1"/>
  <c r="G551" i="83"/>
  <c r="I551" i="83" s="1"/>
  <c r="G550" i="83"/>
  <c r="I550" i="83" s="1"/>
  <c r="G547" i="83"/>
  <c r="H547" i="83" s="1"/>
  <c r="G544" i="83"/>
  <c r="I544" i="83" s="1"/>
  <c r="G541" i="83"/>
  <c r="I541" i="83" s="1"/>
  <c r="G540" i="83"/>
  <c r="I540" i="83" s="1"/>
  <c r="G539" i="83"/>
  <c r="H539" i="83" s="1"/>
  <c r="G538" i="83"/>
  <c r="I538" i="83" s="1"/>
  <c r="G535" i="83"/>
  <c r="I535" i="83" s="1"/>
  <c r="G534" i="83"/>
  <c r="I534" i="83" s="1"/>
  <c r="G533" i="83"/>
  <c r="H533" i="83" s="1"/>
  <c r="G532" i="83"/>
  <c r="I532" i="83" s="1"/>
  <c r="G531" i="83"/>
  <c r="I531" i="83" s="1"/>
  <c r="G527" i="83"/>
  <c r="I527" i="83" s="1"/>
  <c r="G526" i="83"/>
  <c r="H526" i="83" s="1"/>
  <c r="G525" i="83"/>
  <c r="I525" i="83" s="1"/>
  <c r="G524" i="83"/>
  <c r="I524" i="83" s="1"/>
  <c r="G523" i="83"/>
  <c r="I523" i="83" s="1"/>
  <c r="G522" i="83"/>
  <c r="H522" i="83" s="1"/>
  <c r="A521" i="83"/>
  <c r="H520" i="83"/>
  <c r="G520" i="83"/>
  <c r="I520" i="83" s="1"/>
  <c r="G519" i="83"/>
  <c r="H519" i="83" s="1"/>
  <c r="G518" i="83"/>
  <c r="I518" i="83" s="1"/>
  <c r="G517" i="83"/>
  <c r="I517" i="83" s="1"/>
  <c r="I516" i="83"/>
  <c r="G516" i="83"/>
  <c r="H516" i="83" s="1"/>
  <c r="A515" i="83"/>
  <c r="G514" i="83"/>
  <c r="I514" i="83" s="1"/>
  <c r="G513" i="83"/>
  <c r="I513" i="83" s="1"/>
  <c r="G510" i="83"/>
  <c r="H510" i="83" s="1"/>
  <c r="G509" i="83"/>
  <c r="H509" i="83" s="1"/>
  <c r="G508" i="83"/>
  <c r="H508" i="83" s="1"/>
  <c r="G507" i="83"/>
  <c r="I507" i="83" s="1"/>
  <c r="G506" i="83"/>
  <c r="H506" i="83" s="1"/>
  <c r="G503" i="83"/>
  <c r="H503" i="83" s="1"/>
  <c r="G502" i="83"/>
  <c r="I502" i="83" s="1"/>
  <c r="A501" i="83"/>
  <c r="G500" i="83"/>
  <c r="I500" i="83" s="1"/>
  <c r="A499" i="83"/>
  <c r="G498" i="83"/>
  <c r="I498" i="83" s="1"/>
  <c r="G497" i="83"/>
  <c r="I497" i="83" s="1"/>
  <c r="G496" i="83"/>
  <c r="I496" i="83" s="1"/>
  <c r="G495" i="83"/>
  <c r="H495" i="83" s="1"/>
  <c r="G494" i="83"/>
  <c r="I494" i="83" s="1"/>
  <c r="G493" i="83"/>
  <c r="I493" i="83" s="1"/>
  <c r="G492" i="83"/>
  <c r="I492" i="83" s="1"/>
  <c r="G491" i="83"/>
  <c r="H491" i="83" s="1"/>
  <c r="G490" i="83"/>
  <c r="I490" i="83" s="1"/>
  <c r="G489" i="83"/>
  <c r="I489" i="83" s="1"/>
  <c r="A483" i="83"/>
  <c r="G482" i="83"/>
  <c r="H482" i="83" s="1"/>
  <c r="G481" i="83"/>
  <c r="H481" i="83" s="1"/>
  <c r="G480" i="83"/>
  <c r="G479" i="83"/>
  <c r="H479" i="83" s="1"/>
  <c r="G478" i="83"/>
  <c r="H478" i="83" s="1"/>
  <c r="G477" i="83"/>
  <c r="H477" i="83" s="1"/>
  <c r="G476" i="83"/>
  <c r="A473" i="83"/>
  <c r="G472" i="83"/>
  <c r="I472" i="83" s="1"/>
  <c r="G471" i="83"/>
  <c r="H471" i="83" s="1"/>
  <c r="G470" i="83"/>
  <c r="I470" i="83" s="1"/>
  <c r="G469" i="83"/>
  <c r="I469" i="83" s="1"/>
  <c r="G468" i="83"/>
  <c r="I468" i="83" s="1"/>
  <c r="G467" i="83"/>
  <c r="I467" i="83" s="1"/>
  <c r="G466" i="83"/>
  <c r="I466" i="83" s="1"/>
  <c r="I465" i="83"/>
  <c r="G465" i="83"/>
  <c r="H465" i="83" s="1"/>
  <c r="G464" i="83"/>
  <c r="I464" i="83" s="1"/>
  <c r="G463" i="83"/>
  <c r="H463" i="83" s="1"/>
  <c r="G462" i="83"/>
  <c r="H462" i="83" s="1"/>
  <c r="G461" i="83"/>
  <c r="I461" i="83" s="1"/>
  <c r="G460" i="83"/>
  <c r="I460" i="83" s="1"/>
  <c r="G459" i="83"/>
  <c r="I459" i="83" s="1"/>
  <c r="G458" i="83"/>
  <c r="I458" i="83" s="1"/>
  <c r="G457" i="83"/>
  <c r="H457" i="83" s="1"/>
  <c r="A454" i="83"/>
  <c r="G453" i="83"/>
  <c r="I453" i="83" s="1"/>
  <c r="G452" i="83"/>
  <c r="I452" i="83" s="1"/>
  <c r="G451" i="83"/>
  <c r="H451" i="83" s="1"/>
  <c r="H450" i="83"/>
  <c r="G450" i="83"/>
  <c r="I450" i="83" s="1"/>
  <c r="G449" i="83"/>
  <c r="I449" i="83" s="1"/>
  <c r="A449" i="83"/>
  <c r="G448" i="83"/>
  <c r="I448" i="83" s="1"/>
  <c r="G447" i="83"/>
  <c r="H447" i="83" s="1"/>
  <c r="G444" i="83"/>
  <c r="I444" i="83" s="1"/>
  <c r="G443" i="83"/>
  <c r="I443" i="83" s="1"/>
  <c r="G442" i="83"/>
  <c r="I442" i="83" s="1"/>
  <c r="G441" i="83"/>
  <c r="H441" i="83" s="1"/>
  <c r="G440" i="83"/>
  <c r="H440" i="83" s="1"/>
  <c r="G439" i="83"/>
  <c r="I439" i="83" s="1"/>
  <c r="G438" i="83"/>
  <c r="I438" i="83" s="1"/>
  <c r="G437" i="83"/>
  <c r="H437" i="83" s="1"/>
  <c r="G434" i="83"/>
  <c r="I434" i="83" s="1"/>
  <c r="G431" i="83"/>
  <c r="I431" i="83" s="1"/>
  <c r="G430" i="83"/>
  <c r="I430" i="83" s="1"/>
  <c r="G427" i="83"/>
  <c r="H427" i="83" s="1"/>
  <c r="G424" i="83"/>
  <c r="H424" i="83" s="1"/>
  <c r="G421" i="83"/>
  <c r="I421" i="83" s="1"/>
  <c r="G420" i="83"/>
  <c r="I420" i="83" s="1"/>
  <c r="G417" i="83"/>
  <c r="H417" i="83" s="1"/>
  <c r="G416" i="83"/>
  <c r="I416" i="83" s="1"/>
  <c r="G413" i="83"/>
  <c r="I413" i="83" s="1"/>
  <c r="G410" i="83"/>
  <c r="I410" i="83" s="1"/>
  <c r="G409" i="83"/>
  <c r="H409" i="83" s="1"/>
  <c r="G408" i="83"/>
  <c r="H408" i="83" s="1"/>
  <c r="G407" i="83"/>
  <c r="I407" i="83" s="1"/>
  <c r="G406" i="83"/>
  <c r="I406" i="83" s="1"/>
  <c r="I405" i="83"/>
  <c r="G405" i="83"/>
  <c r="H405" i="83" s="1"/>
  <c r="G404" i="83"/>
  <c r="I404" i="83" s="1"/>
  <c r="G403" i="83"/>
  <c r="I403" i="83" s="1"/>
  <c r="G401" i="83"/>
  <c r="I401" i="83" s="1"/>
  <c r="G400" i="83"/>
  <c r="H400" i="83" s="1"/>
  <c r="G397" i="83"/>
  <c r="H397" i="83" s="1"/>
  <c r="G396" i="83"/>
  <c r="I396" i="83" s="1"/>
  <c r="G395" i="83"/>
  <c r="I395" i="83" s="1"/>
  <c r="G394" i="83"/>
  <c r="H394" i="83" s="1"/>
  <c r="G393" i="83"/>
  <c r="I393" i="83" s="1"/>
  <c r="A392" i="83"/>
  <c r="G388" i="83"/>
  <c r="I388" i="83" s="1"/>
  <c r="G387" i="83"/>
  <c r="I387" i="83" s="1"/>
  <c r="G386" i="83"/>
  <c r="I386" i="83" s="1"/>
  <c r="G385" i="83"/>
  <c r="I385" i="83" s="1"/>
  <c r="G384" i="83"/>
  <c r="I384" i="83" s="1"/>
  <c r="G380" i="83"/>
  <c r="I380" i="83" s="1"/>
  <c r="G378" i="83"/>
  <c r="I378" i="83" s="1"/>
  <c r="G377" i="83"/>
  <c r="I377" i="83" s="1"/>
  <c r="G376" i="83"/>
  <c r="I376" i="83" s="1"/>
  <c r="G375" i="83"/>
  <c r="I375" i="83" s="1"/>
  <c r="G374" i="83"/>
  <c r="I374" i="83" s="1"/>
  <c r="G366" i="83"/>
  <c r="I366" i="83" s="1"/>
  <c r="G365" i="83"/>
  <c r="I365" i="83" s="1"/>
  <c r="G364" i="83"/>
  <c r="I364" i="83" s="1"/>
  <c r="A361" i="83"/>
  <c r="G360" i="83"/>
  <c r="I360" i="83" s="1"/>
  <c r="G359" i="83"/>
  <c r="I359" i="83" s="1"/>
  <c r="G358" i="83"/>
  <c r="G356" i="83"/>
  <c r="I356" i="83" s="1"/>
  <c r="G355" i="83"/>
  <c r="I355" i="83" s="1"/>
  <c r="G354" i="83"/>
  <c r="H354" i="83" s="1"/>
  <c r="G353" i="83"/>
  <c r="G352" i="83"/>
  <c r="I352" i="83" s="1"/>
  <c r="G351" i="83"/>
  <c r="I351" i="83" s="1"/>
  <c r="G350" i="83"/>
  <c r="H350" i="83" s="1"/>
  <c r="A347" i="83"/>
  <c r="G346" i="83"/>
  <c r="I346" i="83" s="1"/>
  <c r="G345" i="83"/>
  <c r="G344" i="83"/>
  <c r="I344" i="83" s="1"/>
  <c r="G341" i="83"/>
  <c r="H341" i="83" s="1"/>
  <c r="I340" i="83"/>
  <c r="H340" i="83"/>
  <c r="G340" i="83"/>
  <c r="G337" i="83"/>
  <c r="G336" i="83"/>
  <c r="I336" i="83" s="1"/>
  <c r="G333" i="83"/>
  <c r="I333" i="83" s="1"/>
  <c r="G332" i="83"/>
  <c r="I332" i="83" s="1"/>
  <c r="G331" i="83"/>
  <c r="G328" i="83"/>
  <c r="I328" i="83" s="1"/>
  <c r="G327" i="83"/>
  <c r="I327" i="83" s="1"/>
  <c r="G326" i="83"/>
  <c r="I326" i="83" s="1"/>
  <c r="G325" i="83"/>
  <c r="G324" i="83"/>
  <c r="I324" i="83" s="1"/>
  <c r="H323" i="83"/>
  <c r="G323" i="83"/>
  <c r="I323" i="83" s="1"/>
  <c r="G322" i="83"/>
  <c r="H322" i="83" s="1"/>
  <c r="G321" i="83"/>
  <c r="A317" i="83"/>
  <c r="G316" i="83"/>
  <c r="I316" i="83" s="1"/>
  <c r="G315" i="83"/>
  <c r="I315" i="83" s="1"/>
  <c r="G312" i="83"/>
  <c r="I312" i="83" s="1"/>
  <c r="I309" i="83"/>
  <c r="G309" i="83"/>
  <c r="H309" i="83" s="1"/>
  <c r="G308" i="83"/>
  <c r="I308" i="83" s="1"/>
  <c r="G307" i="83"/>
  <c r="I307" i="83" s="1"/>
  <c r="G306" i="83"/>
  <c r="H306" i="83" s="1"/>
  <c r="G305" i="83"/>
  <c r="H305" i="83" s="1"/>
  <c r="G304" i="83"/>
  <c r="I304" i="83" s="1"/>
  <c r="G303" i="83"/>
  <c r="I303" i="83" s="1"/>
  <c r="G298" i="83"/>
  <c r="I298" i="83" s="1"/>
  <c r="G297" i="83"/>
  <c r="H297" i="83" s="1"/>
  <c r="G296" i="83"/>
  <c r="G295" i="83"/>
  <c r="I295" i="83" s="1"/>
  <c r="H294" i="83"/>
  <c r="G294" i="83"/>
  <c r="I294" i="83" s="1"/>
  <c r="G293" i="83"/>
  <c r="H293" i="83" s="1"/>
  <c r="G292" i="83"/>
  <c r="G291" i="83"/>
  <c r="I291" i="83" s="1"/>
  <c r="G290" i="83"/>
  <c r="I290" i="83" s="1"/>
  <c r="G289" i="83"/>
  <c r="H289" i="83" s="1"/>
  <c r="G288" i="83"/>
  <c r="G287" i="83"/>
  <c r="I287" i="83" s="1"/>
  <c r="G286" i="83"/>
  <c r="I286" i="83" s="1"/>
  <c r="G283" i="83"/>
  <c r="H283" i="83" s="1"/>
  <c r="G282" i="83"/>
  <c r="G281" i="83"/>
  <c r="I281" i="83" s="1"/>
  <c r="G280" i="83"/>
  <c r="I280" i="83" s="1"/>
  <c r="G279" i="83"/>
  <c r="H279" i="83" s="1"/>
  <c r="G278" i="83"/>
  <c r="G277" i="83"/>
  <c r="I277" i="83" s="1"/>
  <c r="G276" i="83"/>
  <c r="I276" i="83" s="1"/>
  <c r="G275" i="83"/>
  <c r="H275" i="83" s="1"/>
  <c r="G274" i="83"/>
  <c r="G273" i="83"/>
  <c r="I273" i="83" s="1"/>
  <c r="G272" i="83"/>
  <c r="I272" i="83" s="1"/>
  <c r="A271" i="83"/>
  <c r="G270" i="83"/>
  <c r="I270" i="83" s="1"/>
  <c r="G269" i="83"/>
  <c r="I269" i="83" s="1"/>
  <c r="G268" i="83"/>
  <c r="I268" i="83" s="1"/>
  <c r="G267" i="83"/>
  <c r="I267" i="83" s="1"/>
  <c r="G266" i="83"/>
  <c r="I266" i="83" s="1"/>
  <c r="G263" i="83"/>
  <c r="I263" i="83" s="1"/>
  <c r="G262" i="83"/>
  <c r="I262" i="83" s="1"/>
  <c r="G261" i="83"/>
  <c r="I261" i="83" s="1"/>
  <c r="G260" i="83"/>
  <c r="I260" i="83" s="1"/>
  <c r="G259" i="83"/>
  <c r="I259" i="83" s="1"/>
  <c r="G258" i="83"/>
  <c r="I258" i="83" s="1"/>
  <c r="G257" i="83"/>
  <c r="I257" i="83" s="1"/>
  <c r="G256" i="83"/>
  <c r="I256" i="83" s="1"/>
  <c r="G255" i="83"/>
  <c r="I255" i="83" s="1"/>
  <c r="G254" i="83"/>
  <c r="I254" i="83" s="1"/>
  <c r="G253" i="83"/>
  <c r="H253" i="83" s="1"/>
  <c r="G252" i="83"/>
  <c r="I252" i="83" s="1"/>
  <c r="H251" i="83"/>
  <c r="G251" i="83"/>
  <c r="I251" i="83" s="1"/>
  <c r="G250" i="83"/>
  <c r="I250" i="83" s="1"/>
  <c r="A246" i="83"/>
  <c r="G245" i="83"/>
  <c r="H245" i="83" s="1"/>
  <c r="G244" i="83"/>
  <c r="G243" i="83"/>
  <c r="I243" i="83" s="1"/>
  <c r="G242" i="83"/>
  <c r="I242" i="83" s="1"/>
  <c r="G241" i="83"/>
  <c r="H241" i="83" s="1"/>
  <c r="G240" i="83"/>
  <c r="A236" i="83"/>
  <c r="G235" i="83"/>
  <c r="G234" i="83"/>
  <c r="I234" i="83" s="1"/>
  <c r="G233" i="83"/>
  <c r="H233" i="83" s="1"/>
  <c r="H231" i="83"/>
  <c r="G231" i="83"/>
  <c r="I231" i="83" s="1"/>
  <c r="G230" i="83"/>
  <c r="G228" i="83"/>
  <c r="I228" i="83" s="1"/>
  <c r="G227" i="83"/>
  <c r="H227" i="83" s="1"/>
  <c r="G224" i="83"/>
  <c r="I224" i="83" s="1"/>
  <c r="G223" i="83"/>
  <c r="G222" i="83"/>
  <c r="I222" i="83" s="1"/>
  <c r="G221" i="83"/>
  <c r="H221" i="83" s="1"/>
  <c r="G220" i="83"/>
  <c r="I220" i="83" s="1"/>
  <c r="G219" i="83"/>
  <c r="G216" i="83"/>
  <c r="H216" i="83" s="1"/>
  <c r="G215" i="83"/>
  <c r="H215" i="83" s="1"/>
  <c r="G214" i="83"/>
  <c r="I214" i="83" s="1"/>
  <c r="G213" i="83"/>
  <c r="G212" i="83"/>
  <c r="I212" i="83" s="1"/>
  <c r="I211" i="83"/>
  <c r="G211" i="83"/>
  <c r="H211" i="83" s="1"/>
  <c r="G210" i="83"/>
  <c r="H210" i="83" s="1"/>
  <c r="G207" i="83"/>
  <c r="G206" i="83"/>
  <c r="I206" i="83" s="1"/>
  <c r="G205" i="83"/>
  <c r="I205" i="83" s="1"/>
  <c r="G204" i="83"/>
  <c r="I204" i="83" s="1"/>
  <c r="G203" i="83"/>
  <c r="G202" i="83"/>
  <c r="I202" i="83" s="1"/>
  <c r="G201" i="83"/>
  <c r="I201" i="83" s="1"/>
  <c r="G200" i="83"/>
  <c r="I200" i="83" s="1"/>
  <c r="G199" i="83"/>
  <c r="G198" i="83"/>
  <c r="I198" i="83" s="1"/>
  <c r="G197" i="83"/>
  <c r="I197" i="83" s="1"/>
  <c r="A192" i="83"/>
  <c r="G191" i="83"/>
  <c r="I191" i="83" s="1"/>
  <c r="G190" i="83"/>
  <c r="H190" i="83" s="1"/>
  <c r="G189" i="83"/>
  <c r="I189" i="83" s="1"/>
  <c r="G188" i="83"/>
  <c r="I188" i="83" s="1"/>
  <c r="G187" i="83"/>
  <c r="H187" i="83" s="1"/>
  <c r="G186" i="83"/>
  <c r="H186" i="83" s="1"/>
  <c r="G185" i="83"/>
  <c r="I185" i="83" s="1"/>
  <c r="G184" i="83"/>
  <c r="H184" i="83" s="1"/>
  <c r="I181" i="83"/>
  <c r="G181" i="83"/>
  <c r="H181" i="83" s="1"/>
  <c r="G180" i="83"/>
  <c r="H180" i="83" s="1"/>
  <c r="G179" i="83"/>
  <c r="I179" i="83" s="1"/>
  <c r="G178" i="83"/>
  <c r="I178" i="83" s="1"/>
  <c r="G177" i="83"/>
  <c r="H177" i="83" s="1"/>
  <c r="G176" i="83"/>
  <c r="H176" i="83" s="1"/>
  <c r="G175" i="83"/>
  <c r="I175" i="83" s="1"/>
  <c r="G174" i="83"/>
  <c r="I174" i="83" s="1"/>
  <c r="G173" i="83"/>
  <c r="I173" i="83" s="1"/>
  <c r="G172" i="83"/>
  <c r="H172" i="83" s="1"/>
  <c r="G171" i="83"/>
  <c r="I171" i="83" s="1"/>
  <c r="G170" i="83"/>
  <c r="I170" i="83" s="1"/>
  <c r="G169" i="83"/>
  <c r="I169" i="83" s="1"/>
  <c r="G168" i="83"/>
  <c r="I168" i="83" s="1"/>
  <c r="G165" i="83"/>
  <c r="I165" i="83" s="1"/>
  <c r="G164" i="83"/>
  <c r="I164" i="83" s="1"/>
  <c r="G163" i="83"/>
  <c r="I163" i="83" s="1"/>
  <c r="G162" i="83"/>
  <c r="I162" i="83" s="1"/>
  <c r="G161" i="83"/>
  <c r="I161" i="83" s="1"/>
  <c r="G160" i="83"/>
  <c r="H160" i="83" s="1"/>
  <c r="G159" i="83"/>
  <c r="H159" i="83" s="1"/>
  <c r="G158" i="83"/>
  <c r="I158" i="83" s="1"/>
  <c r="G157" i="83"/>
  <c r="I157" i="83" s="1"/>
  <c r="G156" i="83"/>
  <c r="H156" i="83" s="1"/>
  <c r="H155" i="83"/>
  <c r="G155" i="83"/>
  <c r="I155" i="83" s="1"/>
  <c r="G152" i="83"/>
  <c r="I152" i="83" s="1"/>
  <c r="G151" i="83"/>
  <c r="I151" i="83" s="1"/>
  <c r="G150" i="83"/>
  <c r="I150" i="83" s="1"/>
  <c r="G149" i="83"/>
  <c r="H149" i="83" s="1"/>
  <c r="G148" i="83"/>
  <c r="I148" i="83" s="1"/>
  <c r="G147" i="83"/>
  <c r="I147" i="83" s="1"/>
  <c r="G146" i="83"/>
  <c r="I146" i="83" s="1"/>
  <c r="A143" i="83"/>
  <c r="A140" i="83"/>
  <c r="G139" i="83"/>
  <c r="I139" i="83" s="1"/>
  <c r="G138" i="83"/>
  <c r="I138" i="83" s="1"/>
  <c r="I135" i="83"/>
  <c r="G135" i="83"/>
  <c r="H135" i="83" s="1"/>
  <c r="G134" i="83"/>
  <c r="I134" i="83" s="1"/>
  <c r="G131" i="83"/>
  <c r="I131" i="83" s="1"/>
  <c r="A130" i="83"/>
  <c r="G124" i="83"/>
  <c r="I124" i="83" s="1"/>
  <c r="G123" i="83"/>
  <c r="H123" i="83" s="1"/>
  <c r="G122" i="83"/>
  <c r="G121" i="83"/>
  <c r="I121" i="83" s="1"/>
  <c r="G120" i="83"/>
  <c r="H120" i="83" s="1"/>
  <c r="A115" i="83"/>
  <c r="G114" i="83"/>
  <c r="I114" i="83" s="1"/>
  <c r="G113" i="83"/>
  <c r="G112" i="83"/>
  <c r="I112" i="83" s="1"/>
  <c r="H111" i="83"/>
  <c r="G111" i="83"/>
  <c r="I111" i="83" s="1"/>
  <c r="H108" i="83"/>
  <c r="G108" i="83"/>
  <c r="I108" i="83" s="1"/>
  <c r="G105" i="83"/>
  <c r="H105" i="83" s="1"/>
  <c r="G104" i="83"/>
  <c r="I104" i="83" s="1"/>
  <c r="G103" i="83"/>
  <c r="I103" i="83" s="1"/>
  <c r="G102" i="83"/>
  <c r="I102" i="83" s="1"/>
  <c r="G101" i="83"/>
  <c r="H101" i="83" s="1"/>
  <c r="G100" i="83"/>
  <c r="I100" i="83" s="1"/>
  <c r="G99" i="83"/>
  <c r="H99" i="83" s="1"/>
  <c r="G98" i="83"/>
  <c r="H98" i="83" s="1"/>
  <c r="G97" i="83"/>
  <c r="H97" i="83" s="1"/>
  <c r="A91" i="83"/>
  <c r="G90" i="83"/>
  <c r="I90" i="83" s="1"/>
  <c r="G89" i="83"/>
  <c r="H89" i="83" s="1"/>
  <c r="G88" i="83"/>
  <c r="H88" i="83" s="1"/>
  <c r="G87" i="83"/>
  <c r="H87" i="83" s="1"/>
  <c r="A82" i="83"/>
  <c r="G81" i="83"/>
  <c r="I81" i="83" s="1"/>
  <c r="G78" i="83"/>
  <c r="I78" i="83" s="1"/>
  <c r="A77" i="83"/>
  <c r="G74" i="83"/>
  <c r="H74" i="83" s="1"/>
  <c r="G71" i="83"/>
  <c r="H71" i="83" s="1"/>
  <c r="G68" i="83"/>
  <c r="H68" i="83" s="1"/>
  <c r="G67" i="83"/>
  <c r="I67" i="83" s="1"/>
  <c r="G66" i="83"/>
  <c r="H66" i="83" s="1"/>
  <c r="G62" i="83"/>
  <c r="H62" i="83" s="1"/>
  <c r="G61" i="83"/>
  <c r="H61" i="83" s="1"/>
  <c r="G60" i="83"/>
  <c r="I60" i="83" s="1"/>
  <c r="G59" i="83"/>
  <c r="H59" i="83" s="1"/>
  <c r="A55" i="83"/>
  <c r="A52" i="83"/>
  <c r="G51" i="83"/>
  <c r="H51" i="83" s="1"/>
  <c r="G50" i="83"/>
  <c r="I50" i="83" s="1"/>
  <c r="I49" i="83"/>
  <c r="G49" i="83"/>
  <c r="H49" i="83" s="1"/>
  <c r="G48" i="83"/>
  <c r="I48" i="83" s="1"/>
  <c r="A46" i="83"/>
  <c r="G45" i="83"/>
  <c r="I45" i="83" s="1"/>
  <c r="I44" i="83"/>
  <c r="G44" i="83"/>
  <c r="H44" i="83" s="1"/>
  <c r="G41" i="83"/>
  <c r="H41" i="83" s="1"/>
  <c r="A41" i="83"/>
  <c r="I29" i="83"/>
  <c r="A15" i="83"/>
  <c r="A14" i="83"/>
  <c r="A13" i="83"/>
  <c r="A12" i="83"/>
  <c r="A11" i="83"/>
  <c r="A10" i="83"/>
  <c r="A9" i="83"/>
  <c r="A8" i="83"/>
  <c r="A7" i="83"/>
  <c r="A4" i="83"/>
  <c r="A3" i="83"/>
  <c r="I89" i="83" l="1"/>
  <c r="H191" i="83"/>
  <c r="H263" i="83"/>
  <c r="H470" i="83"/>
  <c r="H344" i="83"/>
  <c r="I510" i="83"/>
  <c r="H324" i="83"/>
  <c r="H524" i="83"/>
  <c r="H821" i="83"/>
  <c r="H163" i="83"/>
  <c r="H234" i="83"/>
  <c r="I253" i="83"/>
  <c r="I216" i="83"/>
  <c r="I306" i="83"/>
  <c r="H346" i="83"/>
  <c r="I462" i="83"/>
  <c r="H514" i="83"/>
  <c r="I757" i="83"/>
  <c r="H165" i="83"/>
  <c r="H531" i="83"/>
  <c r="H613" i="83"/>
  <c r="H259" i="83"/>
  <c r="H380" i="83"/>
  <c r="H466" i="83"/>
  <c r="I587" i="83"/>
  <c r="H796" i="83"/>
  <c r="I156" i="83"/>
  <c r="H224" i="83"/>
  <c r="I506" i="83"/>
  <c r="H535" i="83"/>
  <c r="I590" i="83"/>
  <c r="I706" i="83"/>
  <c r="I727" i="83" s="1"/>
  <c r="I26" i="83" s="1"/>
  <c r="I774" i="83"/>
  <c r="H50" i="83"/>
  <c r="I98" i="83"/>
  <c r="H198" i="83"/>
  <c r="H328" i="83"/>
  <c r="I408" i="83"/>
  <c r="I437" i="83"/>
  <c r="H551" i="83"/>
  <c r="H78" i="83"/>
  <c r="H518" i="83"/>
  <c r="H822" i="83"/>
  <c r="I120" i="83"/>
  <c r="H147" i="83"/>
  <c r="I215" i="83"/>
  <c r="H257" i="83"/>
  <c r="H303" i="83"/>
  <c r="H317" i="83" s="1"/>
  <c r="H14" i="83" s="1"/>
  <c r="I440" i="83"/>
  <c r="I508" i="83"/>
  <c r="I533" i="83"/>
  <c r="I643" i="83"/>
  <c r="I724" i="83"/>
  <c r="I813" i="83"/>
  <c r="H745" i="83"/>
  <c r="I101" i="83"/>
  <c r="I159" i="83"/>
  <c r="H228" i="83"/>
  <c r="H272" i="83"/>
  <c r="I99" i="83"/>
  <c r="I241" i="83"/>
  <c r="H594" i="83"/>
  <c r="I354" i="83"/>
  <c r="I397" i="83"/>
  <c r="I454" i="83" s="1"/>
  <c r="I19" i="83" s="1"/>
  <c r="I417" i="83"/>
  <c r="I509" i="83"/>
  <c r="H579" i="83"/>
  <c r="I598" i="83"/>
  <c r="I621" i="83"/>
  <c r="I814" i="83"/>
  <c r="I471" i="83"/>
  <c r="H60" i="83"/>
  <c r="I149" i="83"/>
  <c r="I160" i="83"/>
  <c r="H174" i="83"/>
  <c r="I187" i="83"/>
  <c r="I245" i="83"/>
  <c r="I457" i="83"/>
  <c r="I477" i="83"/>
  <c r="I495" i="83"/>
  <c r="I289" i="83"/>
  <c r="I394" i="83"/>
  <c r="I184" i="83"/>
  <c r="I463" i="83"/>
  <c r="I88" i="83"/>
  <c r="H150" i="83"/>
  <c r="H220" i="83"/>
  <c r="I478" i="83"/>
  <c r="I580" i="83"/>
  <c r="H602" i="83"/>
  <c r="H758" i="83"/>
  <c r="H804" i="83"/>
  <c r="I830" i="83"/>
  <c r="H315" i="83"/>
  <c r="I61" i="83"/>
  <c r="I176" i="83"/>
  <c r="H206" i="83"/>
  <c r="I233" i="83"/>
  <c r="H276" i="83"/>
  <c r="H307" i="83"/>
  <c r="I341" i="83"/>
  <c r="I424" i="83"/>
  <c r="I447" i="83"/>
  <c r="H459" i="83"/>
  <c r="I680" i="83"/>
  <c r="H785" i="83"/>
  <c r="I817" i="83"/>
  <c r="I451" i="83"/>
  <c r="I221" i="83"/>
  <c r="H359" i="83"/>
  <c r="H467" i="83"/>
  <c r="I581" i="83"/>
  <c r="I227" i="83"/>
  <c r="H151" i="83"/>
  <c r="I177" i="83"/>
  <c r="I604" i="83"/>
  <c r="H818" i="83"/>
  <c r="H200" i="83"/>
  <c r="I210" i="83"/>
  <c r="H308" i="83"/>
  <c r="H360" i="83"/>
  <c r="H544" i="83"/>
  <c r="H568" i="83"/>
  <c r="H630" i="83"/>
  <c r="H808" i="83"/>
  <c r="I51" i="83"/>
  <c r="I283" i="83"/>
  <c r="H574" i="83"/>
  <c r="H692" i="83"/>
  <c r="I279" i="83"/>
  <c r="H461" i="83"/>
  <c r="I482" i="83"/>
  <c r="I614" i="83"/>
  <c r="I22" i="83" s="1"/>
  <c r="H743" i="83"/>
  <c r="H819" i="83"/>
  <c r="I547" i="83"/>
  <c r="I809" i="83"/>
  <c r="I59" i="83"/>
  <c r="H169" i="83"/>
  <c r="H201" i="83"/>
  <c r="H261" i="83"/>
  <c r="I322" i="83"/>
  <c r="H375" i="83"/>
  <c r="H387" i="83"/>
  <c r="H489" i="83"/>
  <c r="H500" i="83"/>
  <c r="I519" i="83"/>
  <c r="I567" i="83"/>
  <c r="H652" i="83"/>
  <c r="H669" i="83"/>
  <c r="H725" i="83"/>
  <c r="H799" i="83"/>
  <c r="H807" i="83"/>
  <c r="H820" i="83"/>
  <c r="H175" i="83"/>
  <c r="I190" i="83"/>
  <c r="H332" i="83"/>
  <c r="H121" i="83"/>
  <c r="H138" i="83"/>
  <c r="H286" i="83"/>
  <c r="I297" i="83"/>
  <c r="I400" i="83"/>
  <c r="I409" i="83"/>
  <c r="I427" i="83"/>
  <c r="I441" i="83"/>
  <c r="H619" i="83"/>
  <c r="H631" i="83"/>
  <c r="H831" i="83"/>
  <c r="H170" i="83"/>
  <c r="H202" i="83"/>
  <c r="I275" i="83"/>
  <c r="H298" i="83"/>
  <c r="H333" i="83"/>
  <c r="H376" i="83"/>
  <c r="H388" i="83"/>
  <c r="H401" i="83"/>
  <c r="H410" i="83"/>
  <c r="H430" i="83"/>
  <c r="H442" i="83"/>
  <c r="I491" i="83"/>
  <c r="H502" i="83"/>
  <c r="H620" i="83"/>
  <c r="I635" i="83"/>
  <c r="H691" i="83"/>
  <c r="H712" i="83"/>
  <c r="H726" i="83"/>
  <c r="H787" i="83"/>
  <c r="H800" i="83"/>
  <c r="H836" i="83"/>
  <c r="I123" i="83"/>
  <c r="H161" i="83"/>
  <c r="H185" i="83"/>
  <c r="H452" i="83"/>
  <c r="H554" i="83"/>
  <c r="H656" i="83"/>
  <c r="H775" i="83"/>
  <c r="H815" i="83"/>
  <c r="H124" i="83"/>
  <c r="H146" i="83"/>
  <c r="H171" i="83"/>
  <c r="I186" i="83"/>
  <c r="H197" i="83"/>
  <c r="H255" i="83"/>
  <c r="H312" i="83"/>
  <c r="H336" i="83"/>
  <c r="I350" i="83"/>
  <c r="H378" i="83"/>
  <c r="H393" i="83"/>
  <c r="H404" i="83"/>
  <c r="H416" i="83"/>
  <c r="H434" i="83"/>
  <c r="H444" i="83"/>
  <c r="H469" i="83"/>
  <c r="H493" i="83"/>
  <c r="I503" i="83"/>
  <c r="I522" i="83"/>
  <c r="I555" i="83"/>
  <c r="H572" i="83"/>
  <c r="H639" i="83"/>
  <c r="H657" i="83"/>
  <c r="H731" i="83"/>
  <c r="H753" i="83"/>
  <c r="H795" i="83"/>
  <c r="H801" i="83"/>
  <c r="H816" i="83"/>
  <c r="H837" i="83"/>
  <c r="H178" i="83"/>
  <c r="H204" i="83"/>
  <c r="H212" i="83"/>
  <c r="H242" i="83"/>
  <c r="H267" i="83"/>
  <c r="H290" i="83"/>
  <c r="I367" i="83"/>
  <c r="I17" i="83" s="1"/>
  <c r="I479" i="83"/>
  <c r="H603" i="83"/>
  <c r="I693" i="83"/>
  <c r="H716" i="83"/>
  <c r="H810" i="83"/>
  <c r="I66" i="83"/>
  <c r="I172" i="83"/>
  <c r="H304" i="83"/>
  <c r="H326" i="83"/>
  <c r="H351" i="83"/>
  <c r="H364" i="83"/>
  <c r="I539" i="83"/>
  <c r="H626" i="83"/>
  <c r="I658" i="83"/>
  <c r="I778" i="83"/>
  <c r="H802" i="83"/>
  <c r="H825" i="83"/>
  <c r="H838" i="83"/>
  <c r="H67" i="83"/>
  <c r="H102" i="83"/>
  <c r="H114" i="83"/>
  <c r="H164" i="83"/>
  <c r="H173" i="83"/>
  <c r="H179" i="83"/>
  <c r="H205" i="83"/>
  <c r="I305" i="83"/>
  <c r="H327" i="83"/>
  <c r="I481" i="83"/>
  <c r="H627" i="83"/>
  <c r="I738" i="83"/>
  <c r="H779" i="83"/>
  <c r="H803" i="83"/>
  <c r="H811" i="83"/>
  <c r="H826" i="83"/>
  <c r="H134" i="83"/>
  <c r="H157" i="83"/>
  <c r="H188" i="83"/>
  <c r="H214" i="83"/>
  <c r="H222" i="83"/>
  <c r="H269" i="83"/>
  <c r="H280" i="83"/>
  <c r="I293" i="83"/>
  <c r="H366" i="83"/>
  <c r="H384" i="83"/>
  <c r="H395" i="83"/>
  <c r="H406" i="83"/>
  <c r="H420" i="83"/>
  <c r="H438" i="83"/>
  <c r="H448" i="83"/>
  <c r="H458" i="83"/>
  <c r="H541" i="83"/>
  <c r="H644" i="83"/>
  <c r="H664" i="83"/>
  <c r="H681" i="83"/>
  <c r="H704" i="83"/>
  <c r="I180" i="83"/>
  <c r="H316" i="83"/>
  <c r="H497" i="83"/>
  <c r="I526" i="83"/>
  <c r="I561" i="83"/>
  <c r="I628" i="83"/>
  <c r="H797" i="83"/>
  <c r="H812" i="83"/>
  <c r="H829" i="83"/>
  <c r="H839" i="83"/>
  <c r="I68" i="83"/>
  <c r="H103" i="83"/>
  <c r="H189" i="83"/>
  <c r="H355" i="83"/>
  <c r="H374" i="83"/>
  <c r="H386" i="83"/>
  <c r="H562" i="83"/>
  <c r="I668" i="83"/>
  <c r="H798" i="83"/>
  <c r="I41" i="83"/>
  <c r="I345" i="83"/>
  <c r="H345" i="83"/>
  <c r="H358" i="83"/>
  <c r="I358" i="83"/>
  <c r="H773" i="83"/>
  <c r="I773" i="83"/>
  <c r="H45" i="83"/>
  <c r="H81" i="83"/>
  <c r="H278" i="83"/>
  <c r="I278" i="83"/>
  <c r="I230" i="83"/>
  <c r="H230" i="83"/>
  <c r="I105" i="83"/>
  <c r="H90" i="83"/>
  <c r="H91" i="83" s="1"/>
  <c r="H6" i="83" s="1"/>
  <c r="H100" i="83"/>
  <c r="H244" i="83"/>
  <c r="I244" i="83"/>
  <c r="I207" i="83"/>
  <c r="H207" i="83"/>
  <c r="H292" i="83"/>
  <c r="I292" i="83"/>
  <c r="I325" i="83"/>
  <c r="H325" i="83"/>
  <c r="H560" i="83"/>
  <c r="I560" i="83"/>
  <c r="I223" i="83"/>
  <c r="H223" i="83"/>
  <c r="H777" i="83"/>
  <c r="I777" i="83"/>
  <c r="I213" i="83"/>
  <c r="H213" i="83"/>
  <c r="H735" i="83"/>
  <c r="I735" i="83"/>
  <c r="I337" i="83"/>
  <c r="H337" i="83"/>
  <c r="I62" i="83"/>
  <c r="I97" i="83"/>
  <c r="I122" i="83"/>
  <c r="H122" i="83"/>
  <c r="H282" i="83"/>
  <c r="I282" i="83"/>
  <c r="H476" i="83"/>
  <c r="H483" i="83" s="1"/>
  <c r="I476" i="83"/>
  <c r="H646" i="83"/>
  <c r="I646" i="83"/>
  <c r="H104" i="83"/>
  <c r="H480" i="83"/>
  <c r="I480" i="83"/>
  <c r="I71" i="83"/>
  <c r="I87" i="83"/>
  <c r="I91" i="83" s="1"/>
  <c r="I6" i="83" s="1"/>
  <c r="I203" i="83"/>
  <c r="H203" i="83"/>
  <c r="I219" i="83"/>
  <c r="H219" i="83"/>
  <c r="H296" i="83"/>
  <c r="I296" i="83"/>
  <c r="H48" i="83"/>
  <c r="I74" i="83"/>
  <c r="H112" i="83"/>
  <c r="I235" i="83"/>
  <c r="H235" i="83"/>
  <c r="I321" i="83"/>
  <c r="H321" i="83"/>
  <c r="H353" i="83"/>
  <c r="I353" i="83"/>
  <c r="I833" i="83"/>
  <c r="I31" i="83" s="1"/>
  <c r="A44" i="83"/>
  <c r="I113" i="83"/>
  <c r="H113" i="83"/>
  <c r="H274" i="83"/>
  <c r="I274" i="83"/>
  <c r="H760" i="83"/>
  <c r="I760" i="83"/>
  <c r="I761" i="83" s="1"/>
  <c r="I28" i="83" s="1"/>
  <c r="H240" i="83"/>
  <c r="I240" i="83"/>
  <c r="I331" i="83"/>
  <c r="H331" i="83"/>
  <c r="H671" i="83"/>
  <c r="I671" i="83"/>
  <c r="I199" i="83"/>
  <c r="H199" i="83"/>
  <c r="H288" i="83"/>
  <c r="I288" i="83"/>
  <c r="I695" i="83"/>
  <c r="I25" i="83" s="1"/>
  <c r="H610" i="83"/>
  <c r="H614" i="83" s="1"/>
  <c r="H22" i="83" s="1"/>
  <c r="H701" i="83"/>
  <c r="H709" i="83"/>
  <c r="H719" i="83"/>
  <c r="H744" i="83"/>
  <c r="H784" i="83"/>
  <c r="H252" i="83"/>
  <c r="H256" i="83"/>
  <c r="H260" i="83"/>
  <c r="H266" i="83"/>
  <c r="H270" i="83"/>
  <c r="H365" i="83"/>
  <c r="H490" i="83"/>
  <c r="H494" i="83"/>
  <c r="H498" i="83"/>
  <c r="H525" i="83"/>
  <c r="H532" i="83"/>
  <c r="H538" i="83"/>
  <c r="H131" i="83"/>
  <c r="H139" i="83"/>
  <c r="H148" i="83"/>
  <c r="H152" i="83"/>
  <c r="H158" i="83"/>
  <c r="H162" i="83"/>
  <c r="H168" i="83"/>
  <c r="H396" i="83"/>
  <c r="H403" i="83"/>
  <c r="H407" i="83"/>
  <c r="H413" i="83"/>
  <c r="H421" i="83"/>
  <c r="H431" i="83"/>
  <c r="H439" i="83"/>
  <c r="H443" i="83"/>
  <c r="H449" i="83"/>
  <c r="H453" i="83"/>
  <c r="H517" i="83"/>
  <c r="H571" i="83"/>
  <c r="H578" i="83"/>
  <c r="H584" i="83"/>
  <c r="H595" i="83"/>
  <c r="H651" i="83"/>
  <c r="H676" i="83"/>
  <c r="H684" i="83"/>
  <c r="H723" i="83"/>
  <c r="H765" i="83"/>
  <c r="H766" i="83" s="1"/>
  <c r="H29" i="83" s="1"/>
  <c r="H377" i="83"/>
  <c r="H385" i="83"/>
  <c r="H460" i="83"/>
  <c r="H464" i="83"/>
  <c r="H468" i="83"/>
  <c r="H472" i="83"/>
  <c r="H507" i="83"/>
  <c r="H513" i="83"/>
  <c r="H705" i="83"/>
  <c r="H713" i="83"/>
  <c r="H742" i="83"/>
  <c r="H786" i="83"/>
  <c r="H250" i="83"/>
  <c r="H254" i="83"/>
  <c r="H258" i="83"/>
  <c r="H262" i="83"/>
  <c r="H268" i="83"/>
  <c r="H492" i="83"/>
  <c r="H496" i="83"/>
  <c r="H523" i="83"/>
  <c r="H527" i="83"/>
  <c r="H534" i="83"/>
  <c r="H540" i="83"/>
  <c r="H550" i="83"/>
  <c r="H605" i="83"/>
  <c r="H618" i="83"/>
  <c r="H622" i="83"/>
  <c r="H629" i="83"/>
  <c r="H636" i="83"/>
  <c r="H661" i="83"/>
  <c r="H694" i="83"/>
  <c r="H750" i="83"/>
  <c r="H243" i="83"/>
  <c r="H273" i="83"/>
  <c r="H277" i="83"/>
  <c r="H281" i="83"/>
  <c r="H287" i="83"/>
  <c r="H291" i="83"/>
  <c r="H295" i="83"/>
  <c r="H352" i="83"/>
  <c r="H356" i="83"/>
  <c r="H645" i="83"/>
  <c r="H670" i="83"/>
  <c r="H732" i="83"/>
  <c r="H759" i="83"/>
  <c r="H770" i="83"/>
  <c r="H776" i="83"/>
  <c r="H782" i="83"/>
  <c r="I473" i="83" l="1"/>
  <c r="H82" i="83"/>
  <c r="H5" i="83" s="1"/>
  <c r="I192" i="83"/>
  <c r="I10" i="83" s="1"/>
  <c r="H606" i="83"/>
  <c r="H21" i="83" s="1"/>
  <c r="I317" i="83"/>
  <c r="I14" i="83" s="1"/>
  <c r="I140" i="83"/>
  <c r="I9" i="83" s="1"/>
  <c r="H473" i="83"/>
  <c r="I361" i="83"/>
  <c r="I16" i="83" s="1"/>
  <c r="H746" i="83"/>
  <c r="H27" i="83" s="1"/>
  <c r="H833" i="83"/>
  <c r="H31" i="83" s="1"/>
  <c r="I672" i="83"/>
  <c r="I24" i="83" s="1"/>
  <c r="I52" i="83"/>
  <c r="I3" i="83" s="1"/>
  <c r="I606" i="83"/>
  <c r="I21" i="83" s="1"/>
  <c r="I647" i="83"/>
  <c r="I23" i="83" s="1"/>
  <c r="I299" i="83"/>
  <c r="I13" i="83" s="1"/>
  <c r="H115" i="83"/>
  <c r="H8" i="83" s="1"/>
  <c r="H563" i="83"/>
  <c r="H20" i="83" s="1"/>
  <c r="H140" i="83"/>
  <c r="H9" i="83" s="1"/>
  <c r="H367" i="83"/>
  <c r="H17" i="83" s="1"/>
  <c r="I563" i="83"/>
  <c r="I20" i="83" s="1"/>
  <c r="H454" i="83"/>
  <c r="H19" i="83" s="1"/>
  <c r="I82" i="83"/>
  <c r="I5" i="83" s="1"/>
  <c r="H761" i="83"/>
  <c r="H28" i="83" s="1"/>
  <c r="H52" i="83"/>
  <c r="H3" i="83" s="1"/>
  <c r="H840" i="83"/>
  <c r="H32" i="83" s="1"/>
  <c r="I788" i="83"/>
  <c r="I30" i="83" s="1"/>
  <c r="H236" i="83"/>
  <c r="H11" i="83" s="1"/>
  <c r="H347" i="83"/>
  <c r="H15" i="83" s="1"/>
  <c r="I236" i="83"/>
  <c r="I11" i="83" s="1"/>
  <c r="H361" i="83"/>
  <c r="H16" i="83" s="1"/>
  <c r="H192" i="83"/>
  <c r="H10" i="83" s="1"/>
  <c r="I746" i="83"/>
  <c r="I27" i="83" s="1"/>
  <c r="H695" i="83"/>
  <c r="H25" i="83" s="1"/>
  <c r="H672" i="83"/>
  <c r="H24" i="83" s="1"/>
  <c r="I483" i="83"/>
  <c r="A45" i="83"/>
  <c r="H299" i="83"/>
  <c r="H13" i="83" s="1"/>
  <c r="H647" i="83"/>
  <c r="H23" i="83" s="1"/>
  <c r="I246" i="83"/>
  <c r="I12" i="83" s="1"/>
  <c r="H788" i="83"/>
  <c r="H30" i="83" s="1"/>
  <c r="H727" i="83"/>
  <c r="H26" i="83" s="1"/>
  <c r="H246" i="83"/>
  <c r="H12" i="83" s="1"/>
  <c r="I115" i="83"/>
  <c r="I8" i="83" s="1"/>
  <c r="I347" i="83"/>
  <c r="I15" i="83" s="1"/>
  <c r="I33" i="83" l="1"/>
  <c r="H33" i="83"/>
  <c r="A48" i="83"/>
  <c r="A49" i="83" l="1"/>
  <c r="A50" i="83" l="1"/>
  <c r="A51" i="83" l="1"/>
  <c r="A59" i="83"/>
  <c r="A60" i="83" l="1"/>
  <c r="A61" i="83" s="1"/>
  <c r="A62" i="83" l="1"/>
  <c r="A66" i="83" s="1"/>
  <c r="A67" i="83" s="1"/>
  <c r="A68" i="83" s="1"/>
  <c r="A71" i="83" s="1"/>
  <c r="A74" i="83" s="1"/>
  <c r="A78" i="83" s="1"/>
  <c r="A81" i="83" s="1"/>
  <c r="A87" i="83" s="1"/>
  <c r="A88" i="83" s="1"/>
  <c r="A89" i="83" s="1"/>
  <c r="A90" i="83" s="1"/>
  <c r="A97" i="83" s="1"/>
  <c r="A99" i="83" l="1"/>
  <c r="A98" i="83"/>
  <c r="A100" i="83" l="1"/>
  <c r="A101" i="83" s="1"/>
  <c r="A102" i="83" s="1"/>
  <c r="A103" i="83" s="1"/>
  <c r="A104" i="83" s="1"/>
  <c r="A105" i="83" s="1"/>
  <c r="A108" i="83" s="1"/>
  <c r="A111" i="83" s="1"/>
  <c r="A112" i="83" s="1"/>
  <c r="A113" i="83" s="1"/>
  <c r="A114" i="83" s="1"/>
  <c r="A120" i="83" s="1"/>
  <c r="A121" i="83" s="1"/>
  <c r="A122" i="83" s="1"/>
  <c r="A123" i="83" s="1"/>
  <c r="A124" i="83" s="1"/>
  <c r="A131" i="83" s="1"/>
  <c r="A134" i="83" s="1"/>
  <c r="A135" i="83" s="1"/>
  <c r="A138" i="83" s="1"/>
  <c r="A139" i="83" s="1"/>
  <c r="A146" i="83" s="1"/>
  <c r="A147" i="83" s="1"/>
  <c r="A148" i="83" s="1"/>
  <c r="A149" i="83" s="1"/>
  <c r="A150" i="83" s="1"/>
  <c r="A151" i="83" s="1"/>
  <c r="A152" i="83" s="1"/>
  <c r="A155" i="83" s="1"/>
  <c r="A156" i="83" s="1"/>
  <c r="A157" i="83" s="1"/>
  <c r="A158" i="83" s="1"/>
  <c r="A159" i="83" s="1"/>
  <c r="A160" i="83" s="1"/>
  <c r="A161" i="83" s="1"/>
  <c r="A162" i="83" s="1"/>
  <c r="A163" i="83" s="1"/>
  <c r="A164" i="83" s="1"/>
  <c r="A165" i="83" s="1"/>
  <c r="A168" i="83" s="1"/>
  <c r="A169" i="83" s="1"/>
  <c r="A170" i="83" s="1"/>
  <c r="A171" i="83" s="1"/>
  <c r="A172" i="83" s="1"/>
  <c r="A173" i="83" s="1"/>
  <c r="A174" i="83" s="1"/>
  <c r="A175" i="83" s="1"/>
  <c r="A176" i="83" s="1"/>
  <c r="A177" i="83" s="1"/>
  <c r="A178" i="83" s="1"/>
  <c r="A179" i="83" s="1"/>
  <c r="A180" i="83" s="1"/>
  <c r="A181" i="83" s="1"/>
  <c r="A184" i="83" s="1"/>
  <c r="A185" i="83" s="1"/>
  <c r="A186" i="83" s="1"/>
  <c r="A187" i="83" s="1"/>
  <c r="A188" i="83" s="1"/>
  <c r="A189" i="83" s="1"/>
  <c r="A190" i="83" s="1"/>
  <c r="A191" i="83" s="1"/>
  <c r="A197" i="83" s="1"/>
  <c r="A198" i="83" s="1"/>
  <c r="A199" i="83" s="1"/>
  <c r="A200" i="83" s="1"/>
  <c r="A201" i="83" s="1"/>
  <c r="A202" i="83" s="1"/>
  <c r="A203" i="83" s="1"/>
  <c r="A204" i="83" s="1"/>
  <c r="A205" i="83" s="1"/>
  <c r="A206" i="83" s="1"/>
  <c r="A207" i="83" s="1"/>
  <c r="A210" i="83" s="1"/>
  <c r="A211" i="83" s="1"/>
  <c r="A212" i="83" s="1"/>
  <c r="A213" i="83" s="1"/>
  <c r="A214" i="83" s="1"/>
  <c r="A215" i="83" s="1"/>
  <c r="A216" i="83" s="1"/>
  <c r="A219" i="83" s="1"/>
  <c r="A220" i="83" s="1"/>
  <c r="A221" i="83" s="1"/>
  <c r="A222" i="83" s="1"/>
  <c r="A223" i="83" s="1"/>
  <c r="A224" i="83" s="1"/>
  <c r="A227" i="83" s="1"/>
  <c r="A228" i="83" s="1"/>
  <c r="A230" i="83" s="1"/>
  <c r="A231" i="83" s="1"/>
  <c r="A233" i="83" s="1"/>
  <c r="A234" i="83" s="1"/>
  <c r="A235" i="83" s="1"/>
  <c r="A240" i="83" s="1"/>
  <c r="A241" i="83" s="1"/>
  <c r="A242" i="83" s="1"/>
  <c r="A243" i="83" s="1"/>
  <c r="A244" i="83" s="1"/>
  <c r="A245" i="83" s="1"/>
  <c r="A250" i="83" s="1"/>
  <c r="A251" i="83" s="1"/>
  <c r="A252" i="83" s="1"/>
  <c r="A253" i="83" s="1"/>
  <c r="A254" i="83" s="1"/>
  <c r="A255" i="83" s="1"/>
  <c r="A256" i="83" s="1"/>
  <c r="A257" i="83" s="1"/>
  <c r="A258" i="83" s="1"/>
  <c r="A259" i="83" s="1"/>
  <c r="A260" i="83" s="1"/>
  <c r="A261" i="83" s="1"/>
  <c r="A262" i="83" s="1"/>
  <c r="A263" i="83" s="1"/>
  <c r="A266" i="83" s="1"/>
  <c r="A267" i="83" s="1"/>
  <c r="A268" i="83" s="1"/>
  <c r="A269" i="83" s="1"/>
  <c r="A270" i="83" s="1"/>
  <c r="A272" i="83" s="1"/>
  <c r="A273" i="83" s="1"/>
  <c r="A274" i="83" s="1"/>
  <c r="A275" i="83" s="1"/>
  <c r="A276" i="83" s="1"/>
  <c r="A277" i="83" s="1"/>
  <c r="A278" i="83" s="1"/>
  <c r="A279" i="83" s="1"/>
  <c r="A280" i="83" s="1"/>
  <c r="A281" i="83" s="1"/>
  <c r="A282" i="83" s="1"/>
  <c r="A283" i="83" s="1"/>
  <c r="A286" i="83" s="1"/>
  <c r="A287" i="83" s="1"/>
  <c r="A288" i="83" s="1"/>
  <c r="A289" i="83" s="1"/>
  <c r="A290" i="83" s="1"/>
  <c r="A291" i="83" s="1"/>
  <c r="A292" i="83" s="1"/>
  <c r="A293" i="83" s="1"/>
  <c r="A294" i="83" s="1"/>
  <c r="A295" i="83" s="1"/>
  <c r="A296" i="83" s="1"/>
  <c r="A297" i="83" s="1"/>
  <c r="A298" i="83" s="1"/>
  <c r="A303" i="83" s="1"/>
  <c r="A304" i="83" s="1"/>
  <c r="A305" i="83" s="1"/>
  <c r="A306" i="83" s="1"/>
  <c r="A307" i="83" s="1"/>
  <c r="A308" i="83" s="1"/>
  <c r="A309" i="83" s="1"/>
  <c r="A312" i="83" s="1"/>
  <c r="A315" i="83" s="1"/>
  <c r="A316" i="83" s="1"/>
  <c r="A321" i="83" s="1"/>
  <c r="A322" i="83" s="1"/>
  <c r="A323" i="83" s="1"/>
  <c r="A324" i="83" s="1"/>
  <c r="A325" i="83" s="1"/>
  <c r="A326" i="83" s="1"/>
  <c r="A327" i="83" s="1"/>
  <c r="A328" i="83" s="1"/>
  <c r="A332" i="83" l="1"/>
  <c r="A331" i="83"/>
  <c r="A333" i="83" l="1"/>
  <c r="A336" i="83" l="1"/>
  <c r="A337" i="83" l="1"/>
  <c r="A340" i="83" l="1"/>
  <c r="A341" i="83" l="1"/>
  <c r="A344" i="83" l="1"/>
  <c r="A345" i="83" l="1"/>
  <c r="A346" i="83" l="1"/>
  <c r="A350" i="83" l="1"/>
  <c r="A351" i="83" l="1"/>
  <c r="A352" i="83" l="1"/>
  <c r="A353" i="83" l="1"/>
  <c r="A354" i="83" l="1"/>
  <c r="A355" i="83" l="1"/>
  <c r="A356" i="83" l="1"/>
  <c r="A358" i="83" s="1"/>
  <c r="A359" i="83" s="1"/>
  <c r="A360" i="83" s="1"/>
  <c r="A364" i="83" s="1"/>
  <c r="A365" i="83" s="1"/>
  <c r="A366" i="83" s="1"/>
  <c r="A374" i="83" s="1"/>
  <c r="A375" i="83" s="1"/>
  <c r="A376" i="83" s="1"/>
  <c r="A377" i="83" s="1"/>
  <c r="A378" i="83" s="1"/>
  <c r="A380" i="83" s="1"/>
  <c r="A384" i="83" s="1"/>
  <c r="A385" i="83" s="1"/>
  <c r="A386" i="83" s="1"/>
  <c r="A387" i="83" s="1"/>
  <c r="A388" i="83" s="1"/>
  <c r="A395" i="83" l="1"/>
  <c r="A393" i="83"/>
  <c r="A394" i="83" s="1"/>
  <c r="A396" i="83" l="1"/>
  <c r="A397" i="83" s="1"/>
  <c r="A400" i="83" s="1"/>
  <c r="A401" i="83" s="1"/>
  <c r="A403" i="83" s="1"/>
  <c r="A404" i="83" s="1"/>
  <c r="A405" i="83" s="1"/>
  <c r="A406" i="83" s="1"/>
  <c r="A407" i="83" s="1"/>
  <c r="A408" i="83" s="1"/>
  <c r="A409" i="83" s="1"/>
  <c r="A410" i="83" s="1"/>
  <c r="A413" i="83" s="1"/>
  <c r="A416" i="83" s="1"/>
  <c r="A417" i="83" s="1"/>
  <c r="A420" i="83" s="1"/>
  <c r="A421" i="83" s="1"/>
  <c r="A424" i="83" s="1"/>
  <c r="A427" i="83" s="1"/>
  <c r="A430" i="83" s="1"/>
  <c r="A431" i="83" l="1"/>
  <c r="A434" i="83"/>
  <c r="A437" i="83" s="1"/>
  <c r="A438" i="83" s="1"/>
  <c r="A439" i="83" s="1"/>
  <c r="A440" i="83" s="1"/>
  <c r="A441" i="83" s="1"/>
  <c r="A443" i="83" l="1"/>
  <c r="A444" i="83" s="1"/>
  <c r="A447" i="83" s="1"/>
  <c r="A448" i="83" s="1"/>
  <c r="A450" i="83" s="1"/>
  <c r="A451" i="83" s="1"/>
  <c r="A452" i="83" s="1"/>
  <c r="A453" i="83" s="1"/>
  <c r="A457" i="83" s="1"/>
  <c r="A458" i="83" s="1"/>
  <c r="A459" i="83" s="1"/>
  <c r="A460" i="83" s="1"/>
  <c r="A461" i="83" s="1"/>
  <c r="A462" i="83" s="1"/>
  <c r="A463" i="83" s="1"/>
  <c r="A464" i="83" s="1"/>
  <c r="A465" i="83" s="1"/>
  <c r="A466" i="83" s="1"/>
  <c r="A467" i="83" s="1"/>
  <c r="A468" i="83" s="1"/>
  <c r="A469" i="83" s="1"/>
  <c r="A470" i="83" s="1"/>
  <c r="A471" i="83" s="1"/>
  <c r="A472" i="83" s="1"/>
  <c r="A476" i="83" s="1"/>
  <c r="A477" i="83" s="1"/>
  <c r="A478" i="83" s="1"/>
  <c r="A479" i="83" s="1"/>
  <c r="A480" i="83" s="1"/>
  <c r="A481" i="83" s="1"/>
  <c r="A482" i="83" s="1"/>
  <c r="A489" i="83" s="1"/>
  <c r="A490" i="83" s="1"/>
  <c r="A491" i="83" s="1"/>
  <c r="A492" i="83" s="1"/>
  <c r="A493" i="83" s="1"/>
  <c r="A494" i="83" s="1"/>
  <c r="A442" i="83"/>
  <c r="A495" i="83" l="1"/>
  <c r="A497" i="83" s="1"/>
  <c r="A496" i="83"/>
  <c r="A498" i="83" l="1"/>
  <c r="A500" i="83" s="1"/>
  <c r="A502" i="83" s="1"/>
  <c r="A503" i="83" s="1"/>
  <c r="A506" i="83" s="1"/>
  <c r="A507" i="83" s="1"/>
  <c r="A508" i="83" s="1"/>
  <c r="A509" i="83" s="1"/>
  <c r="A510" i="83" s="1"/>
  <c r="A513" i="83" s="1"/>
  <c r="A514" i="83" s="1"/>
  <c r="A516" i="83" s="1"/>
  <c r="A517" i="83" s="1"/>
  <c r="A518" i="83" s="1"/>
  <c r="A519" i="83" s="1"/>
  <c r="A520" i="83" s="1"/>
  <c r="A522" i="83" s="1"/>
  <c r="A523" i="83" s="1"/>
  <c r="A524" i="83" s="1"/>
  <c r="A525" i="83" s="1"/>
  <c r="A526" i="83" s="1"/>
  <c r="A527" i="83" s="1"/>
  <c r="A531" i="83" s="1"/>
  <c r="A532" i="83" s="1"/>
  <c r="A533" i="83" s="1"/>
  <c r="A534" i="83" s="1"/>
  <c r="A535" i="83" s="1"/>
  <c r="A538" i="83" s="1"/>
  <c r="A539" i="83" s="1"/>
  <c r="A540" i="83" s="1"/>
  <c r="A541" i="83" s="1"/>
  <c r="A544" i="83" s="1"/>
  <c r="A547" i="83" s="1"/>
  <c r="A550" i="83" s="1"/>
  <c r="A551" i="83" s="1"/>
  <c r="A554" i="83" s="1"/>
  <c r="A555" i="83" s="1"/>
  <c r="A559" i="83" s="1"/>
  <c r="A560" i="83" s="1"/>
  <c r="A561" i="83" s="1"/>
  <c r="A562" i="83" s="1"/>
  <c r="A567" i="83" s="1"/>
  <c r="A568" i="83" s="1"/>
  <c r="A571" i="83" s="1"/>
  <c r="A572" i="83" s="1"/>
  <c r="A573" i="83" s="1"/>
  <c r="A574" i="83" s="1"/>
  <c r="A578" i="83" s="1"/>
  <c r="A579" i="83" s="1"/>
  <c r="A580" i="83" s="1"/>
  <c r="A581" i="83" s="1"/>
  <c r="A584" i="83" s="1"/>
  <c r="A587" i="83" s="1"/>
  <c r="A590" i="83" s="1"/>
  <c r="A594" i="83" s="1"/>
  <c r="A595" i="83" s="1"/>
  <c r="A598" i="83" s="1"/>
  <c r="A602" i="83" s="1"/>
  <c r="A603" i="83" s="1"/>
  <c r="A604" i="83" s="1"/>
  <c r="A605" i="83" s="1"/>
  <c r="A610" i="83" s="1"/>
  <c r="A613" i="83" s="1"/>
  <c r="A618" i="83" s="1"/>
  <c r="A619" i="83" s="1"/>
  <c r="A620" i="83" s="1"/>
  <c r="A621" i="83" s="1"/>
  <c r="A622" i="83" s="1"/>
  <c r="A626" i="83" s="1"/>
  <c r="A627" i="83" s="1"/>
  <c r="A628" i="83" s="1"/>
  <c r="A629" i="83" s="1"/>
  <c r="A630" i="83" s="1"/>
  <c r="A631" i="83" s="1"/>
  <c r="A635" i="83" s="1"/>
  <c r="A636" i="83" s="1"/>
  <c r="A639" i="83" s="1"/>
  <c r="A643" i="83" s="1"/>
  <c r="A644" i="83" s="1"/>
  <c r="A645" i="83" s="1"/>
  <c r="A646" i="83" s="1"/>
  <c r="A651" i="83" s="1"/>
  <c r="A652" i="83" s="1"/>
  <c r="A656" i="83" s="1"/>
  <c r="A657" i="83" s="1"/>
  <c r="A658" i="83" s="1"/>
  <c r="A661" i="83" s="1"/>
  <c r="A664" i="83" s="1"/>
  <c r="A668" i="83" s="1"/>
  <c r="A669" i="83" s="1"/>
  <c r="A670" i="83" s="1"/>
  <c r="A671" i="83" s="1"/>
  <c r="A676" i="83" s="1"/>
  <c r="A677" i="83" s="1"/>
  <c r="A680" i="83" s="1"/>
  <c r="A681" i="83" s="1"/>
  <c r="A684" i="83" s="1"/>
  <c r="A687" i="83" s="1"/>
  <c r="A691" i="83" s="1"/>
  <c r="A692" i="83" s="1"/>
  <c r="A693" i="83" s="1"/>
  <c r="A694" i="83" s="1"/>
  <c r="A701" i="83" s="1"/>
  <c r="A704" i="83" s="1"/>
  <c r="A705" i="83" s="1"/>
  <c r="A706" i="83" s="1"/>
  <c r="A709" i="83" s="1"/>
  <c r="A712" i="83" s="1"/>
  <c r="A713" i="83" s="1"/>
  <c r="A716" i="83" s="1"/>
  <c r="A719" i="83" s="1"/>
  <c r="A723" i="83" s="1"/>
  <c r="A724" i="83" s="1"/>
  <c r="A725" i="83" s="1"/>
  <c r="A726" i="83" s="1"/>
  <c r="A731" i="83" s="1"/>
  <c r="A732" i="83" s="1"/>
  <c r="A735" i="83" s="1"/>
  <c r="A738" i="83" s="1"/>
  <c r="A742" i="83" s="1"/>
  <c r="A743" i="83" s="1"/>
  <c r="A744" i="83" s="1"/>
  <c r="A745" i="83" s="1"/>
  <c r="A750" i="83" s="1"/>
  <c r="A753" i="83" s="1"/>
  <c r="A757" i="83" s="1"/>
  <c r="A758" i="83" s="1"/>
  <c r="A759" i="83" s="1"/>
  <c r="A760" i="83" s="1"/>
  <c r="A765" i="83" s="1"/>
  <c r="A770" i="83" s="1"/>
  <c r="A773" i="83" s="1"/>
  <c r="A774" i="83" s="1"/>
  <c r="A775" i="83" l="1"/>
  <c r="A776" i="83"/>
  <c r="A777" i="83" s="1"/>
  <c r="A778" i="83" s="1"/>
  <c r="A779" i="83" s="1"/>
  <c r="A782" i="83" s="1"/>
  <c r="A784" i="83" s="1"/>
  <c r="A785" i="83" s="1"/>
  <c r="A786" i="83" s="1"/>
  <c r="A787" i="83" s="1"/>
  <c r="A795" i="83" s="1"/>
  <c r="A796" i="83" s="1"/>
  <c r="A797" i="83" s="1"/>
  <c r="A798" i="83" s="1"/>
  <c r="A799" i="83" s="1"/>
  <c r="A800" i="83" s="1"/>
  <c r="A801" i="83" s="1"/>
  <c r="A802" i="83" s="1"/>
  <c r="A803" i="83" s="1"/>
  <c r="A804" i="83" s="1"/>
  <c r="A807" i="83" s="1"/>
  <c r="A808" i="83" s="1"/>
  <c r="A809" i="83" s="1"/>
  <c r="A810" i="83" s="1"/>
  <c r="A811" i="83" s="1"/>
  <c r="A812" i="83" s="1"/>
  <c r="A813" i="83" s="1"/>
  <c r="A814" i="83" s="1"/>
  <c r="A815" i="83" s="1"/>
  <c r="A816" i="83" s="1"/>
  <c r="A817" i="83" s="1"/>
  <c r="A818" i="83" s="1"/>
  <c r="A819" i="83" s="1"/>
  <c r="A820" i="83" s="1"/>
  <c r="A821" i="83" s="1"/>
  <c r="A822" i="83" s="1"/>
  <c r="A825" i="83" s="1"/>
  <c r="A826" i="83" s="1"/>
  <c r="A829" i="83" s="1"/>
  <c r="A830" i="83" s="1"/>
  <c r="A831" i="83" s="1"/>
  <c r="A836" i="83" s="1"/>
  <c r="A837" i="83" s="1"/>
  <c r="A838" i="83" s="1"/>
  <c r="A839" i="83" s="1"/>
  <c r="A127" i="81" l="1"/>
  <c r="G124" i="81"/>
  <c r="I124" i="81" s="1"/>
  <c r="G88" i="81"/>
  <c r="I88" i="81" s="1"/>
  <c r="G123" i="81"/>
  <c r="I123" i="81" s="1"/>
  <c r="H64" i="81"/>
  <c r="G64" i="81"/>
  <c r="I64" i="81" s="1"/>
  <c r="H124" i="81" l="1"/>
  <c r="H88" i="81"/>
  <c r="H123" i="81"/>
  <c r="G15" i="81" l="1"/>
  <c r="G25" i="82" l="1"/>
  <c r="I25" i="82" s="1"/>
  <c r="G24" i="82"/>
  <c r="I24" i="82" s="1"/>
  <c r="G23" i="82"/>
  <c r="H23" i="82" s="1"/>
  <c r="G22" i="82"/>
  <c r="I22" i="82" s="1"/>
  <c r="G21" i="82"/>
  <c r="I21" i="82" s="1"/>
  <c r="G20" i="82"/>
  <c r="I20" i="82" s="1"/>
  <c r="G19" i="82"/>
  <c r="I19" i="82" s="1"/>
  <c r="G18" i="82"/>
  <c r="I18" i="82" s="1"/>
  <c r="G17" i="82"/>
  <c r="I17" i="82" s="1"/>
  <c r="G16" i="82"/>
  <c r="I16" i="82" s="1"/>
  <c r="G15" i="82"/>
  <c r="H15" i="82" s="1"/>
  <c r="G14" i="82"/>
  <c r="H14" i="82" s="1"/>
  <c r="G13" i="82"/>
  <c r="I13" i="82" s="1"/>
  <c r="G12" i="82"/>
  <c r="H12" i="82" s="1"/>
  <c r="G11" i="82"/>
  <c r="H11" i="82" s="1"/>
  <c r="G10" i="82"/>
  <c r="I10" i="82" s="1"/>
  <c r="G9" i="82"/>
  <c r="I9" i="82" s="1"/>
  <c r="G8" i="82"/>
  <c r="H8" i="82" s="1"/>
  <c r="I14" i="82" l="1"/>
  <c r="H18" i="82"/>
  <c r="H10" i="82"/>
  <c r="H22" i="82"/>
  <c r="I23" i="82"/>
  <c r="I11" i="82"/>
  <c r="H24" i="82"/>
  <c r="H19" i="82"/>
  <c r="H16" i="82"/>
  <c r="H20" i="82"/>
  <c r="I8" i="82"/>
  <c r="I12" i="82"/>
  <c r="I15" i="82"/>
  <c r="H9" i="82"/>
  <c r="H26" i="82" s="1"/>
  <c r="H3" i="82" s="1"/>
  <c r="H4" i="82" s="1"/>
  <c r="D10" i="14" s="1"/>
  <c r="H13" i="82"/>
  <c r="H17" i="82"/>
  <c r="H21" i="82"/>
  <c r="H25" i="82"/>
  <c r="I26" i="82" l="1"/>
  <c r="I3" i="82" s="1"/>
  <c r="I4" i="82" s="1"/>
  <c r="E10" i="14" s="1"/>
  <c r="I15" i="81" l="1"/>
  <c r="H15" i="81"/>
  <c r="G17" i="81"/>
  <c r="I17" i="81" s="1"/>
  <c r="H17" i="81"/>
  <c r="A18" i="81"/>
  <c r="G20" i="81"/>
  <c r="I20" i="81" s="1"/>
  <c r="G21" i="81"/>
  <c r="H21" i="81" s="1"/>
  <c r="G22" i="81"/>
  <c r="H22" i="81" s="1"/>
  <c r="G23" i="81"/>
  <c r="H23" i="81" s="1"/>
  <c r="G24" i="81"/>
  <c r="I24" i="81" s="1"/>
  <c r="G25" i="81"/>
  <c r="H25" i="81" s="1"/>
  <c r="G26" i="81"/>
  <c r="H26" i="81" s="1"/>
  <c r="G27" i="81"/>
  <c r="H27" i="81" s="1"/>
  <c r="G28" i="81"/>
  <c r="I28" i="81" s="1"/>
  <c r="G29" i="81"/>
  <c r="H29" i="81" s="1"/>
  <c r="G30" i="81"/>
  <c r="H30" i="81" s="1"/>
  <c r="G31" i="81"/>
  <c r="H31" i="81" s="1"/>
  <c r="A32" i="81"/>
  <c r="G34" i="81"/>
  <c r="H34" i="81" s="1"/>
  <c r="G35" i="81"/>
  <c r="H35" i="81" s="1"/>
  <c r="G36" i="81"/>
  <c r="H36" i="81" s="1"/>
  <c r="G37" i="81"/>
  <c r="I37" i="81" s="1"/>
  <c r="G38" i="81"/>
  <c r="H38" i="81" s="1"/>
  <c r="G39" i="81"/>
  <c r="H39" i="81" s="1"/>
  <c r="G40" i="81"/>
  <c r="H40" i="81" s="1"/>
  <c r="A41" i="81"/>
  <c r="G43" i="81"/>
  <c r="I43" i="81" s="1"/>
  <c r="H43" i="81"/>
  <c r="G44" i="81"/>
  <c r="I44" i="81" s="1"/>
  <c r="H44" i="81"/>
  <c r="G45" i="81"/>
  <c r="I45" i="81" s="1"/>
  <c r="H45" i="81"/>
  <c r="G46" i="81"/>
  <c r="I46" i="81" s="1"/>
  <c r="H46" i="81"/>
  <c r="G47" i="81"/>
  <c r="I47" i="81" s="1"/>
  <c r="H47" i="81"/>
  <c r="G48" i="81"/>
  <c r="I48" i="81" s="1"/>
  <c r="H48" i="81"/>
  <c r="G49" i="81"/>
  <c r="I49" i="81" s="1"/>
  <c r="H49" i="81"/>
  <c r="G50" i="81"/>
  <c r="I50" i="81" s="1"/>
  <c r="H50" i="81"/>
  <c r="A51" i="81"/>
  <c r="G53" i="81"/>
  <c r="I53" i="81" s="1"/>
  <c r="H53" i="81"/>
  <c r="G54" i="81"/>
  <c r="I54" i="81" s="1"/>
  <c r="H54" i="81"/>
  <c r="G55" i="81"/>
  <c r="I55" i="81" s="1"/>
  <c r="H55" i="81"/>
  <c r="G56" i="81"/>
  <c r="I56" i="81" s="1"/>
  <c r="H56" i="81"/>
  <c r="G57" i="81"/>
  <c r="I57" i="81" s="1"/>
  <c r="H57" i="81"/>
  <c r="G58" i="81"/>
  <c r="I58" i="81" s="1"/>
  <c r="H58" i="81"/>
  <c r="G59" i="81"/>
  <c r="I59" i="81" s="1"/>
  <c r="H59" i="81"/>
  <c r="G62" i="81"/>
  <c r="I62" i="81" s="1"/>
  <c r="H62" i="81"/>
  <c r="G63" i="81"/>
  <c r="I63" i="81" s="1"/>
  <c r="H63" i="81"/>
  <c r="G65" i="81"/>
  <c r="I65" i="81" s="1"/>
  <c r="H65" i="81"/>
  <c r="G66" i="81"/>
  <c r="I66" i="81" s="1"/>
  <c r="H66" i="81"/>
  <c r="G67" i="81"/>
  <c r="I67" i="81" s="1"/>
  <c r="H67" i="81"/>
  <c r="G68" i="81"/>
  <c r="I68" i="81" s="1"/>
  <c r="H68" i="81"/>
  <c r="A71" i="81"/>
  <c r="G72" i="81"/>
  <c r="I72" i="81" s="1"/>
  <c r="G73" i="81"/>
  <c r="H73" i="81" s="1"/>
  <c r="G74" i="81"/>
  <c r="H74" i="81" s="1"/>
  <c r="A75" i="81"/>
  <c r="G76" i="81"/>
  <c r="I76" i="81" s="1"/>
  <c r="G77" i="81"/>
  <c r="H77" i="81" s="1"/>
  <c r="A78" i="81"/>
  <c r="G79" i="81"/>
  <c r="H79" i="81" s="1"/>
  <c r="G80" i="81"/>
  <c r="I80" i="81" s="1"/>
  <c r="G81" i="81"/>
  <c r="H81" i="81" s="1"/>
  <c r="A82" i="81"/>
  <c r="G83" i="81"/>
  <c r="H83" i="81" s="1"/>
  <c r="A84" i="81"/>
  <c r="G85" i="81"/>
  <c r="H85" i="81" s="1"/>
  <c r="A86" i="81"/>
  <c r="G87" i="81"/>
  <c r="I87" i="81" s="1"/>
  <c r="G89" i="81"/>
  <c r="H89" i="81" s="1"/>
  <c r="A92" i="81"/>
  <c r="G93" i="81"/>
  <c r="I93" i="81" s="1"/>
  <c r="G94" i="81"/>
  <c r="H94" i="81" s="1"/>
  <c r="A95" i="81"/>
  <c r="G96" i="81"/>
  <c r="H96" i="81" s="1"/>
  <c r="G97" i="81"/>
  <c r="I97" i="81" s="1"/>
  <c r="G98" i="81"/>
  <c r="H98" i="81" s="1"/>
  <c r="G99" i="81"/>
  <c r="H99" i="81" s="1"/>
  <c r="G100" i="81"/>
  <c r="H100" i="81" s="1"/>
  <c r="G101" i="81"/>
  <c r="I101" i="81" s="1"/>
  <c r="G102" i="81"/>
  <c r="H102" i="81" s="1"/>
  <c r="G103" i="81"/>
  <c r="H103" i="81" s="1"/>
  <c r="G104" i="81"/>
  <c r="H104" i="81" s="1"/>
  <c r="A105" i="81"/>
  <c r="G106" i="81"/>
  <c r="H106" i="81" s="1"/>
  <c r="G107" i="81"/>
  <c r="H107" i="81" s="1"/>
  <c r="G108" i="81"/>
  <c r="H108" i="81" s="1"/>
  <c r="G109" i="81"/>
  <c r="H109" i="81" s="1"/>
  <c r="G110" i="81"/>
  <c r="H110" i="81" s="1"/>
  <c r="G111" i="81"/>
  <c r="H111" i="81" s="1"/>
  <c r="A112" i="81"/>
  <c r="G112" i="81"/>
  <c r="I112" i="81" s="1"/>
  <c r="G113" i="81"/>
  <c r="H113" i="81" s="1"/>
  <c r="G114" i="81"/>
  <c r="I114" i="81" s="1"/>
  <c r="G115" i="81"/>
  <c r="H115" i="81" s="1"/>
  <c r="A116" i="81"/>
  <c r="G117" i="81"/>
  <c r="H117" i="81" s="1"/>
  <c r="I117" i="81"/>
  <c r="G118" i="81"/>
  <c r="I118" i="81" s="1"/>
  <c r="G119" i="81"/>
  <c r="H119" i="81" s="1"/>
  <c r="G120" i="81"/>
  <c r="H120" i="81" s="1"/>
  <c r="G121" i="81"/>
  <c r="I121" i="81" s="1"/>
  <c r="G122" i="81"/>
  <c r="I122" i="81" s="1"/>
  <c r="G125" i="81"/>
  <c r="H125" i="81" s="1"/>
  <c r="G126" i="81"/>
  <c r="H126" i="81" s="1"/>
  <c r="G128" i="81"/>
  <c r="H128" i="81" s="1"/>
  <c r="G129" i="81"/>
  <c r="H129" i="81" s="1"/>
  <c r="G130" i="81"/>
  <c r="H130" i="81" s="1"/>
  <c r="G131" i="81"/>
  <c r="H131" i="81" s="1"/>
  <c r="G132" i="81"/>
  <c r="H132" i="81" s="1"/>
  <c r="G133" i="81"/>
  <c r="H133" i="81" s="1"/>
  <c r="I103" i="81" l="1"/>
  <c r="H72" i="81"/>
  <c r="H80" i="81"/>
  <c r="H20" i="81"/>
  <c r="I83" i="81"/>
  <c r="I130" i="81"/>
  <c r="H76" i="81"/>
  <c r="H28" i="81"/>
  <c r="I104" i="81"/>
  <c r="H93" i="81"/>
  <c r="H101" i="81"/>
  <c r="H121" i="81"/>
  <c r="I100" i="81"/>
  <c r="I109" i="81"/>
  <c r="I133" i="81"/>
  <c r="I120" i="81"/>
  <c r="I99" i="81"/>
  <c r="I108" i="81"/>
  <c r="H37" i="81"/>
  <c r="I131" i="81"/>
  <c r="H118" i="81"/>
  <c r="H122" i="81"/>
  <c r="H114" i="81"/>
  <c r="I107" i="81"/>
  <c r="H97" i="81"/>
  <c r="I73" i="81"/>
  <c r="I35" i="81"/>
  <c r="I26" i="81"/>
  <c r="I113" i="81"/>
  <c r="I96" i="81"/>
  <c r="H24" i="81"/>
  <c r="H69" i="81"/>
  <c r="H8" i="81" s="1"/>
  <c r="I129" i="81"/>
  <c r="I111" i="81"/>
  <c r="I79" i="81"/>
  <c r="I40" i="81"/>
  <c r="I31" i="81"/>
  <c r="I23" i="81"/>
  <c r="H18" i="81"/>
  <c r="H3" i="81" s="1"/>
  <c r="I18" i="81"/>
  <c r="I3" i="81" s="1"/>
  <c r="I39" i="81"/>
  <c r="I30" i="81"/>
  <c r="I22" i="81"/>
  <c r="H60" i="81"/>
  <c r="H7" i="81" s="1"/>
  <c r="H51" i="81"/>
  <c r="H6" i="81" s="1"/>
  <c r="I126" i="81"/>
  <c r="H87" i="81"/>
  <c r="I36" i="81"/>
  <c r="I27" i="81"/>
  <c r="I60" i="81"/>
  <c r="I7" i="81" s="1"/>
  <c r="H41" i="81"/>
  <c r="H5" i="81" s="1"/>
  <c r="I51" i="81"/>
  <c r="I6" i="81" s="1"/>
  <c r="I69" i="81"/>
  <c r="I8" i="81" s="1"/>
  <c r="I132" i="81"/>
  <c r="I128" i="81"/>
  <c r="I89" i="81"/>
  <c r="I77" i="81"/>
  <c r="I94" i="81"/>
  <c r="I81" i="81"/>
  <c r="I115" i="81"/>
  <c r="I102" i="81"/>
  <c r="I98" i="81"/>
  <c r="I38" i="81"/>
  <c r="I34" i="81"/>
  <c r="I29" i="81"/>
  <c r="I25" i="81"/>
  <c r="I21" i="81"/>
  <c r="I125" i="81"/>
  <c r="I119" i="81"/>
  <c r="I110" i="81"/>
  <c r="I106" i="81"/>
  <c r="I85" i="81"/>
  <c r="I74" i="81"/>
  <c r="H90" i="81" l="1"/>
  <c r="H9" i="81" s="1"/>
  <c r="H32" i="81"/>
  <c r="H4" i="81" s="1"/>
  <c r="H134" i="81"/>
  <c r="H10" i="81" s="1"/>
  <c r="H11" i="81" s="1"/>
  <c r="D9" i="14" s="1"/>
  <c r="I90" i="81"/>
  <c r="I9" i="81" s="1"/>
  <c r="I32" i="81"/>
  <c r="I4" i="81" s="1"/>
  <c r="I134" i="81"/>
  <c r="I10" i="81" s="1"/>
  <c r="I41" i="81"/>
  <c r="I5" i="81" s="1"/>
  <c r="I11" i="81" l="1"/>
  <c r="E9" i="14" s="1"/>
  <c r="E11" i="14" l="1"/>
  <c r="D11" i="14" l="1"/>
  <c r="A20" i="81"/>
  <c r="A21" i="81" s="1"/>
  <c r="A22" i="81" l="1"/>
  <c r="A23" i="81" l="1"/>
  <c r="A24" i="81" l="1"/>
  <c r="A25" i="81" s="1"/>
  <c r="A26" i="81" l="1"/>
  <c r="A27" i="81"/>
  <c r="A28" i="81" l="1"/>
  <c r="A29" i="81" l="1"/>
  <c r="A30" i="81" l="1"/>
  <c r="A31" i="81"/>
  <c r="A34" i="81" s="1"/>
  <c r="A35" i="81" s="1"/>
  <c r="A36" i="81" l="1"/>
  <c r="A37" i="81"/>
  <c r="A38" i="81" s="1"/>
  <c r="A39" i="81" s="1"/>
  <c r="A40" i="81" s="1"/>
  <c r="A43" i="81" s="1"/>
  <c r="A44" i="81" s="1"/>
  <c r="A45" i="81" s="1"/>
  <c r="A46" i="81" s="1"/>
  <c r="A47" i="81" s="1"/>
  <c r="A48" i="81" s="1"/>
  <c r="A49" i="81" s="1"/>
  <c r="A50" i="81" s="1"/>
  <c r="A53" i="81" s="1"/>
  <c r="A54" i="81" s="1"/>
  <c r="A55" i="81" s="1"/>
  <c r="A56" i="81" s="1"/>
  <c r="A57" i="81" s="1"/>
  <c r="A58" i="81" s="1"/>
  <c r="A59" i="81" s="1"/>
  <c r="A62" i="81" s="1"/>
  <c r="A63" i="81" s="1"/>
  <c r="A64" i="81" s="1"/>
  <c r="A65" i="81" s="1"/>
  <c r="A66" i="81" s="1"/>
  <c r="A67" i="81" s="1"/>
  <c r="A68" i="81" s="1"/>
  <c r="A72" i="81" s="1"/>
  <c r="A73" i="81" s="1"/>
  <c r="A74" i="81" s="1"/>
  <c r="A76" i="81" s="1"/>
  <c r="A77" i="81" s="1"/>
  <c r="A79" i="81" s="1"/>
  <c r="A80" i="81" s="1"/>
  <c r="A81" i="81" s="1"/>
  <c r="A83" i="81" s="1"/>
  <c r="A85" i="81" s="1"/>
  <c r="A87" i="81" s="1"/>
  <c r="A88" i="81" s="1"/>
  <c r="A89" i="81" s="1"/>
  <c r="A93" i="81" s="1"/>
  <c r="A94" i="81" s="1"/>
  <c r="A96" i="81" s="1"/>
  <c r="A97" i="81" s="1"/>
  <c r="A98" i="81" s="1"/>
  <c r="A99" i="81" s="1"/>
  <c r="A100" i="81" s="1"/>
  <c r="A101" i="81" s="1"/>
  <c r="A102" i="81" s="1"/>
  <c r="A103" i="81" s="1"/>
  <c r="A104" i="81" s="1"/>
  <c r="A106" i="81" s="1"/>
  <c r="A107" i="81" s="1"/>
  <c r="A108" i="81" s="1"/>
  <c r="A109" i="81" s="1"/>
  <c r="A110" i="81" s="1"/>
  <c r="A111" i="81" s="1"/>
  <c r="A113" i="81" s="1"/>
  <c r="A114" i="81" s="1"/>
  <c r="A115" i="81" s="1"/>
  <c r="A117" i="81" s="1"/>
  <c r="A118" i="81" s="1"/>
  <c r="A119" i="81" s="1"/>
  <c r="A120" i="81" s="1"/>
  <c r="A121" i="81" s="1"/>
  <c r="A122" i="81" s="1"/>
  <c r="A123" i="81" s="1"/>
  <c r="A124" i="81" s="1"/>
  <c r="A125" i="81" s="1"/>
  <c r="A126" i="81" s="1"/>
  <c r="A128" i="81" s="1"/>
  <c r="A129" i="81" s="1"/>
  <c r="A130" i="81" s="1"/>
  <c r="A131" i="81" s="1"/>
  <c r="A132" i="81" s="1"/>
  <c r="A133" i="81" s="1"/>
</calcChain>
</file>

<file path=xl/sharedStrings.xml><?xml version="1.0" encoding="utf-8"?>
<sst xmlns="http://schemas.openxmlformats.org/spreadsheetml/2006/main" count="1682" uniqueCount="771">
  <si>
    <t>RTP 110/20 kV DEKANI</t>
  </si>
  <si>
    <t>110 kV IN 20 kV STIKALIŠČE</t>
  </si>
  <si>
    <t>PONUDBENI PREDRAČUN</t>
  </si>
  <si>
    <t>Poz.</t>
  </si>
  <si>
    <t>Specifikacija</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</si>
  <si>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</si>
  <si>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</si>
  <si>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Ponudnik naj izpolnjuje samo stolpec "VPIS CENE NA ENOTO (€)" - razen v primeru, ko je to drugače zahtevano. Lastnosti tabel se ne sme spreminjati!</t>
  </si>
  <si>
    <t>Opis opreme ali storitve</t>
  </si>
  <si>
    <t>Enota</t>
  </si>
  <si>
    <t>Količina
(ELES)</t>
  </si>
  <si>
    <t>Količina
(EP)</t>
  </si>
  <si>
    <t>Vpis cene na enoto (€)</t>
  </si>
  <si>
    <t>Cena na enoto (€)</t>
  </si>
  <si>
    <t>kos</t>
  </si>
  <si>
    <t>kpl</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</si>
  <si>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 posamezne zakoličbe ob prisotnosti pogodbenega izvajalca in izvajalca zemeljskih del izvedejo upravljalci posameznih vodov pred pričetkom gradnje. Zakoličba mora biti izvedena s posebnim zapisnikom s strani pooblaščenega upravljalca in vsaka posebej vpisana v gradbeni dnevnik.</t>
  </si>
  <si>
    <t>m1</t>
  </si>
  <si>
    <t>Skupaj</t>
  </si>
  <si>
    <t>RUŠITVE</t>
  </si>
  <si>
    <t>m2</t>
  </si>
  <si>
    <t>OGRAJA</t>
  </si>
  <si>
    <t>Demontaža, rušenje in odvoz obstoječe žične panelne ograje vključuje:</t>
  </si>
  <si>
    <t>OSTALO</t>
  </si>
  <si>
    <t>kom</t>
  </si>
  <si>
    <t>m3</t>
  </si>
  <si>
    <t xml:space="preserve">Strojno zasipavanje z izkopanim materialom s komprimiranjem v slojih po 20 cm; iz izkopnega materiala se odstrani vse skale večje od fi 15 cm. Utrjenost mora doseči 95% trdnosti po standardnem Proctorjevem postopku, z utrjevanjem po plasteh v slojih po 20 cm do predpisane zbitosti, predvidoma 30 MPa. Utrjevanje z vibracijsko ploščo ali vibrovaljarjem.
</t>
  </si>
  <si>
    <t xml:space="preserve">Brazdanje uvaljane plodne zemlje, sejanje travne mešanice skupaj z mešanico umetnega gnojila (travna mešanica in gnojilo morata biti prilagojena celinskemu podnebju), penetriranje mešanice v globino do 3 cm z grabljanjem, uvaljanje ter močenje in negovanje do prve ozelenitve.
</t>
  </si>
  <si>
    <t>TEMELJI PETERSENOVE DUŠILKE</t>
  </si>
  <si>
    <t>Strojni izkop jame za izvedbo temelja PD in požarne stene do globine 2,0 m, v terenu do III. kategorije, z nakladanjem izkopanega materiala na prevozno sredstvo in odvozom na stalno deponijo, naklon brežine jarka do 60°. Obračun po količinah v raščenem stanju.</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</si>
  <si>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</si>
  <si>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kg</t>
  </si>
  <si>
    <t>ASFALTNE POVRŠINE</t>
  </si>
  <si>
    <t xml:space="preserve">Strojno zasipavanje jarka z izkopanim materialom s komprimiranjem v slojih po 20 cm; iz izkopnega materiala se odstrani vse skale večje od fi 15 cm. Utrjenost mora doseči 95% trdnosti po standardnem Proctorjevem postopku, z utrjevanjem po plasteh v slojih po 20 cm do predpisane zbitosti, predvidoma 30 MPa. Utrjevanje z vibracijsko ploščo ali vibrovaljarjem.
</t>
  </si>
  <si>
    <t>SANACIJA TEMELJEV</t>
  </si>
  <si>
    <t>Strojni izkop jarkov in jam za polaganje cevi in izvedbo novih AB jaškov  nove meteorne kanalizacije do globine 2,0 m, v terenu do III. kategorije, z odmetom izkopanega materiala ob rob gradbene jame oziroma nakladanjem na prevozno sredstvo in odvozom na gradbiščno deponijo, naklon brežine jarka do 75°. Obračun po količinah v raščenem stanju.</t>
  </si>
  <si>
    <t>Strojni izkop jarkov in jam za polaganje cevi in izvedbo novih AB jaškov  nove meteorne kanalizacije do globine 2,0 m, v terenu do III. kategorije, z nakladanjem izkopanega materiala na prevozno sredstvo in odvozom na stalno deponijo, naklon brežine jarka do 75°. Obračun po količinah v raščenem stanju.</t>
  </si>
  <si>
    <t>Ročni izkop jarkov in jam za polaganje cevi in izvedbo novih AB jaškov  nove meteorne kanalizacije do globine 2,0 m, v terenu do III. kategorije, z odmetom izkopanega materiala ob rob gradbene jame oziroma nakladanjem na prevozno sredstvo in odvozom na gradbiščno deponijo, naklon brežine jarka do 75°. Obračun po količinah v raščenem stanju.</t>
  </si>
  <si>
    <t>KABELSKA KANALIZACIJA</t>
  </si>
  <si>
    <t>OZEMLJITVE</t>
  </si>
  <si>
    <t>VODOVOD</t>
  </si>
  <si>
    <t>KOMANDNI PROSTOR ELES</t>
  </si>
  <si>
    <t>Zemeljska dela</t>
  </si>
  <si>
    <t>Betonska dela</t>
  </si>
  <si>
    <t>Zidarska dela</t>
  </si>
  <si>
    <t>Kompletna izvedba horizontalne hidroizolacije deb. 3,6 mm v enem sloju (npr.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t>
  </si>
  <si>
    <t>Tesarska dela</t>
  </si>
  <si>
    <t>Finalno čiščenje pred predajo del s strani čistilnega servisa, zajete vse površine objekta.</t>
  </si>
  <si>
    <t>Razna gradbena pomoč pri obrtniških in instalacijskih delih, ki se obračuna po dejansko porabljenem času in materialu po predhodnem dogovoru z nadzorom in z vpisom v gradbeni dnevnik.</t>
  </si>
  <si>
    <t>~ NK delavec</t>
  </si>
  <si>
    <t>ur</t>
  </si>
  <si>
    <t>~ PK delavec</t>
  </si>
  <si>
    <t>~ KV delavec</t>
  </si>
  <si>
    <t>~ VK delavec</t>
  </si>
  <si>
    <t>ELES
Znesek (€) brez DDV</t>
  </si>
  <si>
    <t>EP
Znesek (€) brez DDV</t>
  </si>
  <si>
    <t>SKUPNA VREDNOST:</t>
  </si>
  <si>
    <t>Znesek (€) brez DDV
(ELES)</t>
  </si>
  <si>
    <t>Znesek (€) brez DDV 
(EP)</t>
  </si>
  <si>
    <t>Enostranski opaž AB temeljev viš. do 1 m, s podpiranjem, vključno s prenosom materiala do mesta vgraditve, opaženjem, čiščenjem lesa in vsemi pomožnimi deli. Temelj okvirja.</t>
  </si>
  <si>
    <t>Enostranski opaž AB temeljev viš. do 1 m, s podpiranjem, vključno s prenosom materiala do mesta vgraditve, opaženjem, čiščenjem lesa in vsemi pomožnimi deli. Podest.</t>
  </si>
  <si>
    <t>GRADBENO OBRTNIŠKA DELA</t>
  </si>
  <si>
    <t xml:space="preserve">OPOMBA:
Ponudnik mora v cenah za enoto mere tega poglavja upoštevati vse smiselne in pripadajoče pripombe, zahteve in pogoje, ki so navedeni v poglavju "UVODNE PRIPOMBE" tega popisa.
</t>
  </si>
  <si>
    <t>Ureditev gradbišča mora biti skladna z Varnostnim načrtom.</t>
  </si>
  <si>
    <t>A</t>
  </si>
  <si>
    <t>ORGANIZACIJA GRADBIŠČA</t>
  </si>
  <si>
    <t>B</t>
  </si>
  <si>
    <t>PLATO</t>
  </si>
  <si>
    <t>C</t>
  </si>
  <si>
    <t>STAVBA</t>
  </si>
  <si>
    <t>D</t>
  </si>
  <si>
    <t>E</t>
  </si>
  <si>
    <t>D.1</t>
  </si>
  <si>
    <t>D.2</t>
  </si>
  <si>
    <t>SKLADIŠČNI PROSTOR EP</t>
  </si>
  <si>
    <t>D.3</t>
  </si>
  <si>
    <t>AKU PROSTOR</t>
  </si>
  <si>
    <t>D.4</t>
  </si>
  <si>
    <t>KABELSKI JAŠEK</t>
  </si>
  <si>
    <t>D.5</t>
  </si>
  <si>
    <t>KOMANDNI PROSTOR EP</t>
  </si>
  <si>
    <t>D.6</t>
  </si>
  <si>
    <t>20kV STIKALIŠČE</t>
  </si>
  <si>
    <t>STOPNIŠČE</t>
  </si>
  <si>
    <t>D.8</t>
  </si>
  <si>
    <t>PODSTREHA</t>
  </si>
  <si>
    <t>D.8.1</t>
  </si>
  <si>
    <t>Suhomontažna dela</t>
  </si>
  <si>
    <t>C.1</t>
  </si>
  <si>
    <t>C.3</t>
  </si>
  <si>
    <t xml:space="preserve">Dobava in izdelava plasti iz tamponskega drobljenca  frakcije 0-32 mm deb. 30 cm, v skladu s SIST EN 13242:2003+A1:2008 vključno z razgrinjanjem, utrjevanjem in valjanjem. Utrjenost mora doseči 95% trdnosti po standardnem Proctorjevem postopku, z utrjevanjem po plasteh v slojih po 20 cm do predpisane zbitosti, predvidoma 30 MPa. Utrjevanje z vibracijsko ploščo ali vibrovaljarjem.
</t>
  </si>
  <si>
    <t>C.2</t>
  </si>
  <si>
    <t xml:space="preserve">Strojni odkop obstoječih AB temeljev VN naprav za izvedbo sanacij temeljev do globine 0,5 m, v terenu do III. kategorije, z odmetom izkopanega materiala ob rob jame oziroma nakladanjem na prevozno sredstvo in odvozom na gradbiščno deponijo. Obračun po količinah v raščenem stanju.
</t>
  </si>
  <si>
    <t>C.4</t>
  </si>
  <si>
    <t>C.5</t>
  </si>
  <si>
    <t>C.6</t>
  </si>
  <si>
    <t>METEORNA KANALIZACIJA</t>
  </si>
  <si>
    <t>C.7</t>
  </si>
  <si>
    <t>C.8</t>
  </si>
  <si>
    <t>C.9</t>
  </si>
  <si>
    <t>C.10</t>
  </si>
  <si>
    <t>ZUNANJA UREDITEV</t>
  </si>
  <si>
    <t xml:space="preserve">Strojni izkop za vgradnjo temeljev VN naprav do globine 1,5 m, v terenu do III. kategorije, z odmetom izkopanega materiala ob rob jarka oziroma nakladanjem na prevozno sredstvo in odvozom na gradbiščno deponijo, naklon brežine jarka do 60°. Obračun po količinah v raščenem stanju.
</t>
  </si>
  <si>
    <t xml:space="preserve">Strojni izkop za vgradnjo temeljev VN naprav do globine 1,5 m, v terenu do III. kategorije, z nakladanjem izkopanega materiala na prevozno sredstvo in odvozom na stalno deponijo, naklon brežine jarka do 75°. Obračun po količinah v raščenem stanju.
</t>
  </si>
  <si>
    <t xml:space="preserve">Planiranje dna izkopa ali nasipa v terenu do III. kategorije s točnostjo ± 3,0 cm s minimalnim izmetom ali dosipom ter premetom odvečnega materiala.
</t>
  </si>
  <si>
    <t xml:space="preserve">Strojno utrjevanje dna izkopa v terenu do III. kategorije z vibracijsko ploščo ali vibrovaljarjem do zbitosti Evd=20 MPa.
</t>
  </si>
  <si>
    <t xml:space="preserve">Ročni odkop obstoječih AB temeljev VN naprav za izvedbo sanacij temeljev do globine 0,5 m, v terenu do III. kategorije, z odmetom izkopanega materiala ob rob jame oziroma nakladanjem na prevozno sredstvo in odvozom na gradbiščno deponijo. Obračun po količinah v raščenem stanju.
</t>
  </si>
  <si>
    <t xml:space="preserve">Strojno zasipavanje odkopanih temeljev z izkopanim materialom s komprimiranjem v slojih po 20 cm; iz izkopnega materiala se odstrani vse skale večje od fi 15 cm. Utrjenost mora doseči 95% trdnosti po standardnem Proctorjevem postopku, z utrjevanjem po plasteh v slojih po 20 cm do predpisane zbitosti, predvidoma 30 MPa. Utrjevanje z vibracijsko ploščo ali vibrovaljarjem.
</t>
  </si>
  <si>
    <t xml:space="preserve">Brazdanje uvaljane plodne zemlje, sejanje travne mešanice skupaj z mešanico umetnega gnojila (travna mešanica in gnojilo morata biti prilagojena celinskemu podnebju), penetriranje mešanice v globino do 3 cm z grabljanjem, uvaljanje ter močenje in negovanje do prve ozeleni
</t>
  </si>
  <si>
    <t xml:space="preserve">OPOMBA: Količine materialov in vseh drugih potrebnih elementov za izvedbo temeljev Petersenovih dušilk v tem popisu so upoštevane za izdelavo 2 temeljev.
</t>
  </si>
  <si>
    <t xml:space="preserve">Strojni izkop jame za izvedbo temelja PD in požarne stene do globine 2,0 m, v terenu do III. kategorije, s prenosom na začasno deponijo, naklon brežine jarka do 75°. Obračun po količinah v raščenem stanju.
</t>
  </si>
  <si>
    <t xml:space="preserve">Strojno utrjevanje dna izkopa v terenu do III. kategorije z vibracijsko ploščo ali vibrovaljarjem do zbitosti Evd&gt;40 MPa.
</t>
  </si>
  <si>
    <t xml:space="preserve">Strojno zasipavanje za temeljem z izkopanim materialom s komprimiranjem v slojih po 20 cm; iz izkopnega materiala se odstrani vse skale večje od fi 15 cm. Utrjenost mora doseči 95% trdnosti po standardnem Proctorjevem postopku, z utrjevanjem po plasteh v slojih po 20 cm do predpisane zbitosti EVD = 40 MPa. Utrjevanje z vibracijsko ploščo ali vibrovaljarjem.
</t>
  </si>
  <si>
    <t xml:space="preserve">Strojni izkop jarkov in jam za polaganje zaščitnih cevnih in izvedbo novih AB jaškov  nove kabelske kanalizacije do globine 2,5 m, v terenu do III. kategorije, z nakladanjem izkopanega materiala na prevozno sredstvo in odvozom na stalno deponijo, naklon brežine jarka do 75°. Obračun po količinah v raščenem stanju.
</t>
  </si>
  <si>
    <t xml:space="preserve">Ročni izkop jarkov in jam za polaganje zaščitnih cevnih in izvedbo novih AB jaškov  nove kabelske kanalizacije do globine 2,5 m, v terenu do III. kategorije, z odmetom izkopanega materiala ob rob gradbene jame oziroma nakladanjem na prevozno sredstvo in odvozom na gradbiščno deponijo, naklon brežine jarka do 75°. Obračun po količinah v raščenem stanju.
</t>
  </si>
  <si>
    <t>C.2.1</t>
  </si>
  <si>
    <t>C.2.2</t>
  </si>
  <si>
    <t>Rušitve</t>
  </si>
  <si>
    <t>C.2.3</t>
  </si>
  <si>
    <t>C.2.4</t>
  </si>
  <si>
    <t xml:space="preserve">Vse ruševine se odvažajo na podlagi izpolnjenih evidenčnih listov odvoza vrste in količine ruševin. Evidenčne liste izvajalec dostavi investitorju.
</t>
  </si>
  <si>
    <t xml:space="preserve">Opombe:
~vsa rušitvena dela so upoštevana v poglavju B. Rušitve, razen tista, ki so posebej navedena v nadaljevanju
</t>
  </si>
  <si>
    <t xml:space="preserve">~ 50x50X30cm
</t>
  </si>
  <si>
    <t xml:space="preserve">Dobava in vstavljanje/pritrjevanje trikotnih letvic na opaž, kjer so prosti robovi betonskih elementov. Trikotne letve so dimrnzije 2x2 cm; opažanje, razopažanje in čiščenje.
~vidne površine
</t>
  </si>
  <si>
    <t>C.3.1</t>
  </si>
  <si>
    <t>C.3.2</t>
  </si>
  <si>
    <t>C.3.3</t>
  </si>
  <si>
    <t>C.3.4</t>
  </si>
  <si>
    <t>C.5.1</t>
  </si>
  <si>
    <t xml:space="preserve">Planiranje in utrjevanje dna jarka.
</t>
  </si>
  <si>
    <t xml:space="preserve">Odvoz odvečnega materiala na stalno deponijo, vključno z vsemi deli in stroški na deponiji. Obračun po količinah v raščenem stanju:
</t>
  </si>
  <si>
    <t xml:space="preserve">Dobava in vgradnja humusa za izdelavo  posteljice v deb. od 10 do 15 cm in zasipa v deb. od 20 do 25 cm za ozemljilno vrv.
</t>
  </si>
  <si>
    <t xml:space="preserve">Zasipanje jarkov za ozemljitve z materialom od izkopa z nabijanjem v plasteh po 20 cm do predpisane zbitosti.
</t>
  </si>
  <si>
    <t>Dobava in vgradnja konstrukcijskega betona v armirano betonsko konstrukcijo obstoječih AB temeljev VN naprav z vsemi pomožnimi deli in prenosi do mesta vgradnje;
~ beton C30/37 XC4/XD1/XF3 PV-II Dmax 16 S3
~ viden beton kvalitete VB3
~ krovni sloj 5cm
~ zgornji rob temeljev se ob betoniranju zagladi</t>
  </si>
  <si>
    <t xml:space="preserve">Dobava in vgradnja konstrukcijskega betona v armirano betonsko konstrukcijo požarnih zidov z vsemi pomožnimi deli in prenosi do mesta vgradnje;
~ beton C30/37 XC4/XF1 Dmax 16 S3
~ viden beton kvalitete VB3
~ krovni sloj 5cm
</t>
  </si>
  <si>
    <t xml:space="preserve">Dobava in vgradnja konstrukcijskega betona v armirano betonsko konstrukcijo temelja Petersenove dušilke z vsemi pomožnimi deli in prenosi do mesta vgradnje;
~ beton C30/37 XC4/XD1/XF3/ P-II Dmax 16 S3
~ neviden beton
~ krovni sloj 5cm
</t>
  </si>
  <si>
    <t xml:space="preserve">Dobava in vgradnja nekonstrukcijskega betona v nearmirano betonsko konstrukcijo podložnega betona požarnega zidu z vsemi pomožnimi deli in prenosi do mesta vgradnje;
~ beton C12/15 X0
~ neviden beton
</t>
  </si>
  <si>
    <t xml:space="preserve">Dobava in vgradnja nekonstrukcijskega betona v nearmirano betonsko konstrukcijo podložnega betona temelja Petersenove dušilke z vsemi pomožnimi deli in prenosi do mesta vgradnje;
~ beton C12/15 X0
~ neviden beton
</t>
  </si>
  <si>
    <t xml:space="preserve">Dobava in vgradnja ozemljitvenega izpusta iz stene, ki omogoča privaritev na armaturo. Na priključni plošči je kontaktni navoj M12. Kontaktna plošča je iz nerjavnega jekla V4A, spojno mesto je jekla St 37 za armaturne palice premera 10 - 12 mm. Vključno s priključnim vijakom za ozemljitveni prehod ali ozemljitev točke sistema HEA in omogoča priklop kabel čevlja z luknjo M12. 
Kot naprimer HEA-A-M12/50 Hauff Technik ali enakovredno ter enakega cenovnega razreda.
</t>
  </si>
  <si>
    <t xml:space="preserve">Dobava, izdelava, montaža in varjenje srednje komplicirane armature iz betonskega jekla S 500-B; palice premera do fi 12 mm, po SIST EN 1992-1-1 in SIST EN 10080. Za namen sidranja armature se v obstoječ AB temelj uvrtajo luknje globine najmanj 200 mm v katere se nato vstavi nova armatura. Za padaljšanje armature se uporabi namenska kemična masa za sidranje (kot npr. HIT-HY 200-A V3). V ceni je potrebno upoštevati dodatek za varjenje armature zaradi ozemljitve.
</t>
  </si>
  <si>
    <t xml:space="preserve">Dobava, izdelava, montaža in varjenje srednje komplicirane armature iz betonskega jekla S 500-B; palice premera od fi 12 mm, po SIST EN 1992-1-1 in SIST EN 10080. V ceni je potrebno upoštevati dodatek za varjenje armature zaradi ozemljitve.
</t>
  </si>
  <si>
    <t xml:space="preserve">Dobava, izdelava, montaža in varjenje srednje komplicirane armature iz betonskega jekla S 500-B; armaturne mreže, po SIST EN 1992-1-1 in SIST EN 10080. V ceni je potrebno upoštevati dodatek za varjenje armature zaradi ozemljitve.
</t>
  </si>
  <si>
    <t xml:space="preserve">Dobava, izdelava, montaža in varjenje srednje komplicirane armature iz betonskega jekla S 500-B; palice premera do fi 12 mm, po SIST EN 1992-1-1 in SIST EN 10080. V ceni je potrebno upoštevati dodatek za varjenje armature zaradi ozemljitve.
</t>
  </si>
  <si>
    <t>C.1.1</t>
  </si>
  <si>
    <t>C.1.2</t>
  </si>
  <si>
    <t>C.1.3</t>
  </si>
  <si>
    <t xml:space="preserve">Dobava in vgradnja nekonstrukcijskega betona v nearmirano betonsko konstrukcijo podložnega betona novih temeljev VN naprav z vsemi pomožnimi deli in prenosi do mesta vgradnje;
~ beton C12/15 X0
~ neviden beton
</t>
  </si>
  <si>
    <t xml:space="preserve">Vgradnja predizdelanih AB temeljev VN naprav na predvidene pozicije s pomočjo šablone za vgradnjo temeljev. 
</t>
  </si>
  <si>
    <t xml:space="preserve">Opažanje, razopažanje in čiščenje opažev novih glav AB temeljev VN naprav z vsemi pomožnimi deli in prenosi do mesta vgradnje;
~ vidna betonska površine
~ višina do 30cm
~ enostranski opaž s trikotnimi letvicami na robovih
~ trikotne letvice na robovih so zajete v drugi postavki
</t>
  </si>
  <si>
    <t xml:space="preserve">Opažanje, razopažanje in čiščenje opažev podložnega betona požarnih zidov z vsemi pomožnimi deli in prenosi do mesta vgradnje;
~ nevidna betonska površina
~ višina do 15cm
~ enostranki opaž
</t>
  </si>
  <si>
    <t xml:space="preserve">Opažanje, razopažanje in čiščenje opažev podložnega betona temelja Petersenove dušilke z vsemi pomožnimi deli in prenosi do mesta vgradnje;
~ nevidna betonska površina
~ višina do 15cm
~ enostranki opaž
</t>
  </si>
  <si>
    <t>C.4.1</t>
  </si>
  <si>
    <t>C.4.2</t>
  </si>
  <si>
    <t>C.4.3</t>
  </si>
  <si>
    <t>C.4.4</t>
  </si>
  <si>
    <t xml:space="preserve">Strojno utrjevanje dna izkopa v terenu do III. kategorije z vibracijsko ploščo ali vibrovaljarjem do zbitosti Evd&gt;20 MPa.
</t>
  </si>
  <si>
    <t xml:space="preserve">Dobava in vgradnja jaškov meteorne kanalizacije Ø600 mm iz betonskih cevi, do globine 1,5 m, vključno s podložnim in naklonskim betonom na dnu jaškov, preboji, fazonskimi kosi za priključevanje cevi in vsemi pomožnimi deli. 
</t>
  </si>
  <si>
    <t xml:space="preserve">Dobava in vgradnja tipskega AB razbremenilnega obroča notranjih dimenzij min. fi604mm iz betona kvalitete C30/37 in vsemi pomožnimi deli.
</t>
  </si>
  <si>
    <t xml:space="preserve">Dobava in vgradnja tipske vbočene LTŽ rešetke za odvodnjavanje 400x400mm z betonskim vencem, kvalitete C250 skladen z SIST EN 124-2 in vsemi pomožnimi deli.
</t>
  </si>
  <si>
    <t xml:space="preserve">Dobava in vgradnja tipskega LTŽ povoznega pokrova Ø600mm z betonskim vencem in napisom "KANALIZACIJA", kvalitete C250 skladen z SIST EN 124-2 in vsemi pomožnimi deli.
</t>
  </si>
  <si>
    <t>C.6.1</t>
  </si>
  <si>
    <t>D.6.1</t>
  </si>
  <si>
    <t>D.6.2</t>
  </si>
  <si>
    <t>D.6.3</t>
  </si>
  <si>
    <t xml:space="preserve">Izvedba prebojev s krnskim vrtanjem fi 60 mm:
~ izvedba prebojev v plošči debeline do 30 cm. Kabelske povezave.
</t>
  </si>
  <si>
    <t xml:space="preserve">Izdelava, dobava, transport in montaža inox L 60/6 robnih profilov (nosilci pokrovov odprtine - sektor D), vključno z vsem potrebnim pomožnim in pritrdilnim materialom. Montaža z uvrtanjem in lepljenjem sidrnih vijakov M12 (kot npr. Hilti HIT-HY 200A + HAS-U A4) v steno kinete.
</t>
  </si>
  <si>
    <t xml:space="preserve">Izdelava, dobava, transport in montaža inox pohodne solza pločevine (pokrovi odprtin- sektor D). Pokrovi 0,6 m x 0,5 m, debelina pločevine 6 mm.
</t>
  </si>
  <si>
    <t xml:space="preserve">Rušenje betonskih in AB konstrukcij (talna plošča s tlaki debelina do 25 cm - komandni prostor Eles). (Klasifikacijska številka odpadka: 170101)
</t>
  </si>
  <si>
    <t xml:space="preserve">Izvedba prebojev z rezanjem in dolbljenjem opečnih sten, vključno z izdelavo ležiča preklade:
~ površina 2-4 m2, deb. do 30 cm, odprtina v opečnem zidu. Prehod na hodnik.
</t>
  </si>
  <si>
    <t xml:space="preserve">Izvedba prebojev z rezanjem in dolbljenjem opečnih sten:
~ površina do 2 m2, deb. do 30 cm, odprtina v opečnem zidu. Kabelske povezave med kabelskim jaškom in komandnim prostorom Eles.
</t>
  </si>
  <si>
    <t>D.1.2</t>
  </si>
  <si>
    <t>D.1.1</t>
  </si>
  <si>
    <t>D.1.3</t>
  </si>
  <si>
    <t xml:space="preserve">Dobava, izdelava in montaža armature iz betonskega jekla B500B, različni profili, po SIST EN 1992-1-1 in SIST EN 10080. V ceni je potrebno upoštevati dodatek za varjenje armature zaradi ozemljitve. 
</t>
  </si>
  <si>
    <t xml:space="preserve">Dobava in vgradnja nekonstrukcijskega betona v nearmirano betonsko konstrukcijo podložnega betona kabelskega bloka z vsemi pomožnimi deli in prenosi do mesta vgradnje;
~ beton C12/15 X0
~ neviden beton
</t>
  </si>
  <si>
    <t xml:space="preserve">Dobava in vgradnja nekonstrukcijskega betona v nearmirano betonsko konstrukcijo obbetonaže cevi kabelske kanalizacije z vsemi pomožnimi deli in prenosi do mesta vgradnje;
~ beton C20/25 X0 Dmax 16 S1
~ neviden beton
</t>
  </si>
  <si>
    <t xml:space="preserve">Dobava in vgradnja nekonstrukcijskega betona v nearmirano betonsko konstrukcijo podložnega betona prefabriciranih jaškov z vsemi pomožnimi deli in prenosi do mesta vgradnje;
~ beton C12/15 X0
~ neviden beton
</t>
  </si>
  <si>
    <t xml:space="preserve">Opažanje, razopažanje in čiščenje opažev podložnega betona prefabriciranih jaškov z vsemi pomožnimi deli in prenosi do mesta vgradnje;
~ nevidna betonska površina
~ višina do 15cm
~ enostranki opaž
</t>
  </si>
  <si>
    <t xml:space="preserve">Opažanje, razopažanje in čiščenje opažev podložnega betona kabelskega bloka z vsemi pomožnimi deli in prenosi do mesta vgradnje;
~ nevidna betonska površina
~ višina do 10cm
~ enostranki opaž
</t>
  </si>
  <si>
    <t xml:space="preserve">Dobava in vgradnja nekonstrukcijskega betona v nearmirano betonsko konstrukcijo podložnega betona podbetoniranja obstoječe AB kinete z vsemi pomožnimi deli in prenosi do mesta vgradnje;
~ beton C12/15 X0
~ neviden beton
</t>
  </si>
  <si>
    <t xml:space="preserve">Dobava in vgradnja konstrukcijskega betona v nearmirano betonsko konstrukcijo podbetoniranja obstoječe AB kinete z vsemi pomožnimi deli in prenosi do mesta vgradnje;
~ beton C30/37 XC4/XD1/XF3/ P-II Dmax 16 S5
~ neviden beton
</t>
  </si>
  <si>
    <t xml:space="preserve">Opažanje, razopažanje in čiščenje opažev kabelskega bloka z vsemi pomožnimi deli in prenosi do mesta vgradnje;
~ nevidna betonska površina
~ višina do 50cm
~ enostranki opaž
</t>
  </si>
  <si>
    <t xml:space="preserve">Opaž z odprtinami za prehode instalacij (cevi kabelske kanalizacije, priključki na ozemljilno mrežo...) in raznih manjših elementov z enkratno uporabo lesa. Ocena 20% opažanih površin!
</t>
  </si>
  <si>
    <t xml:space="preserve">Opažanje, razopažanje in čiščenje opažev podbetoniranja obstoječe AB kinete z vsemi pomožnimi deli in prenosi do mesta vgradnje;
~ nevidna betonska površina
~ višina do 50cm
~ enostranki opaž
</t>
  </si>
  <si>
    <t xml:space="preserve">Opaž z odprtinami za prehode instalacij (cevi kabelske kanalizacije, priključki na ozemljilno mrežo...) in raznih manjših elementov z enkratno uporabo lesa. Ocena 50% opažanih površin!
</t>
  </si>
  <si>
    <t>C.7.1</t>
  </si>
  <si>
    <t>C.7.3</t>
  </si>
  <si>
    <t>C.7.2</t>
  </si>
  <si>
    <t>Dobava in vgradnja nekonstrukcijskega betona v nearmirano betonsko konstrukcijo obbetonaže vodovodne cevi z vsemi pomožnimi deli in prenosi do mesta vgradnje;
~ beton C20/25 X0 Dmax 16 S1
~ neviden beton</t>
  </si>
  <si>
    <t xml:space="preserve">Strojni izkop za vgradnjo ponikovalnice, globine do 5 m, v terenu II-III kategorije, z nakladanjem izkopanega materiala na prevozno sredstvo in odvoz na začasno deponijo – naklon brežine jarka do 60°.
</t>
  </si>
  <si>
    <t xml:space="preserve">Ročni izkop za vgradnjo ponikovalnice, globine do 5 m, v terenu II-III kategorije, z nakladanjem izkopanega materiala na prevozno sredstvo in odvoz na začasno deponijo – naklon brežine jarka do 60°.
</t>
  </si>
  <si>
    <t xml:space="preserve">Planiranje dna izkopa ali nasipa v terenu III.  kategorije s točnostjo ± 3,00 cm z minimalnim izmetom ali dosipom ter premetom odvečnega materiala.
</t>
  </si>
  <si>
    <t xml:space="preserve">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
</t>
  </si>
  <si>
    <t xml:space="preserve">Dobava in vgradnja perforiranih betonskih cevi za ponikovalnico premera 120 cm. Globina ponikovalnice cca 200 cm.
</t>
  </si>
  <si>
    <t xml:space="preserve">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
</t>
  </si>
  <si>
    <t xml:space="preserve">Ročni izkop jarka za polaganje cevi novega vodovoda do globine 1,5 m, v terenu do III. kategorije, z odmetom izkopanega materiala ob rob gradbene jame oziroma nakladanjem na prevozno sredstvo in odvozom na gradbiščno deponijo, naklon brežine jarka do 75°. Obračun po količinah v raščenem stanju.
</t>
  </si>
  <si>
    <t>C.8.1</t>
  </si>
  <si>
    <t>C.8.5</t>
  </si>
  <si>
    <t>C.8.2</t>
  </si>
  <si>
    <t>C.8.3</t>
  </si>
  <si>
    <t>C.8.4</t>
  </si>
  <si>
    <t xml:space="preserve">Opažanje, razopažanje in čiščenje opažev podložnega betona temelja novih vrat za osebni prehod z vsemi pomožnimi deli in prenosi do mesta vgradnje;
~ nevidna betonska površina
~ višina do 10cm
~ enostranki opaž
</t>
  </si>
  <si>
    <t xml:space="preserve">Opažanje, razopažanje in čiščenje opažev kabelskega bloka z vsemi pomožnimi deli in prenosi do mesta vgradnje;
~ nevidna betonska površina
~ višina do 70cm
~ enostranki opaž
</t>
  </si>
  <si>
    <t xml:space="preserve">Dobava in vgradnja prefabriciranih AB temeljev velikosti 40x40x70 cm za vbetoniranje stebričkov nove panelne ograje z utorom za vgradnjo vmesnih plošč (kot npr. temelj ograje Pučko)  z vsemi pomožnimi deli in prenosi do mesta vgradnje.
</t>
  </si>
  <si>
    <t xml:space="preserve">Dobava in vgradnja prefabriciranih AB vmesnih plošč dim. 245x25x5 cm (kot npr. vmesne plošče Pučko) z vsemi pomožnimi deli in prenosi do mesta vgradnje.
</t>
  </si>
  <si>
    <t xml:space="preserve">Dobava in montaža tipske 3D žične panelne ograje višine 2030 mm, medosne razdalje 2520 mm (kot npr. Ograje Kočevar, 3D, 5/5) . Vsi ograjni elementi so jekleni, termično cinkani in plastificirani s poliestrom  (RAL 6005). Ograja je izvedena s standardnimi in dodatnimi elementi ter skupaj z vsemi potrebnimi deli:
~ stebrički dimenzije 60x40 mm vbetonirani v prefabriciran AB betonske temelje ograje;
~ 3D paneli širine 2500 mm in višine 2030 mm, prerez žice 5/5 mm (V/H), velikost okenc 50 x 198 mm;
~ ozemljitvena povezava žičnih panelov s stebrički, vključno z inox vtisnimi maticami;
~ priključki za ozemljitev na osnovno ozemljitveno mrežo (na vsakem tretjem panelu);
~ ves pritrdilni in pomožni material;
</t>
  </si>
  <si>
    <t xml:space="preserve">Dobava in montaža kovinskih enokrilnih ograjnih vrat, višine 2030 in širine 1000mm.  Vsi ograjni elementi so jekleni, vroče cinkani in plastificirani s poliestrom (RAL 6005). Vrata izdelati po tipskih detajlih izbranega proizvajalca, vključno s ključavnico. Izvajalec mora izdelati podrobnejše risbe vrat s predvidenimi detajli, ključavnico in okovjem. Ograja je izvedena s standardnimi in dodatnimi elementi ter skupaj z vsemi potrebnimi deli:
~ enokrilna vrata v okvirju vključno s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</si>
  <si>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 xml:space="preserve">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t>
  </si>
  <si>
    <t xml:space="preserve">Dobava in polaganje visokih betonskih cestnih robnikov vel. 15 x 25 cm v podložni beton C12/15 X0  Dmax 16 S1 in obdelava stikov s fino cementno malto. Robniki morajo biti zmrzlinsko odporni (certifikat), obdelava stikov prav tako zmrzlinsko odporna. Uporabijo se robniki dolžine 100 cm in prilagojene dolžine za izvedbo krivin. Polaganje dvignjenih in poglobljenih robnikov.
</t>
  </si>
  <si>
    <t xml:space="preserve">Humusiranje površin z novo dobavljenim humusom  v debelini cca 20 cm, skupaj z razplaniranjem. Količina je ocenjena!
</t>
  </si>
  <si>
    <t xml:space="preserve">Zatravitev humusiranih površin s posejanjem travne mešanice, zalivanje z vodo in rahlim uvaljanjem. Količina ocenjena!
</t>
  </si>
  <si>
    <t xml:space="preserve">Ponovno zarezanje in odstranitev poškodovanega roba asfalta na stiku z novimi asfaltnimi površinami, izvedba s stopničenjem, z upoštevanjem premaza stika z vročim bitumenskim premazom kot npr. betumen BIT 200 in zatesnitev stika z bitumenskim taljivim trakom za zatesnitev.
</t>
  </si>
  <si>
    <t xml:space="preserve">Izravnava, planiranje in utrjevanje planuma pred vgradnjo posteljice oz. tamponskega drobljenca pod asfaltnimi površinami:
~ togost na planumu Evd≥20 MPa.
</t>
  </si>
  <si>
    <t xml:space="preserve">Izdelava, dobava, nasipavanje in komprimiranje spodnjega  nosilnega sloja asfaltnih površin; vgradnja in komprimacija  se izvaja v plasteh po največ 20 cm:
~ spodnji nosilni sloj debeline 50 cm iz kamnitega nasipnega materiala frakcije 0-125mm, v skladu s SIST EN 13242:2003+A1:2008, gostota po MMP: &gt;98%
~ togost na planumu Evd≥40 MPa
</t>
  </si>
  <si>
    <t xml:space="preserve">Izdelava, dobava, nasipavanje in komprimiranje zgornjega  nosilnega sloja asfaltnih površin; vgradnja in komprimacija  se izvaja v plasteh po največ 20 cm:
~ zgornji nosilni sloj debeline 30 cm iz zmrzlinsko odpornega drobljenca frakcije 0-32mm, v skladu s SIST EN 13242:2003+A1:2008, gostota po MMP: &gt;98%
~ planiranje do točnosti +/- 1 cm
~ togost na planumu Evd≥40 MPa
</t>
  </si>
  <si>
    <t xml:space="preserve">Dobava in izdelava asfaltiranja povoznih površin, vključno z navezavo na obstoječi asfalt ter obdelevo vseh stikov med asfaltom in ostalimi cestnimi telesi (jaški, robniki,...), z predhodnim čiščenjem ter vsemi premazi in potrebnimi deli . (oznake bituminiziranih plasti v skladu s SIST 1038):
</t>
  </si>
  <si>
    <t xml:space="preserve">~ izdelava stika - navezava na obstoječe asfaltne površine
</t>
  </si>
  <si>
    <t xml:space="preserve">~ vezana obrabno zaporna plast: AC 11 surf B 50/70 A3 deb.4 cm
</t>
  </si>
  <si>
    <t xml:space="preserve">~ vezana nosilna plast: AC 22 base B 50/70 A3 deb.8 cm
</t>
  </si>
  <si>
    <t xml:space="preserve">Zametavanje prebojev okrog novih zaščitnih cevi speljanih v obstoječe AB kinete in nove prefabricirane jaške, vključno z vsem potrebnim materialom, prenosom materiala do mesta vgradnje in vsemi pomožnimi deli.
</t>
  </si>
  <si>
    <t xml:space="preserve">Dobava in vgradnja pohodnega AB prefabriciranega jaška min. notranjih dimenzij 150x150x210 cm sestavljenega iz:
~ prefabriciranega AB jaška; notr. dim. (šxdxv): 150x150x100cm
~ prefabriciranega AB podaljška jaška; notr. dim. (šxdxv): 150x150x110cm
~ prefabriciranega AB pokrova; zun. dim. (šxdxv): 180x180x20cm, C250; z odprtino za vstop v jašek dim. 60x60cm;
~ prefabriciranega AB podaljška jaška; notr. dim. (šxdxv): 60x60x25cm
</t>
  </si>
  <si>
    <t xml:space="preserve">Dobava in vgradnja tipskega LTŽ pohodnega pokrova 600x600 mm in napisom "ELEKTRIKA", kvalitete B125, skladen z SIST EN 124-2 in vsemi pomožnimi deli.
</t>
  </si>
  <si>
    <t xml:space="preserve">Izvedba kronskega vrtanja v  stene obstoječe AB kinete in nove prefabricirane jaške deb. do 25cm. Dela je potrebno izvajati previdno, da se ne poškoduje obstoječih kablov in elektro opreme v kineti.
</t>
  </si>
  <si>
    <t xml:space="preserve">~ do Ø200 mm
</t>
  </si>
  <si>
    <t xml:space="preserve">~ do Ø160 mm
</t>
  </si>
  <si>
    <t xml:space="preserve">Dobava in vgraditev tesnilnega traka na delovnih stikih (kot npr. SIKA Tricosal FBV metal waterstop ali enakovredno, enakega ali višjega cenovnega razreda - vgradnja v sredino prereza s pritrjevanjem na armaturo) med talno ploščo in obodnimi stenami ter med obodnimi stenami lovilne sklede.
</t>
  </si>
  <si>
    <t>Dobava in izdelava finalne obdelave dna lovilne sklede z oljetesnim, vodotesnim in zmrzlinsko odpornim premazom (npr. Mapei Duresil EB, SikaGard-62 N ali enakovredno). Premaz se izvede na pripravljeno podlago po navodilih proizvajalca skupaj z vsemi preddeli in zaključki, kar mora biti upoštevano v enotni ceni.</t>
  </si>
  <si>
    <t xml:space="preserve">Dobava in izdelava finalne obdelave/premaza sten lovilne sklede z oljetesnim, vodotesnim in zmrzlinsko odpornim premazom (npr. Mapei Duresil EB, SikaGard-62 N ali enakovredno). Premaz se izvede na pripravljeno podlago po navodilih proizvajalca skupaj z vsemi preddeli in zaključki, kar mora biti upoštevano v enotni ceni.
</t>
  </si>
  <si>
    <t xml:space="preserve">Dobava in vgradnja separiranega prodca granulacije 50 - 70 mm, v debelini 20 cm na jeklene rešetke - protipožarno nasutje v lovilnih skledah temelja Petersenove dušilke.
</t>
  </si>
  <si>
    <t xml:space="preserve">Preizkus tesnosti lovilne sklede PD. Preizkus vodotesnosti se izvede  v skladu s priporočili SIST EN 1610 postopek V ali ÖNORM B 2503.
</t>
  </si>
  <si>
    <t xml:space="preserve">Dobava in vgrajevanje cevi ozemljitev PE 02-2x50/3,7 v skladu s standrdom SIST EN 61386-24, dolžine 4,0 m
</t>
  </si>
  <si>
    <t xml:space="preserve">Opažanje, razopažanje in čiščenje opažev temelja požarnih zidov z vsemi pomožnimi deli in prenosi do mesta vgradnje;
~ nevidna betonska površina
~ višina do 60cm
~ enostranki opaž
</t>
  </si>
  <si>
    <t xml:space="preserve">Opažanje, razopažanje in čiščenje opažev temelja Petersenove dušilke z vsemi pomožnimi deli in prenosi do mesta vgradnje;
~ nevidna betonska površina
~ višina do 50cm
~ enostranki opaž
</t>
  </si>
  <si>
    <t xml:space="preserve">Izdelava, montaža, razopažanje in čiščenje opaža za izvedbo prebojev požarnega zidu dim 40x40 cm.
</t>
  </si>
  <si>
    <t xml:space="preserve">Izdelava, montaža, razopažanje in čiščenje opaža za izvedbo prebojev požarnega zidu dim 100x40 cm.
</t>
  </si>
  <si>
    <t xml:space="preserve">Opažanje, razopažanje in čiščenje opažev požarnih zidov, deb. do 25cm in skupne višine do 6,50m z vsemi pomožnimi deli in prenosi do mesta vgradnje;
~ delno vidna in delno nevidna betonska površina
~ dvostranski opaž s trikotnimi letvicami na prostih robovih
~ trikotne letvice na vidnih robovih so zajete v drugi postavki
</t>
  </si>
  <si>
    <t xml:space="preserve">Opaž z odprtinami za prehode instalacij  priključki na ozemljilno mrežo...) in raznih manjših elementov z enkratno uporabo lesa. Ocena 10% opažanih površin!
</t>
  </si>
  <si>
    <t xml:space="preserve">Izdelava, montaža, razopažanje in čiščenje opaža za izvedbo prebojev sten temelja Petersenove dušilke dim 100x40 cm.
</t>
  </si>
  <si>
    <t xml:space="preserve">Opažanje, razopažanje in čiščenje opažev sten temelja Petersenove dušilke, deb. do 10cm in skupne višine do 1,20m z vsemi pomožnimi deli in prenosi do mesta vgradnje;
~ delno vidna in delno nevidna betonska površina
~ dvostranski opaž s trikotnimi letvicami na prostih robovih
~ trikotne letvice na vidnih robovih so zajete v drugi postavki
</t>
  </si>
  <si>
    <t xml:space="preserve">~ demontažo žičnih panelov višine 2,0 m vključno s pritrdilnim materialom, nakladanjem panelov na transportno sredstvo in odvozom na stalno deponijo.  Rušitve se izvajajo strojno in ročno.
(Klasifikacijska številka odpadka: 170405)
~ demontažo in odvoz dvokrilnih kovinskih ograjnih vrat stikališča širine do 5,0 m vključno s pritrdilnim materialom, nakladanjem panelov na transportno sredstvo in odvozom na stalno deponijo.  Rušitve se izvajajo strojno in ročno.
(Klasifikacijska številka odpadka: 170405)
~ strojni izkop točkovnih  AB temeljev panelne žične ograje s kovinskimi stebrički, pritrdilnim materialom in vmesnimi AB ploščami vključno z nakladanjem vseh ruševin na transportno sredstvo in odvozom na stalno deponijo.  Rušitve se izvajajo strojno in ročno.
(Klasifikacijska številka odpadka: 170101 in 170405)
~ podana je skupna dolžina vseh elementov
 </t>
  </si>
  <si>
    <t>B.1.2</t>
  </si>
  <si>
    <t>B.1.3</t>
  </si>
  <si>
    <t xml:space="preserve">Presaditev obstoječih oljk, ki vključuje previden izkop obstoječih dreves, izkop novih jam za posaditev dreves, premik dreves do oddaljenosti 100m ter zasuvanje dreves in ureditev okolice.
 </t>
  </si>
  <si>
    <t>B.1.4</t>
  </si>
  <si>
    <t>B.1.5</t>
  </si>
  <si>
    <t>B.1</t>
  </si>
  <si>
    <t>PROSTOZRAČNO STIKALIŠČE</t>
  </si>
  <si>
    <t>B.1.1</t>
  </si>
  <si>
    <t>ASFALTI</t>
  </si>
  <si>
    <t>B.1.6</t>
  </si>
  <si>
    <t xml:space="preserve">Rušenje asfalta v debelini cca 15 cm, vključnom z zarezom asfalta (Klasifikacijska številka odpadka: 170301):
</t>
  </si>
  <si>
    <t xml:space="preserve">~ zarez asfalta
</t>
  </si>
  <si>
    <t xml:space="preserve">~ rušenje asfalta
</t>
  </si>
  <si>
    <t xml:space="preserve">Rušenje, sortiranje in odvoz cestnih robnikov v betonskem temelju vključno z nakladanjem vseh ruševin na transportno sredstvo in odvozom na stalno deponijo.  Rušitve se izvajajo strojno.
</t>
  </si>
  <si>
    <t xml:space="preserve">Izkop in odstranitev obstoječe cevi ukinjenega vodovoda, vključno z nakladanjem vseh ruševin na transportno sredstvo in odvozom na stalno deponijo.  Rušitve se izvajajo strojno (Klasifikacijska številka odpadka: 170203).
</t>
  </si>
  <si>
    <t xml:space="preserve">Izkop, rezanje in odstranitev obstoječih cevi meteorne kanalizacije, vključno z nakladanjem vseh ruševin na transportno sredstvo in odvozom na stalno deponijo (Klasifikacijska številka odpadka: 170203).
</t>
  </si>
  <si>
    <t xml:space="preserve">Demontaža in odvoz jeklenih podstavkov VN naprav vključno s pritrdilnim materialom (Klasifikacijska številka odpadka: 170405):
~ cca 700kg/ kos
</t>
  </si>
  <si>
    <t xml:space="preserve">Rušenje, sortiranje in odvoz AB temeljev elektro omaric v ocenjeni velikosti 1,2X0,5X0,8 m, vključno z nakladanjem vseh ruševin na transportno sredstvo in odvozom na stalno deponijo (Klasifikacijska številka odpadka: 170101).
</t>
  </si>
  <si>
    <t xml:space="preserve">Rušenje, sortiranje in odvoz AB točkovnih temeljev VN naprav v ocenjeni velikosti 1,5X1,5X1,5 m, vključno z nakladanjem vseh ruševin na transportno sredstvo in odvozom na stalno deponijo (Klasifikacijska številka odpadka: 170101).
</t>
  </si>
  <si>
    <t>B.2</t>
  </si>
  <si>
    <t>B.2.1</t>
  </si>
  <si>
    <t>FASADA</t>
  </si>
  <si>
    <t xml:space="preserve">Rezanje in delno rušenje podzidka obstoječe fasade vključno z nakladanjem na transportno sredstvo in odvozom na stalno deponijo (Klasifikacijska številka odpadka: 170101).
 </t>
  </si>
  <si>
    <t xml:space="preserve">~ Ø160 mm
</t>
  </si>
  <si>
    <t xml:space="preserve">~ Ø110 mm
</t>
  </si>
  <si>
    <t xml:space="preserve">Dobava in vgradnja dvoslojnih PE-HD cevi za kabelsko kanalizacijo (kot npr. Stigmaflex) v skladu s standrdom SIST EN 61386. Stikovanje cevi po navodilih proizvajalca cevi in polaganje cevi z originalnimi distančniki ali po meri izdelanimi lesenimi distančniki.
</t>
  </si>
  <si>
    <t>Dobava in polaganje plastičnega opozorilnega traku s kovinskim trakom in napisom "POZOR VODOVOD" pri zasipavanju v globini cca 40cm pod koto terena.</t>
  </si>
  <si>
    <t>D.2.1</t>
  </si>
  <si>
    <t>RUŠITVENA DELA</t>
  </si>
  <si>
    <t xml:space="preserve">Opombe:
~ vsa  rušitvena dela so upoštevana v poglavju B.2, razen tista, ki so posebej navedena v nadaljevanju
~ demontaža in odvoz elektro opreme je upoštevana v popisih elektro-tehnološkega dela dokumentacije.
~ pred oddajo ponudbe za rušitvena dela je obvezen ogled na lokaciji izvedbe del, kjer bo priloga zapisnik o ogledu!
</t>
  </si>
  <si>
    <t xml:space="preserve">Sortiranje in odvoz odpadkov, vključno z nakladanjem na transportno sredstvo in odvozom na stalno deponijo.
</t>
  </si>
  <si>
    <t xml:space="preserve">Rušenje JK - nosilci elektro tehnoloških naprav vključno z nakladanjem na transportno sredstvo in odvozom na stalno deponijo (Klasifikacijska številka odpadka: 170405)
</t>
  </si>
  <si>
    <t xml:space="preserve">Rušenje opečnih ometanih zidov vključno z nakladanjem na transportno sredstvo in odvozom na stalno deponijo. (Klasifikacijska številka odpadka: 170107)
</t>
  </si>
  <si>
    <t xml:space="preserve">Demontaža in odvoz jeklenih rešetk vključno s pritrdilnim materialom (Klasifikacijska številka odpadka: 170405):
~ cca 70x50cm
 </t>
  </si>
  <si>
    <t xml:space="preserve">Demontaža in odvoz dvokrilnih alu vrat vključno s pritrdilnim materialom in kamnitim pragom, nakladanjem na transportno sredstvo in odvozom na stalno deponijo (Klasifikacijska številka odpadka: 170107 in 170405):
~ cca 180x220cm
 </t>
  </si>
  <si>
    <t xml:space="preserve">Demontaža in odvoz alu okna vključno s pritrdilnim materialom in kamnitima policama, nakladanjem na transportno sredstvo in odvozom na stalno deponijo (Klasifikacijska številka odpadka: 170107 in 170405):
~ cca 150x110cm
</t>
  </si>
  <si>
    <t xml:space="preserve">Demontaža in odvoz alu okna vključno s pritrdilnim materialom in kamnitima policama, nakladanjem na transportno sredstvo in odvozom na stalno deponijo (Klasifikacijska številka odpadka: 170107 in 170405):
~ cca 140x180cm
 </t>
  </si>
  <si>
    <t xml:space="preserve">Rezanje fasade in rušenje opečnih ometanih zidov vključno z nakladanjem na transportno sredstvo in odvozom na stalno deponijo. (Klasifikacijska številka odpadka: 170107)
</t>
  </si>
  <si>
    <t>D.2.2</t>
  </si>
  <si>
    <t>ZEMELJSKA DELA</t>
  </si>
  <si>
    <t xml:space="preserve">Ročni izkop do globine 1,0 m z direktnim prenosom in nakladanjem na prevozno sredstvo (odvoz na trajno deponijo):
~ izkop v terenu II.-III. Ktg
~ izkop v obstoječem objektu
</t>
  </si>
  <si>
    <t xml:space="preserve">Strojni izkop do globine 1,0 m z direktnim prenosom in nakladanjem na prevozno sredstvo (odvoz na trajno deponijo):
~ izkop v terenu II.-III. Ktg
~ izkop v obstoječem objektu
</t>
  </si>
  <si>
    <t xml:space="preserve">Planiranje dna izkopa, v točnosti ±2 cm vključno z utrjevanjem.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</si>
  <si>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t>
  </si>
  <si>
    <t xml:space="preserve">Dobava in izdelava komprimiranega tamponskega nasutja granulacija 0/32 mm (deb. 30 cm), -  Evd=40MPa
</t>
  </si>
  <si>
    <t>D.2.3</t>
  </si>
  <si>
    <t>BETONSKA DELA</t>
  </si>
  <si>
    <t>D.2.4</t>
  </si>
  <si>
    <t>ZIDARSKA DELA</t>
  </si>
  <si>
    <t>D.2.5</t>
  </si>
  <si>
    <t>TESARSKA DELA</t>
  </si>
  <si>
    <t xml:space="preserve">Krpanje notranjega ometa ob prebojih in rušenih predelnih stenah - izdelava notranjega ometa na stene s fino cementno malto 1:2 debeline do 15 mm, površina zaribana, čiščenje zidnih površin pred pričetkom, pripravljena za slikopleskarsko obdelavo, z vsemi pomožnimi deli in transporti. Obračun površin skladno z normami in predpisi. 
</t>
  </si>
  <si>
    <t xml:space="preserve">Kompletna izvedba vertikalne hidroizolacije deb. 3,6 mm v enem sloju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hidroizolacija.
</t>
  </si>
  <si>
    <t xml:space="preserve">Krpanje fasade okrog novega stavbnega pohištva v enaki sestavi in strukturi kot obstoječa, lokalna krpanja, z vsemi zaščitami in obdelavami.
</t>
  </si>
  <si>
    <t>D.2.6</t>
  </si>
  <si>
    <t>KLJUČAVNIČARSKA DELA</t>
  </si>
  <si>
    <t>D.2.7</t>
  </si>
  <si>
    <t>STAVBNO POHIŠTVO</t>
  </si>
  <si>
    <t>D.2.8</t>
  </si>
  <si>
    <t>SLIKOPLESKARSKA DELA</t>
  </si>
  <si>
    <t>D.2.9</t>
  </si>
  <si>
    <t>TLAKARSKA DELA</t>
  </si>
  <si>
    <t>D.2.10</t>
  </si>
  <si>
    <t xml:space="preserve">Razna gradbena pomoč pri obrtniških in instalacijskih delih, ki se obračuna po dejansko porabljenem času in materialu po predhodnem dogovoru z nadzorom in z vpisom v gradbeni dnevnik.
</t>
  </si>
  <si>
    <t xml:space="preserve">Dvižna sekcijska avtomatska vrata, zunanja ALU sekcijska vrata, zid. odprtina: 310/305 cm, sv. mera vrat: 300/300 cm.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varnostna oprema RC2 ter varovanje pred dvigovanjem, varovala na spodnjem zapiralnem robu, izdelava horizontalni in vertikalnih pripir proti vdoru dežja in vetra (naležna guma). Vključno z elektro pogonom, senzor za oviro med vrati, hitrost odpiranja 0,3 m/s, tesnilno gumo, protikondenčni podboj oz. okvir, število daljincev (3x), eloksirana spodnja lamela s tesnilno gumo, obdelava notranjih špalet z alu pločevino d = 2mm, prašno barvane lamele, usklajene z RAL oken. Notranji prag h=2 cm. Vključno s spodnjo polico in talno oblogo iz inox solzne pločevine debeline 4 mm s sistemom pritrjevanja v tla in z vsemi obdelavami.
Podana količina kompletno vgrajenega elementa, z upoštevanjem vsega dela in materiala za kvalitetno izvedbo in montažo.
</t>
  </si>
  <si>
    <t xml:space="preserve">Izvedba kronskega vrtanja v opečnati steni obstoječe stavbe deb. do 40cm.
</t>
  </si>
  <si>
    <t xml:space="preserve">~ 10x10cm
</t>
  </si>
  <si>
    <t xml:space="preserve">Izvedba utorov v opečnati steni obstoječe stavbe za vzidavo cevi kabelske kanalizacije.
</t>
  </si>
  <si>
    <t>Izdelava novih prebojev velikosti ≈60x60cm za vgradnjo novih rešetk Aku prostora. Dimenzijo in velikost preboja je potrebno uskladiti z dobavljenimi rešetkami.</t>
  </si>
  <si>
    <t xml:space="preserve">Odstranjevanje stare barve z zidov in stropa s struganjem in brušenjem.
</t>
  </si>
  <si>
    <t xml:space="preserve">Slikanje notranjih ometanih in obstoječih betonskih površin z paropropustno barvo ter pripravo podlage (impregniranje strojnih apneno cementnih ometov, popolna izravnava s kitanjem in brušenjem, izdelava prednamaza z emulzijo ter trikrat slikanje). Stene in stropovi.
</t>
  </si>
  <si>
    <t xml:space="preserve">Odstranjevanje rje na stari kovinski stopniščni ograji v izvedbi: odstranjevanje rje s struganjem in brušenjem ter čiščenjem površin.
</t>
  </si>
  <si>
    <t xml:space="preserve">Pleskanje stare kovinske stopniščne ograje v izvedbi: enkratno pleskanje s temeljno barvo in dvakratni nanos poliuretanske barve. 
</t>
  </si>
  <si>
    <t xml:space="preserve">Odstranitev obstoječih vinil talnih oblog (tudi na stopnišču) vključno z nakladanjem na transportno sredstvo in odvozom na stalno deponijo (Klasifikacijska številka odpadka: 170203).
</t>
  </si>
  <si>
    <t xml:space="preserve">Rušenje predelnih sten  vključno z nakladanjem na transportno sredstvo in odvozom na stalno deponijo (Klasifikacijska številka odpadka: 170101 in 170405).
</t>
  </si>
  <si>
    <t xml:space="preserve">Delno rušenje betonskih in AB konstrukcij vključno z nakladanjem na transportno sredstvo in odvozom na stalno deponijo (talna plošča s tlaki debelina do 25 cm - skladišče EP). (Klasifikacijska številka odpadka: 170101 in 170302)
</t>
  </si>
  <si>
    <t xml:space="preserve">Strojno brušenje obstoječih in novih tlakov ter AB stopnišča debeline do 0,5mm s korundnim kamnom in odsesavanje prahu
</t>
  </si>
  <si>
    <t>D.6.4</t>
  </si>
  <si>
    <t xml:space="preserve">Pred pričetkom del je potrebno izvesti protiprašno pregrado, saj bo hkrati možno izvajati le polovico prostora. V ceno je potrebno všteti tudi vzdrževanje in premike protiprašne pregrade za celoten čas izvajanje del v prostoru 20 kV stikališča.
</t>
  </si>
  <si>
    <t xml:space="preserve">Opombe:
~ v ceni je potrebno upoštevati tudi faznost del!
</t>
  </si>
  <si>
    <t xml:space="preserve">Dobava in izdelava samorazlivne antistatične epoksi talne in stenske obloge deb. 3 mm na AB konstrukcijo. Nanos temeljnega veznega sloja z epoksidom, izravnava površine z epoksidom, nalepitev odvodnih bakrenih trakov, nanos elektro prevodnega sloja z epoksidom, zaključni samorazlivni antistatični nanos z epoksidom deb. 3 mm v barvi po izbiri pooblaščenega arhitekta.
</t>
  </si>
  <si>
    <t>VEŽA</t>
  </si>
  <si>
    <t>D.8.2</t>
  </si>
  <si>
    <t>D.9</t>
  </si>
  <si>
    <t>D.9.1</t>
  </si>
  <si>
    <t>D.5.1</t>
  </si>
  <si>
    <t>SKLIKOPLESKARSKA DELA</t>
  </si>
  <si>
    <t xml:space="preserve">PRIPRAVLJALNA DELA
</t>
  </si>
  <si>
    <t>ZAKLJUČNA DELA</t>
  </si>
  <si>
    <t xml:space="preserve">Izvedba požarnega tesnjenja na prehodih kabelskih povezav. Izvedba tesnjenja z uporabo požarne malte kot npr. Hilti CFS-M RG ali podobno (skupna ocenjena velikost izvedbe tesnjenja 0,1 m2).
</t>
  </si>
  <si>
    <t>D.5.2</t>
  </si>
  <si>
    <t>D.5.3</t>
  </si>
  <si>
    <t>KERAMIČARSKA DELA</t>
  </si>
  <si>
    <t xml:space="preserve">~ obloga tal, dim. 60 x 60 cm iz granitogresa (npr. Floor Gres, Industrial, Chromtech/1.0) </t>
  </si>
  <si>
    <t xml:space="preserve">~  stenske obrobe iz tipskih fazonskih elementov, viš. 7 cm (npr. Floor Gres, Industrial, Chromtech/1.0)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</si>
  <si>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</si>
  <si>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D.4.1</t>
  </si>
  <si>
    <t>D.4.2</t>
  </si>
  <si>
    <t>ARMIRANOPOLIESTRSKE REŠETKE</t>
  </si>
  <si>
    <t xml:space="preserve">Demontaža in odvoz oblog dvojnega poda vključno z vsemi prenosi, nakladanjem na transportno sredstvo in odvozom na stalno deponijo (Klasifikacijska številka odpadka: 170203).
</t>
  </si>
  <si>
    <t>SUHOMONTAŽNA DELA</t>
  </si>
  <si>
    <t xml:space="preserve">Dobava in vgradnja dvoslojne PE-HD cevi za uvod kablov čez obstoječo preklado (kot npr. Stigmaflex) v skladu s standrdom SIST EN 61386. 
</t>
  </si>
  <si>
    <t xml:space="preserve">Opaž z odprtinami za prehode instalacij ( priključki na ozemljilno mrežo...) in raznih manjših elementov z enkratno uporabo lesa. Ocena 10% opažanih površin!
</t>
  </si>
  <si>
    <t xml:space="preserve">Opaž z odprtinami za prehode instalacij ( PE-HD cevi). 
</t>
  </si>
  <si>
    <t xml:space="preserve">Dobava in vgradnja konstrukcijskega betona v armirano betonsko konstrukcijo obstoječe AB preklade z vsemi pomožnimi deli in prenosi do mesta vgradnje;
~ beton C30/37 XC1 Dmax 16 S3
~ neviden beton
</t>
  </si>
  <si>
    <t xml:space="preserve">~ Ø90mm
</t>
  </si>
  <si>
    <t xml:space="preserve">Dobava in izdelava komprimiranega tamponskega nasutja granulacija 0/32 mm. Nosilnost na planumu  Evd=40MPa
</t>
  </si>
  <si>
    <t xml:space="preserve">Kompletna izvedba horizontalne hidroizolacije deb. 3,6 mm v enem sloju (npr.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
</t>
  </si>
  <si>
    <t xml:space="preserve">Izdelava, dobava in montaža nove jeklene podkonstrukcije za armiranopoliestrske rešetke, iz S235 JR (AKZ: vroče cinkanje), vključno z vsem spojnim in pritrdilnim materialom, z vsemi deli in prenosi na mesto montaže. Konstrukcijski vroče cinkani vijaki kv. 8.8. po SIST EN ISO 4017, matice kv. 8 po SIST EN ISO 4032, podložke po SIST EN ISO 7089. Pred izvedbo investitor potrdi delavniške načrte.
</t>
  </si>
  <si>
    <t xml:space="preserve">~ rebraste palice do fi 12 mm
</t>
  </si>
  <si>
    <t xml:space="preserve">~ rebraste palice nad fi 12 mm
</t>
  </si>
  <si>
    <t xml:space="preserve">Strojni izkop jarka za polaganje cevi novega vodovoda do globine 120 in širine 40cm, v terenu do III. kategorije, z odmetom izkopanega materiala ob rob gradbene jame oziroma nakladanjem na prevozno sredstvo in odvozom na gradbiščno deponijo, naklon brežine jarka do 75°. Obračun po količinah v raščenem stanju.
</t>
  </si>
  <si>
    <t>Strojni izkop jarka za polaganje cevi novega vodovoda do globine 1,5 m, v terenu do III. kategorije, z nakladanjem izkopanega materiala na prevozno sredstvo in odvozom na stalno deponijo, naklon brežine jarka do 75°. Obračun po količinah v raščenem stanju.</t>
  </si>
  <si>
    <t xml:space="preserve">Strojni izkop gradbenih jam za izvedbo nove panelne ograje do globine 1,2 m, v terenu do III. kategorije, z odmetom izkopanega materiala ob rob jarka oziroma nakladanjem na prevozno sredstvo in odvozom na gradbiščno deponijo, naklon brežine jarka do 75°. Obračun po količinah v raščenem stanju.
</t>
  </si>
  <si>
    <t xml:space="preserve">Strojni izkop jarka za izvedbo nove panelne ograje do globine 1,2 m, v terenu do III. kategorije, z nakladanjem izkopanega materiala na prevozno sredstvo in odvozom na stalno deponijo, naklon brežine jarka do 75°. Obračun po količinah v raščenem stanju.
</t>
  </si>
  <si>
    <t xml:space="preserve">Ročni izkop jarkaza izvedbo nove panelne ograje do globine 1,2 m, v terenu do III. kategorije, z odmetom izkopanega materiala ob rob gradbene jame oziroma nakladanjem na prevozno sredstvo in odvozom na gradbiščno deponijo, naklon brežine jarka do 75°. Obračun po količinah v raščenem stanju.
</t>
  </si>
  <si>
    <t>C.6.2</t>
  </si>
  <si>
    <t>LOVILEC OLJ</t>
  </si>
  <si>
    <t xml:space="preserve">Strojni izkop za vgradnjo lovilca olj, globine do 4 m, v terenu II-III kategorije, z nakladanjem izkopanega materiala na prevozno sredstvo in odvoz na začasno deponijo – naklon brežine jarka do 60°.
</t>
  </si>
  <si>
    <t xml:space="preserve">Ročni izkop za vgradnjo lovilca olj, globine do 4 m, v terenu II-III kategorije, z nakladanjem izkopanega materiala na prevozno sredstvo in odvoz na začasno deponijo – naklon brežine jarka do 60°.
</t>
  </si>
  <si>
    <t xml:space="preserve">Dobava, izdelava in montaža armature iz betonskega jekla:
</t>
  </si>
  <si>
    <t xml:space="preserve">~ dobava armature S 500-B, palice premera do fi 12 mm
</t>
  </si>
  <si>
    <t xml:space="preserve">~ dobava armature S 500-B, mreže
</t>
  </si>
  <si>
    <t xml:space="preserve">Dobava in vgradnja inox sider za pritrditev lovilca olj. Sidro iz okroglega jekla premera 16 mm.
</t>
  </si>
  <si>
    <t xml:space="preserve">Izdelava jaška (vratu) za dostop do LO. Jašek se izvede z vgradnjo (vbetoniranjem) betonske cevi premera 120 cm v razbremenilno ploščo na LO in izdelavo AB venca z odprtino za vgradnjo pokrova. Globina vratu cca 140 cm.
</t>
  </si>
  <si>
    <t xml:space="preserve">Nabava, dobava in vgrajevanje LTŽ pokrova, premera 60cm, B125, v jašek lovilca olj. Vgradnja po navodilih proizvajalca, z vsemi pomožnimi deli in pripadajočim materialom ter prenosi materiala do mesta vgrajevanja in montažo.
</t>
  </si>
  <si>
    <t>C.6.3</t>
  </si>
  <si>
    <t>PONIKOVALNICA</t>
  </si>
  <si>
    <t xml:space="preserve">Nakladanje, prevoz in razkladanje odvečnega izkopanega materiala. Obračun po količinah v raščenem stanju: prevoz na stalno deponijo. Upoštevati vsa potrebna dela in stroške v zvezi z deponiranjem. 
</t>
  </si>
  <si>
    <t xml:space="preserve">Dobava in zdelava jaška (vratu) ponikovalnice. Jašek se izvede z vgradnjo betonskih cevi premera 120 cm nad perfofirano betonsko cevjo ponikovalnice in izdelavo AB venca z odprtino za vgradnjo pokrova. Globina vratu cca 200 cm.
</t>
  </si>
  <si>
    <t xml:space="preserve">Strojno zasipavanje vgrajene ponikovalnice z izkopanim materialom s komprimiranjem v slojih po 20 cm;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
</t>
  </si>
  <si>
    <t xml:space="preserve">Dobava in strojno zasipanje izkopa z materialom (karbonatni drobljenec, granulacija 16/32 mm), z uvaljanjem in komprimiranjem do predpisane trdnosti Mv = 80 MPa. Zasip ob in pod ponikovalnico.
</t>
  </si>
  <si>
    <t xml:space="preserve">Nabava, dobava in vgrajevanje LTŽ pokrova, premera 60cm, B125, v jašek ponikovalnice. Vgradnja po navodilih proizvajalca, z vsemi pomožnimi deli in pripadajočim materialom ter prenosi materiala do mesta vgrajevanja in montažo.
</t>
  </si>
  <si>
    <t>Dobava in polaganje PE filca/geosintetika - ločilni sloj 300 g/m2 (EN ISO 9864), natezne trdnosti 21,5 kN/m vzdolžno in prečno (EN ISO 10319)  v izkopan jarek pred vgradnjo ilovice in ozemljitve; po izvedenem zasipu z ilovico se to prekrije/ovije z geotekstilom. Razvita širina geotekstila z upoštevanim preklopom 0,4 m na stikih je cca 2,00 m2/m1.</t>
  </si>
  <si>
    <t xml:space="preserve">Dobava in polaganje plastičnega opozorilnega traku s kovinskim trakom in napisom "POZOR ELEKTRIKA" pri zasipavanju v globini cca 40cm pod koto terena.
</t>
  </si>
  <si>
    <t xml:space="preserve">Dobava sejanega peska frakcije 4-8 mm in izdelava temeljne plasti peščene posteljice debeline cca 15 cm in izdelava nasipa nad in okoli položenih zaščitnih cevi v debelini cca 20 cm nad temenom cevi s planiranjem in utrjevanjem do  predpisane zbitosti, predvidoma EVD&gt; 40 MPa. Obsipni material je nov peščen material. Nasip in obsip se utrjujeta ločeno do 95% zbitosti po standardnem Proctorjevem postopku. Posteljica mora biti enakomerno utrjena po celi dolžini.
</t>
  </si>
  <si>
    <t xml:space="preserve">Strojni izkop jarkov in jam za polaganje zaščitnih cevnih in izvedbo novih AB jaškov  nove kabelske kanalizacije do globine 2,5 m, v terenu do III. kategorije, z odmetom izkopanega materiala ob rob gradbene jame oziroma nakladanjem na prevozno sredstvo in odvozom na gradbiščno deponijo, naklon brežine jarka do 75°. Obračun po količinah v raščenem stanju.
</t>
  </si>
  <si>
    <t xml:space="preserve">Izvedba požarnega tesnjenja na prehodih kabelskih povezav. Izvedba tesnjenja z uporabo požarne malte kot npr. Hilti CFS-M RG ali podobno (skupna ocenjena velikost izvedbe tesnjenja 0,20 m2).
</t>
  </si>
  <si>
    <t>D.1.4</t>
  </si>
  <si>
    <t>D.1.5</t>
  </si>
  <si>
    <t>D.1.6</t>
  </si>
  <si>
    <t>D.1.7</t>
  </si>
  <si>
    <t>D.1.8</t>
  </si>
  <si>
    <t xml:space="preserve">Izdelava, dobava, transport in montaža inox L 50/5 robnih profilov (nosilci pokrovov kinete), vključno z vsem potrebnim pomožnim in pritrdilnim materialom. Montaža z uvrtanjem in lepljenjem sidrnih vijakov M12 (kot npr. Hilti HIT-HY 200A + HAS-U A4) v steno kinete.
</t>
  </si>
  <si>
    <t>D.1.9</t>
  </si>
  <si>
    <t>NOTRANJA OPREMA</t>
  </si>
  <si>
    <t>D.1.10</t>
  </si>
  <si>
    <t xml:space="preserve">Sprotno čiščenje objekta in zunanje ureditve za celoten čas izvajanja del
</t>
  </si>
  <si>
    <t xml:space="preserve">Komandni pult dim. 300 x 100 x 75 cm 2x fiksna omarica 60 x 75 x 75 za 2 računalnika, 2x pomični predalnik 40 x 75 x 75 cm s štirimi predali, vse alu kljuke; Pult; obdelava laminat - ultrapas; ostalo iveral; ličnice, zadnja zaščita pulta in zadnja ploskev korpusa fiksnega predalnika iz perforirane pločevine. 
Cokel: mat ALU
</t>
  </si>
  <si>
    <t xml:space="preserve">Stol, vrtljiv, z naslonjalom, moder (npr. Kaiser+Kraft, št. artikla 505 618-FP) in kolesa za mehko podlago (dvojni pod).
</t>
  </si>
  <si>
    <t xml:space="preserve">Visoka omara za dokumentacijo dim. 100 x 40 x 186+73 cm, iveral, ličnice (laminat - ultrapas), 6 po višini nastavljivih polic, alu kljuke.
</t>
  </si>
  <si>
    <t xml:space="preserve">Viseča omarica, VxŠxG 400 x 400 x 400 mm, iveral, ličnice (laminat - ultrapas), 1 po višini nastavljiva polica, alu kljuke (po načrtu).
</t>
  </si>
  <si>
    <t xml:space="preserve">Omarica za ključe, 21 kljukic, korpus in vrata svetlo siva, VxŠxG 350 x 270 x 80 mm (npr. Kaiser+Kraft, št. artikla  454063 49).
</t>
  </si>
  <si>
    <t xml:space="preserve">Stenski obešalnik, dim. ŠxV 950 x 190 mm, 6 vrhnjih in 12 posameznih kljukic iz tehnopolimera, profil iz jeklene cevi, praškasto lakiran v aluminijasto srebrni barvi (npr. Kaiser+Kraft, št. artikla 615825 49).
</t>
  </si>
  <si>
    <t xml:space="preserve">Koš za odpadke s pokrovom 14l, iz nerjavečega jekla, in-12l x out-14l (npr. KOIN, št. artikla 8033).
</t>
  </si>
  <si>
    <t>D.1.11</t>
  </si>
  <si>
    <t>POLIESTRSKE REŠETKE</t>
  </si>
  <si>
    <t xml:space="preserve">Izdelava, dobava in montaža po meri izdelanih pokrovov iz armiranega poliestra višine 55 mm (npr. MM Grigliati, pokrovi tipa SCH52/52C_IFR); kinete;
~rešetka iz armiranega poliestra višine 55 mm (razred R13 V10 po DIN 51130)
~ ďimenzija primarne nosilne mreže rešetke 52 mm x 52 mm
~ ďimenzija sekundarne mreže rešetke 26 mm x 26 mm
~ debelina glavnih nosilnih trakov 5 mm spodaj, 8 mm zgoraj
~ pokrov ima 2 ročaja za dvigovanje iz nerjavnega jekla (po detajlu proizvajalca pokrovov)
~ lastnosti pri požaru: širjenje ognja manj od 25 po ASTM E84-98, razred gorljivosti B-S1 po EN 13501-1
~ deklarirana odpornost proti staranju in vremenskim vplivom
~ nosilnost za razpon 1000 mm pri omejitvi povesa na L/200 minimalno 2,0 kN/m2 oz.1,0kN/m
~RAL 7004
~ dimenzije pred izdelavo preveriti na objektu!
</t>
  </si>
  <si>
    <t xml:space="preserve">Dobava, rezanje, krivljenje, vezanje in vgradnja armature S 500-B, vključno z dodatkom za varjenje armature zaradi ozemljitev (40%), točkovno prekrivanje armature, obračun po armaturnih načrtih. Lepljenje armaturnih palic v obstoječo vertikalno AB vez (kot npr. Hilti HIT-HY 200A)
</t>
  </si>
  <si>
    <t xml:space="preserve">Dobava, rezanje, krivljenje, vezanje in vgradnja armature S 500-B, vključno z dodatkom za varjenje armature zaradi ozemljitev (40%), točkovno prekrivanje armature, obračun po armaturnih načrtih:
</t>
  </si>
  <si>
    <t xml:space="preserve">~ armaturne mreže 
</t>
  </si>
  <si>
    <t>Dobava in montaža strešnega okna dim. 600 mm x 800 mm, izdelano iz lepljencev bora, impregnirano in lakirano z brezbarvnim lakom, zastekljeno z dvoslojnim energijsko varčnim in varnim steklom (zunanje kaljeno steklo in notranje lepljeno steklo, Ug=1,0 W/m²K, Uw=1,3 W/m²K). Strešno okno s krilom vpetim zgoraj in v sredini, dvojno tesnjenje s prezračevalno loputo v krilu, z odpiranjem zgoraj in spodaj (kot npr. VELUX tip GPL ali enakovredno). Vgradnja z obrobo za ravno/profilirano kritino (Alu, kot RAL 7043), za posamezno/skupinsko vgradnjo, z zunanjim mrežastim senčilom/roleto ter z notranjim zatemnitvenim/žaluzija/plise/rolo senčilom.
Okno je vgrajeno skupaj z zunanjim vgradnim setom, ki vsebuje izolacijski okvir, sekundarni priklop in drenažni žlebič (kot npr. VELUX tip BDX ali enakovredno) in parno zaporo (kot npr. VELUX tip BBX ali enakovredno).
Vgradnja okna v naslednji sestavi:
~ strešno okno 	
~ zunanja obroba
~ zunanje senčilo	
~ notranje senčilo	
~ zunanji vgradni set
~ parna zapora</t>
  </si>
  <si>
    <t>D.3.1</t>
  </si>
  <si>
    <t>D.3.2</t>
  </si>
  <si>
    <t>D.3.3</t>
  </si>
  <si>
    <t>D.3.4</t>
  </si>
  <si>
    <t>D.3.5</t>
  </si>
  <si>
    <t>D.3.6</t>
  </si>
  <si>
    <t>D.3.7</t>
  </si>
  <si>
    <t xml:space="preserve">Dobava in montaža omarice z nevtralizatorjem P8 za izpiranje oči (kot npr. WERO QuickCheck), vključno z dodatnim nevtralizatorjem P8 za rezervo.
</t>
  </si>
  <si>
    <t xml:space="preserve">Obloga sten v AKU prostoru s kislinoodpornimi keramičnimi ploščicami - granitogres dimenzije 60 x 60 cm iz granitogresa (kot npr. Floor Gres, Industrial, Chromtech/1.0 ali enakovredno, bež odtenek), vključno s stičenjem in lepljenjem na pripravljeno podlago:
</t>
  </si>
  <si>
    <t xml:space="preserve">~ obloga sten do višine 1,5m
</t>
  </si>
  <si>
    <t xml:space="preserve">Izdelava in dobava uvodnice iz nerjavnega jekla odporne na žvepleno kislino (uvodnica z epoksi premazom), vključno z vsem spojnim in pritrdilnim materialom, z vsemi deli in prenosi na mesto montaže. Montaža uvodnice je zajeta v popisih s področja elektrotehnike.
</t>
  </si>
  <si>
    <t>D.3.8</t>
  </si>
  <si>
    <t xml:space="preserve">Dobava, izdelava in montaža armature iz betonskega jekla B500B, različni profili, po SIST EN 1992-1-1 in SIST EN 10080. V ceni je potrebno upoštevati dodatek za varjenje armature zaradi ozemljitve. Delno lepljenje armaturnih palic v obstoječe zidove stavbe (kot npr. Hilti HIT-HY 200A)
</t>
  </si>
  <si>
    <t xml:space="preserve">Opažanje, razopažanje in čiščenje opaževhorizontalnih in vertikalnih AB vezi z vsemi pomožnimi deli in prenosi do mesta vgradnje;
~ nevidna betonska površina
~ višina do 370cm
~ dvostranski opaž
</t>
  </si>
  <si>
    <t xml:space="preserve">Slikanje notranjih ometanih in obstoječih betonskih površin z paropropustno barvo ter pripravo podlage (impregniranje strojnih apneno cementnih ometov, popolna izravnava s kitanjem in brušenjem, izdelava prednamaza z emulzijo ter trikrat slikanje).
</t>
  </si>
  <si>
    <t>SENČILA</t>
  </si>
  <si>
    <t>D.1.12</t>
  </si>
  <si>
    <t>D.1.13</t>
  </si>
  <si>
    <t xml:space="preserve">Nakup, dobava in montaža folije za preprečitev pogleda v prostor. Folijo se namesti na notranjo stran okna.
</t>
  </si>
  <si>
    <t xml:space="preserve">Zidanje predelne stene debeline 25 cm iz porobetonskih zidnih blokov. V ceno je vključeno vso delo, material, pomožni material in rezanje opeke za zidarsko vez.
</t>
  </si>
  <si>
    <t xml:space="preserve">Opaž čela talnih plošč debeline do 30 cm, s podpiranjem. Izdelava z gladkimi opažnimi ploščami s prenosom materiala do mesta vgraditve, opaženjem, čiščenjem lesa in vsemi pomožnimi deli. Kvaliteta vidnega betona VB2.
</t>
  </si>
  <si>
    <t xml:space="preserve">Opaž AB okvirja dim. 0,3 x 0,3 m, s podpiranjem, vključno s prenosom materiala do mesta vgraditve, opaženjem, čiščenjem lesa in vsemi pomožnimi deli.
</t>
  </si>
  <si>
    <t xml:space="preserve">Dobava in vgradnja nekonstrukcijskega betona v nearmirano betonsko konstrukcijo zalivanja obstoječih AB kinet z vsemi pomožnimi deli in prenosi do mesta vgradnje;
~ beton C12/15 X0
~ neviden beton
</t>
  </si>
  <si>
    <t xml:space="preserve">Izdelava dobava in transport nove jeklene podkonstrukcije za zapiranje odprtine v AB plošči, iz S235 JR (AKZ: vroče cinkanje), vključno z vsem spojnim in pritrdilnim materialom, z vsemi deli in prenosi na mesto montaže. Izvesti skladno s tehničnimi pogoji. Obračun po projektni masi konstrukcije v črnem.
</t>
  </si>
  <si>
    <t>D.10</t>
  </si>
  <si>
    <t>D.10.1</t>
  </si>
  <si>
    <t xml:space="preserve">Izdelava, dobava in montaža nosilca za GPS anteno, inox cev Ø 75 mm, razvita dolžina do 2 m, kompletno z vsem pritrdilnim materialom za pritrditev na fasado. 
</t>
  </si>
  <si>
    <t>D.10.2</t>
  </si>
  <si>
    <t>D.10.3</t>
  </si>
  <si>
    <t>FASADERSKA DELA</t>
  </si>
  <si>
    <t>A.1</t>
  </si>
  <si>
    <t>UREDITEV GRADBIŠČA</t>
  </si>
  <si>
    <t>A.2</t>
  </si>
  <si>
    <t>PRIPRAVLJALNA DELA</t>
  </si>
  <si>
    <t>A.3</t>
  </si>
  <si>
    <t xml:space="preserve">GEODETSKA ZAKOLIČBA OBJEKTOV: Prenos višinskih kot za objekt na terenu in zavarovanje višin in osi objekta v skladu z merami DGD/PZI projekta in načrta zakoličbe. Zakoličba mora biti izvedena po navodilih geodetskega načrta in v skladu z zakoličbeno  situacijo projekta.
</t>
  </si>
  <si>
    <t xml:space="preserve">Izvajalec je dolžan izvesti vsa zemeljska dela ob prisotnosti geomehanika (geomehanski nadzor).
</t>
  </si>
  <si>
    <t xml:space="preserve">Izdelava Poročila o ravnanju z odpadki in natančnega seznama evidenčnih listov v papirni in elektronski obliki za vse odpeljane odpadke.
</t>
  </si>
  <si>
    <t xml:space="preserve">Izdelava dokumentacije za vzderževanje in obratovanje.
</t>
  </si>
  <si>
    <t xml:space="preserve">Izdelava Dokazilo o zanesljivosti objekta.
</t>
  </si>
  <si>
    <t xml:space="preserve">~ 30x15cm
</t>
  </si>
  <si>
    <t xml:space="preserve">Dobava in montaža zaščitne rešetke odporne na kisline (epoksi premaz) za zaščito pred zunanjimi vplivi, za vgradnjo v zunanjo steno, z vsem pritrdilnim in tesnilnim materialom. Velikost rešetke ≈60x60cm. Nujno upoštevati min efektivno površino rešetke 0,2m2.
</t>
  </si>
  <si>
    <t xml:space="preserve">Opažanje, razopažanje in čiščenje opažev nove vertikalne AB vezi in preklade z vsemi pomožnimi deli in prenosi do mesta vgradnje;
~ nevidna betonska površina
~ višina do 250cm
~ dvostranski opaž
</t>
  </si>
  <si>
    <t xml:space="preserve">Dobava miznega vozička za preizkušanje iz nerjavnega jekla, 2 nivoja, nakladalna površina dim. 800 1015 x 500 590 mm (kot npr. Kaiser+Kraft, št. artikla   114379 49)
</t>
  </si>
  <si>
    <t xml:space="preserve">~ Ø110mm, dolžine 5,0m 
</t>
  </si>
  <si>
    <t xml:space="preserve">~ Ø110mm, dolžine 3,5m
</t>
  </si>
  <si>
    <t xml:space="preserve">~ Ø110mm, dolžine 6,5m
</t>
  </si>
  <si>
    <t xml:space="preserve">Dobava in vgradnja dvoslojnih PE-HD cevi za uvod kablov v novem komandnem prostoru ELES-a (kot npr. Stigmaflex) v skladu s standrdom SIST EN 61386. 
</t>
  </si>
  <si>
    <t xml:space="preserve">Dobava in vgradnja dvoslojne PE-HD cevi za uvod kablov (kot npr. Stigmaflex) v skladu s standrdom SIST EN 61386. 
</t>
  </si>
  <si>
    <t xml:space="preserve">~ PE-HD Ø75mm, dolžine 
</t>
  </si>
  <si>
    <t xml:space="preserve">Slikanje notranjih porobetonskih površin do višine cca. 3,70 m:
~  izravnava podlage
~  površino se očisti madežev in prahu ter drugih nečistoč in se površino impregnira
~  dvakrat glajenje z notranjim kitom in brušenje
~  dvakrat slikanje z barvo
</t>
  </si>
  <si>
    <t>~ kislinoodporno lepilo, kislinoodporna fugirna masa, polaganje, pomožni material, zaključni profili in silikoniranje (izvedba mora biti primerna za AKU prostor)</t>
  </si>
  <si>
    <t xml:space="preserve">Izvedba preboja v AB temelju obstoječe zgradbe v velikosti 40x70cm.
</t>
  </si>
  <si>
    <t xml:space="preserve">Dobava in vgradnja konstrukcijskega betona v armirano betonsko konstrukcijo obstoječih temeljev z vsemi pomožnimi deli in prenosi do mesta vgradnje;
~ beton C30/37 XC4/XD1/XF3/ P-II Dmax 16 S3
~ neviden beton
</t>
  </si>
  <si>
    <t xml:space="preserve">Dobava in montaža tehničnega dvignjenega poda kot (npr. Kingspan FDEB_H),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obstoječe nastavljive kovinske nogice. Z izdelavo stenskih zaključkov po izboru naročnika, z vsemi opasovanji in obdelavami.
</t>
  </si>
  <si>
    <t xml:space="preserve">Izdelava geodetskega posnetka za ozemljitve.
</t>
  </si>
  <si>
    <t xml:space="preserve">Odstranitev organizacije gradbišča.
</t>
  </si>
  <si>
    <t xml:space="preserve">Vris vseh tras komunalnih vodov v zbirno karto, vris vseh izvedenih elementov (temelji VN naprav, lovilna skleda in temelj transformatorja, temelji portalov, meteorna kanalizacija, kabelska kanalizacija,…) v kataster GJI in izdelava ter predaja geodetskega posnetka naročniku v tiskani (4 izvodi) in elektronski obliki.
</t>
  </si>
  <si>
    <t xml:space="preserve">Čiščenje obstoječe fasade in priprava podlage za pravilno izvedbo nove fasadne obloge v skladu z navodili proizvajalca fasadnih sistemov.
</t>
  </si>
  <si>
    <t>D.3.9</t>
  </si>
  <si>
    <t>D.5.4</t>
  </si>
  <si>
    <t>D.5.5</t>
  </si>
  <si>
    <t>D.6.5</t>
  </si>
  <si>
    <t>D.8.3</t>
  </si>
  <si>
    <t>D.9.2</t>
  </si>
  <si>
    <t>D.9.3</t>
  </si>
  <si>
    <t>D.11</t>
  </si>
  <si>
    <t>D.11.1</t>
  </si>
  <si>
    <t>D.12.2</t>
  </si>
  <si>
    <t>D.8.4</t>
  </si>
  <si>
    <t>PREDPROSTOR</t>
  </si>
  <si>
    <t>D.8.5</t>
  </si>
  <si>
    <t>D.8.6</t>
  </si>
  <si>
    <t>D.8.7</t>
  </si>
  <si>
    <t>D.9.4</t>
  </si>
  <si>
    <t>D.12</t>
  </si>
  <si>
    <t>D.12.1</t>
  </si>
  <si>
    <t>D.12.3</t>
  </si>
  <si>
    <t>OBSTOJEČI AKU PROSTOR</t>
  </si>
  <si>
    <t xml:space="preserve">Krpanje fasade okrog zazidane odprtine v enaki sestavi in strukturi kot obstoječa, lokalna krpanja, z vsemi zaščitami in obdelavami.
</t>
  </si>
  <si>
    <t xml:space="preserve">Izvedba prebojev s kronskim vrtanjem fi 200 mm:
~ izvedba prebojev v plošči debeline do 30 cm. Kabelske povezave.
</t>
  </si>
  <si>
    <t xml:space="preserve">Dobava in vgradnja z ogljikovimi vlakni ojačane lamele za konstrukcijske ojačitve (kot npr. Sika Carbodur S)
</t>
  </si>
  <si>
    <t xml:space="preserve">Zazidava odprtin v velikosti cca70x50cm v steni debeline 30cm.
</t>
  </si>
  <si>
    <r>
      <t>Rušenje zgornjega dela glav AB temeljev VN naprav vključno z odstranitvijo obstoječe armature v višini približno 30 cm.</t>
    </r>
    <r>
      <rPr>
        <b/>
        <sz val="11"/>
        <rFont val="Arial"/>
        <family val="2"/>
      </rPr>
      <t xml:space="preserve"> V primeru, da so v temelj vbetonirana sidra za pritrditev jeklenih podstavkov VN naprav se le te ohrani! Vse obstoječe uvode elektro inštalacij v temelju se ohrani!</t>
    </r>
    <r>
      <rPr>
        <sz val="11"/>
        <rFont val="Arial"/>
        <family val="2"/>
      </rPr>
      <t xml:space="preserve"> Rušenje glav temeljev v velikosti:
</t>
    </r>
  </si>
  <si>
    <r>
      <t>Dobava in strojno zasipanje izkopa z materialom (karbonatni drobljenec, granulacija 0/32 mm), z uvaljanjem in komprimiranjem do predpisane stisljivosti E</t>
    </r>
    <r>
      <rPr>
        <vertAlign val="subscript"/>
        <sz val="11"/>
        <rFont val="Arial"/>
        <family val="2"/>
      </rPr>
      <t>VD</t>
    </r>
    <r>
      <rPr>
        <sz val="11"/>
        <rFont val="Arial"/>
        <family val="2"/>
      </rPr>
      <t xml:space="preserve"> = 40 MPa. Tampon 40 cm.
</t>
    </r>
  </si>
  <si>
    <r>
      <t>Strojno zasipavanje vgrajenega lovilca olj z izkopanim materialom s komprimiranjem v slojih po 20 cm; iz izkopnega materiala se odstrani vse skale večje od fi 15 cm. Utrjenost mora doseči 95% trdnosti po standardnem Proctorjevem postopku, z utrjevanjem po plasteh v slojih po 20 cm do predpisane stisljivosti E</t>
    </r>
    <r>
      <rPr>
        <vertAlign val="subscript"/>
        <sz val="11"/>
        <rFont val="Arial"/>
        <family val="2"/>
      </rPr>
      <t>VD</t>
    </r>
    <r>
      <rPr>
        <sz val="11"/>
        <rFont val="Arial"/>
        <family val="2"/>
      </rPr>
      <t xml:space="preserve"> = 40 MPa. Utrjevanje z vibracijsko ploščo ali vibrovaljarjem. Stopnjo utrjenosti preveriti v statičnem izračunu ali v geomehanskem poročilu.
</t>
    </r>
  </si>
  <si>
    <t>F</t>
  </si>
  <si>
    <t>JEKLENE KONSTRUKCIJE</t>
  </si>
  <si>
    <t xml:space="preserve">Ureditev gradbišča mora biti skladna z Varnostnim načrtom.
</t>
  </si>
  <si>
    <t>Prostozračno stikališče</t>
  </si>
  <si>
    <t>Izdelava, dobava in transport nove jeklene konstrukcije podstavkov NMT (6 kosov),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</si>
  <si>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 xml:space="preserve">Montaža nove jeklene konstrukcije podstavkov NMT (6 kosov),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</si>
  <si>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 dobava in transport nove jeklene konstrukcije adapterskih pločevin za montažo TMT na obstoječe podstavke (6 kosov),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</si>
  <si>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Montaža nove jeklene konstrukcije adapterskih pločevin za montažo TMT na obstoječe podstavke (6 kosov),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</si>
  <si>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 dobava in transport nove jeklene konstrukcije vzdolžnih ločilnikov z ozemljilnimi noži (2 kosa),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</si>
  <si>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Montaža nove jeklene konstrukcije vzdolžnih ločilnikov z ozemljilnimi noži (2 kosa),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</si>
  <si>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 xml:space="preserve">Izdelava, dobava in transport nove jeklene konstrukcije INOX priključne pločevine (X5CrNi18-10) za dodatne ozemljitvene priključke portalov. izvedbeni razred EXC2 po SIST-EN 1090-2, vključno z vsem spojnim in pritrdilnim materialom, z vsemi deli in prenosi na mesto montaže. Izdelava po načrtu. Izvesti skladno s tehničnimi pogoji.
</t>
  </si>
  <si>
    <t xml:space="preserve">Montaža nove jeklene konstrukcije INOX priključne pločevine (X5CrNi18-10) za dodatne ozemljitvene priključke portalov. izvedbeni razred EXC2 po SIST-EN 1090-2, vključno z vsem spojnim in pritrdilnim materialom, z vsemi deli in prenosi na mesto montaže. Izdelava po načrtu. Izvesti skladno s tehničnimi pogoji.
</t>
  </si>
  <si>
    <t xml:space="preserve">Izdelava, dobava in transport nove jeklene konstrukcije - pomožne šablone za postavitev točkovnih temeljev s sidri za podstavke ločilnikov, iz S235 JR v črnem (AKZ: glej poz. št. 31), izvedbeni razred EXC2 po SIST-EN 1090-2, z vsemi deli in prenosi na mesto montaže. Izdelava po načrtu. Izvesti skladno s tehničnimi pogoji. Obračun po projektni masi konstrukcije v črnem
</t>
  </si>
  <si>
    <t>Petersenova dušilka</t>
  </si>
  <si>
    <t xml:space="preserve">Izdelava, dobava in transport nove jeklene podkonstrukcije za vroče cinkane rešetke za prodec (2 kompleta),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</si>
  <si>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Izdelava,dobava in transport novih jeklenih vroče cinkanih rešetk za prodec v temelju Petersenove dušilke (2 kompleta), raster 33x33 mm, višine 40 mm (pritrjene na nosilne L profile, ki so sidrani v AB steno), vključno s tipskimi pritrdilci rešetk in z vsem spojnim in pritrdilnim materialom, z vsemi deli in prenosi na mesto montaže. Izdelava po načrtu. Izvesti skladno s tehničnimi pogoji.
</t>
  </si>
  <si>
    <t xml:space="preserve">Montaža novih jeklenih vroče cinkanih rešetk za prodec v temelju Petersenove dušilke (2 kompleta), raster 33x33 mm, višine 40 mm (pritrjene na nosilne L profile, ki so sidrani v AB steno), vključno s tipskimi pritrdilci rešetk in z vsem spojnim in pritrdilnim materialom, z vsemi deli in prenosi na mesto montaže. Izdelava po načrtu. Izvesti skladno s tehničnimi pogoji.
</t>
  </si>
  <si>
    <t xml:space="preserve">Izdelava, dobava in transport nove jeklene podkonstrukcije za pohodne armiranopoliestrske rešetke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</si>
  <si>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Montaža nove jeklene podkonstrukcije za pohodne armiranopoliestrske rešetke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</si>
  <si>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Izdelava,dobava in transport novih jeklenih vroče cinkanih rešetk za dostop do Petersenove dušilke (1 kompleta), raster 33x33 mm, višine 40 mm (pritrjene na nosilne L profile, ki so sidrani v AB steno), vključno s tipskimi pritrdilci rešetk in z vsem spojnim in pritrdilnim materialom, z vsemi deli in prenosi na mesto montaže. Izdelava po načrtu. Izvesti skladno s tehničnimi pogoji.
</t>
  </si>
  <si>
    <t xml:space="preserve">Montaža novih jeklenih vroče cinkanih rešetk za dostop do Petersenove dušilke (1 kompleta), raster 33x33 mm, višine 40 mm (pritrjene na nosilne L profile, ki so sidrani v AB steno), vključno s tipskimi pritrdilci rešetk in z vsem spojnim in pritrdilnim materialom, z vsemi deli in prenosi na mesto montaže. Izdelava po načrtu. Izvesti skladno s tehničnimi pogoji.
</t>
  </si>
  <si>
    <t xml:space="preserve">Izdelava, dobava in transport novih pokrovov (4 kompleti), iz nerjavne pločevine,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</si>
  <si>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Montaža novih pokrovov (4 kompleti), iz nerjavne pločevine,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</si>
  <si>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 dobava in transport nove jeklene konstrukcije za postavitev Petersenove dušilke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</si>
  <si>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Montaža nove jeklene konstrukcije za postavitev Petersenove dušilke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</si>
  <si>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 xml:space="preserve">Izdelava, dobava in transport nove jeklene podkonstrukcije za dvig kablov ob Petersenovi dušilki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</si>
  <si>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Montaža nove jeklene podkonstrukcije za dvig kablov ob Petersenovi dušilki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</si>
  <si>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Izdelava, dobava in transport novih jeklenih podkonstrukcij za elektro opremo na požarnem zidu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</si>
  <si>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 xml:space="preserve">Montaža novih jeklenih podkonstrukcij za elektro opremo na požarnem zidu (1 komplet), iz S235 JR (AKZ: glej poz. št. 29),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t>
  </si>
  <si>
    <t>Drugo</t>
  </si>
  <si>
    <r>
      <t xml:space="preserve">Izdelava, dobava in transport cevi </t>
    </r>
    <r>
      <rPr>
        <sz val="11"/>
        <rFont val="Calibri"/>
        <family val="2"/>
        <charset val="238"/>
      </rPr>
      <t>Ø</t>
    </r>
    <r>
      <rPr>
        <sz val="11"/>
        <rFont val="Arial"/>
        <family val="2"/>
      </rPr>
      <t xml:space="preserve">30 mm iz nerjavne pločevine, za razvod kablov na portale (kabli za osvetlitev). Montaža cevi na portal z objemakami. Vključno z vsem pomožnim in pritrdilnim materialom. Obračun po projektni masi konstrukcije v črnem.
</t>
    </r>
  </si>
  <si>
    <t xml:space="preserve">Montaža cevi Ø30 mm iz nerjavne pločevine, za razvod kablov na portale (kabli za osvetlitev). Montaža cevi na portal z objemakami. Vključno z vsem pomožnim in pritrdilnim materialom. Obračun po projektni masi konstrukcije v črnem.
</t>
  </si>
  <si>
    <t>Antikorozijska zaščita</t>
  </si>
  <si>
    <t>Antikorozijska zaščita novih jeklenih konstrukcij v stikališču. Pred izvedbo del izvajalec dostavi v pregled in potrditev elaborat izvajanja AKZ. Skladno s standardom SIST EN ISO 12944-2 je predvidena kategorija korozivnosti C3 in trajnostni razred H. Tehnologija izvedbe:
~ razmaščevanje in peskanje površin konstrukcij (Sa3 po SIST EN ISO 8501-1)
~ metalizacija s cinkovo žico, 120 mikronov
~ nanos temeljnega epoksidnega premaza, min. 40 mikronov
~ nanos vmesnega epoksidnega premaza z vsebnostjo MIOX-a, min. 80 mikronov
~ nanos pokrivnega poliuretanskega premaza z vsebnostjo MIOX-a (če dopušča RAL), min. 80 mikronov, RAL 9006
Skupna debelina suhega sloja premazov na metalizirani površini mora v povprečju znašati več kot 200 mikronov. Vsaj en sloj je potrebno izvesti po montaži s predhodnim popravilom vseh poškodb predhodno izvedene antikorozijske zaščite. Izvesti skladno s tehničnimi pogoji. Obračun po projektni masi konstrukcije v črnem.</t>
  </si>
  <si>
    <t>Antikorozijska zaščita obstoječih jeklenih konstrukcij v stikališču. Tehnologija izvedbe:
~ razmaščevanje, ročno ali strojno čiščenje površin do stopnje P St 2
~ aktiviranje površine z žičnimi ščetkami ter odpraševanje podlage
~  zaščita obešalnega materiala, temeljev in okolice
~ nanos vmesnega epoksidnega premaza z vsebnostjo MIOX-a, min. 80 mikronov
~ nanos pokrivnega poliuretanskega premaza z vsebnostjo MIOX-a (če dopušča RAL), min. 40 mikronov, RAL 9006
Skupna debelina suhega sloja premazov na obstoječih konstrukcijah mora v povprečju znašati več kot 120 mikronov. Obračun po projektni masi konstrukcije v črnem.</t>
  </si>
  <si>
    <t xml:space="preserve">Antikorozijska zaščita novih jeklenih konstrukcij v stikališču. Tehnologija izvedbe:
~ temeljni premaz
Obračun po projektni masi konstrukcije v črnem.
</t>
  </si>
  <si>
    <t>E1</t>
  </si>
  <si>
    <t>E1.1</t>
  </si>
  <si>
    <t>E1.2</t>
  </si>
  <si>
    <t>E.2</t>
  </si>
  <si>
    <t>E.3</t>
  </si>
  <si>
    <t xml:space="preserve">Dobava in vgradnja tipskega koalescentnega lovilca olj in becina, z avtomatsko zaporo na iztoku, vgradnja po navodilu izbranega proizvajalca. Q=6,0 l/s, prostornina usedalnika 600 l, prostornina lovilca olj 2000 l.
</t>
  </si>
  <si>
    <t xml:space="preserve">Dobava in vgradnja konstrukcijskega betona v armirano betonsko konstrukcijo temelja požarnih zidov z vsemi pomožnimi deli in prenosi do mesta vgradnje;
~ beton C30/37 XC4/XD1/XF3/ P-II Dmax 16 S3
~ neviden beton
~ krovni sloj 5cm
</t>
  </si>
  <si>
    <t xml:space="preserve">Dobava in vgradnja konstrukcijskega betona v armirano betonsko konstrukcijo kabelskega bloka z vsemi pomožnimi deli in prenosi do mesta vgradnje;
~ beton C30/37 XC4/XD1/XF3 P-II Dmax 16 S5
~ neviden beton
~ krovni sloj 5cm
</t>
  </si>
  <si>
    <t xml:space="preserve">Dobava in vgradnja konstrukcijskega betona v armirano betonsko konstrukcijo temelja novih vrat za osebni prehod z vsemi pomožnimi deli in prenosi do mesta vgradnje;
~ beton C30/37 XC4/XD1/XF3/ P-II Dmax 16 S3
~ neviden beton
~ krovni sloj 5cm
</t>
  </si>
  <si>
    <t xml:space="preserve">Dobava in vgradnja konstrukcijskega betona v armirano betonsko konstrukcijo sten temelja Petersenove dušilke z vsemi pomožnimi deli in prenosi do mesta vgradnje;
~ beton C30/37 XC4/XD1/XF3/ P-II Dmax 16 S3
~ delno viden in delno neviden beton
~ viden beton kvalitete VB3
~ krovni sloj 5cm
</t>
  </si>
  <si>
    <t xml:space="preserve">Dobava in vgradnja nekonstrukcijskega betona v nearmirano betonsko konstrukcijo naklonskega betona Petersenove dušilke z vsemi pomožnimi deli in prenosi do mesta vgradnje;
~ beton C25/30 X0 Dmax 8
~ viden beton
</t>
  </si>
  <si>
    <t xml:space="preserve">Dobava in vgradnja nekonstrukcijskega betona v nearmirano betonsko konstrukcijo podložnega betona temelja lovilca olj z vsemi pomožnimi deli in prenosi do mesta vgradnje;
~ beton C12/15 X0
~ neviden beton
</t>
  </si>
  <si>
    <t xml:space="preserve">Dobava in vgradnja konstrukcijskega betona v armirano betonsko konstrukcijo temelja lovilca olj z vsemi pomožnimi deli in prenosi do mesta vgradnje;
~ beton C30/37 XC4/XD1/XF3/ P-II Dmax 16 S3
~ neviden beton
</t>
  </si>
  <si>
    <t xml:space="preserve">Izdelava, montaža, demontaža in čiščenje opaža armiranobetonske talne plošče lovilca olj. Izdelava s prenosom materiala do mesta vgradnje, opaženjem, čiščenjem lesa in vsemi pomožnimi deli. V ceni vključen enostranski opaž ter opaž odprtin v plošči.
~ nevidna betonska površina
</t>
  </si>
  <si>
    <t>Dobava in vgradnja nekonstrukcijskega betona v nearmirano betonsko konstrukcijo podložnega betona ponikovalnice z vsemi pomožnimi deli in prenosi do mesta vgradnje;
~ beton C12/15 X0
~ neviden beton</t>
  </si>
  <si>
    <t xml:space="preserve">Dobava in vgradnja nekonstrukcijskega betona v nearmirano betonsko konstrukcijo podložnega betona novega tlaka z vsemi pomožnimi deli in prenosi do mesta vgradnje;
~ beton C12/15 X0
~ neviden beton
~ zagladitev zgornje površine betona
</t>
  </si>
  <si>
    <t xml:space="preserve">Dobava in vgradnja mikroarmiranega betona (polipropilenska vlakna 0,9 kg/m3) novega tlaka z vsemi pomožnimi deli in prenosi do mesta vgradnje;
~ beton C20/25 Dmax 16
~ robni trakovi ob stenah
~ izvedba dilatacij
~ neviden beton
~ zagladitev zgornje površine betona
</t>
  </si>
  <si>
    <t xml:space="preserve">Dobava in vgradnja konstrukcijskega betona v armirano betonsko konstrukcijo novega AB podesta z vsemi pomožnimi deli in prenosi do mesta vgradnje;
~ beton C30/37 XC4/XD1/XF3/ P-II Dmax 16 S3
~ delno viden in delno neviden beton
~ vrhni sloj metličen
</t>
  </si>
  <si>
    <t xml:space="preserve">Dobava in vgradnja nekonstrukcijskega betona v nearmirano betonsko konstrukcijo podložnega betona novega AB podesta z vsemi pomožnimi deli in prenosi do mesta vgradnje;
~ beton C12/15 X0
~ neviden beton
</t>
  </si>
  <si>
    <t xml:space="preserve">Dobava in vgradnja konstrukcijskega betona v armirano betonsko konstrukcijo nove vertikalne AB vezi in preklade z vsemi pomožnimi deli in prenosi do mesta vgradnje;
~ beton C30/37 XC1 Dmax 16 S3
~ neviden beton
~ zaščitni sloj 3cm
</t>
  </si>
  <si>
    <t xml:space="preserve">Dobava in vgradnja konstrukcijskega betona v armirano betonsko konstrukcijo vertikalnih in horizontalnih AB vezi nove stene z vsemi pomožnimi deli in prenosi do mesta vgradnje;
~ beton C30/37 XC1 Dmax 16 S3
~ neviden beton
~ zaščitni sloj 3cm
</t>
  </si>
  <si>
    <t xml:space="preserve">OPOMBA:
Pri vseh postavkah upoštevati tudi odstranitev, izvlek iz ruševin, sortiranje in transport do stalne deponije.
</t>
  </si>
  <si>
    <t xml:space="preserve">Kombinirani izkop jarka za izvedbo ozemljitev v terenu II in III. kategorije, širine 0,4m in globine 0,8m, z odlaganjem na rob izkopa oz. z nakladanjem odvečnega materiala na kamion in odvozom na začasno deponijo (ocena 20% ročnega, 80% strojnega).
</t>
  </si>
  <si>
    <t xml:space="preserve">Kombinirani izkop zemljine za ureditev nove ceste v terenu II. kategorije, z nakladanjem odvečnega materiala na kamion in odvozom na stalno deponijo.
</t>
  </si>
  <si>
    <t>D.7</t>
  </si>
  <si>
    <t>D.7.1</t>
  </si>
  <si>
    <t>D.7.2</t>
  </si>
  <si>
    <t>D.7.3</t>
  </si>
  <si>
    <t>D.7.4</t>
  </si>
  <si>
    <t>D.7.5</t>
  </si>
  <si>
    <t xml:space="preserve">Finalno čiščenje celotnega objekta po zaključku gradbeno-obrtniških del.
</t>
  </si>
  <si>
    <t xml:space="preserve">Dobava in vgradnja PP gladke cevi meteorne kanalizacije Ø75 mm. Stiki so tesnjeni z gumi tesnili in polnim obbetoniranjem z betonom C20/25 X0 Dmax 16 S1 in vsemi potrebnimi fazonskimi kosi.
</t>
  </si>
  <si>
    <t xml:space="preserve">Dobava in vgradnja PVC-UK gladkih cevi meteorne kanalizacije Ø110 mm, togostnega razreda SN8. Stiki so tesnjeni z gumi tesnili in polnim obbetoniranjem z betonom C20/25 X0 Dmax 16 S1 in vsemi potrebnimi fazonskimi kosi.
</t>
  </si>
  <si>
    <t xml:space="preserve">Dobava in vgradnja PVC-UK gladkih cevi meteorne kanalizacije Ø250 mm, togostnega razreda SN8. Stiki so tesnjeni z gumi tesnili in polnim obbetoniranjem z betonom C20/25 X0 Dmax 16 S1 in vsemi potrebnimi fazonskimi kosi.
</t>
  </si>
  <si>
    <t xml:space="preserve">Dobava in vgradnja perforirane betonske cevi Ø60cm in dolžine 1,0m za izdelavo ponikovalnice
</t>
  </si>
  <si>
    <t xml:space="preserve">Dobava in vgradnja tipskega LTŽ povoznega pokrova Ø600mm z betonskim vencem in napisom "KANALIZACIJA", kvalitete C250 skladen z SIST EN 124-2, protihrupnim vložkom in vsemi pomožnimi deli.
</t>
  </si>
  <si>
    <t xml:space="preserve">Dobava, montaža in demontaža fasadnega odra za celoten čas sanacije fasade, vključno z amortizacijo oz. stroški morebitnega najema.
</t>
  </si>
  <si>
    <t>TEMELJI VN NAPRAV INJAŠKI</t>
  </si>
  <si>
    <t xml:space="preserve">Vgradnja predizdelanih AB jaškov ob AB temelje VN naprav na predvidene pozicije. 
</t>
  </si>
  <si>
    <r>
      <t xml:space="preserve">Izdelava in dobava predizdelanih AB temeljev VN naprav:
</t>
    </r>
    <r>
      <rPr>
        <b/>
        <sz val="11"/>
        <rFont val="Arial"/>
        <family val="2"/>
      </rPr>
      <t>~ temelj T1</t>
    </r>
    <r>
      <rPr>
        <sz val="11"/>
        <rFont val="Arial"/>
        <family val="2"/>
      </rPr>
      <t xml:space="preserve">
~ beton C30/37 XC4/XD1/XF3 P-II Dmax 16 S3 (cca 1,0 m3/kos)
~ armatura (cca 60 kg/kos). V ceni je potrebno upoštevati dodatek za varjenje armature zaradi ozemljitve
~ vgradnja izpustov za ozemljitve armature (min. 2 izpusta dolžine 1 m na temelj - varjenje inox valjanec 30 x 3,5 mm)
~ vgradnja sider za jeklene konstrukcije VN naprav pred betoniranjem (sidra dobavi izvajalec jeklenih konstrukcij)
~ opažanje, razopažanje in čiščenje enostranskega opaža z vsemi pomožnimi deli (cca 4,0 m2/kos)
~ delno vidna in delno nevidna betonska površina
~ trikotne  letvice na robovih; dimenzij 2x2 cm (cca 3 m/kos)
~ izdelava temeljev v proizvodnem obratu ter dostava na gradbišče ali izdelava temeljev znotraj gradbišča
</t>
    </r>
  </si>
  <si>
    <t xml:space="preserve">Delna zazidava vratne odprtine v steni deb.30 cm z opečnatimi zidaki ter priprava odprtine za vgradnjo novega okna vključno z dobavo materiala, prenosi, zidanjem in vsem potrebnim materialom in delom.
</t>
  </si>
  <si>
    <t xml:space="preserve">Dobava in vgradnja konstrukcijskega betona v armirano betonsko konstrukcijo nove AB pohodne plošče z vsemi pomožnimi deli in prenosi do mesta vgradnje;
~ beton C30/37 XC4/XD1/XF3/ P-II Dmax 16 S3
~ viden beton
~ vrhni sloj metličen
</t>
  </si>
  <si>
    <t xml:space="preserve">Opažanje, razopažanje in čiščenje opažev nove AB pohodne plošče z vsemi pomožnimi deli in prenosi do mesta vgradnje;
~ vidna betonska površina
~ višina do 20cm
~ enostranki opaž
</t>
  </si>
  <si>
    <t xml:space="preserve">Kompletna izvedba konstrukcijskega dilatacijskega stika z dobavo in vgradnjo ekspandiranega polistirena, debeline 2 cm, višine 20 cm na stikih med tlakom iz metličenega betona in ostalimi konstrukcijami ter pri stikih kampadnega betoniranja. Po
zabetoniranju tlaka je potrebno izpraskati ekspandiran polistiren v globino do 2 cm, robove pobrusiti, rege očistiti in zapolniti - uporabi se trajno elastično tesnilno maso za zunanjo uporabo, kot npr. Tekafleks MS 40 ali enakovredno.
</t>
  </si>
  <si>
    <t xml:space="preserve">Izdelava, dobava in montaža novega kandelabra razsvetljave:
~ AB tipski prefabriciran temelj;
~ vbetoniranje dvojne PE-HD cevi Ø90mm
~ tipski alu konusni drog, višine 6,0m, sive barve z vsem pritrditvenim materialom in pomožnimi deli. Drog in izvedba pritrditve mora ustrezati vetrni coni 3. Ozemljitve se izdelajo v skladu s projektom elektro inštalacijskih del.
</t>
  </si>
  <si>
    <t>Odstranitev dela internega vodovodnega priključka:
~ zapiranje vode na priključnem vodovodu;
~ demontaža in odstranitev dela obstoječega priključnega vodovoda PE d25 izvedenega v dolžini cca 39 m (prikazano v situaciji - rušitve);
~ odstranitev celotnega demontiranega materiala, nastalega ob demontaži obstoječih instalacij s prevozom na komunalno trajno deponijo. V ceno je potrebno zajeti vse stroške čiščenje zbirnega mesta demontiranega meteriala pred objektom, sortiranje materiala in odvoz na komunalno trajno deponijo vključno s plačilom komunalne takse in pisnim potrdilom o plačilu katerega izvajalec izroči investitorju.</t>
  </si>
  <si>
    <t>Ostala dela</t>
  </si>
  <si>
    <t xml:space="preserve">Izvedba prestavitve dela internega vodovodnega priključka:
~ dobava in transport celotnega vodovodnega materiala ter izvedba prestavitve vodovodnega priključka, vključno z zaustavitvijo delovanja primarnega vodovoda, izdelava priklopa na primarni strani vodovoda, vključno s potrebnimi fazonskimi kosi, vključno ves pritrdilni, montažni, vijačni in tesnilni material (1 komplet),
~ dobava in vgradnja spojke iJOINT Ped25/Ped25 zunanji navoj kompleten z montažnim in tesnilnim materialom (2 kosa);
~ tlačna cev iz polietilena PE80, po SIST EN 12201 (ISO 4427), SDR 11, 12,5 bar, polaganje na novo posteljico v zemljišču. d 25x2,3 - kot priključna cev za prestavitev vodovodnega priključka (dolžina cca 39 m);
~ montaža internega vodovodnega priključka PEHD d25 (dolžina cca 39 m);
~ izvedba izpiranja in tlačnega preizkusa: polnitev, odzračevanje, merjenje tlaka
~ dezinfekcija in spiranje položenega cevovoda za pitno vodo, z vodo, dezinfekcijsko sredstvo klor, skupaj z jemanjem vzorcev in poročilom (1 komplet);
~ stroški nadzora z strani distibuterja javnega vodovodnega omrežja (ocenjeno) (1 komplet).
</t>
  </si>
  <si>
    <t>TEMELJI VN NAPRAV IN JAŠKI</t>
  </si>
  <si>
    <t xml:space="preserve">PLATO </t>
  </si>
  <si>
    <t>20 kV STIKALIŠČE</t>
  </si>
  <si>
    <t>ORGANIZACIJA GADBIŠČA</t>
  </si>
  <si>
    <t>Rekapitulacija ponudbe JN: Gradbeno obrtniška dela - gradbena dela</t>
  </si>
  <si>
    <t xml:space="preserve">REKAPITULACIJA PONUDBE JN: Gradbena in obrtniška dela </t>
  </si>
  <si>
    <t>Merilna dokumentacija vseh izvedenih meritev.</t>
  </si>
  <si>
    <t>Preizkus delovanja sistema kontrole pristopa in izdelava potrdila o brezhibnem delovanju.</t>
  </si>
  <si>
    <t>Programiranje, zagon, nastavitev pravic dostopa in funkcionalni preizkus delovanja celotnega sistema</t>
  </si>
  <si>
    <t>Manjša gradbena dela (dolbenje sten, žvrtanje lukenj, vgradnja kablov v steno,…).</t>
  </si>
  <si>
    <t>Zaključevanje UTP kabla na panel.</t>
  </si>
  <si>
    <t>KONTROLA PRISTOPA</t>
  </si>
  <si>
    <t>Preizkus delovanja sistema javljanja požara in izdelava potrdila o brezhibnem delovanju.</t>
  </si>
  <si>
    <t>Meritve ožičenja (linka) v skladu s standardi SIST EN 50173 in spuščanje v pogon.</t>
  </si>
  <si>
    <t>Montaža skladiščenih javljalnikov v skladišču (pritl.) (8 kos), v skladišču (nad.) (8 kos) , v novem prostoru LR (1 kos) in 20 kV stikališču (8 kos).</t>
  </si>
  <si>
    <t>JAVLJANJE POŽARA</t>
  </si>
  <si>
    <t>Priključitev kablov na Patch panelu v omari komunikacijskega delilnika v KP prostoru in komunikacijskih vtičnicah.</t>
  </si>
  <si>
    <t>UNIVERZALNO OŽIČENJE</t>
  </si>
  <si>
    <t>Priklop kablov strojnih naprav (klimatska naprava, el. radiator,...)</t>
  </si>
  <si>
    <t>Protipožarno tesnenje preboja kablov med požarnimi sektorji (blazinice, protipožarna malta ali podobno), označevanje tesnjenih prehodov.</t>
  </si>
  <si>
    <t>Meritve električnih inštalacij.</t>
  </si>
  <si>
    <t>Demontaža obstoječih vtičnic in obstoječih kablov za napajanje strojne opreme in vtičnic v komandnem prostoru ter vtičnic v skladišču, odvoz na deponijo na uničenje.</t>
  </si>
  <si>
    <t>MALA MOČ</t>
  </si>
  <si>
    <t>Pregled in preizkus varnostne razsvetljave in izdelava poročila o preizkusu varnostne razsvetljave.</t>
  </si>
  <si>
    <t>Meritve osvetljenosti objekta.</t>
  </si>
  <si>
    <t>Izvedba meritev kabelskih povezav.</t>
  </si>
  <si>
    <t>Požarno tesnenje prehoda kablov med požarnimi sektorji za prehod vseh kablov za razsvetljavo, malo moč, požarno javljanje, tehnično varovanje</t>
  </si>
  <si>
    <t>Manjša gradbena dela (vrtanje lukenj v stropu, vgradnja kablov v steno,…).</t>
  </si>
  <si>
    <t>Priklop novih svetilk zunanje razsvetljave v obstoječi sistem zunanje razsvetljave (2 kos).</t>
  </si>
  <si>
    <t>Demontaža obstoječih svetilk splošne razsvetljave v komandnem prostoru ELES, v skladišču ter novem prostoru LR</t>
  </si>
  <si>
    <t>Demontaža obstoječe svetilke varnostne razsvetljave v komandnem prostoru in v skladišču.</t>
  </si>
  <si>
    <t>RAZSVETLJAVA</t>
  </si>
  <si>
    <t>Izvedba meritev razdelilca in vseh električnih inštalacij.</t>
  </si>
  <si>
    <t>RAZDELILEC</t>
  </si>
  <si>
    <t>STORITVE</t>
  </si>
  <si>
    <t>m</t>
  </si>
  <si>
    <t>Kabel  Li(y)Cy 2x0,5+4x0,22 mm.</t>
  </si>
  <si>
    <t>Kabel UTP Cat.6a.</t>
  </si>
  <si>
    <t>Kabel JB-Y(St)Y 1x2x1 mm, rdeče obarvan, z oznako za
požarno javljanje</t>
  </si>
  <si>
    <t>Kabel univerzalnega ožičenje FTP cat 6A, za nadzor klima naprav, Wi-Fi inštalacijo (povezave morajo deosegati nivo ClassEA po standardu EN 50173).</t>
  </si>
  <si>
    <t>YSLYCY-JZ 600 5x6 mm2, UV odporen</t>
  </si>
  <si>
    <t>NYY-J 5x4 mm2</t>
  </si>
  <si>
    <t>NYY-J 3x2,5 mm2</t>
  </si>
  <si>
    <t>YSLYCY-JZ 600 3x2,5 mm2, UV odporen</t>
  </si>
  <si>
    <t>NYY-J 3x1,5 mm2</t>
  </si>
  <si>
    <t>H07V-K 6 mm2</t>
  </si>
  <si>
    <t>NYY-J 3×6 mm2</t>
  </si>
  <si>
    <t>NYY-J 5×16 mm2</t>
  </si>
  <si>
    <t>HIŠNI RAZDELILNIK</t>
  </si>
  <si>
    <t>NN KABLI - dobava in montaža</t>
  </si>
  <si>
    <t>Drobni montažni, inštalacijski in označevalni material.</t>
  </si>
  <si>
    <t xml:space="preserve">ISO brezkontaktne kartice. </t>
  </si>
  <si>
    <t>Podometna RB cev, premer 16mm</t>
  </si>
  <si>
    <t>Električni prijemnik, požarni, napajanje 12 Vdc, poraba max. 300 mA, kot npr. eff eff 143R.</t>
  </si>
  <si>
    <t>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t>
  </si>
  <si>
    <t>KONTROLA PRISTOPA - dobava in montaža</t>
  </si>
  <si>
    <t>Ognjevarne cevi iz umetne snovi DN11 do DN16, komplet z veznim in pritrdilnim priborom</t>
  </si>
  <si>
    <t>Ločeni svetlobni indikator za dodatno označevanje mesta alarma za indikatorje vgrajene v kabelski kineti (kot primer: AI-31 Zarja Kamnik ali drugega proizvajalca enake ali boljše kvalitete)</t>
  </si>
  <si>
    <t>Označ. plošča javljalnika</t>
  </si>
  <si>
    <t>Razdelilna doza G-125x125x75mm, komplet s sponkami in uvodnicami connector, kot npr. tip: Summit X440-24P Extreme networks ali drugega proizvajalca enake ali boljše kvalitete).</t>
  </si>
  <si>
    <t>Tesnilni pokrov tip TP-60 za namestitev na podnožje javljalnika</t>
  </si>
  <si>
    <t>Podnožje za adresne javljalnike tipa Apollo, Xp-95.</t>
  </si>
  <si>
    <t>JAVLJANJE POŽARA - dobava in montaža</t>
  </si>
  <si>
    <t>Konverter RS485/Ethernet za nadzor dveh klimatskih naprav.
Protokol konverterja mora biti usklajen s protokoli družbe ELES (kot je npr. konverter tip: Eki ADVANTECH 1522, ali drugega proizvajalca z enakimi ali boljšimi karakteristikami).</t>
  </si>
  <si>
    <t>Inštalacijskih cevi prereza 16 mm, komplet z montažnim priborom</t>
  </si>
  <si>
    <t>Kabli za patch panel, dolžine 2 m</t>
  </si>
  <si>
    <t>Urejevalnik kablov</t>
  </si>
  <si>
    <t>Patch panel 24xRJ45 za kable FTP cat 6a</t>
  </si>
  <si>
    <t>WiFi antena (zadnje generacije MIKROTIK - potrditev pred vgradnjo)</t>
  </si>
  <si>
    <t>DECT antena - (zadnje generacije kot npr.: UNIFY DECT BS5 - potrditev pred vgradnjo)</t>
  </si>
  <si>
    <t>Dvojna komunikacijska vtičnica z dvema konektorjema FTP RJ45, cat 6a, komplet z vsemi potrebnimi komponentami za montažo.</t>
  </si>
  <si>
    <t>UNIVERZALNO OŽIČENJE - dobava in montaža</t>
  </si>
  <si>
    <t xml:space="preserve">Električne razvodne doze </t>
  </si>
  <si>
    <t>Inštalacijske cevi prereza 13,5 mm in 16 mm, komplet z montažnim priborom</t>
  </si>
  <si>
    <t>Fiksni priključek - vtičnica, 16 A (2x), 230 V AC za priklop el. radiatorja</t>
  </si>
  <si>
    <t>Fiksni priključek - izpust, 16 A (2x), 230 V AC za priklop zunanje enote toplotne črpalke</t>
  </si>
  <si>
    <t>Parapetni zidni kanal (PK) - triprekatni 123 × 72 mm, 2 m dolžine s pritrdilnim priborom, nadgradni z zaključki za zapiranje kanala (kot primer: Thorsman INKA123 ali drugega proizvajalca enake ali boljše kvalitete), komplet s pregradami, koleni, dozami, čelno ploščo, spojnim materialom in vgrajeno naslednjo opremo:
- 4x (2xRJ45)
- 3x vtičnica 230 V AC
- 3x vtičnica 230 V rdeče barve</t>
  </si>
  <si>
    <t>Trifazna podometna vtičnica 16 A, 400 V, 50 Hz (L,N,PE), z montažno dozo za montažo p/o in predvidenim mestom za oznako.</t>
  </si>
  <si>
    <t>Enofazna podometna vtičnica 16 A, 230 V, 50 Hz (L,N,PE), z montažno dozo za montažo p/o in predvidenim mestom za oznako.</t>
  </si>
  <si>
    <t>MALA MOČ - dobava in montaža</t>
  </si>
  <si>
    <t>Inštalacijska negorljiva cev prereza 13,5 mm, komplet z montažnim priborom</t>
  </si>
  <si>
    <t>Objemke in pritrdilni material za izvedbo nadometnih inštalacij</t>
  </si>
  <si>
    <t>Enopolno menjalno stikalo bele barve, komplet z dozami, 230V, AC</t>
  </si>
  <si>
    <t>Enopolno stikalo bele barve, komplet z dozami, 230V, AC</t>
  </si>
  <si>
    <t>Asimetričen LED reflektor, zaščita pred prahom in vlago IP66, zaščitena proti udarcem IK09, ohišje iz tlačno ulitega aluminija, kaljeno visokoprosojno steklo. Možnost zamenjave led modula ali napajalnika. Svetobni tok svetilke  57855 lm, priključna moč svetilke 410 W, življenska doba 100.000 ur L80, B10, barvna temperatura 4000 K, indeks barvnega videza 70
kot je npr.: Disano Cromo LED 1223-asymmetric 45 st., 411080-00 ali drugega proizvajalca enake ali boljše kvalitete.
Zunanja razsvetljava
SZ1, SZ2</t>
  </si>
  <si>
    <t>Varnostna stropna LED svetilka z lastnim napajanjem za označevanje in osvetlitev evakuacijskih in reševalnih poti, vključno s setom natičnih piktogramov NLK5H, čas avtonomije 3 ure, 220-240 V AC, svetlobni vir 30 LED, 190 lm, AKU baterija NiCd, IP65 (AKU baterija zamenljiva).  
Montaža na AB steno v komandnem prostoru
Z1</t>
  </si>
  <si>
    <t>Nadgradna svetilka z opalnim difuzorjem, premer 350mm, IK08, IP65, , izhodni svetlobni tok svetilke 2000lm, priključna moč svetilke 23W,  barvna temperatura svetlobe 4000K, indeks barvnega videza vsaj 80, življenjska doba 50.000 ur L70B50.
S3</t>
  </si>
  <si>
    <t>Nadgradni stropni sevalnik, bele barve, premera 222 mm in višine 50 mm, izhodni svetlobni tok svetilke 2100 lm, priključna moč svetilke 21 W, barvna temperatura svetlobe 4000K, indeks barvnega videza vsaj 80, življenjska doba 50.000 ur L70B.
Pomožna razsvetljava v komandnem prostoru.
Vgradnja na AB strop/steno: komandni prostor (1xrezerva)
S2</t>
  </si>
  <si>
    <t>RAZSVETLJAVA - dobava in montaža</t>
  </si>
  <si>
    <t>Omarica (+RR) iz technopolimera GWPLAST 75 nameščena na steni ob vhodnih vratih v GIS, za javljanje vstopa v stikališče (ELES, EP), dimenzij 250x190x90 mm (notranje dimenzije), IP56, RAL 7035 opremljena z: dve izbirni stikali 0-1, signalna svetilka, priključne sponke in notranje ožičenje)</t>
  </si>
  <si>
    <t>SIGNALIZACIJA VSTOPA</t>
  </si>
  <si>
    <t>Samostostoječa kovinska omara razdelilnika za glavni razvod (hišni razdelilnik +R1) napajanja porabnikov objekta v pritličju, dimenzja 600 x 1800 x 400mm (ŠxVxG),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</si>
  <si>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RAZDELILNIKI - dobava in montaža</t>
  </si>
  <si>
    <t>Vrednost (€)
(ELES)</t>
  </si>
  <si>
    <t>Vrednost (€)
(EP)</t>
  </si>
  <si>
    <t>STROJNE INŠTALACIJE - DOBAVA IN MONTAŽA</t>
  </si>
  <si>
    <t>Ogrevanje in hlajenje</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</si>
  <si>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 kot npr. proizvajalca GLAMOX ali enakovredno
Tip H30 14 KDT, U=230 V, Pel=1400 W, dimenzije DxVxG 934x1048x80 mm</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</si>
  <si>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 (Proizvod proizvajalca Mitsubishi Electric PUZ-ZM50VKA).
~Nazivna moč: hlajenje: 4.6 (2.3 ~ 5.6) kW // gretje: 5 (2.5 ~ 7.3) kW
~Energetski razred: SEER: 6.4 - A++//SCOP: 4.1 - A+  (pri notranjih enotah PKA)
~Električna priključna moč: hlajenje 1.24 kW // gretje 1.35 kW
~Električni priključek: 230V/1F/50Hz // 16A
~Nivo hrupa (SPL): hlajenje: 44 dB(A) - gretje: 46 dB(A)
~Nivo hrupa (PWL): 65 dB(A)
~Dimenzije (V x Š x G): 630 x 809 x 300 mm
~Teža: 46 kg
~Medij: R32
~Dimenzija priključne instalacije: Cu6.35/12.7 mm
~Max. dolžinska / max. višinska razlika: 50 / 30 m
~Območje delovanja: hlajenje od -15°C do +46°C, gretje od -11° do +21°C
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</si>
  <si>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Pripadajoča notranja profesionalna klimatska naprava v stenski izvedbi za uporabo z zunanjimi enotami Mitsubishi Electric s hladivom R410A ali R32. Stenska enota standardne oblike v beli barvi z vgrajenim zračnim filtrom in priloženim IR upravljalnikom. Komunikacijski blok za priklop žičnega upravljalnika za PKA enote (Proizvod proizvajalca MITSUBISHI ELECTRIC tip PKA-M50LAL2)
~tristopenjski ventilator
~samodejni preklop med hlajenjem in ogrevanjem
~samodejni vklop naprave po izgubi električne energije
~motorizirane lamele za usmeritev zraka
~zračni filter
~termostat za odčitavanje dejanske temperature v prostoru
~možna uporaba z WiFi vmesnikom in aplikacijo MELCloud
~Nazivna moč: hlajenje: 4.6 (2.3 ~ 5.6) kW // gretje: 5 (1.6 ~ 5.2) kW
~Pretok zraka: 9 - 10.5 - 12 m3/min
~Nivo hrupa (SPL): 36 - 40 - 43 dB(A)
~Nivo hrupa (PWL): 60 dB(A)
~Električni priključek: 230V/1F/50Hz iz zunanje enote
~Dimenzije enote (V x Š x G): 295 x 898 x 249 mm
~Teža enote: 13 kg</t>
  </si>
  <si>
    <t xml:space="preserve">Komunikacijski blok za priklop žičnega upravljalnika za PKA enote (Mitsubishi Electric PAC-SH29TC-E)
</t>
  </si>
  <si>
    <t xml:space="preserve">Procon A1M MODBUS VMESNIK
</t>
  </si>
  <si>
    <t xml:space="preserve">Sofisticiran stenski žični upravljalnik za krmiljenje in nadzor do 16 notranjih enot/sistemov. Upravljalnik omogoča pri uporabi s klimatskimi sistemi iz serije P nastavitev redundantega sistema za delovanje v rotaciji, back-up in 2nd cut in funkcije (Mitsubishi Electric PAR-41MAA).
~lokalni priklop
~Možnost nastavitve do 16 jezikov
~popolna elektronska regulacija
~tedenski časovnik - do 8 nastavitev na dan
~lokalni termostat
~možnost zaklepanja funkcij
~možnost nastavitve temperaturnega območja
~diagostični program za trenutni prikaz delovanja sistema
~Dimenzije: 120 x 120 x 14,5 mm
</t>
  </si>
  <si>
    <t>Dobava in montaža bakrene cevi, predizolirane s fazonskimi kosi, z materialom za lotanje, s tesnilnim in obešalnim materialom, z dodatkom za razrez, po VDI 2035, DIN 18380. ~ Cu 6,35</t>
  </si>
  <si>
    <t>Dobava in montaža bakrene cevi, predizolirane s fazonskimi kosi, z materialom za lotanje, s tesnilnim in obešalnim materialom, z dodatkom za razrez, po VDI 2035, DIN 18380. ~ Cu 12,7</t>
  </si>
  <si>
    <t>Dobava in montaža bakrene cevi, predizolirane s fazonskimi kosi, z materialom za lotanje, s tesnilnim in obešalnim materialom, z dodatkom za razrez, po VDI 2035, DIN 18380. - 0,75mm2×2 oklopljen kabel za signal</t>
  </si>
  <si>
    <t>Dobava in montaža bakrene cevi, predizolirane s fazonskimi kosi, z materialom za lotanje, s tesnilnim in obešalnim materialom, z dodatkom za razrez, po VDI 2035, DIN 18380. - 1,5mm2×2 oklopljen kabel za signal</t>
  </si>
  <si>
    <r>
      <t xml:space="preserve">Dobava in montaža sifona - protismradne zaščite, za montažo v steno prostora za odvod kondenza in naprave, z vsem pritrdilnim in tesnilnim materialom. HL tip </t>
    </r>
    <r>
      <rPr>
        <sz val="11"/>
        <rFont val="Arial"/>
        <family val="2"/>
        <charset val="238"/>
      </rPr>
      <t>138</t>
    </r>
  </si>
  <si>
    <t>Dobava in montaža bakrenih cevi za odvod kondenza skladno s standardom DIN EN 1057 s fazonskimi kosi, kolena, odcepi, ter vsem pritrdilnim in tesnilnim materialom. ~ Cu 28x1</t>
  </si>
  <si>
    <t>Dobava in montaža izolacije za cevi za kondenz s cevaki debeline 19mm.
ACE/P 09x018</t>
  </si>
  <si>
    <t>Montaža notranje stenske enote
- priklop cevnih instalacij
- priklop notranjih elektro/signalnih inštalacij
- nastavitev delovanja</t>
  </si>
  <si>
    <t>Montaža zunanje enote
- dobava in montaža nosilnih konstrukcij (zidne zložljive konzole iz nerjavnega jekla), vključno z pritdilnim materialom za podaljševanje konzole za debelino izolacije
- dvig in postavitev enote na nosilno knostrukcijo
- priklop cevnih instalacij
- priklop elektro/signalnih instalacij</t>
  </si>
  <si>
    <t>Polnjenje sistema
- vakuumiranje sistema
- polnjenje sistema z medijem</t>
  </si>
  <si>
    <t>Regulacija sistema hlajenja ter izvedba meritev pretokov, tlaka in temperature hladilnega medija.</t>
  </si>
  <si>
    <t>Vrtanje lukenj, izdelava različnih utorov in druga gradbena dela za nemoteno izvedbo instalacije.</t>
  </si>
  <si>
    <t>Rekapitulacija ponudbe JN: Gradbeno obrtniška dela - strojne inštalacije</t>
  </si>
  <si>
    <t>G</t>
  </si>
  <si>
    <t>H</t>
  </si>
  <si>
    <t>Rekapitulacija ponudbe JN: Gradbeno obrtniška dela - gradbene elektroinštalacije</t>
  </si>
  <si>
    <t>Ponudnik mora upoštevati celotno dokumentacijo (tekstualni del, grafične prikaze in ponudbeni predračun)</t>
  </si>
  <si>
    <t>V ceni pri posamezni poziciji mora biti zajet ves drobni montažni, spojni, pritrdilni, ozemljitveni in označevalni material.</t>
  </si>
  <si>
    <t>Tehnična dokumentacija za vsak predmetni sklop, vključno z navodili za montažo, obratovanje in vzdrževanje v slovenskem jeziku mora biti obračunana v ponudbi pri vseh postavkah.</t>
  </si>
  <si>
    <t>V sklopu izvajanja del je vključen priklop kablov strojnih naprav (klimatska naprava, el. radiator, grelnik vode, ventilator,...)</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</si>
  <si>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</si>
  <si>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 xml:space="preserve">GRADBENA DELA </t>
  </si>
  <si>
    <t>ELEKTRO INŠTALACIJE</t>
  </si>
  <si>
    <t>STROJNE INŠTALACIJE</t>
  </si>
  <si>
    <t xml:space="preserve">GRADBENO OBRTNIŠKA DELA
</t>
  </si>
  <si>
    <t>Vodotesna svetilka za nadgradno montažo, dolžine 1600 mm, zaščita proti prahu in vlago IP66, zaščita  proti udarcem IK08, ohišje iz polikarbonata, stropni nosilci iz nerjaveče pločevine, barvna temperatura 4000 K, indeks barvnega videza nad 80, opalna optika, izhodni svetlobni tok svetilke 3400 lm, priključna moč svetilke 25 W, življenjska doba 50.000h L80.
Vgradnja na AB strop: skladišče EP (pritlj. in nads.), nov AKU prostor, (1xrezerva)
S4</t>
  </si>
  <si>
    <t>Nadgradna LED svetilka bele barve, velikosti 1200 mm x 200 mm x 69 mm, ohišje iz prašno barvane pločevine, optika iz poli-karbonata UGR&lt;19, izhodni svetlobni tok svetilke 3100/3700/4300 lm, priključna moč svetilke 22/26/31 W, možnost izbiranja različne moči. Življenska doba vsaj 50.000 ur pri 80 % vzdrževanega svetlobnega toka, indeks barvnega videza vsaj 80, barvna temperatura 4000 °K, Izvajalec mora nastaviti svetilke na 4300 lm.
Vgradnja na AB strop: komandni prostor (1xrezerva), novi prostor LR
S1</t>
  </si>
  <si>
    <t xml:space="preserve">Dobava in vgradnja okna O01
~ opis: okno iz visoko toplotno izoliranih alu profilov po sistemu kot npr. aluk 77iw ali enakovredno
~ širina: 140, višina: 180cm,
~ okenski profil: toplotno izoliran okvir debeline 77 mm, vroče prašno barvan (RAL enak obstoječim oknom)
~ krilo: toplotno izoliran okvir debeline 77 mm, vročeprašno
 barvan (RAL enak obstoječim oknom)
~ zasteklitev: troslojno, izolacijsko varnostno steklo
 8esg/14/4esg/14/6esg, distančnik iz umetne mase (npr. tps)
~ okovje: skrito okovje
~ oprema: odpiranje na ročko
~ okenska polica (notranja): kamen, deb. 3 cm
~ okenska polica (zunanja): kamen deb. 3cm
~ odpiranje: kombinirano
~ Ug celota: 0,5 W/m2K
~ Uw steklo: 0,9 W/m2K
~ zvočna izolativnost: 45 dB
</t>
  </si>
  <si>
    <t>D.1.14</t>
  </si>
  <si>
    <t>ORODJE</t>
  </si>
  <si>
    <t>Garnitura nasadnih ključev 1/2'' v SOS vložku (kot npr. Unior, 964/19S12SOS) </t>
  </si>
  <si>
    <t>Garnitura seger klešč v SOS vložku (kot npr. Unior, 964/8ASOS) </t>
  </si>
  <si>
    <t>Garnitura grobih pil v SOS vložku (kot npr. Unior, 964/26BSOS) </t>
  </si>
  <si>
    <t>Garnitura izvijačev TBI v SOS vložku (kot npr. Unior 964/9SOS) </t>
  </si>
  <si>
    <t>Garnitura izvijačev TBI s TX profilom in kljuko v SOS vložku (kot npr. Unior 964/9CSOS) </t>
  </si>
  <si>
    <t>Garnitura nasadnih ključev s ročajem v SOS vložku (kot npr. Unior 964/9BSOS) </t>
  </si>
  <si>
    <t>Garnitura izoliranih klesc v SOS vlozku (kot npr. Unior, 964VDE3) </t>
  </si>
  <si>
    <t>Garnitura obročnih ključev v SOS vložku (kot npr. Unior 964/3SOS) </t>
  </si>
  <si>
    <t>Garnitura obročnih ključev v SOS vložku (kot npr. Unior 964/4SOS) </t>
  </si>
  <si>
    <t>Garnitura dolgih viličasto obročnih ključev v SOS vložku (kot npr. Unior 964/2CSOS) </t>
  </si>
  <si>
    <t>Svetilke LED ( kot npr. Unior, 2091)  </t>
  </si>
  <si>
    <t>Garnitura inbus ključev za kotno vijačenje s T ročajem v SOS vložku (kot npr. Unior 964/13SOS) </t>
  </si>
  <si>
    <t>Garnitura kladiv, točkal in sekačev v SOS vložku (kot npr. Unior 964EC010, 601797, 601805) </t>
  </si>
  <si>
    <t>Garnitura nasadnih ključev 1/4" v SOS vložku (kot npr. Unior, 964/5S12SOS) </t>
  </si>
  <si>
    <t>Garnitura cevnih in univerzalnih pretaknjenih klešč v kartonu (kot npr.Unior, 400) </t>
  </si>
  <si>
    <t>DRUGO</t>
  </si>
  <si>
    <t>Podaljšek kolutni ca 15 m </t>
  </si>
  <si>
    <t>Podaljšek kolutni ca 25 m </t>
  </si>
  <si>
    <t>Kramp </t>
  </si>
  <si>
    <t>Lopata </t>
  </si>
  <si>
    <t>Čistilni komplet metla+vedro (kot npr. Vileda) </t>
  </si>
  <si>
    <t>Smetišnica  </t>
  </si>
  <si>
    <t>Inštrument Multimeter (kot npr. Fluke 177) </t>
  </si>
  <si>
    <t xml:space="preserve">Kompletna izvedba organizacije gradbišča za vse objekte, po načrtu izvajalca in vključuje sledeče glavne elemente:
~izvedba zunanje gradbiščne ograje s PVC mrežo, višine 2,00 m z vrati za tovorni in osebni prehod (ograja mora biti prilagojena vetrovni coni 3 - odporna proti burji)
~izvedba notranje gradbiščne ograje s PVC mrežo, višine 2,00 m (ograja mora biti prilagojena vetrovni coni 3 - odporna proti burji)
~postavitev ustreznih varnostnih opozoril
~postavitev table s podatki na gradbišču
~postavljanje gradbiščnih kontejnerjev (3 kos)
~kontejner za nadzor in sestanke (1 kos)
~WC kabina z vzdrževanjem in najemom za ves čas gradnje (3 kos)
~oskrba z električno energijo (agregati), z razvodi
~oskrba z vodo (gradbiščni priključek), z razvodi
~varnostne čelade za obiskovalce (10 kos)
~ redno čiščenje dovoznih površin
</t>
  </si>
  <si>
    <t>Programiranje požarne centrale (ob vsaki spremembi) za nove javljalnike požara</t>
  </si>
  <si>
    <t>Kombinirani adresni optični javljalnik dima in temperature, za vgradnjo na tla v kabelski kineti v KP, stropu in dvižnem jašku, enak tip kot so obstoječi javljalniki: Apollo, Xp-95.</t>
  </si>
  <si>
    <t>Kabel S/FTP Cat.6a.</t>
  </si>
  <si>
    <t>Dopolnitev obstoječe PID dokumentacije požarne varnosti</t>
  </si>
  <si>
    <t>Demontaža in skladiščenje obstoječih javljalnikov požara na stropu v skladišču (pritl.) (8 kos), v skladišču (nad.) (8 kos), v novem prostoru LR (1 kos) in 20 kV stikališču (8 kos).</t>
  </si>
  <si>
    <t>Šolanje na objektu za obseg razširitve požarnega javljanja</t>
  </si>
  <si>
    <t>Montaža in povezovanje vseh naprav na nov sistem kontrole pristopa ELES.</t>
  </si>
  <si>
    <t>4458.6G01.rev2</t>
  </si>
  <si>
    <t xml:space="preserve">Opombe:
~ dela ki se izvajajo v notranjosti stavbe se izvajajo ročno, kar je pootrebno upoštevati v cenah!
</t>
  </si>
  <si>
    <t xml:space="preserve">Opombe:
~ dela je možno izvajati le z manjšimi stroji in mehanizacijo, kar je pootrebno upoštevati v cenah!
</t>
  </si>
  <si>
    <t xml:space="preserve">Ročni izkop za vgradnjo temeljev VN naprav do globine 1,5 m, v terenu do III. kategorije, z odmetom izkopanega materiala ob rob jarka oziroma nakladanjem na prevozno sredstvo in odvozom na gradbiščno deponijo, naklon brežine jarka do 60°. Obračun po količinah v raščenem stanju.
</t>
  </si>
  <si>
    <t xml:space="preserve">Ročno zasipavanje z izkopanim materialom s komprimiranjem v slojih po 20 cm; iz izkopnega materiala se odstrani vse skale večje od fi 15 cm. Utrjenost mora doseči 95% trdnosti po standardnem Proctorjevem postopku, z utrjevanjem po plasteh v slojih po 20 cm do predpisane zbitosti, predvidoma 30 MPa. Utrjevanje z vibracijsko ploščo ali vibrovaljarjem.
</t>
  </si>
  <si>
    <t xml:space="preserve">Ročno zasipavanje odkopanih temeljev z izkopanim materialom s komprimiranjem v slojih po 20 cm; iz izkopnega materiala se odstrani vse skale večje od fi 15 cm. Utrjenost mora doseči 95% trdnosti po standardnem Proctorjevem postopku, z utrjevanjem po plasteh v slojih po 20 cm do predpisane zbitosti, predvidoma 30 MPa. Utrjevanje z vibracijsko ploščo ali vibrovaljarjem.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</si>
  <si>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t>
  </si>
  <si>
    <t xml:space="preserve">Ročni izkop jarkov in jam za polaganje zaščitnih cevnih in izvedbo novih AB jaškov  nove kabelske kanalizacije do globine 2,5 m, v terenu do III. kategorije, z nakladanjem izkopanega materiala na prevozno sredstvo in odvozom na stalno deponijo, naklon brežine jarka do 75°. Obračun po količinah v raščenem stanju.
</t>
  </si>
  <si>
    <t>Pred pričetkom del je potrebno izvesti protiprašno pregrado. V ceno je potrebno všteti tudi vzdrževanje in premike protiprašne pregrade za celoten čas izvajanje del.</t>
  </si>
  <si>
    <t xml:space="preserve">Opombe:
~ dela se izvajajo v notranjosti stavbe, zato bo potrebno večino del izvajati ročno, kar je pootrebno upoštevati v cenah!
</t>
  </si>
  <si>
    <t xml:space="preserve">Dobava in izvedba sanacije sten (sanacija vlage) v sestavi:
~ brušenje AB sten in stropa - odstranitev vseh nečistoč
~ odstranitev (rušenje) obstoječega ometa
~ izvedba sanacijskega ometa stropa in sten s sistemom sušilnega ometa na predhodno pripravljeno in očiščeno površino (kot npr. Baumit Sanova L), debeline do 40mm. Vključno z dvokranim pleskanjem (barva za sušilni omet).
</t>
  </si>
  <si>
    <t xml:space="preserve">Dobava in izvedba sanacija po obodu stene (sanacija vlage) v sestavi:
~ vrtanje lukenj za injektiranje (luknje na razmaku 10-15 cm, izvedba ravnih vzporednih linij v zamiku "cik-cak")
~ injektiranje (vlivanje silikonov kot npr. Imosil - N, 6-8kg na m1)
~ večktratno vpihovanje CO2 pod pritiskom v izvrtine
~ zapolnitev izvrtin z malto z dodatkom proti krčenju
~ odstranjevanje ostankov premaza
</t>
  </si>
  <si>
    <t xml:space="preserve">Dobava in izdelava samorazlivnega antistatične epoksi talnega in stenskega premaza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t>
  </si>
  <si>
    <t xml:space="preserve">Izdelava, dobava in montaža obloge vertikalnega jaška iz nerjavne pločevine zunanjih dimenzij 60x40x280cm vključno z dvokrilnimi vrati š. max 30cm in vsem pritrdilnim materialom.
</t>
  </si>
  <si>
    <t>Voziček za orodje (kot npr. Unior, Hercules – 940H2) </t>
  </si>
  <si>
    <t xml:space="preserve">Izvedba zaščite stavbnega pohištva za celoten čas izdelave fasade, vključno z vsemi pomožnimi deli in materialom.
</t>
  </si>
  <si>
    <r>
      <rPr>
        <sz val="11"/>
        <rFont val="Arial"/>
        <family val="2"/>
      </rPr>
      <t>Rušenje, sortiranje in odvoz kandelabra ulične svetilka s AB temeljem, vključno z nakladanjem vseh ruševin na transportno sredstvo in odvozom na stalno deponijo (Klasifikacijska številka odpadka: 170101 in 170405).</t>
    </r>
    <r>
      <rPr>
        <sz val="11"/>
        <rFont val="Arial"/>
        <family val="2"/>
        <charset val="238"/>
      </rPr>
      <t xml:space="preserve">
</t>
    </r>
  </si>
  <si>
    <r>
      <t xml:space="preserve">Izdelava in dobava predizdelanih AB jaškov:
</t>
    </r>
    <r>
      <rPr>
        <b/>
        <sz val="11"/>
        <rFont val="Arial"/>
        <family val="2"/>
      </rPr>
      <t>~ jaški J1</t>
    </r>
    <r>
      <rPr>
        <sz val="11"/>
        <rFont val="Arial"/>
        <family val="2"/>
      </rPr>
      <t xml:space="preserve">
~ beton C30/37 XC4/XD1/XF3 P-II Dmax 16 S3 (cca 0,3 m3/kos)
~ armatura (cca 60 kg/kos). V ceni je potrebno upoštevati dodatek za varjenje armature zaradi ozemljitve
~ vgradnja izpustov za ozemljitve armature (min. 2 izpusta dolžine 1 m na temelj - varjenje inox valjanec 30 x 3,5 mm)
~ vgradnja dvoslojnih PE-HD cevi za kabelsko kanalizacijo Ø110mm
~ vgradnja profilov iz armiranega poliestra (kot npr. MM Grigliati PL35355Z ) za vgradnjo armiranopoliestrskih rešetk
~ opažanje, razopažanje in čiščenje enostranskega opaža z vsemi pomožnimi deli (cca 4,0 m2/kos)
~ delno vidna in delno nevidna betonska površina
~ trikotne  letvice na robovih; dimenzij 2x2 cm (cca 3 m/kos)
~ izdelava temeljev v proizvodnem obratu ter dostava na gradbišče ali izdelava temeljev znotraj gradbišča
~ Izdelava, dobava in montaža po meri izdelanih pokrovov iz armiranega poliestra višine 28 mm (kot npr. MM Grigliati, pokrovi tipa SCH38/25C_IFR)
~rešetka iz armiranega poliestra višine 28 mm (razred R13 V10 po DIN 51130)
~ ďimenzija primarne nosilne mreže rešetke 38mm x 38mm
~ deklarirana odpornost proti staranju in vremenskim vplivom
~RAL 7004)
</t>
    </r>
  </si>
  <si>
    <t xml:space="preserve">Dobava in montaža ključavnice iz nerjavnega jekla z dvema zapirnimi cilindroma na obstoječe jeklena vrata iz štirikotnih jeklenih cevi. Ključavnica iz ohišjem iz aluminija in mehanizmom iz inox, kljuko in pripadajočima cilindroma (kot npr. ključavnice Lockinox LDKZ D1). V ceni je potrebno upoštevati tudi prilagotitev obstoječe jeklene konstrukcije novi ključavnici in v primeru poškodb tudi popravilo antikorozijske zaščite vrat.
</t>
  </si>
  <si>
    <t xml:space="preserve">Opombe:
~vsa  rušitvena dela so upoštevana v poglavju B.2, razen tista, ki so posebej navedena v nadaljevanju
~ dela se izvajajo v notranjosti stavbe, zato bo potrebno večino del izvajati ročno, kar je pootrebno upoštevati v cenah!
</t>
  </si>
  <si>
    <r>
      <t>Dobava in montaža notranjih kovinskih požarnih vrat EI</t>
    </r>
    <r>
      <rPr>
        <sz val="8"/>
        <rFont val="Arial"/>
        <family val="2"/>
        <charset val="238"/>
      </rPr>
      <t>2</t>
    </r>
    <r>
      <rPr>
        <sz val="11"/>
        <rFont val="Arial"/>
        <family val="2"/>
        <charset val="238"/>
      </rPr>
      <t xml:space="preserve">60. Enokrilna vrata brez steklenih površin s tesnili, okovjem, nasadili, ključavnico, kljuko, deljenim ščitom, talnim ali stenskim odbojnikom:
(kot npr. NINZ Univer:
~ nazivne velikosti 1100x2100mm
~ svetle dimenzije 1026x2060mm
~ s pripadajočim pragom višine 32mm;
~ montaža z vijačnimi sidri)
~ vgrajen el. dajalnik 12V/&lt;300mA
</t>
    </r>
  </si>
  <si>
    <t xml:space="preserve">Nakup, dobava in montaža zunanjih ALU žaluzij, klasificiranih za vetrno cono 3., brez možnosti dviga in z možnostjo spreminjanja naklona lamel. Z vsem pomožnim in pritrdilnim materialom.
</t>
  </si>
  <si>
    <t xml:space="preserve">Izdelava, dobava in montaža po meri izdelanih rešetk iz armiranega poliestra višine 5,0 cm (npr. MM Grigliati, pokrovi tipa SCH38/30_IFR); rešetka izdelana iz treh delov
~rešetka iz armiranega poliestra višine 50 mm (razred R13 V10 po DIN 51130)
~ ďimenzija primarne nosilne mreže rešetke 50 mm x 50 mm
~ debelina glavnih nosilnih trakov 8 mm zgoraj, 5 mm spodaj
~ lastnosti pri požaru: širjenje ognja manj od 25 po ASTM E84-98, razred gorljivosti B-S1 po EN 13501-1
~ deklarirana odpornost proti staranju in vremenskim vplivom
~ nosilnost za razpon 1000 mm pri omejitvi povesa na L/200 minimalno 2,0 kN/m2 oz.1,0kN/m
~RAL 7004
~ dimenzije pred izdelavo preveriti na objektu!
</t>
  </si>
  <si>
    <t>Ročno rušenje, iznos, nakladanje in odvoz talne obloge iz keramičnih ploščic vključno nakladanjem na transportno sredstvo in odvozom na stalno deponijo (Klasifikacijska številka odpadka: 170103).</t>
  </si>
  <si>
    <t xml:space="preserve">Ročno rušenje, iznos, nakladanje in odvoz betonskih in AB konstrukcij (talna plošča s tlaki debelina do 25 cm - komandni prostor Eles). (Klasifikacijska številka odpadka: 170101)
</t>
  </si>
  <si>
    <t xml:space="preserve">Ročni izkop do globine 1,0 m s prenosom in nakladanjem na prevozno sredstvo (odvoz na trajno deponijo):
~ izkop v terenu II.-III. Ktg
~ izkop v obstoječem objektu
</t>
  </si>
  <si>
    <t xml:space="preserve">Dobava in vgradnja toplotne izolacije  kot npr. FIBRANxps, deb. 10cm, lepljena z lepili primernimi za lepljenje toplonih izolacij na hidroizolacije (kot npr. Baumit SupraFix), vključno z vsemi zaščitami in obdelavami.
</t>
  </si>
  <si>
    <r>
      <t xml:space="preserve">Dobava in vgradnja toplotne izolacije iz kamene mineralne volne:
~ kot npr. Knauf AIRwall, deb. 10cm, lepljene s fasadnim lepilom kot npr. Baumit StarContact White in dodatno sidrana s fasadnimi pritrdili (6kos/ m2);
~ kot npr. Knauf plošče za obdelavo detajlov, deb. 2-4cm (prilagoditi dejanskemu stanju na terenu) za izvedbo špalet okrog novih in obstoječih oken in vrat, lepljene s fasadnim lepilom kot npr. Baumit StarContact White;
</t>
    </r>
    <r>
      <rPr>
        <b/>
        <sz val="11"/>
        <rFont val="Arial"/>
        <family val="2"/>
        <charset val="238"/>
      </rPr>
      <t>Pri izvedbi fasade je potrebno upoštevati, da se objekt nahaja v veterni coni 3!</t>
    </r>
    <r>
      <rPr>
        <sz val="11"/>
        <rFont val="Arial"/>
        <family val="2"/>
        <charset val="238"/>
      </rPr>
      <t xml:space="preserve">
</t>
    </r>
  </si>
  <si>
    <r>
      <t xml:space="preserve">Dobava in kompletna izdelava tankoslojne paropropustne fasade (kot npr. Baumit).
Sestava konstrukcije:
~ zaključni silikonski omet v skladu s SIST EN 15824 (kot npr. Baumit SilikonTop 1,5 mm);
~ osnovni premaz - emulzija kot npr. Baumit UniPrimer;
~ dvoslojni podomet iz fasadnega lepila kot npr. Baumit StarContact White s fasadno mrežico kot npr. Baumit StarTex
~ vključno z vsemi tipskimi fasadnimi zaključnimi profili, vogalniki in odkapi;
~ in vsemi zaščitami in obdelavami.
</t>
    </r>
    <r>
      <rPr>
        <b/>
        <sz val="11"/>
        <rFont val="Arial"/>
        <family val="2"/>
        <charset val="238"/>
      </rPr>
      <t>Pri izvedbi fasade je potrebno upoštevati, da se objekt nahaja v veterni coni 3!</t>
    </r>
  </si>
  <si>
    <r>
      <t xml:space="preserve">Dobava in kompletna izdelava podzidka (kot npr. Baumit).
Sestava konstrukcije:
~ zaključni omet na osnovi čistega akrilata (kot npr. Baumit MosaikTop);
~ osnovni premaz - emulzija kot npr. Baumit UniPrimer;
~ dvoslojni podomet iz fasadnega lepila kot npr. Baumit StarContact White s fasadno mrežico kot npr. Baumit StarTex
~ vključno z vsemi tipskimi fasadnimi zaključnimi profili, vogalniki in odkapi;
~ in vsemi zaščitami in obdelavami.
</t>
    </r>
    <r>
      <rPr>
        <b/>
        <sz val="11"/>
        <rFont val="Arial"/>
        <family val="2"/>
        <charset val="238"/>
      </rPr>
      <t>Pri izvedbi fasade je potrebno upoštevati, da se objekt nahaja v veterni coni 3!</t>
    </r>
  </si>
  <si>
    <r>
      <t xml:space="preserve">Izdelava, dobava in transport nove jeklene konstrukcije INOX šablone s sidri (X5CrNi18-10) za točkovni temelj podstavkov NMT in vzdolžnih ločilnikov (12 kompletov), izvedbeni razred EXC2 po SIST-EN 1090-2, vključno z vsem spojnim in pritrdilnim materialom, z vsemi deli in prenosi na mesto montaže. Na vseh sidrih morajo biti po montaži zaščitni plastični čepi. Sidra podstavkov iz nerjavnega jekla po SIST EN 10088, matice za sidra po DIN 934 (A2), s potrdilom o kvaliteti stopnje najmanj 3.1 v skladu s standardom SIST EN 10204. Izdelava po načrtu. Izvesti skladno s tehničnimi pogoji. </t>
    </r>
    <r>
      <rPr>
        <b/>
        <sz val="11"/>
        <rFont val="Arial"/>
        <family val="2"/>
      </rPr>
      <t xml:space="preserve">Vgradnja sider je upoštevana v GO delih - vgradi gradbenik.
</t>
    </r>
  </si>
  <si>
    <t>Po končani obnovi prostora (KP, skladišče, AKU prostor, nov prostor LR, 20 kV stik.) montaža novih javljalnikov požara na stropu</t>
  </si>
  <si>
    <t>Montaža in vezava podnožij novih javljalnikov (2 kos) in priklop na obstoječi požarni sistem</t>
  </si>
  <si>
    <t xml:space="preserve">Čitalnik CMX3/JPHM 13M+NFC z zunanjim ohišjem, domet do 8 cm, komunikacija RS-485-4WX, napajanje 12 Vdc, poraba 100 mA, protokol DESFire EV3 (13,56 MHz) </t>
  </si>
  <si>
    <t>Čitalnik CMX5/JPSF s tipkovnico, domet do 8 cm, komunikacija RS-485-4WX, napajanje 12 Vdc, poraba 100 mA, protokol DESFire EV3 (13,56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</si>
</sst>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quot;SIT&quot;#,##0_);\(&quot;SIT&quot;#,##0\)"/>
    <numFmt numFmtId="166" formatCode="mmmm\ d\,\ yyyy"/>
    <numFmt numFmtId="167" formatCode="_ * #,##0.00_)\ _€_ ;_ * \(#,##0.00\)\ _€_ ;_ * &quot;-&quot;??_)\ _€_ ;_ @_ "/>
    <numFmt numFmtId="168" formatCode="0.0"/>
  </numFmts>
  <fonts count="40"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0"/>
      <name val="Arial"/>
      <family val="2"/>
    </font>
    <font>
      <b/>
      <sz val="14"/>
      <color indexed="9"/>
      <name val="Arial"/>
      <family val="2"/>
      <charset val="238"/>
    </font>
    <font>
      <u/>
      <sz val="11"/>
      <color theme="10"/>
      <name val="Calibri"/>
      <family val="2"/>
      <scheme val="minor"/>
    </font>
    <font>
      <sz val="8"/>
      <name val="Arial"/>
      <family val="2"/>
    </font>
    <font>
      <sz val="11"/>
      <color theme="1"/>
      <name val="Calibri"/>
      <family val="2"/>
      <charset val="238"/>
      <scheme val="minor"/>
    </font>
    <font>
      <b/>
      <sz val="11"/>
      <name val="Arial"/>
      <family val="2"/>
    </font>
    <font>
      <sz val="10"/>
      <name val="Arial"/>
      <family val="2"/>
      <charset val="238"/>
    </font>
    <font>
      <sz val="11"/>
      <name val="Arial CE"/>
      <family val="2"/>
      <charset val="238"/>
    </font>
    <font>
      <sz val="11"/>
      <color theme="1"/>
      <name val="Arial"/>
      <family val="2"/>
    </font>
    <font>
      <vertAlign val="subscript"/>
      <sz val="11"/>
      <name val="Arial"/>
      <family val="2"/>
    </font>
    <font>
      <sz val="12"/>
      <color theme="1"/>
      <name val="Arial"/>
      <family val="2"/>
    </font>
    <font>
      <sz val="11"/>
      <name val="Calibri"/>
      <family val="2"/>
      <charset val="238"/>
    </font>
    <font>
      <sz val="11"/>
      <color theme="1"/>
      <name val="Arial"/>
      <family val="2"/>
      <charset val="238"/>
    </font>
    <font>
      <b/>
      <sz val="12"/>
      <color theme="1"/>
      <name val="Arial"/>
      <family val="2"/>
      <charset val="238"/>
    </font>
    <font>
      <sz val="11"/>
      <name val="Calibri"/>
      <family val="2"/>
      <charset val="238"/>
      <scheme val="minor"/>
    </font>
    <font>
      <sz val="12"/>
      <color theme="1"/>
      <name val="Arial"/>
      <family val="2"/>
      <charset val="238"/>
    </font>
    <font>
      <b/>
      <sz val="11"/>
      <color indexed="9"/>
      <name val="Arial"/>
      <family val="2"/>
    </font>
    <font>
      <sz val="12"/>
      <name val="Arial"/>
      <family val="2"/>
      <charset val="238"/>
    </font>
    <font>
      <sz val="8"/>
      <name val="Arial"/>
      <family val="2"/>
      <charset val="238"/>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s>
  <cellStyleXfs count="28">
    <xf numFmtId="0" fontId="0" fillId="0" borderId="0"/>
    <xf numFmtId="0" fontId="10" fillId="0" borderId="0"/>
    <xf numFmtId="0" fontId="6" fillId="0" borderId="0"/>
    <xf numFmtId="0" fontId="6" fillId="0" borderId="0"/>
    <xf numFmtId="37" fontId="6" fillId="0" borderId="0" applyFill="0" applyBorder="0" applyAlignment="0" applyProtection="0"/>
    <xf numFmtId="165" fontId="6" fillId="0" borderId="0" applyFill="0" applyBorder="0" applyAlignment="0" applyProtection="0"/>
    <xf numFmtId="166" fontId="6" fillId="0" borderId="0" applyFill="0" applyBorder="0" applyAlignment="0" applyProtection="0"/>
    <xf numFmtId="2" fontId="6" fillId="0" borderId="0" applyFill="0" applyBorder="0" applyAlignment="0" applyProtection="0"/>
    <xf numFmtId="0" fontId="14" fillId="0" borderId="0"/>
    <xf numFmtId="0" fontId="6" fillId="0" borderId="0"/>
    <xf numFmtId="0" fontId="6" fillId="0" borderId="0"/>
    <xf numFmtId="0" fontId="5" fillId="0" borderId="0"/>
    <xf numFmtId="0" fontId="23" fillId="0" borderId="0" applyNumberFormat="0" applyFill="0" applyBorder="0" applyAlignment="0" applyProtection="0"/>
    <xf numFmtId="0" fontId="21" fillId="0" borderId="0"/>
    <xf numFmtId="0" fontId="25" fillId="0" borderId="0"/>
    <xf numFmtId="167" fontId="21" fillId="0" borderId="0" applyFont="0" applyFill="0" applyBorder="0" applyAlignment="0" applyProtection="0"/>
    <xf numFmtId="164" fontId="27" fillId="0" borderId="0" applyFont="0" applyFill="0" applyBorder="0" applyAlignment="0" applyProtection="0"/>
    <xf numFmtId="0" fontId="4" fillId="0" borderId="0"/>
    <xf numFmtId="0" fontId="3" fillId="0" borderId="0"/>
    <xf numFmtId="0" fontId="6" fillId="0" borderId="0"/>
    <xf numFmtId="0" fontId="3" fillId="0" borderId="0"/>
    <xf numFmtId="0" fontId="2" fillId="0" borderId="0"/>
    <xf numFmtId="0" fontId="2" fillId="0" borderId="0"/>
    <xf numFmtId="0" fontId="6" fillId="0" borderId="0"/>
    <xf numFmtId="164" fontId="6" fillId="0" borderId="0" applyFont="0" applyFill="0" applyBorder="0" applyAlignment="0" applyProtection="0"/>
    <xf numFmtId="0" fontId="1" fillId="0" borderId="0"/>
    <xf numFmtId="0" fontId="1" fillId="0" borderId="0"/>
    <xf numFmtId="0" fontId="1" fillId="0" borderId="0"/>
  </cellStyleXfs>
  <cellXfs count="497">
    <xf numFmtId="0" fontId="0" fillId="0" borderId="0" xfId="0"/>
    <xf numFmtId="0" fontId="0" fillId="0" borderId="3" xfId="0" applyBorder="1"/>
    <xf numFmtId="0" fontId="0" fillId="0" borderId="0" xfId="0" applyAlignment="1">
      <alignment shrinkToFit="1"/>
    </xf>
    <xf numFmtId="0" fontId="6" fillId="0" borderId="0" xfId="2" applyAlignment="1">
      <alignment wrapText="1"/>
    </xf>
    <xf numFmtId="0" fontId="18" fillId="0" borderId="0" xfId="2" applyFont="1" applyAlignment="1">
      <alignment wrapText="1"/>
    </xf>
    <xf numFmtId="49" fontId="21" fillId="0" borderId="0" xfId="1" applyNumberFormat="1" applyFont="1" applyAlignment="1">
      <alignment vertical="top"/>
    </xf>
    <xf numFmtId="49" fontId="21" fillId="0" borderId="0" xfId="1" applyNumberFormat="1" applyFont="1" applyAlignment="1">
      <alignment vertical="top" wrapText="1"/>
    </xf>
    <xf numFmtId="0" fontId="8" fillId="0" borderId="0" xfId="2" applyFont="1" applyAlignment="1">
      <alignment horizontal="center" vertical="center" wrapText="1"/>
    </xf>
    <xf numFmtId="0" fontId="21" fillId="0" borderId="0" xfId="13" applyAlignment="1">
      <alignment wrapText="1"/>
    </xf>
    <xf numFmtId="0" fontId="11" fillId="0" borderId="0" xfId="13" applyFont="1" applyAlignment="1">
      <alignment wrapText="1"/>
    </xf>
    <xf numFmtId="49" fontId="13" fillId="3" borderId="9" xfId="10" applyNumberFormat="1" applyFont="1" applyFill="1" applyBorder="1" applyAlignment="1">
      <alignment horizontal="center" vertical="center"/>
    </xf>
    <xf numFmtId="49" fontId="13" fillId="4" borderId="10" xfId="10" applyNumberFormat="1" applyFont="1" applyFill="1" applyBorder="1" applyAlignment="1">
      <alignment horizontal="left" vertical="center" wrapText="1"/>
    </xf>
    <xf numFmtId="0" fontId="16" fillId="0" borderId="0" xfId="13" applyFont="1" applyAlignment="1">
      <alignment wrapText="1"/>
    </xf>
    <xf numFmtId="49" fontId="6" fillId="0" borderId="0" xfId="13" applyNumberFormat="1" applyFont="1" applyAlignment="1">
      <alignment horizontal="left" vertical="top" wrapText="1"/>
    </xf>
    <xf numFmtId="49" fontId="6" fillId="0" borderId="0" xfId="13" applyNumberFormat="1" applyFont="1" applyAlignment="1">
      <alignment horizontal="left" vertical="top"/>
    </xf>
    <xf numFmtId="49" fontId="6" fillId="0" borderId="0" xfId="13" applyNumberFormat="1" applyFont="1" applyAlignment="1">
      <alignment vertical="top"/>
    </xf>
    <xf numFmtId="49" fontId="6" fillId="0" borderId="0" xfId="13" applyNumberFormat="1" applyFont="1" applyAlignment="1">
      <alignment horizontal="justify" vertical="top" wrapText="1"/>
    </xf>
    <xf numFmtId="0" fontId="6" fillId="0" borderId="0" xfId="13" applyFont="1" applyAlignment="1">
      <alignment vertical="top" wrapText="1"/>
    </xf>
    <xf numFmtId="0" fontId="15" fillId="0" borderId="0" xfId="13" applyFont="1" applyAlignment="1">
      <alignment horizontal="right" wrapText="1" indent="2"/>
    </xf>
    <xf numFmtId="0" fontId="7" fillId="0" borderId="0" xfId="13" applyFont="1" applyAlignment="1">
      <alignment vertical="top" wrapText="1"/>
    </xf>
    <xf numFmtId="49" fontId="21" fillId="0" borderId="0" xfId="13" applyNumberFormat="1" applyAlignment="1">
      <alignment horizontal="left" vertical="top" wrapText="1"/>
    </xf>
    <xf numFmtId="49" fontId="21" fillId="0" borderId="0" xfId="13" applyNumberFormat="1" applyAlignment="1">
      <alignment horizontal="left" vertical="top"/>
    </xf>
    <xf numFmtId="49" fontId="21" fillId="0" borderId="0" xfId="13" applyNumberFormat="1" applyAlignment="1">
      <alignment vertical="top"/>
    </xf>
    <xf numFmtId="49" fontId="21" fillId="0" borderId="0" xfId="13" applyNumberFormat="1" applyAlignment="1">
      <alignment vertical="top" wrapText="1"/>
    </xf>
    <xf numFmtId="49" fontId="21" fillId="0" borderId="0" xfId="13" applyNumberFormat="1" applyAlignment="1">
      <alignment horizontal="justify" vertical="top" wrapText="1"/>
    </xf>
    <xf numFmtId="0" fontId="22" fillId="0" borderId="0" xfId="13" applyFont="1" applyAlignment="1">
      <alignment horizontal="right" wrapText="1" indent="2"/>
    </xf>
    <xf numFmtId="0" fontId="21" fillId="0" borderId="0" xfId="13" applyAlignment="1">
      <alignment vertical="top" wrapText="1"/>
    </xf>
    <xf numFmtId="49" fontId="21" fillId="0" borderId="0" xfId="13" applyNumberFormat="1" applyAlignment="1">
      <alignment horizontal="center" wrapText="1"/>
    </xf>
    <xf numFmtId="49" fontId="15" fillId="2" borderId="0" xfId="13" applyNumberFormat="1" applyFont="1" applyFill="1" applyAlignment="1">
      <alignment horizontal="right" vertical="top" wrapText="1" indent="2"/>
    </xf>
    <xf numFmtId="0" fontId="21" fillId="0" borderId="1" xfId="13" applyBorder="1" applyAlignment="1">
      <alignment wrapText="1"/>
    </xf>
    <xf numFmtId="0" fontId="19" fillId="0" borderId="0" xfId="0" applyFont="1" applyAlignment="1">
      <alignment wrapText="1"/>
    </xf>
    <xf numFmtId="0" fontId="13" fillId="4" borderId="4" xfId="0" applyFont="1" applyFill="1" applyBorder="1" applyAlignment="1">
      <alignment wrapText="1"/>
    </xf>
    <xf numFmtId="4" fontId="28" fillId="4" borderId="4" xfId="0" applyNumberFormat="1" applyFont="1" applyFill="1" applyBorder="1" applyAlignment="1">
      <alignment vertical="top" wrapText="1"/>
    </xf>
    <xf numFmtId="0" fontId="26" fillId="3" borderId="6" xfId="2" applyFont="1" applyFill="1" applyBorder="1" applyAlignment="1">
      <alignment horizontal="left" vertical="center" wrapText="1"/>
    </xf>
    <xf numFmtId="49" fontId="29" fillId="4" borderId="10" xfId="13" applyNumberFormat="1" applyFont="1" applyFill="1" applyBorder="1" applyAlignment="1">
      <alignment horizontal="left" vertical="center" wrapText="1"/>
    </xf>
    <xf numFmtId="0" fontId="13" fillId="4" borderId="4" xfId="0" applyFont="1" applyFill="1" applyBorder="1" applyAlignment="1">
      <alignment vertical="top" wrapText="1"/>
    </xf>
    <xf numFmtId="49" fontId="26" fillId="3" borderId="12" xfId="2" applyNumberFormat="1" applyFont="1" applyFill="1" applyBorder="1" applyAlignment="1">
      <alignment horizontal="center" vertical="center" wrapText="1"/>
    </xf>
    <xf numFmtId="49" fontId="26" fillId="3" borderId="13" xfId="2" applyNumberFormat="1" applyFont="1" applyFill="1" applyBorder="1" applyAlignment="1">
      <alignment horizontal="center" vertical="center" wrapText="1"/>
    </xf>
    <xf numFmtId="4" fontId="26" fillId="3" borderId="13" xfId="2" applyNumberFormat="1" applyFont="1" applyFill="1" applyBorder="1" applyAlignment="1">
      <alignment horizontal="center" vertical="center" wrapText="1"/>
    </xf>
    <xf numFmtId="4" fontId="26" fillId="3" borderId="14" xfId="2" applyNumberFormat="1" applyFont="1" applyFill="1" applyBorder="1" applyAlignment="1">
      <alignment horizontal="center" vertical="center" wrapText="1"/>
    </xf>
    <xf numFmtId="0" fontId="20" fillId="4" borderId="15" xfId="2" applyFont="1" applyFill="1" applyBorder="1" applyAlignment="1">
      <alignment horizontal="center" vertical="center" wrapText="1"/>
    </xf>
    <xf numFmtId="2" fontId="20" fillId="4" borderId="4" xfId="2" applyNumberFormat="1" applyFont="1" applyFill="1" applyBorder="1" applyAlignment="1">
      <alignment horizontal="left" vertical="center" wrapText="1"/>
    </xf>
    <xf numFmtId="4" fontId="20" fillId="4" borderId="4" xfId="2" applyNumberFormat="1" applyFont="1" applyFill="1" applyBorder="1" applyAlignment="1">
      <alignment horizontal="right" vertical="center" wrapText="1"/>
    </xf>
    <xf numFmtId="0" fontId="26" fillId="3" borderId="5" xfId="2" applyFont="1" applyFill="1" applyBorder="1" applyAlignment="1">
      <alignment horizontal="center" vertical="center" wrapText="1"/>
    </xf>
    <xf numFmtId="4" fontId="26" fillId="3" borderId="5" xfId="2" applyNumberFormat="1" applyFont="1" applyFill="1" applyBorder="1" applyAlignment="1">
      <alignment vertical="center" wrapText="1"/>
    </xf>
    <xf numFmtId="49" fontId="13" fillId="4" borderId="11" xfId="10" applyNumberFormat="1" applyFont="1" applyFill="1" applyBorder="1" applyAlignment="1">
      <alignment horizontal="center" vertical="center" wrapText="1"/>
    </xf>
    <xf numFmtId="0" fontId="13" fillId="4" borderId="11" xfId="10" applyFont="1" applyFill="1" applyBorder="1" applyAlignment="1">
      <alignment horizontal="center" vertical="center" wrapText="1"/>
    </xf>
    <xf numFmtId="168" fontId="13" fillId="4" borderId="11" xfId="10" applyNumberFormat="1" applyFont="1" applyFill="1" applyBorder="1" applyAlignment="1">
      <alignment horizontal="center" vertical="center" wrapText="1"/>
    </xf>
    <xf numFmtId="4" fontId="13" fillId="4" borderId="11" xfId="10" applyNumberFormat="1" applyFont="1" applyFill="1" applyBorder="1" applyAlignment="1">
      <alignment horizontal="center" vertical="center" wrapText="1"/>
    </xf>
    <xf numFmtId="49" fontId="19" fillId="4" borderId="4" xfId="8" applyNumberFormat="1" applyFont="1" applyFill="1" applyBorder="1" applyAlignment="1">
      <alignment horizontal="center" vertical="center" wrapText="1"/>
    </xf>
    <xf numFmtId="0" fontId="19" fillId="4" borderId="4" xfId="8" applyFont="1" applyFill="1" applyBorder="1" applyAlignment="1">
      <alignment horizontal="right" vertical="center"/>
    </xf>
    <xf numFmtId="168" fontId="13" fillId="4" borderId="4" xfId="10" applyNumberFormat="1" applyFont="1" applyFill="1" applyBorder="1" applyAlignment="1">
      <alignment horizontal="center" vertical="center" wrapText="1"/>
    </xf>
    <xf numFmtId="4" fontId="13" fillId="4" borderId="4" xfId="10" applyNumberFormat="1" applyFont="1" applyFill="1" applyBorder="1" applyAlignment="1">
      <alignment horizontal="center" vertical="center" wrapText="1"/>
    </xf>
    <xf numFmtId="0" fontId="19" fillId="4" borderId="4" xfId="0" applyFont="1" applyFill="1" applyBorder="1" applyAlignment="1">
      <alignment wrapText="1"/>
    </xf>
    <xf numFmtId="49" fontId="19" fillId="4" borderId="4" xfId="8" applyNumberFormat="1" applyFont="1" applyFill="1" applyBorder="1" applyAlignment="1">
      <alignment horizontal="center" wrapText="1"/>
    </xf>
    <xf numFmtId="2" fontId="19" fillId="4" borderId="4" xfId="8" applyNumberFormat="1" applyFont="1" applyFill="1" applyBorder="1" applyAlignment="1">
      <alignment horizontal="center"/>
    </xf>
    <xf numFmtId="2" fontId="19" fillId="4" borderId="4" xfId="0" applyNumberFormat="1" applyFont="1" applyFill="1" applyBorder="1" applyAlignment="1">
      <alignment horizontal="center"/>
    </xf>
    <xf numFmtId="4" fontId="19" fillId="4" borderId="4" xfId="0" applyNumberFormat="1" applyFont="1" applyFill="1" applyBorder="1" applyAlignment="1">
      <alignment horizontal="right"/>
    </xf>
    <xf numFmtId="4" fontId="19" fillId="4" borderId="4" xfId="10" applyNumberFormat="1" applyFont="1" applyFill="1" applyBorder="1" applyAlignment="1">
      <alignment horizontal="right" wrapText="1"/>
    </xf>
    <xf numFmtId="2" fontId="19" fillId="4" borderId="4" xfId="0" applyNumberFormat="1" applyFont="1" applyFill="1" applyBorder="1" applyAlignment="1">
      <alignment horizontal="center" wrapText="1"/>
    </xf>
    <xf numFmtId="2" fontId="19" fillId="4" borderId="4" xfId="8" applyNumberFormat="1" applyFont="1" applyFill="1" applyBorder="1" applyAlignment="1">
      <alignment horizontal="center" vertical="center"/>
    </xf>
    <xf numFmtId="49" fontId="13" fillId="3" borderId="20" xfId="10" applyNumberFormat="1" applyFont="1" applyFill="1" applyBorder="1" applyAlignment="1">
      <alignment horizontal="left" vertical="center"/>
    </xf>
    <xf numFmtId="49" fontId="13" fillId="3" borderId="19" xfId="10" applyNumberFormat="1" applyFont="1" applyFill="1" applyBorder="1" applyAlignment="1">
      <alignment horizontal="left" vertical="center"/>
    </xf>
    <xf numFmtId="4" fontId="13" fillId="3" borderId="19" xfId="10" applyNumberFormat="1" applyFont="1" applyFill="1" applyBorder="1" applyAlignment="1">
      <alignment horizontal="right" vertical="center"/>
    </xf>
    <xf numFmtId="49" fontId="13" fillId="4" borderId="4" xfId="10" applyNumberFormat="1" applyFont="1" applyFill="1" applyBorder="1" applyAlignment="1">
      <alignment horizontal="center" vertical="center" wrapText="1"/>
    </xf>
    <xf numFmtId="2" fontId="13" fillId="4" borderId="4" xfId="10" applyNumberFormat="1" applyFont="1" applyFill="1" applyBorder="1" applyAlignment="1">
      <alignment horizontal="center" vertical="center" wrapText="1"/>
    </xf>
    <xf numFmtId="0" fontId="19" fillId="4" borderId="4" xfId="0" applyFont="1" applyFill="1" applyBorder="1" applyAlignment="1">
      <alignment horizontal="justify" vertical="top" wrapText="1"/>
    </xf>
    <xf numFmtId="0" fontId="19" fillId="4" borderId="4" xfId="8" applyFont="1" applyFill="1" applyBorder="1" applyAlignment="1">
      <alignment horizontal="right"/>
    </xf>
    <xf numFmtId="2" fontId="19" fillId="4" borderId="4" xfId="0" applyNumberFormat="1" applyFont="1" applyFill="1" applyBorder="1" applyAlignment="1">
      <alignment horizontal="center" vertical="center"/>
    </xf>
    <xf numFmtId="4" fontId="19" fillId="0" borderId="4" xfId="0" applyNumberFormat="1" applyFont="1" applyBorder="1" applyAlignment="1" applyProtection="1">
      <alignment horizontal="right" vertical="center"/>
      <protection locked="0"/>
    </xf>
    <xf numFmtId="4" fontId="19" fillId="4" borderId="4" xfId="0" applyNumberFormat="1" applyFont="1" applyFill="1" applyBorder="1" applyAlignment="1">
      <alignment horizontal="right" vertical="center"/>
    </xf>
    <xf numFmtId="4" fontId="19" fillId="4" borderId="4" xfId="10" applyNumberFormat="1" applyFont="1" applyFill="1" applyBorder="1" applyAlignment="1">
      <alignment horizontal="right" vertical="center" wrapText="1"/>
    </xf>
    <xf numFmtId="2" fontId="19" fillId="4" borderId="4" xfId="0" applyNumberFormat="1" applyFont="1" applyFill="1" applyBorder="1" applyAlignment="1">
      <alignment horizontal="right"/>
    </xf>
    <xf numFmtId="2" fontId="19" fillId="4" borderId="19" xfId="8" applyNumberFormat="1" applyFont="1" applyFill="1" applyBorder="1" applyAlignment="1">
      <alignment horizontal="center" vertical="center"/>
    </xf>
    <xf numFmtId="2" fontId="19" fillId="4" borderId="19" xfId="0" applyNumberFormat="1" applyFont="1" applyFill="1" applyBorder="1" applyAlignment="1">
      <alignment horizontal="center" vertical="center"/>
    </xf>
    <xf numFmtId="49" fontId="19" fillId="0" borderId="0" xfId="10" applyNumberFormat="1" applyFont="1" applyAlignment="1">
      <alignment horizontal="left" vertical="center" wrapText="1"/>
    </xf>
    <xf numFmtId="2" fontId="13" fillId="4" borderId="11" xfId="10" applyNumberFormat="1" applyFont="1" applyFill="1" applyBorder="1" applyAlignment="1">
      <alignment horizontal="center" vertical="center" wrapText="1"/>
    </xf>
    <xf numFmtId="4" fontId="13" fillId="4" borderId="4" xfId="10" applyNumberFormat="1" applyFont="1" applyFill="1" applyBorder="1" applyAlignment="1">
      <alignment horizontal="right" vertical="center" wrapText="1"/>
    </xf>
    <xf numFmtId="49" fontId="19" fillId="0" borderId="0" xfId="0" applyNumberFormat="1" applyFont="1" applyAlignment="1">
      <alignment horizontal="left" vertical="top"/>
    </xf>
    <xf numFmtId="49" fontId="13" fillId="3" borderId="4" xfId="10" applyNumberFormat="1" applyFont="1" applyFill="1" applyBorder="1" applyAlignment="1">
      <alignment horizontal="right" vertical="center"/>
    </xf>
    <xf numFmtId="4" fontId="13" fillId="3" borderId="4" xfId="10" applyNumberFormat="1" applyFont="1" applyFill="1" applyBorder="1" applyAlignment="1">
      <alignment horizontal="right" vertical="center"/>
    </xf>
    <xf numFmtId="49" fontId="19" fillId="0" borderId="0" xfId="0" applyNumberFormat="1" applyFont="1" applyAlignment="1">
      <alignment vertical="top" wrapText="1"/>
    </xf>
    <xf numFmtId="0" fontId="19" fillId="0" borderId="0" xfId="0" applyFont="1" applyAlignment="1">
      <alignment horizontal="center"/>
    </xf>
    <xf numFmtId="4" fontId="19" fillId="0" borderId="0" xfId="0" applyNumberFormat="1" applyFont="1" applyAlignment="1">
      <alignment horizontal="center" wrapText="1"/>
    </xf>
    <xf numFmtId="168" fontId="19" fillId="0" borderId="0" xfId="0" applyNumberFormat="1" applyFont="1" applyAlignment="1">
      <alignment horizontal="center" wrapText="1"/>
    </xf>
    <xf numFmtId="4" fontId="19" fillId="0" borderId="0" xfId="0" applyNumberFormat="1" applyFont="1" applyAlignment="1">
      <alignment horizontal="center" vertical="center" wrapText="1"/>
    </xf>
    <xf numFmtId="4" fontId="19" fillId="0" borderId="0" xfId="0" applyNumberFormat="1" applyFont="1" applyAlignment="1">
      <alignment horizontal="right" wrapText="1" indent="1"/>
    </xf>
    <xf numFmtId="49" fontId="19" fillId="0" borderId="0" xfId="0" quotePrefix="1" applyNumberFormat="1" applyFont="1" applyAlignment="1">
      <alignment horizontal="left" vertical="top"/>
    </xf>
    <xf numFmtId="49" fontId="19" fillId="0" borderId="0" xfId="0" applyNumberFormat="1" applyFont="1" applyAlignment="1">
      <alignment horizontal="left" vertical="top" wrapText="1"/>
    </xf>
    <xf numFmtId="49" fontId="19" fillId="0" borderId="0" xfId="0" applyNumberFormat="1" applyFont="1" applyAlignment="1">
      <alignment horizontal="center"/>
    </xf>
    <xf numFmtId="49" fontId="19" fillId="0" borderId="0" xfId="1" applyNumberFormat="1" applyFont="1" applyAlignment="1">
      <alignment vertical="top"/>
    </xf>
    <xf numFmtId="49" fontId="19" fillId="0" borderId="0" xfId="0" applyNumberFormat="1" applyFont="1" applyAlignment="1">
      <alignment vertical="top"/>
    </xf>
    <xf numFmtId="49" fontId="19" fillId="0" borderId="0" xfId="1" applyNumberFormat="1" applyFont="1" applyAlignment="1">
      <alignment vertical="top" wrapText="1"/>
    </xf>
    <xf numFmtId="0" fontId="19" fillId="0" borderId="0" xfId="0" applyFont="1"/>
    <xf numFmtId="0" fontId="13" fillId="0" borderId="0" xfId="0" applyFont="1" applyAlignment="1">
      <alignment horizontal="right" wrapText="1" indent="2"/>
    </xf>
    <xf numFmtId="4" fontId="13" fillId="0" borderId="0" xfId="0" applyNumberFormat="1" applyFont="1" applyAlignment="1">
      <alignment horizontal="right" wrapText="1" indent="1"/>
    </xf>
    <xf numFmtId="49" fontId="13" fillId="0" borderId="0" xfId="0" applyNumberFormat="1" applyFont="1" applyAlignment="1">
      <alignment horizontal="right" wrapText="1" indent="2"/>
    </xf>
    <xf numFmtId="0" fontId="13" fillId="0" borderId="0" xfId="0" applyFont="1" applyAlignment="1">
      <alignment horizontal="right" wrapText="1"/>
    </xf>
    <xf numFmtId="0" fontId="13" fillId="0" borderId="0" xfId="0" applyFont="1" applyAlignment="1">
      <alignment horizontal="center" wrapText="1"/>
    </xf>
    <xf numFmtId="168" fontId="13" fillId="0" borderId="0" xfId="0" applyNumberFormat="1" applyFont="1" applyAlignment="1">
      <alignment horizontal="center" wrapText="1"/>
    </xf>
    <xf numFmtId="0" fontId="13" fillId="0" borderId="0" xfId="0" applyFont="1" applyAlignment="1">
      <alignment horizontal="center" vertical="center" wrapText="1"/>
    </xf>
    <xf numFmtId="0" fontId="19" fillId="4" borderId="4" xfId="0" applyFont="1" applyFill="1" applyBorder="1" applyAlignment="1">
      <alignment vertical="top" wrapText="1"/>
    </xf>
    <xf numFmtId="0" fontId="19" fillId="0" borderId="0" xfId="0" applyFont="1" applyAlignment="1">
      <alignment vertical="top" wrapText="1"/>
    </xf>
    <xf numFmtId="0" fontId="19" fillId="0" borderId="0" xfId="0" applyFont="1" applyAlignment="1">
      <alignment horizontal="center" wrapText="1"/>
    </xf>
    <xf numFmtId="49" fontId="13" fillId="2" borderId="0" xfId="0" applyNumberFormat="1" applyFont="1" applyFill="1" applyAlignment="1">
      <alignment horizontal="right" vertical="top" wrapText="1" indent="2"/>
    </xf>
    <xf numFmtId="49" fontId="19" fillId="0" borderId="0" xfId="0" applyNumberFormat="1" applyFont="1" applyAlignment="1">
      <alignment horizontal="center" wrapText="1"/>
    </xf>
    <xf numFmtId="4" fontId="13" fillId="4" borderId="11" xfId="10" applyNumberFormat="1" applyFont="1" applyFill="1" applyBorder="1" applyAlignment="1">
      <alignment horizontal="right" vertical="center" wrapText="1"/>
    </xf>
    <xf numFmtId="2" fontId="13" fillId="4" borderId="4" xfId="0" applyNumberFormat="1" applyFont="1" applyFill="1" applyBorder="1" applyAlignment="1">
      <alignment horizontal="center" wrapText="1"/>
    </xf>
    <xf numFmtId="0" fontId="13" fillId="4" borderId="4" xfId="0" applyFont="1" applyFill="1" applyBorder="1" applyAlignment="1">
      <alignment horizontal="right" wrapText="1"/>
    </xf>
    <xf numFmtId="0" fontId="19" fillId="4" borderId="4" xfId="0" applyFont="1" applyFill="1" applyBorder="1" applyAlignment="1">
      <alignment horizontal="right"/>
    </xf>
    <xf numFmtId="0" fontId="13" fillId="0" borderId="0" xfId="10" applyFont="1" applyAlignment="1">
      <alignment horizontal="center" vertical="center"/>
    </xf>
    <xf numFmtId="49" fontId="19" fillId="0" borderId="2" xfId="0" applyNumberFormat="1" applyFont="1" applyBorder="1" applyAlignment="1">
      <alignment horizontal="center" wrapText="1"/>
    </xf>
    <xf numFmtId="0" fontId="19" fillId="0" borderId="1" xfId="0" applyFont="1" applyBorder="1" applyAlignment="1">
      <alignment horizontal="center" wrapText="1"/>
    </xf>
    <xf numFmtId="4" fontId="19" fillId="0" borderId="1" xfId="0" applyNumberFormat="1" applyFont="1" applyBorder="1" applyAlignment="1">
      <alignment horizontal="center" wrapText="1"/>
    </xf>
    <xf numFmtId="168" fontId="19" fillId="0" borderId="1" xfId="0" applyNumberFormat="1" applyFont="1" applyBorder="1" applyAlignment="1">
      <alignment horizontal="center" wrapText="1"/>
    </xf>
    <xf numFmtId="4" fontId="19" fillId="0" borderId="1" xfId="0" applyNumberFormat="1" applyFont="1" applyBorder="1" applyAlignment="1">
      <alignment horizontal="center" vertical="center" wrapText="1"/>
    </xf>
    <xf numFmtId="4" fontId="19" fillId="0" borderId="8" xfId="0" applyNumberFormat="1" applyFont="1" applyBorder="1" applyAlignment="1">
      <alignment horizontal="center" vertical="center" wrapText="1"/>
    </xf>
    <xf numFmtId="4" fontId="19" fillId="0" borderId="7" xfId="0" applyNumberFormat="1" applyFont="1" applyBorder="1" applyAlignment="1">
      <alignment horizontal="right" wrapText="1" indent="1"/>
    </xf>
    <xf numFmtId="49" fontId="13" fillId="4" borderId="11" xfId="10" applyNumberFormat="1" applyFont="1" applyFill="1" applyBorder="1" applyAlignment="1">
      <alignment horizontal="left" vertical="top"/>
    </xf>
    <xf numFmtId="49" fontId="13" fillId="3" borderId="0" xfId="10" applyNumberFormat="1" applyFont="1" applyFill="1" applyAlignment="1">
      <alignment horizontal="right" vertical="center"/>
    </xf>
    <xf numFmtId="4" fontId="13" fillId="3" borderId="0" xfId="10" applyNumberFormat="1" applyFont="1" applyFill="1" applyAlignment="1">
      <alignment horizontal="right" vertical="center"/>
    </xf>
    <xf numFmtId="49" fontId="13" fillId="3" borderId="19" xfId="10" applyNumberFormat="1" applyFont="1" applyFill="1" applyBorder="1" applyAlignment="1">
      <alignment horizontal="right" vertical="center"/>
    </xf>
    <xf numFmtId="49" fontId="19" fillId="4" borderId="4" xfId="10" applyNumberFormat="1" applyFont="1" applyFill="1" applyBorder="1" applyAlignment="1">
      <alignment horizontal="left" vertical="center" wrapText="1"/>
    </xf>
    <xf numFmtId="49" fontId="13" fillId="4" borderId="19" xfId="10" applyNumberFormat="1" applyFont="1" applyFill="1" applyBorder="1" applyAlignment="1">
      <alignment horizontal="right" vertical="center"/>
    </xf>
    <xf numFmtId="4" fontId="13" fillId="4" borderId="19" xfId="10" applyNumberFormat="1" applyFont="1" applyFill="1" applyBorder="1" applyAlignment="1">
      <alignment horizontal="right" vertical="center"/>
    </xf>
    <xf numFmtId="49" fontId="13" fillId="4" borderId="20" xfId="10" applyNumberFormat="1" applyFont="1" applyFill="1" applyBorder="1" applyAlignment="1">
      <alignment horizontal="left" vertical="center"/>
    </xf>
    <xf numFmtId="49" fontId="13" fillId="4" borderId="19" xfId="10" applyNumberFormat="1" applyFont="1" applyFill="1" applyBorder="1" applyAlignment="1">
      <alignment horizontal="left" vertical="center"/>
    </xf>
    <xf numFmtId="49" fontId="19" fillId="4" borderId="4" xfId="10" applyNumberFormat="1" applyFont="1" applyFill="1" applyBorder="1" applyAlignment="1">
      <alignment horizontal="left" vertical="center"/>
    </xf>
    <xf numFmtId="2" fontId="19" fillId="4" borderId="4" xfId="10" applyNumberFormat="1" applyFont="1" applyFill="1" applyBorder="1" applyAlignment="1">
      <alignment horizontal="center" vertical="center" wrapText="1"/>
    </xf>
    <xf numFmtId="2" fontId="19" fillId="4" borderId="4" xfId="10" applyNumberFormat="1" applyFont="1" applyFill="1" applyBorder="1" applyAlignment="1">
      <alignment horizontal="center" vertical="center"/>
    </xf>
    <xf numFmtId="49" fontId="13" fillId="4" borderId="4" xfId="10" applyNumberFormat="1" applyFont="1" applyFill="1" applyBorder="1" applyAlignment="1">
      <alignment horizontal="right" vertical="center"/>
    </xf>
    <xf numFmtId="4" fontId="13" fillId="4" borderId="4" xfId="10" applyNumberFormat="1" applyFont="1" applyFill="1" applyBorder="1" applyAlignment="1">
      <alignment horizontal="right" vertical="center"/>
    </xf>
    <xf numFmtId="49" fontId="13" fillId="4" borderId="11" xfId="10" applyNumberFormat="1" applyFont="1" applyFill="1" applyBorder="1" applyAlignment="1">
      <alignment horizontal="right" vertical="center"/>
    </xf>
    <xf numFmtId="4" fontId="13" fillId="4" borderId="11" xfId="10" applyNumberFormat="1" applyFont="1" applyFill="1" applyBorder="1" applyAlignment="1">
      <alignment horizontal="right" vertical="center"/>
    </xf>
    <xf numFmtId="49" fontId="19" fillId="4" borderId="4" xfId="0" applyNumberFormat="1" applyFont="1" applyFill="1" applyBorder="1" applyAlignment="1">
      <alignment horizontal="left" vertical="top"/>
    </xf>
    <xf numFmtId="2" fontId="19" fillId="4" borderId="4" xfId="0" applyNumberFormat="1" applyFont="1" applyFill="1" applyBorder="1" applyAlignment="1">
      <alignment horizontal="center" vertical="top"/>
    </xf>
    <xf numFmtId="49" fontId="19" fillId="4" borderId="4" xfId="10" applyNumberFormat="1" applyFont="1" applyFill="1" applyBorder="1" applyAlignment="1">
      <alignment horizontal="left" vertical="top" wrapText="1"/>
    </xf>
    <xf numFmtId="49" fontId="19" fillId="0" borderId="0" xfId="10" applyNumberFormat="1" applyFont="1" applyAlignment="1">
      <alignment horizontal="left" vertical="top" wrapText="1"/>
    </xf>
    <xf numFmtId="0" fontId="19" fillId="0" borderId="1" xfId="0" applyFont="1" applyBorder="1" applyAlignment="1">
      <alignment vertical="top" wrapText="1"/>
    </xf>
    <xf numFmtId="4" fontId="19" fillId="4" borderId="4" xfId="0" applyNumberFormat="1" applyFont="1" applyFill="1" applyBorder="1" applyAlignment="1" applyProtection="1">
      <alignment horizontal="right" vertical="center"/>
      <protection locked="0"/>
    </xf>
    <xf numFmtId="49" fontId="19" fillId="4" borderId="19" xfId="8" applyNumberFormat="1" applyFont="1" applyFill="1" applyBorder="1" applyAlignment="1">
      <alignment horizontal="center" vertical="center" wrapText="1"/>
    </xf>
    <xf numFmtId="49" fontId="19" fillId="4" borderId="11" xfId="10" applyNumberFormat="1" applyFont="1" applyFill="1" applyBorder="1" applyAlignment="1">
      <alignment horizontal="left" vertical="top" wrapText="1"/>
    </xf>
    <xf numFmtId="49" fontId="19" fillId="4" borderId="11" xfId="10" applyNumberFormat="1" applyFont="1" applyFill="1" applyBorder="1" applyAlignment="1">
      <alignment horizontal="left" vertical="top"/>
    </xf>
    <xf numFmtId="49" fontId="13" fillId="4" borderId="11" xfId="10" applyNumberFormat="1" applyFont="1" applyFill="1" applyBorder="1" applyAlignment="1">
      <alignment horizontal="left" vertical="top" wrapText="1"/>
    </xf>
    <xf numFmtId="4" fontId="19" fillId="0" borderId="4" xfId="0" applyNumberFormat="1" applyFont="1" applyBorder="1" applyProtection="1">
      <protection locked="0"/>
    </xf>
    <xf numFmtId="0" fontId="19" fillId="4" borderId="19" xfId="0" applyFont="1" applyFill="1" applyBorder="1" applyAlignment="1">
      <alignment vertical="top" wrapText="1"/>
    </xf>
    <xf numFmtId="49" fontId="19" fillId="4" borderId="19" xfId="8" applyNumberFormat="1" applyFont="1" applyFill="1" applyBorder="1" applyAlignment="1">
      <alignment horizontal="center" wrapText="1"/>
    </xf>
    <xf numFmtId="2" fontId="19" fillId="4" borderId="19" xfId="8" applyNumberFormat="1" applyFont="1" applyFill="1" applyBorder="1" applyAlignment="1">
      <alignment horizontal="center"/>
    </xf>
    <xf numFmtId="2" fontId="19" fillId="4" borderId="19" xfId="0" applyNumberFormat="1" applyFont="1" applyFill="1" applyBorder="1" applyAlignment="1">
      <alignment horizontal="center"/>
    </xf>
    <xf numFmtId="4" fontId="19" fillId="0" borderId="19" xfId="0" applyNumberFormat="1" applyFont="1" applyBorder="1" applyProtection="1">
      <protection locked="0"/>
    </xf>
    <xf numFmtId="4" fontId="19" fillId="4" borderId="19" xfId="0" applyNumberFormat="1" applyFont="1" applyFill="1" applyBorder="1" applyAlignment="1">
      <alignment horizontal="right"/>
    </xf>
    <xf numFmtId="4" fontId="19" fillId="4" borderId="19" xfId="10" applyNumberFormat="1" applyFont="1" applyFill="1" applyBorder="1" applyAlignment="1">
      <alignment horizontal="right" wrapText="1"/>
    </xf>
    <xf numFmtId="49" fontId="13" fillId="4" borderId="4" xfId="10" applyNumberFormat="1" applyFont="1" applyFill="1" applyBorder="1" applyAlignment="1">
      <alignment horizontal="left" vertical="top" wrapText="1"/>
    </xf>
    <xf numFmtId="49" fontId="19" fillId="4" borderId="4" xfId="0" applyNumberFormat="1" applyFont="1" applyFill="1" applyBorder="1" applyAlignment="1">
      <alignment horizontal="left" vertical="top" wrapText="1"/>
    </xf>
    <xf numFmtId="49" fontId="19" fillId="4" borderId="11" xfId="0" applyNumberFormat="1" applyFont="1" applyFill="1" applyBorder="1" applyAlignment="1">
      <alignment horizontal="center" vertical="center" wrapText="1"/>
    </xf>
    <xf numFmtId="49" fontId="20" fillId="4" borderId="4" xfId="8" applyNumberFormat="1" applyFont="1" applyFill="1" applyBorder="1" applyAlignment="1">
      <alignment horizontal="center" wrapText="1"/>
    </xf>
    <xf numFmtId="0" fontId="19" fillId="4" borderId="4" xfId="0" applyFont="1" applyFill="1" applyBorder="1" applyAlignment="1">
      <alignment horizontal="left" vertical="top" wrapText="1"/>
    </xf>
    <xf numFmtId="2" fontId="19" fillId="4" borderId="11" xfId="8" applyNumberFormat="1" applyFont="1" applyFill="1" applyBorder="1" applyAlignment="1">
      <alignment horizontal="center" vertical="center"/>
    </xf>
    <xf numFmtId="4" fontId="19" fillId="0" borderId="4" xfId="0" applyNumberFormat="1" applyFont="1" applyBorder="1" applyAlignment="1" applyProtection="1">
      <alignment horizontal="right"/>
      <protection locked="0"/>
    </xf>
    <xf numFmtId="0" fontId="31" fillId="4" borderId="15" xfId="0" applyFont="1" applyFill="1" applyBorder="1" applyAlignment="1">
      <alignment horizontal="center" vertical="center" wrapText="1"/>
    </xf>
    <xf numFmtId="0" fontId="35" fillId="0" borderId="31" xfId="0" applyFont="1" applyBorder="1" applyAlignment="1">
      <alignment horizontal="left" vertical="center"/>
    </xf>
    <xf numFmtId="0" fontId="35" fillId="0" borderId="31" xfId="0" applyFont="1" applyBorder="1"/>
    <xf numFmtId="0" fontId="35" fillId="0" borderId="31" xfId="0" applyFont="1" applyBorder="1" applyAlignment="1">
      <alignment horizontal="right"/>
    </xf>
    <xf numFmtId="0" fontId="31" fillId="4" borderId="24" xfId="0" applyFont="1" applyFill="1" applyBorder="1" applyAlignment="1">
      <alignment horizontal="center" vertical="center" wrapText="1"/>
    </xf>
    <xf numFmtId="49" fontId="35" fillId="0" borderId="32" xfId="0" applyNumberFormat="1" applyFont="1" applyBorder="1" applyAlignment="1">
      <alignment horizontal="left" vertical="center"/>
    </xf>
    <xf numFmtId="0" fontId="34" fillId="4" borderId="15" xfId="0" applyFont="1" applyFill="1" applyBorder="1" applyAlignment="1">
      <alignment horizontal="center" vertical="center" wrapText="1"/>
    </xf>
    <xf numFmtId="0" fontId="34" fillId="4" borderId="24" xfId="0" applyFont="1" applyFill="1" applyBorder="1" applyAlignment="1">
      <alignment horizontal="center" vertical="center" wrapText="1"/>
    </xf>
    <xf numFmtId="0" fontId="34" fillId="3" borderId="6" xfId="0" applyFont="1" applyFill="1" applyBorder="1" applyAlignment="1">
      <alignment horizontal="center" vertical="center" wrapText="1"/>
    </xf>
    <xf numFmtId="2" fontId="36" fillId="4" borderId="4" xfId="0" applyNumberFormat="1" applyFont="1" applyFill="1" applyBorder="1" applyAlignment="1">
      <alignment vertical="center" wrapText="1"/>
    </xf>
    <xf numFmtId="0" fontId="35" fillId="0" borderId="34" xfId="0" applyFont="1" applyBorder="1" applyAlignment="1">
      <alignment horizontal="right"/>
    </xf>
    <xf numFmtId="2" fontId="36" fillId="4" borderId="6" xfId="0" applyNumberFormat="1" applyFont="1" applyFill="1" applyBorder="1" applyAlignment="1">
      <alignment vertical="center" wrapText="1"/>
    </xf>
    <xf numFmtId="2" fontId="36" fillId="4" borderId="5" xfId="0" applyNumberFormat="1" applyFont="1" applyFill="1" applyBorder="1" applyAlignment="1">
      <alignment vertical="center" wrapText="1"/>
    </xf>
    <xf numFmtId="2" fontId="36" fillId="4" borderId="16" xfId="0" applyNumberFormat="1" applyFont="1" applyFill="1" applyBorder="1" applyAlignment="1">
      <alignment vertical="center" wrapText="1"/>
    </xf>
    <xf numFmtId="0" fontId="34" fillId="4" borderId="39" xfId="0" applyFont="1" applyFill="1" applyBorder="1" applyAlignment="1">
      <alignment horizontal="center" vertical="center" wrapText="1"/>
    </xf>
    <xf numFmtId="2" fontId="36" fillId="4" borderId="33" xfId="0" applyNumberFormat="1" applyFont="1" applyFill="1" applyBorder="1" applyAlignment="1">
      <alignment vertical="center" wrapText="1"/>
    </xf>
    <xf numFmtId="2" fontId="36" fillId="4" borderId="40" xfId="0" applyNumberFormat="1" applyFont="1" applyFill="1" applyBorder="1" applyAlignment="1">
      <alignment vertical="center" wrapText="1"/>
    </xf>
    <xf numFmtId="4" fontId="13" fillId="3" borderId="43" xfId="10" applyNumberFormat="1" applyFont="1" applyFill="1" applyBorder="1" applyAlignment="1">
      <alignment horizontal="center" vertical="center" wrapText="1"/>
    </xf>
    <xf numFmtId="0" fontId="34" fillId="4" borderId="12" xfId="0" applyFont="1" applyFill="1" applyBorder="1" applyAlignment="1">
      <alignment horizontal="center" vertical="center" wrapText="1"/>
    </xf>
    <xf numFmtId="49" fontId="34" fillId="4" borderId="36" xfId="0" applyNumberFormat="1" applyFont="1" applyFill="1" applyBorder="1" applyAlignment="1">
      <alignment vertical="center" wrapText="1"/>
    </xf>
    <xf numFmtId="49" fontId="34" fillId="4" borderId="37" xfId="0" applyNumberFormat="1" applyFont="1" applyFill="1" applyBorder="1" applyAlignment="1">
      <alignment vertical="center" wrapText="1"/>
    </xf>
    <xf numFmtId="2" fontId="36" fillId="4" borderId="13" xfId="0" applyNumberFormat="1" applyFont="1" applyFill="1" applyBorder="1" applyAlignment="1">
      <alignment vertical="center" wrapText="1"/>
    </xf>
    <xf numFmtId="2" fontId="36" fillId="4" borderId="14" xfId="0" applyNumberFormat="1" applyFont="1" applyFill="1" applyBorder="1" applyAlignment="1">
      <alignment vertical="center" wrapText="1"/>
    </xf>
    <xf numFmtId="0" fontId="19" fillId="0" borderId="0" xfId="2" applyFont="1" applyAlignment="1">
      <alignment wrapText="1"/>
    </xf>
    <xf numFmtId="4" fontId="19" fillId="0" borderId="7" xfId="2" applyNumberFormat="1" applyFont="1" applyBorder="1" applyAlignment="1">
      <alignment horizontal="right" wrapText="1" indent="1"/>
    </xf>
    <xf numFmtId="4" fontId="19" fillId="0" borderId="8" xfId="2" applyNumberFormat="1" applyFont="1" applyBorder="1" applyAlignment="1">
      <alignment horizontal="center" vertical="center" wrapText="1"/>
    </xf>
    <xf numFmtId="4" fontId="19" fillId="0" borderId="1" xfId="2" applyNumberFormat="1" applyFont="1" applyBorder="1" applyAlignment="1">
      <alignment horizontal="center" vertical="center" wrapText="1"/>
    </xf>
    <xf numFmtId="4" fontId="19" fillId="0" borderId="1" xfId="2" applyNumberFormat="1" applyFont="1" applyBorder="1" applyAlignment="1">
      <alignment horizontal="center" wrapText="1"/>
    </xf>
    <xf numFmtId="0" fontId="19" fillId="0" borderId="1" xfId="2" applyFont="1" applyBorder="1" applyAlignment="1">
      <alignment horizontal="center" wrapText="1"/>
    </xf>
    <xf numFmtId="0" fontId="19" fillId="0" borderId="1" xfId="2" applyFont="1" applyBorder="1" applyAlignment="1">
      <alignment vertical="justify" wrapText="1"/>
    </xf>
    <xf numFmtId="49" fontId="19" fillId="0" borderId="2" xfId="2" applyNumberFormat="1" applyFont="1" applyBorder="1" applyAlignment="1">
      <alignment horizontal="center" wrapText="1"/>
    </xf>
    <xf numFmtId="4" fontId="19" fillId="0" borderId="0" xfId="2" applyNumberFormat="1" applyFont="1" applyAlignment="1">
      <alignment horizontal="right" wrapText="1" indent="1"/>
    </xf>
    <xf numFmtId="4" fontId="19" fillId="0" borderId="0" xfId="2" applyNumberFormat="1" applyFont="1" applyAlignment="1">
      <alignment horizontal="center" vertical="center" wrapText="1"/>
    </xf>
    <xf numFmtId="4" fontId="19" fillId="0" borderId="0" xfId="2" applyNumberFormat="1" applyFont="1" applyAlignment="1">
      <alignment horizontal="center" wrapText="1"/>
    </xf>
    <xf numFmtId="0" fontId="19" fillId="0" borderId="0" xfId="2" applyFont="1" applyAlignment="1">
      <alignment horizontal="center" wrapText="1"/>
    </xf>
    <xf numFmtId="0" fontId="19" fillId="0" borderId="0" xfId="2" applyFont="1" applyAlignment="1">
      <alignment vertical="justify" wrapText="1"/>
    </xf>
    <xf numFmtId="49" fontId="19" fillId="0" borderId="0" xfId="2" applyNumberFormat="1" applyFont="1" applyAlignment="1">
      <alignment horizontal="center" wrapText="1"/>
    </xf>
    <xf numFmtId="4" fontId="13" fillId="3" borderId="11" xfId="10" applyNumberFormat="1" applyFont="1" applyFill="1" applyBorder="1" applyAlignment="1">
      <alignment horizontal="right" vertical="center"/>
    </xf>
    <xf numFmtId="49" fontId="13" fillId="3" borderId="11" xfId="10" applyNumberFormat="1" applyFont="1" applyFill="1" applyBorder="1" applyAlignment="1">
      <alignment horizontal="left" vertical="center"/>
    </xf>
    <xf numFmtId="4" fontId="19" fillId="4" borderId="4" xfId="2" applyNumberFormat="1" applyFont="1" applyFill="1" applyBorder="1" applyAlignment="1">
      <alignment horizontal="right"/>
    </xf>
    <xf numFmtId="4" fontId="19" fillId="0" borderId="4" xfId="2" applyNumberFormat="1" applyFont="1" applyBorder="1" applyAlignment="1" applyProtection="1">
      <alignment horizontal="right"/>
      <protection locked="0"/>
    </xf>
    <xf numFmtId="4" fontId="19" fillId="4" borderId="4" xfId="15" applyNumberFormat="1" applyFont="1" applyFill="1" applyBorder="1" applyAlignment="1" applyProtection="1">
      <alignment horizontal="center"/>
    </xf>
    <xf numFmtId="49" fontId="19" fillId="4" borderId="4" xfId="2" applyNumberFormat="1" applyFont="1" applyFill="1" applyBorder="1" applyAlignment="1">
      <alignment horizontal="center" wrapText="1"/>
    </xf>
    <xf numFmtId="49" fontId="19" fillId="4" borderId="4" xfId="2" applyNumberFormat="1" applyFont="1" applyFill="1" applyBorder="1" applyAlignment="1">
      <alignment horizontal="left" vertical="center" wrapText="1"/>
    </xf>
    <xf numFmtId="4" fontId="19" fillId="4" borderId="4" xfId="13" applyNumberFormat="1" applyFont="1" applyFill="1" applyBorder="1" applyAlignment="1">
      <alignment horizontal="right"/>
    </xf>
    <xf numFmtId="2" fontId="19" fillId="4" borderId="4" xfId="13" applyNumberFormat="1" applyFont="1" applyFill="1" applyBorder="1" applyAlignment="1">
      <alignment horizontal="right"/>
    </xf>
    <xf numFmtId="4" fontId="19" fillId="4" borderId="4" xfId="13" applyNumberFormat="1" applyFont="1" applyFill="1" applyBorder="1" applyAlignment="1">
      <alignment horizontal="center"/>
    </xf>
    <xf numFmtId="0" fontId="33" fillId="4" borderId="4" xfId="13" applyFont="1" applyFill="1" applyBorder="1" applyAlignment="1">
      <alignment horizontal="center" wrapText="1"/>
    </xf>
    <xf numFmtId="49" fontId="13" fillId="4" borderId="4" xfId="10" applyNumberFormat="1" applyFont="1" applyFill="1" applyBorder="1" applyAlignment="1">
      <alignment horizontal="left" vertical="center" wrapText="1"/>
    </xf>
    <xf numFmtId="4" fontId="19" fillId="0" borderId="4" xfId="13" applyNumberFormat="1" applyFont="1" applyBorder="1" applyAlignment="1" applyProtection="1">
      <alignment horizontal="right"/>
      <protection locked="0"/>
    </xf>
    <xf numFmtId="49" fontId="33" fillId="4" borderId="4" xfId="2" applyNumberFormat="1" applyFont="1" applyFill="1" applyBorder="1" applyAlignment="1">
      <alignment horizontal="left" vertical="center" wrapText="1"/>
    </xf>
    <xf numFmtId="49" fontId="19" fillId="4" borderId="4" xfId="19" applyNumberFormat="1" applyFont="1" applyFill="1" applyBorder="1" applyAlignment="1">
      <alignment horizontal="left" vertical="justify" wrapText="1"/>
    </xf>
    <xf numFmtId="49" fontId="19" fillId="4" borderId="4" xfId="2" applyNumberFormat="1" applyFont="1" applyFill="1" applyBorder="1" applyAlignment="1">
      <alignment horizontal="left" vertical="top" wrapText="1"/>
    </xf>
    <xf numFmtId="4" fontId="13" fillId="4" borderId="4" xfId="10" applyNumberFormat="1" applyFont="1" applyFill="1" applyBorder="1" applyAlignment="1">
      <alignment horizontal="right" wrapText="1"/>
    </xf>
    <xf numFmtId="0" fontId="13" fillId="4" borderId="4" xfId="10" applyFont="1" applyFill="1" applyBorder="1" applyAlignment="1">
      <alignment horizontal="right" wrapText="1"/>
    </xf>
    <xf numFmtId="4" fontId="13" fillId="4" borderId="4" xfId="10" applyNumberFormat="1" applyFont="1" applyFill="1" applyBorder="1" applyAlignment="1">
      <alignment horizontal="center" wrapText="1"/>
    </xf>
    <xf numFmtId="49" fontId="13" fillId="4" borderId="4" xfId="10" applyNumberFormat="1" applyFont="1" applyFill="1" applyBorder="1" applyAlignment="1">
      <alignment horizontal="center" wrapText="1"/>
    </xf>
    <xf numFmtId="4" fontId="19" fillId="4" borderId="4" xfId="10" applyNumberFormat="1" applyFont="1" applyFill="1" applyBorder="1" applyAlignment="1">
      <alignment horizontal="center" wrapText="1"/>
    </xf>
    <xf numFmtId="4" fontId="26" fillId="3" borderId="4" xfId="10" applyNumberFormat="1" applyFont="1" applyFill="1" applyBorder="1" applyAlignment="1">
      <alignment horizontal="right" vertical="center"/>
    </xf>
    <xf numFmtId="49" fontId="26" fillId="3" borderId="4" xfId="10" applyNumberFormat="1" applyFont="1" applyFill="1" applyBorder="1" applyAlignment="1">
      <alignment horizontal="left" vertical="center"/>
    </xf>
    <xf numFmtId="4" fontId="20" fillId="4" borderId="4" xfId="10" applyNumberFormat="1" applyFont="1" applyFill="1" applyBorder="1" applyAlignment="1">
      <alignment horizontal="right" wrapText="1"/>
    </xf>
    <xf numFmtId="4" fontId="20" fillId="4" borderId="4" xfId="2" applyNumberFormat="1" applyFont="1" applyFill="1" applyBorder="1" applyAlignment="1">
      <alignment horizontal="right"/>
    </xf>
    <xf numFmtId="4" fontId="20" fillId="0" borderId="4" xfId="2" applyNumberFormat="1" applyFont="1" applyBorder="1" applyAlignment="1" applyProtection="1">
      <alignment horizontal="right"/>
      <protection locked="0"/>
    </xf>
    <xf numFmtId="4" fontId="20" fillId="4" borderId="4" xfId="10" applyNumberFormat="1" applyFont="1" applyFill="1" applyBorder="1" applyAlignment="1">
      <alignment horizontal="center" wrapText="1"/>
    </xf>
    <xf numFmtId="49" fontId="20" fillId="4" borderId="4" xfId="2" applyNumberFormat="1" applyFont="1" applyFill="1" applyBorder="1" applyAlignment="1">
      <alignment horizontal="center" wrapText="1"/>
    </xf>
    <xf numFmtId="49" fontId="20" fillId="4" borderId="4" xfId="10" applyNumberFormat="1" applyFont="1" applyFill="1" applyBorder="1" applyAlignment="1">
      <alignment horizontal="left" vertical="center" wrapText="1"/>
    </xf>
    <xf numFmtId="4" fontId="20" fillId="0" borderId="4" xfId="13" applyNumberFormat="1" applyFont="1" applyBorder="1" applyAlignment="1" applyProtection="1">
      <alignment horizontal="right"/>
      <protection locked="0"/>
    </xf>
    <xf numFmtId="4" fontId="20" fillId="4" borderId="4" xfId="2" applyNumberFormat="1" applyFont="1" applyFill="1" applyBorder="1" applyAlignment="1">
      <alignment horizontal="center"/>
    </xf>
    <xf numFmtId="0" fontId="29" fillId="4" borderId="4" xfId="2" applyFont="1" applyFill="1" applyBorder="1" applyAlignment="1">
      <alignment horizontal="center" wrapText="1"/>
    </xf>
    <xf numFmtId="49" fontId="29" fillId="4" borderId="4" xfId="2" applyNumberFormat="1" applyFont="1" applyFill="1" applyBorder="1" applyAlignment="1">
      <alignment horizontal="left" vertical="center" wrapText="1"/>
    </xf>
    <xf numFmtId="4" fontId="20" fillId="4" borderId="4" xfId="13" applyNumberFormat="1" applyFont="1" applyFill="1" applyBorder="1" applyAlignment="1">
      <alignment horizontal="right"/>
    </xf>
    <xf numFmtId="4" fontId="26" fillId="4" borderId="4" xfId="10" applyNumberFormat="1" applyFont="1" applyFill="1" applyBorder="1" applyAlignment="1">
      <alignment horizontal="right" wrapText="1"/>
    </xf>
    <xf numFmtId="4" fontId="20" fillId="4" borderId="4" xfId="13" applyNumberFormat="1" applyFont="1" applyFill="1" applyBorder="1" applyAlignment="1">
      <alignment horizontal="center"/>
    </xf>
    <xf numFmtId="0" fontId="29" fillId="4" borderId="4" xfId="13" applyFont="1" applyFill="1" applyBorder="1" applyAlignment="1">
      <alignment horizontal="center" wrapText="1"/>
    </xf>
    <xf numFmtId="49" fontId="26" fillId="4" borderId="4" xfId="10" applyNumberFormat="1" applyFont="1" applyFill="1" applyBorder="1" applyAlignment="1">
      <alignment horizontal="left" vertical="center" wrapText="1"/>
    </xf>
    <xf numFmtId="0" fontId="20" fillId="4" borderId="4" xfId="2" applyFont="1" applyFill="1" applyBorder="1" applyAlignment="1">
      <alignment horizontal="center" wrapText="1"/>
    </xf>
    <xf numFmtId="49" fontId="20" fillId="4" borderId="4" xfId="2" applyNumberFormat="1" applyFont="1" applyFill="1" applyBorder="1" applyAlignment="1">
      <alignment horizontal="left" vertical="center" wrapText="1"/>
    </xf>
    <xf numFmtId="4" fontId="26" fillId="4" borderId="4" xfId="10" applyNumberFormat="1" applyFont="1" applyFill="1" applyBorder="1" applyAlignment="1">
      <alignment horizontal="center" wrapText="1"/>
    </xf>
    <xf numFmtId="49" fontId="26" fillId="4" borderId="4" xfId="10" applyNumberFormat="1" applyFont="1" applyFill="1" applyBorder="1" applyAlignment="1">
      <alignment horizontal="center" wrapText="1"/>
    </xf>
    <xf numFmtId="4" fontId="20" fillId="4" borderId="4" xfId="15" applyNumberFormat="1" applyFont="1" applyFill="1" applyBorder="1" applyAlignment="1" applyProtection="1">
      <alignment horizontal="center"/>
    </xf>
    <xf numFmtId="0" fontId="26" fillId="4" borderId="4" xfId="10" applyFont="1" applyFill="1" applyBorder="1" applyAlignment="1">
      <alignment horizontal="right" wrapText="1"/>
    </xf>
    <xf numFmtId="4" fontId="29" fillId="4" borderId="4" xfId="2" applyNumberFormat="1" applyFont="1" applyFill="1" applyBorder="1" applyAlignment="1">
      <alignment horizontal="center" wrapText="1"/>
    </xf>
    <xf numFmtId="49" fontId="29" fillId="4" borderId="4" xfId="2" applyNumberFormat="1" applyFont="1" applyFill="1" applyBorder="1" applyAlignment="1">
      <alignment horizontal="left" vertical="justify" wrapText="1"/>
    </xf>
    <xf numFmtId="4" fontId="20" fillId="0" borderId="4" xfId="2" applyNumberFormat="1" applyFont="1" applyBorder="1" applyAlignment="1" applyProtection="1">
      <alignment horizontal="right" wrapText="1"/>
      <protection locked="0"/>
    </xf>
    <xf numFmtId="49" fontId="20" fillId="4" borderId="4" xfId="2" applyNumberFormat="1" applyFont="1" applyFill="1" applyBorder="1" applyAlignment="1">
      <alignment horizontal="left" vertical="justify" wrapText="1"/>
    </xf>
    <xf numFmtId="4" fontId="26" fillId="4" borderId="4" xfId="10" applyNumberFormat="1" applyFont="1" applyFill="1" applyBorder="1" applyAlignment="1">
      <alignment horizontal="center" vertical="center" wrapText="1"/>
    </xf>
    <xf numFmtId="4" fontId="26" fillId="4" borderId="4" xfId="10" applyNumberFormat="1" applyFont="1" applyFill="1" applyBorder="1" applyAlignment="1">
      <alignment horizontal="right" vertical="center" wrapText="1"/>
    </xf>
    <xf numFmtId="49" fontId="26" fillId="4" borderId="4" xfId="10" applyNumberFormat="1" applyFont="1" applyFill="1" applyBorder="1" applyAlignment="1">
      <alignment horizontal="center" vertical="center" wrapText="1"/>
    </xf>
    <xf numFmtId="49" fontId="13" fillId="3" borderId="4" xfId="10" applyNumberFormat="1" applyFont="1" applyFill="1" applyBorder="1" applyAlignment="1">
      <alignment horizontal="left" vertical="center"/>
    </xf>
    <xf numFmtId="4" fontId="33" fillId="4" borderId="4" xfId="2" applyNumberFormat="1" applyFont="1" applyFill="1" applyBorder="1" applyAlignment="1">
      <alignment horizontal="center" wrapText="1"/>
    </xf>
    <xf numFmtId="4" fontId="19" fillId="4" borderId="4" xfId="11" applyNumberFormat="1" applyFont="1" applyFill="1" applyBorder="1" applyAlignment="1">
      <alignment horizontal="center"/>
    </xf>
    <xf numFmtId="0" fontId="33" fillId="4" borderId="4" xfId="11" applyFont="1" applyFill="1" applyBorder="1" applyAlignment="1">
      <alignment horizontal="center" wrapText="1"/>
    </xf>
    <xf numFmtId="49" fontId="33" fillId="4" borderId="4" xfId="11" applyNumberFormat="1" applyFont="1" applyFill="1" applyBorder="1" applyAlignment="1">
      <alignment horizontal="left" vertical="center" wrapText="1"/>
    </xf>
    <xf numFmtId="0" fontId="13" fillId="4" borderId="4" xfId="10" applyFont="1" applyFill="1" applyBorder="1" applyAlignment="1">
      <alignment horizontal="center" vertical="center" wrapText="1"/>
    </xf>
    <xf numFmtId="2" fontId="19" fillId="4" borderId="4" xfId="2" applyNumberFormat="1" applyFont="1" applyFill="1" applyBorder="1" applyAlignment="1">
      <alignment horizontal="center"/>
    </xf>
    <xf numFmtId="0" fontId="26" fillId="4" borderId="4" xfId="10" applyFont="1" applyFill="1" applyBorder="1" applyAlignment="1">
      <alignment horizontal="center" vertical="center" wrapText="1"/>
    </xf>
    <xf numFmtId="4" fontId="19" fillId="0" borderId="4" xfId="2" applyNumberFormat="1" applyFont="1" applyBorder="1" applyProtection="1">
      <protection locked="0"/>
    </xf>
    <xf numFmtId="4" fontId="19" fillId="4" borderId="4" xfId="2" applyNumberFormat="1" applyFont="1" applyFill="1" applyBorder="1" applyAlignment="1">
      <alignment horizontal="center"/>
    </xf>
    <xf numFmtId="4" fontId="26" fillId="3" borderId="19" xfId="10" applyNumberFormat="1" applyFont="1" applyFill="1" applyBorder="1" applyAlignment="1">
      <alignment horizontal="right" vertical="center"/>
    </xf>
    <xf numFmtId="49" fontId="26" fillId="3" borderId="19" xfId="10" applyNumberFormat="1" applyFont="1" applyFill="1" applyBorder="1" applyAlignment="1">
      <alignment horizontal="left" vertical="center"/>
    </xf>
    <xf numFmtId="4" fontId="20" fillId="0" borderId="4" xfId="2" applyNumberFormat="1" applyFont="1" applyBorder="1" applyProtection="1">
      <protection locked="0"/>
    </xf>
    <xf numFmtId="2" fontId="20" fillId="4" borderId="4" xfId="2" applyNumberFormat="1" applyFont="1" applyFill="1" applyBorder="1" applyAlignment="1">
      <alignment horizontal="center"/>
    </xf>
    <xf numFmtId="49" fontId="20" fillId="4" borderId="4" xfId="19" applyNumberFormat="1" applyFont="1" applyFill="1" applyBorder="1" applyAlignment="1">
      <alignment horizontal="left" vertical="center" wrapText="1"/>
    </xf>
    <xf numFmtId="49" fontId="29" fillId="4" borderId="4" xfId="2" applyNumberFormat="1" applyFont="1" applyFill="1" applyBorder="1" applyAlignment="1">
      <alignment horizontal="left" vertical="top" wrapText="1"/>
    </xf>
    <xf numFmtId="0" fontId="33" fillId="4" borderId="4" xfId="2" applyFont="1" applyFill="1" applyBorder="1" applyAlignment="1">
      <alignment horizontal="center" wrapText="1"/>
    </xf>
    <xf numFmtId="0" fontId="13" fillId="4" borderId="4" xfId="10" applyFont="1" applyFill="1" applyBorder="1" applyAlignment="1">
      <alignment horizontal="center" wrapText="1"/>
    </xf>
    <xf numFmtId="49" fontId="13" fillId="4" borderId="4" xfId="2" applyNumberFormat="1" applyFont="1" applyFill="1" applyBorder="1" applyAlignment="1">
      <alignment horizontal="left" vertical="justify"/>
    </xf>
    <xf numFmtId="49" fontId="33" fillId="4" borderId="4" xfId="2" applyNumberFormat="1" applyFont="1" applyFill="1" applyBorder="1" applyAlignment="1">
      <alignment horizontal="left" vertical="justify" wrapText="1"/>
    </xf>
    <xf numFmtId="49" fontId="13" fillId="4" borderId="4" xfId="10" applyNumberFormat="1" applyFont="1" applyFill="1" applyBorder="1" applyAlignment="1">
      <alignment horizontal="left" vertical="justify" wrapText="1"/>
    </xf>
    <xf numFmtId="4" fontId="13" fillId="3" borderId="42" xfId="10" applyNumberFormat="1" applyFont="1" applyFill="1" applyBorder="1" applyAlignment="1">
      <alignment horizontal="center" vertical="center" wrapText="1"/>
    </xf>
    <xf numFmtId="0" fontId="13" fillId="3" borderId="42" xfId="10" applyFont="1" applyFill="1" applyBorder="1" applyAlignment="1">
      <alignment horizontal="center" vertical="center" wrapText="1"/>
    </xf>
    <xf numFmtId="49" fontId="13" fillId="3" borderId="42" xfId="10" applyNumberFormat="1" applyFont="1" applyFill="1" applyBorder="1" applyAlignment="1">
      <alignment horizontal="center" vertical="center" wrapText="1"/>
    </xf>
    <xf numFmtId="49" fontId="13" fillId="3" borderId="42" xfId="10" applyNumberFormat="1" applyFont="1" applyFill="1" applyBorder="1" applyAlignment="1">
      <alignment horizontal="center" vertical="justify"/>
    </xf>
    <xf numFmtId="0" fontId="13" fillId="3" borderId="41" xfId="10" applyFont="1" applyFill="1" applyBorder="1" applyAlignment="1">
      <alignment horizontal="center" vertical="center" wrapText="1"/>
    </xf>
    <xf numFmtId="0" fontId="20" fillId="0" borderId="0" xfId="2" applyFont="1" applyAlignment="1">
      <alignment wrapText="1"/>
    </xf>
    <xf numFmtId="0" fontId="26" fillId="3" borderId="25" xfId="10" applyFont="1" applyFill="1" applyBorder="1" applyAlignment="1">
      <alignment horizontal="center" vertical="center" wrapText="1"/>
    </xf>
    <xf numFmtId="49" fontId="26" fillId="3" borderId="46" xfId="10" applyNumberFormat="1" applyFont="1" applyFill="1" applyBorder="1" applyAlignment="1">
      <alignment horizontal="center" vertical="center"/>
    </xf>
    <xf numFmtId="49" fontId="26" fillId="3" borderId="46" xfId="10" applyNumberFormat="1" applyFont="1" applyFill="1" applyBorder="1" applyAlignment="1">
      <alignment horizontal="center" vertical="center" wrapText="1"/>
    </xf>
    <xf numFmtId="0" fontId="26" fillId="3" borderId="46" xfId="10" applyFont="1" applyFill="1" applyBorder="1" applyAlignment="1">
      <alignment horizontal="center" vertical="center" wrapText="1"/>
    </xf>
    <xf numFmtId="168" fontId="26" fillId="3" borderId="46" xfId="10" applyNumberFormat="1" applyFont="1" applyFill="1" applyBorder="1" applyAlignment="1">
      <alignment horizontal="center" vertical="center" wrapText="1"/>
    </xf>
    <xf numFmtId="4" fontId="26" fillId="3" borderId="46" xfId="10" applyNumberFormat="1" applyFont="1" applyFill="1" applyBorder="1" applyAlignment="1">
      <alignment horizontal="center" vertical="center" wrapText="1"/>
    </xf>
    <xf numFmtId="4" fontId="26" fillId="3" borderId="35" xfId="10" applyNumberFormat="1" applyFont="1" applyFill="1" applyBorder="1" applyAlignment="1">
      <alignment horizontal="center" vertical="center" wrapText="1"/>
    </xf>
    <xf numFmtId="0" fontId="13" fillId="4" borderId="12" xfId="18" quotePrefix="1" applyFont="1" applyFill="1" applyBorder="1" applyAlignment="1">
      <alignment horizontal="center" vertical="center"/>
    </xf>
    <xf numFmtId="49" fontId="26" fillId="4" borderId="13" xfId="10" applyNumberFormat="1" applyFont="1" applyFill="1" applyBorder="1" applyAlignment="1">
      <alignment horizontal="left" vertical="center" wrapText="1"/>
    </xf>
    <xf numFmtId="49" fontId="26" fillId="4" borderId="13" xfId="10" applyNumberFormat="1" applyFont="1" applyFill="1" applyBorder="1" applyAlignment="1">
      <alignment horizontal="center" vertical="center" wrapText="1"/>
    </xf>
    <xf numFmtId="0" fontId="26" fillId="4" borderId="13" xfId="10" applyFont="1" applyFill="1" applyBorder="1" applyAlignment="1">
      <alignment horizontal="center" vertical="center" wrapText="1"/>
    </xf>
    <xf numFmtId="168" fontId="26" fillId="4" borderId="13" xfId="10" applyNumberFormat="1" applyFont="1" applyFill="1" applyBorder="1" applyAlignment="1">
      <alignment horizontal="center" vertical="center" wrapText="1"/>
    </xf>
    <xf numFmtId="4" fontId="26" fillId="4" borderId="13" xfId="10" applyNumberFormat="1" applyFont="1" applyFill="1" applyBorder="1" applyAlignment="1">
      <alignment horizontal="center" vertical="center" wrapText="1"/>
    </xf>
    <xf numFmtId="4" fontId="26" fillId="4" borderId="14" xfId="10" applyNumberFormat="1" applyFont="1" applyFill="1" applyBorder="1" applyAlignment="1">
      <alignment horizontal="center" vertical="center" wrapText="1"/>
    </xf>
    <xf numFmtId="0" fontId="20" fillId="4" borderId="4" xfId="2" applyFont="1" applyFill="1" applyBorder="1" applyAlignment="1">
      <alignment horizontal="center"/>
    </xf>
    <xf numFmtId="0" fontId="20" fillId="4" borderId="4" xfId="2" applyFont="1" applyFill="1" applyBorder="1" applyAlignment="1">
      <alignment horizontal="justify" wrapText="1"/>
    </xf>
    <xf numFmtId="0" fontId="20" fillId="4" borderId="4" xfId="8" applyFont="1" applyFill="1" applyBorder="1" applyAlignment="1">
      <alignment horizontal="center"/>
    </xf>
    <xf numFmtId="4" fontId="20" fillId="4" borderId="16" xfId="10" applyNumberFormat="1" applyFont="1" applyFill="1" applyBorder="1" applyAlignment="1">
      <alignment horizontal="right" wrapText="1"/>
    </xf>
    <xf numFmtId="0" fontId="20" fillId="4" borderId="11" xfId="2" applyFont="1" applyFill="1" applyBorder="1" applyAlignment="1">
      <alignment horizontal="justify" wrapText="1"/>
    </xf>
    <xf numFmtId="49" fontId="20" fillId="4" borderId="11" xfId="8" applyNumberFormat="1" applyFont="1" applyFill="1" applyBorder="1" applyAlignment="1">
      <alignment horizontal="center" wrapText="1"/>
    </xf>
    <xf numFmtId="0" fontId="20" fillId="4" borderId="11" xfId="8" applyFont="1" applyFill="1" applyBorder="1" applyAlignment="1">
      <alignment horizontal="center"/>
    </xf>
    <xf numFmtId="0" fontId="20" fillId="4" borderId="11" xfId="2" applyFont="1" applyFill="1" applyBorder="1" applyAlignment="1">
      <alignment horizontal="center"/>
    </xf>
    <xf numFmtId="4" fontId="20" fillId="0" borderId="11" xfId="2" applyNumberFormat="1" applyFont="1" applyBorder="1" applyProtection="1">
      <protection locked="0"/>
    </xf>
    <xf numFmtId="4" fontId="20" fillId="4" borderId="11" xfId="2" applyNumberFormat="1" applyFont="1" applyFill="1" applyBorder="1" applyAlignment="1">
      <alignment horizontal="right"/>
    </xf>
    <xf numFmtId="4" fontId="20" fillId="4" borderId="11" xfId="10" applyNumberFormat="1" applyFont="1" applyFill="1" applyBorder="1" applyAlignment="1">
      <alignment horizontal="right" wrapText="1"/>
    </xf>
    <xf numFmtId="4" fontId="20" fillId="4" borderId="47" xfId="10" applyNumberFormat="1" applyFont="1" applyFill="1" applyBorder="1" applyAlignment="1">
      <alignment horizontal="right" wrapText="1"/>
    </xf>
    <xf numFmtId="0" fontId="20" fillId="4" borderId="48" xfId="2" applyFont="1" applyFill="1" applyBorder="1" applyAlignment="1">
      <alignment horizontal="justify" wrapText="1"/>
    </xf>
    <xf numFmtId="49" fontId="20" fillId="4" borderId="48" xfId="8" applyNumberFormat="1" applyFont="1" applyFill="1" applyBorder="1" applyAlignment="1">
      <alignment horizontal="center" wrapText="1"/>
    </xf>
    <xf numFmtId="0" fontId="20" fillId="4" borderId="48" xfId="8" applyFont="1" applyFill="1" applyBorder="1" applyAlignment="1">
      <alignment horizontal="center"/>
    </xf>
    <xf numFmtId="0" fontId="20" fillId="4" borderId="48" xfId="2" applyFont="1" applyFill="1" applyBorder="1" applyAlignment="1">
      <alignment horizontal="center"/>
    </xf>
    <xf numFmtId="4" fontId="20" fillId="0" borderId="48" xfId="2" applyNumberFormat="1" applyFont="1" applyBorder="1" applyProtection="1">
      <protection locked="0"/>
    </xf>
    <xf numFmtId="4" fontId="20" fillId="4" borderId="48" xfId="2" applyNumberFormat="1" applyFont="1" applyFill="1" applyBorder="1" applyAlignment="1">
      <alignment horizontal="right"/>
    </xf>
    <xf numFmtId="4" fontId="20" fillId="4" borderId="48" xfId="10" applyNumberFormat="1" applyFont="1" applyFill="1" applyBorder="1" applyAlignment="1">
      <alignment horizontal="right" wrapText="1"/>
    </xf>
    <xf numFmtId="4" fontId="20" fillId="4" borderId="49" xfId="10" applyNumberFormat="1" applyFont="1" applyFill="1" applyBorder="1" applyAlignment="1">
      <alignment horizontal="right" wrapText="1"/>
    </xf>
    <xf numFmtId="0" fontId="13" fillId="0" borderId="6" xfId="10" applyFont="1" applyBorder="1" applyAlignment="1">
      <alignment horizontal="center" vertical="center"/>
    </xf>
    <xf numFmtId="49" fontId="20" fillId="0" borderId="17" xfId="10" applyNumberFormat="1" applyFont="1" applyBorder="1" applyAlignment="1">
      <alignment horizontal="left" vertical="center" wrapText="1"/>
    </xf>
    <xf numFmtId="49" fontId="20" fillId="0" borderId="17" xfId="10" applyNumberFormat="1" applyFont="1" applyBorder="1" applyAlignment="1">
      <alignment horizontal="left" vertical="center"/>
    </xf>
    <xf numFmtId="0" fontId="20" fillId="0" borderId="17" xfId="10" applyFont="1" applyBorder="1" applyAlignment="1">
      <alignment horizontal="right" vertical="center"/>
    </xf>
    <xf numFmtId="168" fontId="20" fillId="0" borderId="18" xfId="10" applyNumberFormat="1" applyFont="1" applyBorder="1" applyAlignment="1">
      <alignment horizontal="center" vertical="center"/>
    </xf>
    <xf numFmtId="49" fontId="26" fillId="3" borderId="25" xfId="10" applyNumberFormat="1" applyFont="1" applyFill="1" applyBorder="1" applyAlignment="1">
      <alignment horizontal="left" vertical="center"/>
    </xf>
    <xf numFmtId="49" fontId="26" fillId="3" borderId="46" xfId="10" applyNumberFormat="1" applyFont="1" applyFill="1" applyBorder="1" applyAlignment="1">
      <alignment horizontal="left" vertical="center"/>
    </xf>
    <xf numFmtId="4" fontId="26" fillId="3" borderId="46" xfId="10" applyNumberFormat="1" applyFont="1" applyFill="1" applyBorder="1" applyAlignment="1">
      <alignment horizontal="right" vertical="center"/>
    </xf>
    <xf numFmtId="49" fontId="20" fillId="0" borderId="0" xfId="2" applyNumberFormat="1" applyFont="1" applyAlignment="1">
      <alignment horizontal="left" vertical="top"/>
    </xf>
    <xf numFmtId="49" fontId="20" fillId="0" borderId="0" xfId="2" applyNumberFormat="1" applyFont="1" applyAlignment="1">
      <alignment horizontal="center" wrapText="1"/>
    </xf>
    <xf numFmtId="4" fontId="20" fillId="0" borderId="0" xfId="2" applyNumberFormat="1" applyFont="1" applyAlignment="1">
      <alignment horizontal="center" wrapText="1"/>
    </xf>
    <xf numFmtId="168" fontId="20" fillId="0" borderId="0" xfId="2" applyNumberFormat="1" applyFont="1" applyAlignment="1">
      <alignment horizontal="center" wrapText="1"/>
    </xf>
    <xf numFmtId="4" fontId="20" fillId="0" borderId="0" xfId="2" applyNumberFormat="1" applyFont="1" applyAlignment="1">
      <alignment horizontal="center" vertical="center" wrapText="1"/>
    </xf>
    <xf numFmtId="4" fontId="20" fillId="0" borderId="0" xfId="2" applyNumberFormat="1" applyFont="1" applyAlignment="1">
      <alignment horizontal="right" wrapText="1" indent="1"/>
    </xf>
    <xf numFmtId="49" fontId="20" fillId="0" borderId="0" xfId="2" applyNumberFormat="1" applyFont="1" applyAlignment="1">
      <alignment horizontal="left" vertical="top" wrapText="1"/>
    </xf>
    <xf numFmtId="49" fontId="20" fillId="0" borderId="0" xfId="2" applyNumberFormat="1" applyFont="1" applyAlignment="1">
      <alignment horizontal="center"/>
    </xf>
    <xf numFmtId="49" fontId="20" fillId="0" borderId="0" xfId="2" applyNumberFormat="1" applyFont="1" applyAlignment="1">
      <alignment vertical="top"/>
    </xf>
    <xf numFmtId="0" fontId="26" fillId="0" borderId="0" xfId="2" applyFont="1" applyAlignment="1">
      <alignment horizontal="right" wrapText="1" indent="2"/>
    </xf>
    <xf numFmtId="4" fontId="26" fillId="0" borderId="0" xfId="2" applyNumberFormat="1" applyFont="1" applyAlignment="1">
      <alignment horizontal="right" wrapText="1" indent="1"/>
    </xf>
    <xf numFmtId="49" fontId="26" fillId="0" borderId="0" xfId="2" applyNumberFormat="1" applyFont="1" applyAlignment="1">
      <alignment horizontal="left" vertical="top" wrapText="1"/>
    </xf>
    <xf numFmtId="0" fontId="26" fillId="0" borderId="0" xfId="2" applyFont="1" applyAlignment="1">
      <alignment vertical="top" wrapText="1"/>
    </xf>
    <xf numFmtId="49" fontId="20" fillId="0" borderId="0" xfId="2" applyNumberFormat="1" applyFont="1" applyAlignment="1">
      <alignment vertical="top" wrapText="1"/>
    </xf>
    <xf numFmtId="49" fontId="20" fillId="0" borderId="0" xfId="2" applyNumberFormat="1" applyFont="1" applyAlignment="1">
      <alignment horizontal="justify" vertical="top" wrapText="1"/>
    </xf>
    <xf numFmtId="0" fontId="20" fillId="0" borderId="0" xfId="2" applyFont="1" applyAlignment="1">
      <alignment vertical="top" wrapText="1"/>
    </xf>
    <xf numFmtId="0" fontId="20" fillId="0" borderId="0" xfId="2" applyFont="1" applyAlignment="1">
      <alignment horizontal="center" wrapText="1"/>
    </xf>
    <xf numFmtId="0" fontId="20" fillId="0" borderId="0" xfId="2" applyFont="1" applyAlignment="1">
      <alignment horizontal="center"/>
    </xf>
    <xf numFmtId="49" fontId="20" fillId="0" borderId="0" xfId="2" quotePrefix="1" applyNumberFormat="1" applyFont="1" applyAlignment="1">
      <alignment horizontal="left" vertical="top"/>
    </xf>
    <xf numFmtId="49" fontId="20" fillId="0" borderId="0" xfId="1" applyNumberFormat="1" applyFont="1" applyAlignment="1">
      <alignment vertical="top"/>
    </xf>
    <xf numFmtId="49" fontId="20" fillId="0" borderId="0" xfId="1" applyNumberFormat="1" applyFont="1" applyAlignment="1">
      <alignment vertical="top" wrapText="1"/>
    </xf>
    <xf numFmtId="0" fontId="20" fillId="0" borderId="0" xfId="2" applyFont="1"/>
    <xf numFmtId="49" fontId="26" fillId="0" borderId="0" xfId="2" applyNumberFormat="1" applyFont="1" applyAlignment="1">
      <alignment horizontal="right" wrapText="1" indent="2"/>
    </xf>
    <xf numFmtId="0" fontId="26" fillId="0" borderId="0" xfId="2" applyFont="1" applyAlignment="1">
      <alignment horizontal="right" wrapText="1"/>
    </xf>
    <xf numFmtId="0" fontId="26" fillId="0" borderId="0" xfId="2" applyFont="1" applyAlignment="1">
      <alignment horizontal="center" wrapText="1"/>
    </xf>
    <xf numFmtId="168" fontId="26" fillId="0" borderId="0" xfId="2" applyNumberFormat="1" applyFont="1" applyAlignment="1">
      <alignment horizontal="center" wrapText="1"/>
    </xf>
    <xf numFmtId="0" fontId="26" fillId="0" borderId="0" xfId="2" applyFont="1" applyAlignment="1">
      <alignment horizontal="center" vertical="center" wrapText="1"/>
    </xf>
    <xf numFmtId="0" fontId="37" fillId="0" borderId="0" xfId="2" applyFont="1" applyAlignment="1">
      <alignment horizontal="right" wrapText="1" indent="2"/>
    </xf>
    <xf numFmtId="4" fontId="37" fillId="0" borderId="0" xfId="2" applyNumberFormat="1" applyFont="1" applyAlignment="1">
      <alignment horizontal="right" wrapText="1" indent="1"/>
    </xf>
    <xf numFmtId="49" fontId="26" fillId="2" borderId="0" xfId="2" applyNumberFormat="1" applyFont="1" applyFill="1" applyAlignment="1">
      <alignment horizontal="right" vertical="top" wrapText="1" indent="2"/>
    </xf>
    <xf numFmtId="49" fontId="20" fillId="0" borderId="2" xfId="2" applyNumberFormat="1" applyFont="1" applyBorder="1" applyAlignment="1">
      <alignment horizontal="center" wrapText="1"/>
    </xf>
    <xf numFmtId="0" fontId="20" fillId="0" borderId="1" xfId="2" applyFont="1" applyBorder="1" applyAlignment="1">
      <alignment wrapText="1"/>
    </xf>
    <xf numFmtId="0" fontId="20" fillId="0" borderId="1" xfId="2" applyFont="1" applyBorder="1" applyAlignment="1">
      <alignment horizontal="center" wrapText="1"/>
    </xf>
    <xf numFmtId="4" fontId="20" fillId="0" borderId="1" xfId="2" applyNumberFormat="1" applyFont="1" applyBorder="1" applyAlignment="1">
      <alignment horizontal="center" wrapText="1"/>
    </xf>
    <xf numFmtId="168" fontId="20" fillId="0" borderId="1" xfId="2" applyNumberFormat="1" applyFont="1" applyBorder="1" applyAlignment="1">
      <alignment horizontal="center" wrapText="1"/>
    </xf>
    <xf numFmtId="4" fontId="20" fillId="0" borderId="1" xfId="2" applyNumberFormat="1" applyFont="1" applyBorder="1" applyAlignment="1">
      <alignment horizontal="center" vertical="center" wrapText="1"/>
    </xf>
    <xf numFmtId="4" fontId="20" fillId="0" borderId="8" xfId="2" applyNumberFormat="1" applyFont="1" applyBorder="1" applyAlignment="1">
      <alignment horizontal="center" vertical="center" wrapText="1"/>
    </xf>
    <xf numFmtId="4" fontId="20" fillId="0" borderId="7" xfId="2" applyNumberFormat="1" applyFont="1" applyBorder="1" applyAlignment="1">
      <alignment horizontal="right" wrapText="1" indent="1"/>
    </xf>
    <xf numFmtId="49" fontId="29" fillId="4" borderId="22" xfId="0" applyNumberFormat="1" applyFont="1" applyFill="1" applyBorder="1" applyAlignment="1">
      <alignment vertical="center" wrapText="1"/>
    </xf>
    <xf numFmtId="49" fontId="29" fillId="4" borderId="23" xfId="0" applyNumberFormat="1" applyFont="1" applyFill="1" applyBorder="1" applyAlignment="1">
      <alignment vertical="center" wrapText="1"/>
    </xf>
    <xf numFmtId="4" fontId="29" fillId="4" borderId="23" xfId="16" applyNumberFormat="1" applyFont="1" applyFill="1" applyBorder="1" applyAlignment="1" applyProtection="1">
      <alignment horizontal="right" vertical="center" wrapText="1"/>
    </xf>
    <xf numFmtId="49" fontId="29" fillId="4" borderId="29" xfId="0" applyNumberFormat="1" applyFont="1" applyFill="1" applyBorder="1" applyAlignment="1">
      <alignment vertical="center" wrapText="1"/>
    </xf>
    <xf numFmtId="49" fontId="29" fillId="4" borderId="30" xfId="0" applyNumberFormat="1" applyFont="1" applyFill="1" applyBorder="1" applyAlignment="1">
      <alignment vertical="center" wrapText="1"/>
    </xf>
    <xf numFmtId="4" fontId="29" fillId="4" borderId="30" xfId="16" applyNumberFormat="1" applyFont="1" applyFill="1" applyBorder="1" applyAlignment="1" applyProtection="1">
      <alignment horizontal="right" vertical="center" wrapText="1"/>
    </xf>
    <xf numFmtId="4" fontId="29" fillId="4" borderId="21" xfId="16" applyNumberFormat="1" applyFont="1" applyFill="1" applyBorder="1" applyAlignment="1" applyProtection="1">
      <alignment horizontal="right" vertical="center" wrapText="1"/>
    </xf>
    <xf numFmtId="2" fontId="34" fillId="4" borderId="6" xfId="0" applyNumberFormat="1" applyFont="1" applyFill="1" applyBorder="1" applyAlignment="1">
      <alignment vertical="center" wrapText="1"/>
    </xf>
    <xf numFmtId="2" fontId="34" fillId="4" borderId="5" xfId="0" applyNumberFormat="1" applyFont="1" applyFill="1" applyBorder="1" applyAlignment="1">
      <alignment vertical="center" wrapText="1"/>
    </xf>
    <xf numFmtId="49" fontId="33" fillId="4" borderId="4" xfId="13" applyNumberFormat="1" applyFont="1" applyFill="1" applyBorder="1" applyAlignment="1">
      <alignment horizontal="left" vertical="center" wrapText="1"/>
    </xf>
    <xf numFmtId="0" fontId="20" fillId="3" borderId="0" xfId="0" applyFont="1" applyFill="1" applyAlignment="1">
      <alignment wrapText="1"/>
    </xf>
    <xf numFmtId="0" fontId="19" fillId="3" borderId="0" xfId="2" applyFont="1" applyFill="1" applyAlignment="1">
      <alignment wrapText="1"/>
    </xf>
    <xf numFmtId="4" fontId="20" fillId="4" borderId="16" xfId="2" applyNumberFormat="1" applyFont="1" applyFill="1" applyBorder="1" applyAlignment="1">
      <alignment horizontal="right" vertical="center" wrapText="1"/>
    </xf>
    <xf numFmtId="4" fontId="31" fillId="4" borderId="21" xfId="24" applyNumberFormat="1" applyFont="1" applyFill="1" applyBorder="1" applyAlignment="1" applyProtection="1">
      <alignment horizontal="right" vertical="center" wrapText="1"/>
    </xf>
    <xf numFmtId="4" fontId="31" fillId="4" borderId="20" xfId="24" applyNumberFormat="1" applyFont="1" applyFill="1" applyBorder="1" applyAlignment="1" applyProtection="1">
      <alignment horizontal="right" vertical="center" wrapText="1"/>
    </xf>
    <xf numFmtId="4" fontId="31" fillId="4" borderId="28" xfId="24" applyNumberFormat="1" applyFont="1" applyFill="1" applyBorder="1" applyAlignment="1" applyProtection="1">
      <alignment horizontal="right" vertical="center" wrapText="1"/>
    </xf>
    <xf numFmtId="2" fontId="19" fillId="4" borderId="11" xfId="24" applyNumberFormat="1" applyFont="1" applyFill="1" applyBorder="1" applyAlignment="1">
      <alignment horizontal="center" vertical="center" wrapText="1"/>
    </xf>
    <xf numFmtId="0" fontId="13" fillId="4" borderId="54" xfId="10" applyFont="1" applyFill="1" applyBorder="1" applyAlignment="1">
      <alignment horizontal="center" vertical="center" wrapText="1"/>
    </xf>
    <xf numFmtId="4" fontId="13" fillId="4" borderId="16" xfId="10" applyNumberFormat="1" applyFont="1" applyFill="1" applyBorder="1" applyAlignment="1">
      <alignment horizontal="center" vertical="center" wrapText="1"/>
    </xf>
    <xf numFmtId="0" fontId="13" fillId="4" borderId="54" xfId="25" quotePrefix="1" applyFont="1" applyFill="1" applyBorder="1" applyAlignment="1">
      <alignment horizontal="center" vertical="center"/>
    </xf>
    <xf numFmtId="0" fontId="19" fillId="4" borderId="15" xfId="25" quotePrefix="1" applyFont="1" applyFill="1" applyBorder="1" applyAlignment="1">
      <alignment horizontal="center" vertical="center"/>
    </xf>
    <xf numFmtId="4" fontId="19" fillId="4" borderId="16" xfId="10" applyNumberFormat="1" applyFont="1" applyFill="1" applyBorder="1" applyAlignment="1">
      <alignment horizontal="right" wrapText="1"/>
    </xf>
    <xf numFmtId="4" fontId="13" fillId="4" borderId="47" xfId="10" applyNumberFormat="1" applyFont="1" applyFill="1" applyBorder="1" applyAlignment="1">
      <alignment horizontal="center" vertical="center" wrapText="1"/>
    </xf>
    <xf numFmtId="0" fontId="19" fillId="4" borderId="16" xfId="0" applyFont="1" applyFill="1" applyBorder="1" applyAlignment="1">
      <alignment wrapText="1"/>
    </xf>
    <xf numFmtId="0" fontId="19" fillId="4" borderId="16" xfId="8" applyFont="1" applyFill="1" applyBorder="1" applyAlignment="1">
      <alignment horizontal="right" vertical="center"/>
    </xf>
    <xf numFmtId="0" fontId="19" fillId="4" borderId="24" xfId="25" quotePrefix="1" applyFont="1" applyFill="1" applyBorder="1" applyAlignment="1">
      <alignment horizontal="center" vertical="center"/>
    </xf>
    <xf numFmtId="4" fontId="19" fillId="4" borderId="55" xfId="10" applyNumberFormat="1" applyFont="1" applyFill="1" applyBorder="1" applyAlignment="1">
      <alignment horizontal="right" wrapText="1"/>
    </xf>
    <xf numFmtId="49" fontId="19" fillId="4" borderId="15" xfId="10" applyNumberFormat="1" applyFont="1" applyFill="1" applyBorder="1" applyAlignment="1">
      <alignment horizontal="left" vertical="center" wrapText="1"/>
    </xf>
    <xf numFmtId="4" fontId="13" fillId="3" borderId="55" xfId="10" applyNumberFormat="1" applyFont="1" applyFill="1" applyBorder="1" applyAlignment="1">
      <alignment horizontal="right" vertical="center"/>
    </xf>
    <xf numFmtId="4" fontId="13" fillId="4" borderId="55" xfId="10" applyNumberFormat="1" applyFont="1" applyFill="1" applyBorder="1" applyAlignment="1">
      <alignment horizontal="right" vertical="center"/>
    </xf>
    <xf numFmtId="0" fontId="13" fillId="4" borderId="15" xfId="25" quotePrefix="1" applyFont="1" applyFill="1" applyBorder="1" applyAlignment="1">
      <alignment horizontal="center" vertical="center"/>
    </xf>
    <xf numFmtId="0" fontId="19" fillId="4" borderId="16" xfId="8" applyFont="1" applyFill="1" applyBorder="1" applyAlignment="1">
      <alignment horizontal="right"/>
    </xf>
    <xf numFmtId="4" fontId="19" fillId="4" borderId="16" xfId="10" applyNumberFormat="1" applyFont="1" applyFill="1" applyBorder="1" applyAlignment="1">
      <alignment horizontal="right" vertical="center" wrapText="1"/>
    </xf>
    <xf numFmtId="2" fontId="19" fillId="4" borderId="16" xfId="0" applyNumberFormat="1" applyFont="1" applyFill="1" applyBorder="1" applyAlignment="1">
      <alignment horizontal="right"/>
    </xf>
    <xf numFmtId="4" fontId="13" fillId="3" borderId="16" xfId="10" applyNumberFormat="1" applyFont="1" applyFill="1" applyBorder="1" applyAlignment="1">
      <alignment horizontal="right" vertical="center"/>
    </xf>
    <xf numFmtId="4" fontId="13" fillId="4" borderId="16" xfId="10" applyNumberFormat="1" applyFont="1" applyFill="1" applyBorder="1" applyAlignment="1">
      <alignment horizontal="right" vertical="center"/>
    </xf>
    <xf numFmtId="4" fontId="13" fillId="4" borderId="16" xfId="10" applyNumberFormat="1" applyFont="1" applyFill="1" applyBorder="1" applyAlignment="1">
      <alignment horizontal="right" vertical="center" wrapText="1"/>
    </xf>
    <xf numFmtId="4" fontId="13" fillId="4" borderId="47" xfId="10" applyNumberFormat="1" applyFont="1" applyFill="1" applyBorder="1" applyAlignment="1">
      <alignment horizontal="right" vertical="center" wrapText="1"/>
    </xf>
    <xf numFmtId="0" fontId="13" fillId="4" borderId="16" xfId="0" applyFont="1" applyFill="1" applyBorder="1" applyAlignment="1">
      <alignment horizontal="right" wrapText="1"/>
    </xf>
    <xf numFmtId="0" fontId="19" fillId="4" borderId="16" xfId="0" applyFont="1" applyFill="1" applyBorder="1" applyAlignment="1">
      <alignment horizontal="right"/>
    </xf>
    <xf numFmtId="0" fontId="13" fillId="4" borderId="15" xfId="10" applyFont="1" applyFill="1" applyBorder="1" applyAlignment="1">
      <alignment horizontal="center" vertical="center"/>
    </xf>
    <xf numFmtId="4" fontId="13" fillId="4" borderId="47" xfId="10" applyNumberFormat="1" applyFont="1" applyFill="1" applyBorder="1" applyAlignment="1">
      <alignment horizontal="right" vertical="center"/>
    </xf>
    <xf numFmtId="0" fontId="13" fillId="0" borderId="56" xfId="10" applyFont="1" applyBorder="1" applyAlignment="1">
      <alignment horizontal="center" vertical="center"/>
    </xf>
    <xf numFmtId="49" fontId="19" fillId="0" borderId="31" xfId="10" applyNumberFormat="1" applyFont="1" applyBorder="1" applyAlignment="1">
      <alignment horizontal="left" vertical="top" wrapText="1"/>
    </xf>
    <xf numFmtId="49" fontId="19" fillId="0" borderId="31" xfId="10" applyNumberFormat="1" applyFont="1" applyBorder="1" applyAlignment="1">
      <alignment horizontal="left" vertical="center" wrapText="1"/>
    </xf>
    <xf numFmtId="49" fontId="13" fillId="3" borderId="33" xfId="10" applyNumberFormat="1" applyFont="1" applyFill="1" applyBorder="1" applyAlignment="1">
      <alignment horizontal="right" vertical="center"/>
    </xf>
    <xf numFmtId="4" fontId="13" fillId="3" borderId="33" xfId="10" applyNumberFormat="1" applyFont="1" applyFill="1" applyBorder="1" applyAlignment="1">
      <alignment horizontal="right" vertical="center"/>
    </xf>
    <xf numFmtId="4" fontId="13" fillId="3" borderId="40" xfId="10" applyNumberFormat="1" applyFont="1" applyFill="1" applyBorder="1" applyAlignment="1">
      <alignment horizontal="right" vertical="center"/>
    </xf>
    <xf numFmtId="0" fontId="13" fillId="3" borderId="25" xfId="10" applyFont="1" applyFill="1" applyBorder="1" applyAlignment="1">
      <alignment horizontal="center" vertical="center" wrapText="1"/>
    </xf>
    <xf numFmtId="49" fontId="13" fillId="3" borderId="46" xfId="10" applyNumberFormat="1" applyFont="1" applyFill="1" applyBorder="1" applyAlignment="1">
      <alignment horizontal="center" vertical="center"/>
    </xf>
    <xf numFmtId="49" fontId="13" fillId="3" borderId="46" xfId="10" applyNumberFormat="1" applyFont="1" applyFill="1" applyBorder="1" applyAlignment="1">
      <alignment horizontal="center" vertical="center" wrapText="1"/>
    </xf>
    <xf numFmtId="0" fontId="13" fillId="3" borderId="46" xfId="10" applyFont="1" applyFill="1" applyBorder="1" applyAlignment="1">
      <alignment horizontal="center" vertical="center" wrapText="1"/>
    </xf>
    <xf numFmtId="168" fontId="13" fillId="3" borderId="46" xfId="10" applyNumberFormat="1" applyFont="1" applyFill="1" applyBorder="1" applyAlignment="1">
      <alignment horizontal="center" vertical="center" wrapText="1"/>
    </xf>
    <xf numFmtId="4" fontId="13" fillId="3" borderId="35" xfId="10" applyNumberFormat="1" applyFont="1" applyFill="1" applyBorder="1" applyAlignment="1">
      <alignment horizontal="center" vertical="center" wrapText="1"/>
    </xf>
    <xf numFmtId="0" fontId="13" fillId="4" borderId="15" xfId="10" applyFont="1" applyFill="1" applyBorder="1" applyAlignment="1">
      <alignment horizontal="center" vertical="center" wrapText="1"/>
    </xf>
    <xf numFmtId="0" fontId="19" fillId="4" borderId="15" xfId="18" quotePrefix="1" applyFont="1" applyFill="1" applyBorder="1" applyAlignment="1">
      <alignment horizontal="center" vertical="center"/>
    </xf>
    <xf numFmtId="49" fontId="19" fillId="0" borderId="0" xfId="10" applyNumberFormat="1" applyFont="1" applyAlignment="1">
      <alignment horizontal="left" vertical="center"/>
    </xf>
    <xf numFmtId="4" fontId="26" fillId="4" borderId="16" xfId="10" applyNumberFormat="1" applyFont="1" applyFill="1" applyBorder="1" applyAlignment="1">
      <alignment horizontal="center" vertical="center" wrapText="1"/>
    </xf>
    <xf numFmtId="49" fontId="20" fillId="0" borderId="0" xfId="10" applyNumberFormat="1" applyFont="1" applyAlignment="1">
      <alignment horizontal="left" vertical="center" wrapText="1"/>
    </xf>
    <xf numFmtId="49" fontId="20" fillId="0" borderId="0" xfId="10" applyNumberFormat="1" applyFont="1" applyAlignment="1">
      <alignment horizontal="left" vertical="center"/>
    </xf>
    <xf numFmtId="4" fontId="26" fillId="3" borderId="55" xfId="10" applyNumberFormat="1" applyFont="1" applyFill="1" applyBorder="1" applyAlignment="1">
      <alignment horizontal="right" vertical="center"/>
    </xf>
    <xf numFmtId="0" fontId="19" fillId="0" borderId="0" xfId="10" applyFont="1" applyAlignment="1">
      <alignment horizontal="center" vertical="center"/>
    </xf>
    <xf numFmtId="4" fontId="13" fillId="3" borderId="47" xfId="10" applyNumberFormat="1" applyFont="1" applyFill="1" applyBorder="1" applyAlignment="1">
      <alignment horizontal="right" vertical="center"/>
    </xf>
    <xf numFmtId="0" fontId="20" fillId="0" borderId="0" xfId="10" applyFont="1" applyAlignment="1">
      <alignment horizontal="center" vertical="center"/>
    </xf>
    <xf numFmtId="4" fontId="26" fillId="3" borderId="16" xfId="10" applyNumberFormat="1" applyFont="1" applyFill="1" applyBorder="1" applyAlignment="1">
      <alignment horizontal="right" vertical="center"/>
    </xf>
    <xf numFmtId="4" fontId="26" fillId="4" borderId="16" xfId="10" applyNumberFormat="1" applyFont="1" applyFill="1" applyBorder="1" applyAlignment="1">
      <alignment horizontal="right" wrapText="1"/>
    </xf>
    <xf numFmtId="4" fontId="13" fillId="4" borderId="16" xfId="10" applyNumberFormat="1" applyFont="1" applyFill="1" applyBorder="1" applyAlignment="1">
      <alignment horizontal="right" wrapText="1"/>
    </xf>
    <xf numFmtId="49" fontId="19" fillId="0" borderId="56" xfId="2" applyNumberFormat="1" applyFont="1" applyBorder="1" applyAlignment="1">
      <alignment horizontal="center" wrapText="1"/>
    </xf>
    <xf numFmtId="49" fontId="19" fillId="0" borderId="31" xfId="10" applyNumberFormat="1" applyFont="1" applyBorder="1" applyAlignment="1">
      <alignment horizontal="left" vertical="center"/>
    </xf>
    <xf numFmtId="0" fontId="19" fillId="0" borderId="31" xfId="10" applyFont="1" applyBorder="1" applyAlignment="1">
      <alignment horizontal="center" vertical="center"/>
    </xf>
    <xf numFmtId="0" fontId="19" fillId="0" borderId="57" xfId="10" applyFont="1" applyBorder="1" applyAlignment="1">
      <alignment horizontal="center" vertical="center"/>
    </xf>
    <xf numFmtId="49" fontId="13" fillId="3" borderId="48" xfId="10" applyNumberFormat="1" applyFont="1" applyFill="1" applyBorder="1" applyAlignment="1">
      <alignment horizontal="left" vertical="center"/>
    </xf>
    <xf numFmtId="4" fontId="13" fillId="3" borderId="48" xfId="10" applyNumberFormat="1" applyFont="1" applyFill="1" applyBorder="1" applyAlignment="1">
      <alignment horizontal="right" vertical="center"/>
    </xf>
    <xf numFmtId="4" fontId="13" fillId="3" borderId="49" xfId="10" applyNumberFormat="1" applyFont="1" applyFill="1" applyBorder="1" applyAlignment="1">
      <alignment horizontal="right" vertical="center"/>
    </xf>
    <xf numFmtId="4" fontId="26" fillId="3" borderId="35" xfId="10" applyNumberFormat="1" applyFont="1" applyFill="1" applyBorder="1" applyAlignment="1">
      <alignment horizontal="right" vertical="center"/>
    </xf>
    <xf numFmtId="0" fontId="19" fillId="4" borderId="15" xfId="27" quotePrefix="1" applyFont="1" applyFill="1" applyBorder="1" applyAlignment="1">
      <alignment horizontal="center" vertical="center"/>
    </xf>
    <xf numFmtId="0" fontId="13" fillId="4" borderId="4" xfId="0" applyFont="1" applyFill="1" applyBorder="1" applyAlignment="1">
      <alignment horizontal="left" vertical="top" wrapText="1"/>
    </xf>
    <xf numFmtId="49" fontId="38" fillId="4" borderId="4" xfId="0" applyNumberFormat="1" applyFont="1" applyFill="1" applyBorder="1" applyAlignment="1">
      <alignment horizontal="left" vertical="top" wrapText="1"/>
    </xf>
    <xf numFmtId="0" fontId="19" fillId="4" borderId="15" xfId="26" quotePrefix="1" applyFont="1" applyFill="1" applyBorder="1" applyAlignment="1">
      <alignment horizontal="center" vertical="center"/>
    </xf>
    <xf numFmtId="49" fontId="19" fillId="4" borderId="4" xfId="0" applyNumberFormat="1" applyFont="1" applyFill="1" applyBorder="1" applyAlignment="1">
      <alignment horizontal="left" vertical="center" wrapText="1"/>
    </xf>
    <xf numFmtId="49" fontId="19" fillId="4" borderId="4" xfId="0" applyNumberFormat="1" applyFont="1" applyFill="1" applyBorder="1" applyAlignment="1">
      <alignment horizontal="center" wrapText="1"/>
    </xf>
    <xf numFmtId="4" fontId="19" fillId="4" borderId="4" xfId="0" applyNumberFormat="1" applyFont="1" applyFill="1" applyBorder="1" applyAlignment="1">
      <alignment horizontal="center"/>
    </xf>
    <xf numFmtId="49" fontId="13" fillId="4" borderId="4" xfId="10" applyNumberFormat="1" applyFont="1" applyFill="1" applyBorder="1" applyAlignment="1">
      <alignment horizontal="left" vertical="top"/>
    </xf>
    <xf numFmtId="0" fontId="13" fillId="4" borderId="15" xfId="27" quotePrefix="1" applyFont="1" applyFill="1" applyBorder="1" applyAlignment="1">
      <alignment horizontal="center" vertical="center"/>
    </xf>
    <xf numFmtId="49" fontId="19" fillId="4" borderId="11" xfId="0" applyNumberFormat="1" applyFont="1" applyFill="1" applyBorder="1" applyAlignment="1">
      <alignment horizontal="left" vertical="top" wrapText="1"/>
    </xf>
    <xf numFmtId="168" fontId="19" fillId="4" borderId="4" xfId="0" applyNumberFormat="1" applyFont="1" applyFill="1" applyBorder="1" applyAlignment="1">
      <alignment horizontal="center"/>
    </xf>
    <xf numFmtId="49" fontId="38" fillId="4" borderId="11" xfId="0" applyNumberFormat="1" applyFont="1" applyFill="1" applyBorder="1" applyAlignment="1">
      <alignment horizontal="left" vertical="top" wrapText="1"/>
    </xf>
    <xf numFmtId="4" fontId="19" fillId="4" borderId="4" xfId="0" applyNumberFormat="1" applyFont="1" applyFill="1" applyBorder="1" applyProtection="1">
      <protection locked="0"/>
    </xf>
    <xf numFmtId="0" fontId="19" fillId="4" borderId="4" xfId="10" applyFont="1" applyFill="1" applyBorder="1" applyAlignment="1">
      <alignment horizontal="right" vertical="center"/>
    </xf>
    <xf numFmtId="168" fontId="19" fillId="4" borderId="21" xfId="10" applyNumberFormat="1" applyFont="1" applyFill="1" applyBorder="1" applyAlignment="1">
      <alignment horizontal="center" vertical="center"/>
    </xf>
    <xf numFmtId="0" fontId="17" fillId="0" borderId="0" xfId="9" applyFont="1" applyAlignment="1">
      <alignment horizontal="center" vertical="justify"/>
    </xf>
    <xf numFmtId="0" fontId="12" fillId="0" borderId="0" xfId="0" applyFont="1" applyAlignment="1">
      <alignment horizontal="center" vertical="center" wrapText="1"/>
    </xf>
    <xf numFmtId="0" fontId="9" fillId="0" borderId="0" xfId="0" applyFont="1" applyAlignment="1">
      <alignment horizontal="center" vertical="center" wrapText="1" shrinkToFit="1"/>
    </xf>
    <xf numFmtId="0" fontId="15" fillId="0" borderId="0" xfId="0" applyFont="1" applyAlignment="1">
      <alignment horizontal="center" vertical="center" wrapText="1" shrinkToFit="1"/>
    </xf>
    <xf numFmtId="0" fontId="17" fillId="0" borderId="0" xfId="3" applyFont="1" applyAlignment="1">
      <alignment horizontal="center" vertical="justify"/>
    </xf>
    <xf numFmtId="0" fontId="18" fillId="0" borderId="0" xfId="2" applyFont="1" applyAlignment="1">
      <alignment horizontal="left" vertical="top" wrapText="1"/>
    </xf>
    <xf numFmtId="0" fontId="18" fillId="0" borderId="0" xfId="2" quotePrefix="1" applyFont="1" applyAlignment="1">
      <alignment horizontal="left" vertical="top" wrapText="1"/>
    </xf>
    <xf numFmtId="0" fontId="8" fillId="0" borderId="0" xfId="2" applyFont="1" applyAlignment="1">
      <alignment horizontal="center" vertical="center" wrapText="1"/>
    </xf>
    <xf numFmtId="0" fontId="6" fillId="0" borderId="0" xfId="2" applyAlignment="1">
      <alignment horizontal="left" wrapText="1"/>
    </xf>
    <xf numFmtId="0" fontId="11" fillId="3" borderId="6" xfId="2" applyFont="1" applyFill="1" applyBorder="1" applyAlignment="1">
      <alignment horizontal="center" vertical="center" wrapText="1"/>
    </xf>
    <xf numFmtId="0" fontId="11" fillId="3" borderId="17" xfId="2" applyFont="1" applyFill="1" applyBorder="1" applyAlignment="1">
      <alignment horizontal="center" vertical="center" wrapText="1"/>
    </xf>
    <xf numFmtId="0" fontId="0" fillId="0" borderId="18" xfId="0" applyBorder="1" applyAlignment="1">
      <alignment wrapText="1"/>
    </xf>
    <xf numFmtId="49" fontId="31" fillId="4" borderId="29" xfId="0" applyNumberFormat="1" applyFont="1" applyFill="1" applyBorder="1" applyAlignment="1">
      <alignment horizontal="left" vertical="center" wrapText="1"/>
    </xf>
    <xf numFmtId="49" fontId="31" fillId="4" borderId="30" xfId="0" applyNumberFormat="1" applyFont="1" applyFill="1" applyBorder="1" applyAlignment="1">
      <alignment horizontal="left" vertical="center" wrapText="1"/>
    </xf>
    <xf numFmtId="0" fontId="11" fillId="3" borderId="6"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3" borderId="18" xfId="0" applyFont="1" applyFill="1" applyBorder="1" applyAlignment="1">
      <alignment horizontal="center" vertical="center" wrapText="1"/>
    </xf>
    <xf numFmtId="49" fontId="34" fillId="4" borderId="22" xfId="0" applyNumberFormat="1" applyFont="1" applyFill="1" applyBorder="1" applyAlignment="1">
      <alignment horizontal="left" vertical="center" wrapText="1"/>
    </xf>
    <xf numFmtId="49" fontId="34" fillId="4" borderId="23" xfId="0" applyNumberFormat="1" applyFont="1" applyFill="1" applyBorder="1" applyAlignment="1">
      <alignment horizontal="left" vertical="center" wrapText="1"/>
    </xf>
    <xf numFmtId="49" fontId="34" fillId="4" borderId="38" xfId="0" applyNumberFormat="1" applyFont="1" applyFill="1" applyBorder="1" applyAlignment="1">
      <alignment horizontal="left" vertical="center" wrapText="1"/>
    </xf>
    <xf numFmtId="49" fontId="31" fillId="4" borderId="22" xfId="0" applyNumberFormat="1" applyFont="1" applyFill="1" applyBorder="1" applyAlignment="1">
      <alignment horizontal="left" vertical="center" wrapText="1"/>
    </xf>
    <xf numFmtId="49" fontId="31" fillId="4" borderId="23" xfId="0" applyNumberFormat="1" applyFont="1" applyFill="1" applyBorder="1" applyAlignment="1">
      <alignment horizontal="left" vertical="center" wrapText="1"/>
    </xf>
    <xf numFmtId="0" fontId="31" fillId="4" borderId="23" xfId="0" applyFont="1" applyFill="1" applyBorder="1" applyAlignment="1">
      <alignment horizontal="left" vertical="center" wrapText="1"/>
    </xf>
    <xf numFmtId="49" fontId="36" fillId="4" borderId="22" xfId="0" applyNumberFormat="1" applyFont="1" applyFill="1" applyBorder="1" applyAlignment="1">
      <alignment horizontal="left" vertical="center" wrapText="1"/>
    </xf>
    <xf numFmtId="49" fontId="36" fillId="4" borderId="23" xfId="0" applyNumberFormat="1" applyFont="1" applyFill="1" applyBorder="1" applyAlignment="1">
      <alignment horizontal="left" vertical="center" wrapText="1"/>
    </xf>
    <xf numFmtId="49" fontId="31" fillId="4" borderId="21" xfId="0" applyNumberFormat="1" applyFont="1" applyFill="1" applyBorder="1" applyAlignment="1">
      <alignment horizontal="left" vertical="center" wrapText="1"/>
    </xf>
    <xf numFmtId="49" fontId="13" fillId="2" borderId="0" xfId="0" applyNumberFormat="1" applyFont="1" applyFill="1" applyAlignment="1">
      <alignment horizontal="right" vertical="top" wrapText="1" indent="2"/>
    </xf>
    <xf numFmtId="0" fontId="34" fillId="4" borderId="23" xfId="0" applyFont="1" applyFill="1" applyBorder="1" applyAlignment="1">
      <alignment horizontal="left" vertical="center" wrapText="1"/>
    </xf>
    <xf numFmtId="49" fontId="34" fillId="4" borderId="26" xfId="0" applyNumberFormat="1" applyFont="1" applyFill="1" applyBorder="1" applyAlignment="1">
      <alignment horizontal="left" vertical="center" wrapText="1"/>
    </xf>
    <xf numFmtId="49" fontId="34" fillId="4" borderId="27" xfId="0" applyNumberFormat="1" applyFont="1" applyFill="1" applyBorder="1" applyAlignment="1">
      <alignment horizontal="left" vertical="center" wrapText="1"/>
    </xf>
    <xf numFmtId="49" fontId="34" fillId="3" borderId="6" xfId="0" applyNumberFormat="1" applyFont="1" applyFill="1" applyBorder="1" applyAlignment="1">
      <alignment horizontal="left" vertical="center" wrapText="1"/>
    </xf>
    <xf numFmtId="49" fontId="34" fillId="3" borderId="17" xfId="0" applyNumberFormat="1" applyFont="1" applyFill="1" applyBorder="1" applyAlignment="1">
      <alignment horizontal="left" vertical="center" wrapText="1"/>
    </xf>
    <xf numFmtId="49" fontId="34" fillId="3" borderId="18" xfId="0" applyNumberFormat="1" applyFont="1" applyFill="1" applyBorder="1" applyAlignment="1">
      <alignment horizontal="left" vertical="center" wrapText="1"/>
    </xf>
    <xf numFmtId="0" fontId="13" fillId="0" borderId="0" xfId="0" applyFont="1" applyAlignment="1">
      <alignment horizontal="right" wrapText="1" indent="2"/>
    </xf>
    <xf numFmtId="49" fontId="19" fillId="0" borderId="0" xfId="0" applyNumberFormat="1" applyFont="1" applyAlignment="1">
      <alignment horizontal="center" wrapText="1"/>
    </xf>
    <xf numFmtId="0" fontId="11" fillId="3" borderId="51" xfId="0" applyFont="1" applyFill="1" applyBorder="1" applyAlignment="1">
      <alignment horizontal="center" vertical="center" wrapText="1"/>
    </xf>
    <xf numFmtId="0" fontId="11" fillId="3" borderId="52" xfId="0" applyFont="1" applyFill="1" applyBorder="1" applyAlignment="1">
      <alignment horizontal="center" vertical="center" wrapText="1"/>
    </xf>
    <xf numFmtId="0" fontId="11" fillId="3" borderId="53" xfId="0" applyFont="1" applyFill="1" applyBorder="1" applyAlignment="1">
      <alignment horizontal="center" vertical="center" wrapText="1"/>
    </xf>
    <xf numFmtId="49" fontId="20" fillId="4" borderId="36" xfId="10" applyNumberFormat="1" applyFont="1" applyFill="1" applyBorder="1" applyAlignment="1">
      <alignment horizontal="left" vertical="justify" wrapText="1"/>
    </xf>
    <xf numFmtId="49" fontId="20" fillId="4" borderId="37" xfId="10" applyNumberFormat="1" applyFont="1" applyFill="1" applyBorder="1" applyAlignment="1">
      <alignment horizontal="left" vertical="justify" wrapText="1"/>
    </xf>
    <xf numFmtId="49" fontId="20" fillId="4" borderId="50" xfId="10" applyNumberFormat="1" applyFont="1" applyFill="1" applyBorder="1" applyAlignment="1">
      <alignment horizontal="left" vertical="justify" wrapText="1"/>
    </xf>
    <xf numFmtId="49" fontId="29" fillId="4" borderId="22" xfId="0" applyNumberFormat="1" applyFont="1" applyFill="1" applyBorder="1" applyAlignment="1">
      <alignment horizontal="left" vertical="center" wrapText="1"/>
    </xf>
    <xf numFmtId="49" fontId="29" fillId="4" borderId="23" xfId="0" applyNumberFormat="1" applyFont="1" applyFill="1" applyBorder="1" applyAlignment="1">
      <alignment horizontal="left" vertical="center" wrapText="1"/>
    </xf>
    <xf numFmtId="49" fontId="20" fillId="4" borderId="22" xfId="10" applyNumberFormat="1" applyFont="1" applyFill="1" applyBorder="1" applyAlignment="1">
      <alignment horizontal="left" vertical="center" wrapText="1"/>
    </xf>
    <xf numFmtId="49" fontId="20" fillId="4" borderId="23" xfId="10" applyNumberFormat="1" applyFont="1" applyFill="1" applyBorder="1" applyAlignment="1">
      <alignment horizontal="left" vertical="center" wrapText="1"/>
    </xf>
    <xf numFmtId="49" fontId="20" fillId="4" borderId="21" xfId="10" applyNumberFormat="1" applyFont="1" applyFill="1" applyBorder="1" applyAlignment="1">
      <alignment horizontal="left" vertical="center" wrapText="1"/>
    </xf>
    <xf numFmtId="49" fontId="26" fillId="2" borderId="0" xfId="2" applyNumberFormat="1" applyFont="1" applyFill="1" applyAlignment="1">
      <alignment horizontal="right" vertical="top" wrapText="1" indent="2"/>
    </xf>
    <xf numFmtId="49" fontId="20" fillId="0" borderId="0" xfId="2" applyNumberFormat="1" applyFont="1" applyAlignment="1">
      <alignment horizontal="center" wrapText="1"/>
    </xf>
    <xf numFmtId="0" fontId="26" fillId="0" borderId="0" xfId="2" applyFont="1" applyAlignment="1">
      <alignment horizontal="right" wrapText="1" indent="2"/>
    </xf>
    <xf numFmtId="0" fontId="37" fillId="0" borderId="0" xfId="2" applyFont="1" applyAlignment="1">
      <alignment horizontal="right" wrapText="1" indent="2"/>
    </xf>
    <xf numFmtId="49" fontId="19" fillId="4" borderId="44" xfId="10" applyNumberFormat="1" applyFont="1" applyFill="1" applyBorder="1" applyAlignment="1">
      <alignment horizontal="left" vertical="center" wrapText="1"/>
    </xf>
    <xf numFmtId="49" fontId="19" fillId="4" borderId="17" xfId="10" applyNumberFormat="1" applyFont="1" applyFill="1" applyBorder="1" applyAlignment="1">
      <alignment horizontal="left" vertical="center" wrapText="1"/>
    </xf>
    <xf numFmtId="49" fontId="19" fillId="4" borderId="45" xfId="10" applyNumberFormat="1" applyFont="1" applyFill="1" applyBorder="1" applyAlignment="1">
      <alignment horizontal="left" vertical="center" wrapText="1"/>
    </xf>
  </cellXfs>
  <cellStyles count="28">
    <cellStyle name="Comma" xfId="16" builtinId="3"/>
    <cellStyle name="Comma 12" xfId="15"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2" xfId="2" xr:uid="{00000000-0005-0000-0000-000007000000}"/>
    <cellStyle name="Navadno 2 2" xfId="10" xr:uid="{00000000-0005-0000-0000-000008000000}"/>
    <cellStyle name="Navadno 2 3" xfId="23" xr:uid="{00000000-0005-0000-0000-000009000000}"/>
    <cellStyle name="Navadno 5" xfId="14" xr:uid="{00000000-0005-0000-0000-00000A000000}"/>
    <cellStyle name="Navadno 5 2" xfId="17" xr:uid="{00000000-0005-0000-0000-00000B000000}"/>
    <cellStyle name="Navadno 5 2 2" xfId="20" xr:uid="{00000000-0005-0000-0000-00000C000000}"/>
    <cellStyle name="Navadno 5 2 3" xfId="27" xr:uid="{5149D9D1-FF68-4F01-99CC-9C7ED54DC4FB}"/>
    <cellStyle name="Navadno 5 3" xfId="18" xr:uid="{00000000-0005-0000-0000-00000D000000}"/>
    <cellStyle name="Navadno 5 3 2" xfId="22" xr:uid="{00000000-0005-0000-0000-00000E000000}"/>
    <cellStyle name="Navadno 5 3 2 2" xfId="26" xr:uid="{B15FDD35-0257-4550-8169-41EC70146CF5}"/>
    <cellStyle name="Navadno 5 4" xfId="21" xr:uid="{00000000-0005-0000-0000-00000F000000}"/>
    <cellStyle name="Navadno 5 5" xfId="25" xr:uid="{8F4D670D-88A1-42F9-B66B-9BBEC3ED8857}"/>
    <cellStyle name="Navadno_TEMTRANSFORMATORJA" xfId="19" xr:uid="{00000000-0005-0000-0000-000010000000}"/>
    <cellStyle name="Normal" xfId="0" builtinId="0"/>
    <cellStyle name="Normal 2" xfId="3" xr:uid="{00000000-0005-0000-0000-000011000000}"/>
    <cellStyle name="Normal 2 2" xfId="9" xr:uid="{00000000-0005-0000-0000-000012000000}"/>
    <cellStyle name="Normal 3" xfId="8" xr:uid="{00000000-0005-0000-0000-000013000000}"/>
    <cellStyle name="Normal 4" xfId="11" xr:uid="{00000000-0005-0000-0000-000014000000}"/>
    <cellStyle name="Normal 5" xfId="13" xr:uid="{00000000-0005-0000-0000-000015000000}"/>
    <cellStyle name="Standard_Tabelle1" xfId="1" xr:uid="{00000000-0005-0000-0000-000016000000}"/>
    <cellStyle name="Vejica 2" xfId="24" xr:uid="{C82BF64D-077E-4149-BBE7-0E25D45859CC}"/>
  </cellStyles>
  <dxfs count="3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FFCC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Normal="100" zoomScaleSheetLayoutView="100" zoomScalePageLayoutView="70" workbookViewId="0">
      <selection activeCell="I26" sqref="I26"/>
    </sheetView>
  </sheetViews>
  <sheetFormatPr defaultRowHeight="12.75" x14ac:dyDescent="0.2"/>
  <sheetData>
    <row r="3" spans="1:14" x14ac:dyDescent="0.2">
      <c r="A3" s="1"/>
      <c r="B3" s="1"/>
      <c r="C3" s="1"/>
      <c r="D3" s="1"/>
      <c r="E3" s="1"/>
      <c r="F3" s="1"/>
      <c r="G3" s="1"/>
      <c r="H3" s="1"/>
      <c r="I3" s="1"/>
      <c r="J3" s="1"/>
      <c r="K3" s="1"/>
      <c r="L3" s="1"/>
      <c r="M3" s="1"/>
      <c r="N3" s="1"/>
    </row>
    <row r="8" spans="1:14" ht="33.75" customHeight="1" x14ac:dyDescent="0.2">
      <c r="A8" s="448" t="s">
        <v>0</v>
      </c>
      <c r="B8" s="448"/>
      <c r="C8" s="448"/>
      <c r="D8" s="448"/>
      <c r="E8" s="448"/>
      <c r="F8" s="448"/>
      <c r="G8" s="448"/>
      <c r="H8" s="448"/>
      <c r="I8" s="448"/>
      <c r="J8" s="448"/>
      <c r="K8" s="448"/>
      <c r="L8" s="448"/>
      <c r="M8" s="448"/>
      <c r="N8" s="448"/>
    </row>
    <row r="10" spans="1:14" ht="66.75" customHeight="1" x14ac:dyDescent="0.2">
      <c r="A10" s="444" t="s">
        <v>1</v>
      </c>
      <c r="B10" s="444"/>
      <c r="C10" s="444"/>
      <c r="D10" s="444"/>
      <c r="E10" s="444"/>
      <c r="F10" s="444"/>
      <c r="G10" s="444"/>
      <c r="H10" s="444"/>
      <c r="I10" s="444"/>
      <c r="J10" s="444"/>
      <c r="K10" s="444"/>
      <c r="L10" s="444"/>
      <c r="M10" s="444"/>
      <c r="N10" s="444"/>
    </row>
    <row r="15" spans="1:14" ht="57" customHeight="1" x14ac:dyDescent="0.2">
      <c r="A15" s="445" t="s">
        <v>699</v>
      </c>
      <c r="B15" s="445"/>
      <c r="C15" s="445"/>
      <c r="D15" s="445"/>
      <c r="E15" s="445"/>
      <c r="F15" s="445"/>
      <c r="G15" s="445"/>
      <c r="H15" s="445"/>
      <c r="I15" s="445"/>
      <c r="J15" s="445"/>
      <c r="K15" s="445"/>
      <c r="L15" s="445"/>
      <c r="M15" s="445"/>
      <c r="N15" s="445"/>
    </row>
    <row r="21" spans="1:14" s="2" customFormat="1" ht="40.9" customHeight="1" x14ac:dyDescent="0.2">
      <c r="A21" s="446" t="s">
        <v>2</v>
      </c>
      <c r="B21" s="446"/>
      <c r="C21" s="446"/>
      <c r="D21" s="446"/>
      <c r="E21" s="446"/>
      <c r="F21" s="446"/>
      <c r="G21" s="446"/>
      <c r="H21" s="446"/>
      <c r="I21" s="446"/>
      <c r="J21" s="446"/>
      <c r="K21" s="446"/>
      <c r="L21" s="446"/>
      <c r="M21" s="446"/>
      <c r="N21" s="446"/>
    </row>
    <row r="28" spans="1:14" ht="18" customHeight="1" x14ac:dyDescent="0.2">
      <c r="A28" s="447" t="s">
        <v>736</v>
      </c>
      <c r="B28" s="447"/>
      <c r="C28" s="447"/>
      <c r="D28" s="447"/>
      <c r="E28" s="447"/>
      <c r="F28" s="447"/>
      <c r="G28" s="447"/>
      <c r="H28" s="447"/>
      <c r="I28" s="447"/>
      <c r="J28" s="447"/>
      <c r="K28" s="447"/>
      <c r="L28" s="447"/>
      <c r="M28" s="447"/>
      <c r="N28" s="447"/>
    </row>
  </sheetData>
  <sheetProtection algorithmName="SHA-512" hashValue="SYltCyAIdYbhmypGMzCjY9x7Be7AA5uYP4Ai5aJPvxnK7HWrpZ11VvsoYQP3v0nv+SU/UX+/qYFcBEBHjUO6Nw==" saltValue="yJGkiNV/DPd553IQNSPixg=="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scale="93" orientation="landscape" r:id="rId1"/>
  <headerFooter>
    <oddHeader>&amp;LRTP 110/20 kV Dekani
110 kV in 20 kV stikališče&amp;R&amp;G</oddHeader>
    <oddFooter>&amp;L&amp;9DZR – Gradbena in obrtniška dela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E14"/>
  <sheetViews>
    <sheetView view="pageBreakPreview" zoomScaleNormal="100" zoomScaleSheetLayoutView="100" workbookViewId="0">
      <selection activeCell="I26" sqref="I26"/>
    </sheetView>
  </sheetViews>
  <sheetFormatPr defaultColWidth="9.28515625" defaultRowHeight="12.75" x14ac:dyDescent="0.2"/>
  <cols>
    <col min="1" max="1" width="4.7109375" style="3" customWidth="1"/>
    <col min="2" max="2" width="7" style="3" customWidth="1"/>
    <col min="3" max="3" width="65.28515625" style="3" customWidth="1"/>
    <col min="4" max="4" width="25" style="3" customWidth="1"/>
    <col min="5" max="5" width="24.7109375" style="3" customWidth="1"/>
    <col min="6" max="16384" width="9.28515625" style="3"/>
  </cols>
  <sheetData>
    <row r="3" spans="1:5" ht="13.5" thickBot="1" x14ac:dyDescent="0.25"/>
    <row r="4" spans="1:5" ht="28.5" customHeight="1" thickBot="1" x14ac:dyDescent="0.25">
      <c r="A4" s="7"/>
      <c r="B4" s="453" t="s">
        <v>577</v>
      </c>
      <c r="C4" s="454"/>
      <c r="D4" s="454"/>
      <c r="E4" s="455"/>
    </row>
    <row r="5" spans="1:5" ht="12.75" customHeight="1" x14ac:dyDescent="0.2">
      <c r="A5" s="7"/>
    </row>
    <row r="6" spans="1:5" ht="12.75" customHeight="1" thickBot="1" x14ac:dyDescent="0.25">
      <c r="B6" s="451"/>
      <c r="C6" s="451"/>
      <c r="D6" s="451"/>
    </row>
    <row r="7" spans="1:5" ht="30.75" customHeight="1" x14ac:dyDescent="0.2">
      <c r="A7" s="7"/>
      <c r="B7" s="36" t="s">
        <v>3</v>
      </c>
      <c r="C7" s="37" t="s">
        <v>4</v>
      </c>
      <c r="D7" s="38" t="s">
        <v>54</v>
      </c>
      <c r="E7" s="39" t="s">
        <v>55</v>
      </c>
    </row>
    <row r="8" spans="1:5" ht="32.25" customHeight="1" x14ac:dyDescent="0.2">
      <c r="B8" s="40" t="s">
        <v>64</v>
      </c>
      <c r="C8" s="41" t="s">
        <v>696</v>
      </c>
      <c r="D8" s="42">
        <f>'Gradbena dela'!H33</f>
        <v>0</v>
      </c>
      <c r="E8" s="366">
        <f>'Gradbena dela'!I33</f>
        <v>0</v>
      </c>
    </row>
    <row r="9" spans="1:5" ht="32.25" customHeight="1" x14ac:dyDescent="0.2">
      <c r="B9" s="40" t="s">
        <v>66</v>
      </c>
      <c r="C9" s="41" t="s">
        <v>697</v>
      </c>
      <c r="D9" s="42">
        <f>'Elektr. inštalacije'!H11</f>
        <v>0</v>
      </c>
      <c r="E9" s="366">
        <f>'Elektr. inštalacije'!I11</f>
        <v>0</v>
      </c>
    </row>
    <row r="10" spans="1:5" ht="38.25" customHeight="1" thickBot="1" x14ac:dyDescent="0.25">
      <c r="B10" s="40" t="s">
        <v>68</v>
      </c>
      <c r="C10" s="41" t="s">
        <v>698</v>
      </c>
      <c r="D10" s="42">
        <f>'Strojne inštalacije'!H4</f>
        <v>0</v>
      </c>
      <c r="E10" s="366">
        <f>'Strojne inštalacije'!I4</f>
        <v>0</v>
      </c>
    </row>
    <row r="11" spans="1:5" ht="32.25" customHeight="1" thickBot="1" x14ac:dyDescent="0.25">
      <c r="B11" s="43"/>
      <c r="C11" s="33" t="s">
        <v>56</v>
      </c>
      <c r="D11" s="44">
        <f>SUM(D8:D10)</f>
        <v>0</v>
      </c>
      <c r="E11" s="44">
        <f>SUM(E8:E10)</f>
        <v>0</v>
      </c>
    </row>
    <row r="12" spans="1:5" ht="18.75" customHeight="1" x14ac:dyDescent="0.2">
      <c r="B12" s="452"/>
      <c r="C12" s="452"/>
      <c r="D12" s="452"/>
    </row>
    <row r="13" spans="1:5" ht="42.75" customHeight="1" x14ac:dyDescent="0.2">
      <c r="A13" s="4"/>
      <c r="B13" s="449"/>
      <c r="C13" s="449"/>
      <c r="D13" s="449"/>
    </row>
    <row r="14" spans="1:5" ht="24" customHeight="1" x14ac:dyDescent="0.2">
      <c r="A14" s="4"/>
      <c r="B14" s="450"/>
      <c r="C14" s="450"/>
      <c r="D14" s="450"/>
    </row>
  </sheetData>
  <sheetProtection algorithmName="SHA-512" hashValue="1Jpvr0ZKjmSeSe7IX9YRNKki2EuTKTV7+/YBDTL5/CpzULl/EobPGpP4Mwl+wJn6IYjbBChZ+Aoih4WbdX5uUA==" saltValue="umcRS991O/xb4unmIaSCOA==" spinCount="100000" sheet="1" objects="1" scenarios="1"/>
  <mergeCells count="5">
    <mergeCell ref="B13:D13"/>
    <mergeCell ref="B14:D14"/>
    <mergeCell ref="B6:D6"/>
    <mergeCell ref="B12:D12"/>
    <mergeCell ref="B4:E4"/>
  </mergeCells>
  <phoneticPr fontId="24" type="noConversion"/>
  <printOptions horizontalCentered="1"/>
  <pageMargins left="0.78740157480314965" right="0.39370078740157483" top="0.39370078740157483" bottom="0.98425196850393704" header="0.19685039370078741" footer="0.19685039370078741"/>
  <pageSetup paperSize="9" scale="93" orientation="landscape" r:id="rId1"/>
  <headerFooter>
    <oddHeader>&amp;LRTP 110/20 kV Dekani
110 kV in 20 kV stikališče&amp;R&amp;G</oddHeader>
    <oddFooter>&amp;L&amp;9DZR – Gradbena in obrtniška dela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39997558519241921"/>
  </sheetPr>
  <dimension ref="A1:B1934"/>
  <sheetViews>
    <sheetView view="pageBreakPreview" zoomScaleNormal="100" zoomScaleSheetLayoutView="100" workbookViewId="0">
      <selection activeCell="I26" sqref="I26"/>
    </sheetView>
  </sheetViews>
  <sheetFormatPr defaultColWidth="9.28515625" defaultRowHeight="12.75" x14ac:dyDescent="0.2"/>
  <cols>
    <col min="1" max="1" width="134" style="29" customWidth="1"/>
    <col min="2" max="16384" width="9.28515625" style="8"/>
  </cols>
  <sheetData>
    <row r="1" spans="1:2" ht="16.149999999999999" customHeight="1" thickBot="1" x14ac:dyDescent="0.3">
      <c r="A1" s="9"/>
    </row>
    <row r="2" spans="1:2" ht="15" customHeight="1" x14ac:dyDescent="0.2">
      <c r="A2" s="10"/>
    </row>
    <row r="3" spans="1:2" ht="15" x14ac:dyDescent="0.2">
      <c r="A3" s="11" t="s">
        <v>5</v>
      </c>
    </row>
    <row r="4" spans="1:2" ht="42.75" x14ac:dyDescent="0.2">
      <c r="A4" s="34" t="s">
        <v>6</v>
      </c>
    </row>
    <row r="5" spans="1:2" ht="28.5" x14ac:dyDescent="0.2">
      <c r="A5" s="34" t="s">
        <v>7</v>
      </c>
    </row>
    <row r="6" spans="1:2" ht="18" x14ac:dyDescent="0.25">
      <c r="A6" s="363" t="s">
        <v>691</v>
      </c>
      <c r="B6" s="12"/>
    </row>
    <row r="7" spans="1:2" ht="18" x14ac:dyDescent="0.25">
      <c r="A7" s="363" t="s">
        <v>692</v>
      </c>
      <c r="B7" s="12"/>
    </row>
    <row r="8" spans="1:2" ht="28.5" x14ac:dyDescent="0.25">
      <c r="A8" s="363" t="s">
        <v>693</v>
      </c>
      <c r="B8" s="12"/>
    </row>
    <row r="9" spans="1:2" ht="18" x14ac:dyDescent="0.25">
      <c r="A9" s="363" t="s">
        <v>694</v>
      </c>
      <c r="B9" s="12"/>
    </row>
    <row r="10" spans="1:2" ht="42.75" x14ac:dyDescent="0.25">
      <c r="A10" s="363" t="s">
        <v>695</v>
      </c>
      <c r="B10" s="12"/>
    </row>
    <row r="11" spans="1:2" ht="18" x14ac:dyDescent="0.25">
      <c r="A11" s="14"/>
      <c r="B11" s="12"/>
    </row>
    <row r="12" spans="1:2" ht="18" x14ac:dyDescent="0.25">
      <c r="A12" s="15"/>
      <c r="B12" s="12"/>
    </row>
    <row r="13" spans="1:2" ht="18" x14ac:dyDescent="0.25">
      <c r="A13" s="13"/>
      <c r="B13" s="12"/>
    </row>
    <row r="14" spans="1:2" ht="18" x14ac:dyDescent="0.25">
      <c r="A14" s="13"/>
      <c r="B14" s="12"/>
    </row>
    <row r="15" spans="1:2" ht="18" x14ac:dyDescent="0.25">
      <c r="A15" s="14"/>
      <c r="B15" s="12"/>
    </row>
    <row r="16" spans="1:2" ht="18" x14ac:dyDescent="0.25">
      <c r="A16" s="13"/>
      <c r="B16" s="12"/>
    </row>
    <row r="17" spans="1:2" ht="18" x14ac:dyDescent="0.25">
      <c r="A17" s="13"/>
      <c r="B17" s="12"/>
    </row>
    <row r="18" spans="1:2" ht="18" x14ac:dyDescent="0.25">
      <c r="A18" s="13"/>
      <c r="B18" s="12"/>
    </row>
    <row r="19" spans="1:2" ht="18" x14ac:dyDescent="0.25">
      <c r="A19" s="16"/>
      <c r="B19" s="12"/>
    </row>
    <row r="20" spans="1:2" ht="18" x14ac:dyDescent="0.25">
      <c r="A20" s="13"/>
      <c r="B20" s="12"/>
    </row>
    <row r="21" spans="1:2" ht="18" x14ac:dyDescent="0.25">
      <c r="A21" s="13"/>
      <c r="B21" s="12"/>
    </row>
    <row r="22" spans="1:2" ht="18" x14ac:dyDescent="0.25">
      <c r="A22" s="13"/>
      <c r="B22" s="12"/>
    </row>
    <row r="23" spans="1:2" ht="18" x14ac:dyDescent="0.25">
      <c r="A23" s="14"/>
      <c r="B23" s="12"/>
    </row>
    <row r="24" spans="1:2" ht="18" x14ac:dyDescent="0.25">
      <c r="A24" s="13"/>
      <c r="B24" s="12"/>
    </row>
    <row r="25" spans="1:2" ht="18" x14ac:dyDescent="0.25">
      <c r="A25" s="17"/>
      <c r="B25" s="12"/>
    </row>
    <row r="26" spans="1:2" ht="18" x14ac:dyDescent="0.25">
      <c r="A26" s="13"/>
      <c r="B26" s="12"/>
    </row>
    <row r="27" spans="1:2" ht="18" x14ac:dyDescent="0.25">
      <c r="A27" s="14"/>
      <c r="B27" s="12"/>
    </row>
    <row r="28" spans="1:2" ht="18" x14ac:dyDescent="0.25">
      <c r="A28" s="14"/>
      <c r="B28" s="12"/>
    </row>
    <row r="29" spans="1:2" ht="18" x14ac:dyDescent="0.25">
      <c r="A29" s="14"/>
      <c r="B29" s="12"/>
    </row>
    <row r="30" spans="1:2" ht="18" x14ac:dyDescent="0.25">
      <c r="A30" s="13"/>
      <c r="B30" s="12"/>
    </row>
    <row r="31" spans="1:2" ht="18" x14ac:dyDescent="0.25">
      <c r="A31" s="13"/>
      <c r="B31" s="12"/>
    </row>
    <row r="32" spans="1:2" ht="18" x14ac:dyDescent="0.25">
      <c r="A32" s="15"/>
      <c r="B32" s="12"/>
    </row>
    <row r="33" spans="1:2" ht="18" x14ac:dyDescent="0.25">
      <c r="A33" s="13"/>
      <c r="B33" s="12"/>
    </row>
    <row r="34" spans="1:2" ht="18" x14ac:dyDescent="0.25">
      <c r="A34" s="13"/>
      <c r="B34" s="12"/>
    </row>
    <row r="35" spans="1:2" ht="18.75" customHeight="1" x14ac:dyDescent="0.25">
      <c r="A35" s="18"/>
      <c r="B35" s="12"/>
    </row>
    <row r="36" spans="1:2" ht="18" x14ac:dyDescent="0.25">
      <c r="A36" s="13"/>
      <c r="B36" s="12"/>
    </row>
    <row r="37" spans="1:2" ht="18" x14ac:dyDescent="0.25">
      <c r="A37" s="19"/>
      <c r="B37" s="12"/>
    </row>
    <row r="38" spans="1:2" ht="18" x14ac:dyDescent="0.25">
      <c r="A38" s="20"/>
      <c r="B38" s="12"/>
    </row>
    <row r="39" spans="1:2" ht="18" x14ac:dyDescent="0.25">
      <c r="A39" s="21"/>
      <c r="B39" s="12"/>
    </row>
    <row r="40" spans="1:2" ht="18" x14ac:dyDescent="0.25">
      <c r="A40" s="22"/>
      <c r="B40" s="12"/>
    </row>
    <row r="41" spans="1:2" ht="18" x14ac:dyDescent="0.25">
      <c r="A41" s="23"/>
      <c r="B41" s="12"/>
    </row>
    <row r="42" spans="1:2" ht="18" x14ac:dyDescent="0.25">
      <c r="A42" s="23"/>
      <c r="B42" s="12"/>
    </row>
    <row r="43" spans="1:2" ht="18" x14ac:dyDescent="0.25">
      <c r="A43" s="24"/>
      <c r="B43" s="12"/>
    </row>
    <row r="44" spans="1:2" ht="18" x14ac:dyDescent="0.25">
      <c r="A44" s="24"/>
      <c r="B44" s="12"/>
    </row>
    <row r="45" spans="1:2" ht="18" x14ac:dyDescent="0.25">
      <c r="A45" s="24"/>
      <c r="B45" s="12"/>
    </row>
    <row r="46" spans="1:2" ht="18" x14ac:dyDescent="0.25">
      <c r="A46" s="24"/>
      <c r="B46" s="12"/>
    </row>
    <row r="47" spans="1:2" ht="18" x14ac:dyDescent="0.25">
      <c r="A47" s="20"/>
      <c r="B47" s="12"/>
    </row>
    <row r="48" spans="1:2" ht="18" x14ac:dyDescent="0.25">
      <c r="A48" s="20"/>
      <c r="B48" s="12"/>
    </row>
    <row r="49" spans="1:2" ht="18" x14ac:dyDescent="0.25">
      <c r="A49" s="21"/>
      <c r="B49" s="12"/>
    </row>
    <row r="50" spans="1:2" ht="18" x14ac:dyDescent="0.25">
      <c r="A50" s="24"/>
      <c r="B50" s="12"/>
    </row>
    <row r="51" spans="1:2" ht="18" x14ac:dyDescent="0.25">
      <c r="A51" s="20"/>
      <c r="B51" s="12"/>
    </row>
    <row r="52" spans="1:2" ht="18" x14ac:dyDescent="0.25">
      <c r="A52" s="22"/>
      <c r="B52" s="12"/>
    </row>
    <row r="53" spans="1:2" ht="18" x14ac:dyDescent="0.25">
      <c r="A53" s="17"/>
      <c r="B53" s="12"/>
    </row>
    <row r="54" spans="1:2" ht="18" x14ac:dyDescent="0.25">
      <c r="A54" s="17"/>
      <c r="B54" s="12"/>
    </row>
    <row r="55" spans="1:2" ht="18" x14ac:dyDescent="0.25">
      <c r="A55" s="17"/>
      <c r="B55" s="12"/>
    </row>
    <row r="56" spans="1:2" ht="18" x14ac:dyDescent="0.25">
      <c r="A56" s="17"/>
      <c r="B56" s="12"/>
    </row>
    <row r="57" spans="1:2" ht="18" x14ac:dyDescent="0.25">
      <c r="A57" s="17"/>
      <c r="B57" s="12"/>
    </row>
    <row r="58" spans="1:2" ht="18" x14ac:dyDescent="0.25">
      <c r="A58" s="13"/>
      <c r="B58" s="12"/>
    </row>
    <row r="59" spans="1:2" ht="18" x14ac:dyDescent="0.25">
      <c r="A59" s="21"/>
      <c r="B59" s="12"/>
    </row>
    <row r="60" spans="1:2" ht="18" x14ac:dyDescent="0.25">
      <c r="A60" s="22"/>
      <c r="B60" s="12"/>
    </row>
    <row r="61" spans="1:2" ht="18" x14ac:dyDescent="0.25">
      <c r="A61" s="20"/>
      <c r="B61" s="12"/>
    </row>
    <row r="62" spans="1:2" ht="18" x14ac:dyDescent="0.25">
      <c r="A62" s="20"/>
      <c r="B62" s="12"/>
    </row>
    <row r="63" spans="1:2" ht="18" x14ac:dyDescent="0.25">
      <c r="A63" s="21"/>
      <c r="B63" s="12"/>
    </row>
    <row r="64" spans="1:2" ht="18" x14ac:dyDescent="0.25">
      <c r="A64" s="13"/>
      <c r="B64" s="12"/>
    </row>
    <row r="65" spans="1:2" ht="18.75" customHeight="1" x14ac:dyDescent="0.25">
      <c r="A65" s="18"/>
      <c r="B65" s="12"/>
    </row>
    <row r="66" spans="1:2" ht="18" x14ac:dyDescent="0.25">
      <c r="A66" s="13"/>
      <c r="B66" s="12"/>
    </row>
    <row r="67" spans="1:2" ht="18" x14ac:dyDescent="0.25">
      <c r="A67" s="19"/>
      <c r="B67" s="12"/>
    </row>
    <row r="68" spans="1:2" ht="18" x14ac:dyDescent="0.25">
      <c r="A68" s="13"/>
      <c r="B68" s="12"/>
    </row>
    <row r="69" spans="1:2" ht="18" x14ac:dyDescent="0.25">
      <c r="A69" s="23"/>
      <c r="B69" s="12"/>
    </row>
    <row r="70" spans="1:2" ht="18" x14ac:dyDescent="0.25">
      <c r="A70" s="23"/>
      <c r="B70" s="12"/>
    </row>
    <row r="71" spans="1:2" ht="18" x14ac:dyDescent="0.25">
      <c r="A71" s="23"/>
      <c r="B71" s="12"/>
    </row>
    <row r="72" spans="1:2" ht="18" x14ac:dyDescent="0.25">
      <c r="A72" s="23"/>
      <c r="B72" s="12"/>
    </row>
    <row r="73" spans="1:2" ht="18" x14ac:dyDescent="0.25">
      <c r="A73" s="20"/>
      <c r="B73" s="12"/>
    </row>
    <row r="74" spans="1:2" ht="18" x14ac:dyDescent="0.25">
      <c r="A74" s="20"/>
      <c r="B74" s="12"/>
    </row>
    <row r="75" spans="1:2" ht="18" x14ac:dyDescent="0.25">
      <c r="A75" s="5"/>
      <c r="B75" s="12"/>
    </row>
    <row r="76" spans="1:2" ht="18" x14ac:dyDescent="0.25">
      <c r="A76" s="22"/>
      <c r="B76" s="12"/>
    </row>
    <row r="77" spans="1:2" ht="18" x14ac:dyDescent="0.25">
      <c r="A77" s="6"/>
      <c r="B77" s="12"/>
    </row>
    <row r="78" spans="1:2" ht="18" x14ac:dyDescent="0.25">
      <c r="A78" s="6"/>
      <c r="B78" s="12"/>
    </row>
    <row r="79" spans="1:2" ht="18" x14ac:dyDescent="0.25">
      <c r="A79" s="6"/>
      <c r="B79" s="12"/>
    </row>
    <row r="80" spans="1:2" ht="18" x14ac:dyDescent="0.25">
      <c r="A80" s="20"/>
      <c r="B80" s="12"/>
    </row>
    <row r="81" spans="1:2" ht="18" x14ac:dyDescent="0.25">
      <c r="A81" s="5"/>
      <c r="B81" s="12"/>
    </row>
    <row r="82" spans="1:2" ht="18" x14ac:dyDescent="0.25">
      <c r="A82" s="20"/>
      <c r="B82" s="12"/>
    </row>
    <row r="83" spans="1:2" ht="18" x14ac:dyDescent="0.25">
      <c r="A83" s="6"/>
      <c r="B83" s="12"/>
    </row>
    <row r="84" spans="1:2" ht="18" x14ac:dyDescent="0.25">
      <c r="A84" s="6"/>
      <c r="B84" s="12"/>
    </row>
    <row r="85" spans="1:2" ht="18" x14ac:dyDescent="0.25">
      <c r="A85" s="6"/>
      <c r="B85" s="12"/>
    </row>
    <row r="86" spans="1:2" ht="18" x14ac:dyDescent="0.25">
      <c r="A86" s="6"/>
      <c r="B86" s="12"/>
    </row>
    <row r="87" spans="1:2" ht="18" x14ac:dyDescent="0.25">
      <c r="A87" s="6"/>
      <c r="B87" s="12"/>
    </row>
    <row r="88" spans="1:2" ht="18" x14ac:dyDescent="0.25">
      <c r="A88" s="6"/>
      <c r="B88" s="12"/>
    </row>
    <row r="89" spans="1:2" ht="18" x14ac:dyDescent="0.25">
      <c r="A89" s="6"/>
      <c r="B89" s="12"/>
    </row>
    <row r="90" spans="1:2" ht="18" x14ac:dyDescent="0.25">
      <c r="A90" s="6"/>
      <c r="B90" s="12"/>
    </row>
    <row r="91" spans="1:2" ht="18" x14ac:dyDescent="0.25">
      <c r="A91" s="6"/>
      <c r="B91" s="12"/>
    </row>
    <row r="92" spans="1:2" ht="18" x14ac:dyDescent="0.25">
      <c r="A92" s="6"/>
      <c r="B92" s="12"/>
    </row>
    <row r="93" spans="1:2" ht="18" x14ac:dyDescent="0.25">
      <c r="A93" s="6"/>
      <c r="B93" s="12"/>
    </row>
    <row r="94" spans="1:2" ht="18" x14ac:dyDescent="0.25">
      <c r="A94" s="6"/>
      <c r="B94" s="12"/>
    </row>
    <row r="95" spans="1:2" ht="18" x14ac:dyDescent="0.25">
      <c r="A95" s="20"/>
      <c r="B95" s="12"/>
    </row>
    <row r="96" spans="1:2" ht="18" x14ac:dyDescent="0.25">
      <c r="A96" s="20"/>
      <c r="B96" s="12"/>
    </row>
    <row r="97" spans="1:2" ht="18" x14ac:dyDescent="0.25">
      <c r="A97" s="20"/>
      <c r="B97" s="12"/>
    </row>
    <row r="98" spans="1:2" ht="18" x14ac:dyDescent="0.25">
      <c r="A98" s="20"/>
      <c r="B98" s="12"/>
    </row>
    <row r="99" spans="1:2" ht="18" x14ac:dyDescent="0.25">
      <c r="A99" s="20"/>
      <c r="B99" s="12"/>
    </row>
    <row r="100" spans="1:2" ht="18" x14ac:dyDescent="0.25">
      <c r="A100" s="20"/>
      <c r="B100" s="12"/>
    </row>
    <row r="101" spans="1:2" ht="18" x14ac:dyDescent="0.25">
      <c r="A101" s="20"/>
      <c r="B101" s="12"/>
    </row>
    <row r="102" spans="1:2" ht="18" x14ac:dyDescent="0.25">
      <c r="A102" s="20"/>
      <c r="B102" s="12"/>
    </row>
    <row r="103" spans="1:2" ht="18.75" customHeight="1" x14ac:dyDescent="0.25">
      <c r="A103" s="18"/>
      <c r="B103" s="12"/>
    </row>
    <row r="104" spans="1:2" ht="18.75" customHeight="1" x14ac:dyDescent="0.25">
      <c r="A104" s="18"/>
      <c r="B104" s="12"/>
    </row>
    <row r="105" spans="1:2" ht="18.75" customHeight="1" x14ac:dyDescent="0.25">
      <c r="A105" s="18"/>
      <c r="B105" s="12"/>
    </row>
    <row r="106" spans="1:2" ht="18.75" customHeight="1" x14ac:dyDescent="0.25">
      <c r="A106" s="25"/>
      <c r="B106" s="12"/>
    </row>
    <row r="107" spans="1:2" ht="18" x14ac:dyDescent="0.25">
      <c r="A107" s="26"/>
      <c r="B107" s="12"/>
    </row>
    <row r="108" spans="1:2" x14ac:dyDescent="0.2">
      <c r="A108" s="27"/>
    </row>
    <row r="109" spans="1:2" ht="18" x14ac:dyDescent="0.2">
      <c r="A109" s="28"/>
    </row>
    <row r="110" spans="1:2" x14ac:dyDescent="0.2">
      <c r="A110" s="8"/>
    </row>
    <row r="111" spans="1:2" x14ac:dyDescent="0.2">
      <c r="A111" s="8"/>
    </row>
    <row r="112" spans="1:2" x14ac:dyDescent="0.2">
      <c r="A112" s="8"/>
    </row>
    <row r="113" spans="1:1" x14ac:dyDescent="0.2">
      <c r="A113" s="8"/>
    </row>
    <row r="114" spans="1:1" x14ac:dyDescent="0.2">
      <c r="A114" s="8"/>
    </row>
    <row r="115" spans="1:1" x14ac:dyDescent="0.2">
      <c r="A115" s="8"/>
    </row>
    <row r="116" spans="1:1" x14ac:dyDescent="0.2">
      <c r="A116" s="8"/>
    </row>
    <row r="117" spans="1:1" x14ac:dyDescent="0.2">
      <c r="A117" s="8"/>
    </row>
    <row r="118" spans="1:1" x14ac:dyDescent="0.2">
      <c r="A118" s="8"/>
    </row>
    <row r="119" spans="1:1" x14ac:dyDescent="0.2">
      <c r="A119" s="8"/>
    </row>
    <row r="120" spans="1:1" x14ac:dyDescent="0.2">
      <c r="A120" s="8"/>
    </row>
    <row r="121" spans="1:1" x14ac:dyDescent="0.2">
      <c r="A121" s="8"/>
    </row>
    <row r="122" spans="1:1" x14ac:dyDescent="0.2">
      <c r="A122" s="8"/>
    </row>
    <row r="123" spans="1:1" x14ac:dyDescent="0.2">
      <c r="A123" s="8"/>
    </row>
    <row r="124" spans="1:1" x14ac:dyDescent="0.2">
      <c r="A124" s="8"/>
    </row>
    <row r="125" spans="1:1" x14ac:dyDescent="0.2">
      <c r="A125" s="8"/>
    </row>
    <row r="126" spans="1:1" x14ac:dyDescent="0.2">
      <c r="A126" s="8"/>
    </row>
    <row r="127" spans="1:1" x14ac:dyDescent="0.2">
      <c r="A127" s="8"/>
    </row>
    <row r="128" spans="1:1" x14ac:dyDescent="0.2">
      <c r="A128" s="8"/>
    </row>
    <row r="129" spans="1:1" x14ac:dyDescent="0.2">
      <c r="A129" s="8"/>
    </row>
    <row r="130" spans="1:1" x14ac:dyDescent="0.2">
      <c r="A130" s="8"/>
    </row>
    <row r="131" spans="1:1" x14ac:dyDescent="0.2">
      <c r="A131" s="8"/>
    </row>
    <row r="132" spans="1:1" x14ac:dyDescent="0.2">
      <c r="A132" s="8"/>
    </row>
    <row r="133" spans="1:1" x14ac:dyDescent="0.2">
      <c r="A133" s="8"/>
    </row>
    <row r="134" spans="1:1" x14ac:dyDescent="0.2">
      <c r="A134" s="8"/>
    </row>
    <row r="135" spans="1:1" x14ac:dyDescent="0.2">
      <c r="A135" s="8"/>
    </row>
    <row r="136" spans="1:1" x14ac:dyDescent="0.2">
      <c r="A136" s="8"/>
    </row>
    <row r="137" spans="1:1" x14ac:dyDescent="0.2">
      <c r="A137" s="8"/>
    </row>
    <row r="138" spans="1:1" x14ac:dyDescent="0.2">
      <c r="A138" s="8"/>
    </row>
    <row r="139" spans="1:1" x14ac:dyDescent="0.2">
      <c r="A139" s="8"/>
    </row>
    <row r="140" spans="1:1" x14ac:dyDescent="0.2">
      <c r="A140" s="8"/>
    </row>
    <row r="141" spans="1:1" x14ac:dyDescent="0.2">
      <c r="A141" s="8"/>
    </row>
    <row r="142" spans="1:1" x14ac:dyDescent="0.2">
      <c r="A142" s="8"/>
    </row>
    <row r="143" spans="1:1" x14ac:dyDescent="0.2">
      <c r="A143" s="8"/>
    </row>
    <row r="144" spans="1:1" x14ac:dyDescent="0.2">
      <c r="A144" s="8"/>
    </row>
    <row r="145" spans="1:1" x14ac:dyDescent="0.2">
      <c r="A145" s="8"/>
    </row>
    <row r="146" spans="1:1" x14ac:dyDescent="0.2">
      <c r="A146" s="8"/>
    </row>
    <row r="147" spans="1:1" x14ac:dyDescent="0.2">
      <c r="A147" s="8"/>
    </row>
    <row r="148" spans="1:1" x14ac:dyDescent="0.2">
      <c r="A148" s="8"/>
    </row>
    <row r="149" spans="1:1" x14ac:dyDescent="0.2">
      <c r="A149" s="8"/>
    </row>
    <row r="150" spans="1:1" x14ac:dyDescent="0.2">
      <c r="A150" s="8"/>
    </row>
    <row r="151" spans="1:1" x14ac:dyDescent="0.2">
      <c r="A151" s="8"/>
    </row>
    <row r="152" spans="1:1" x14ac:dyDescent="0.2">
      <c r="A152" s="8"/>
    </row>
    <row r="153" spans="1:1" x14ac:dyDescent="0.2">
      <c r="A153" s="8"/>
    </row>
    <row r="154" spans="1:1" x14ac:dyDescent="0.2">
      <c r="A154" s="8"/>
    </row>
    <row r="155" spans="1:1" x14ac:dyDescent="0.2">
      <c r="A155" s="8"/>
    </row>
    <row r="156" spans="1:1" x14ac:dyDescent="0.2">
      <c r="A156" s="8"/>
    </row>
    <row r="157" spans="1:1" x14ac:dyDescent="0.2">
      <c r="A157" s="8"/>
    </row>
    <row r="158" spans="1:1" x14ac:dyDescent="0.2">
      <c r="A158" s="8"/>
    </row>
    <row r="159" spans="1:1" x14ac:dyDescent="0.2">
      <c r="A159" s="8"/>
    </row>
    <row r="160" spans="1:1" x14ac:dyDescent="0.2">
      <c r="A160" s="8"/>
    </row>
    <row r="161" spans="1:1" x14ac:dyDescent="0.2">
      <c r="A161" s="8"/>
    </row>
    <row r="162" spans="1:1" x14ac:dyDescent="0.2">
      <c r="A162" s="8"/>
    </row>
    <row r="163" spans="1:1" x14ac:dyDescent="0.2">
      <c r="A163" s="8"/>
    </row>
    <row r="164" spans="1:1" x14ac:dyDescent="0.2">
      <c r="A164" s="8"/>
    </row>
    <row r="165" spans="1:1" x14ac:dyDescent="0.2">
      <c r="A165" s="8"/>
    </row>
    <row r="166" spans="1:1" x14ac:dyDescent="0.2">
      <c r="A166" s="8"/>
    </row>
    <row r="167" spans="1:1" x14ac:dyDescent="0.2">
      <c r="A167" s="8"/>
    </row>
    <row r="168" spans="1:1" x14ac:dyDescent="0.2">
      <c r="A168" s="8"/>
    </row>
    <row r="169" spans="1:1" x14ac:dyDescent="0.2">
      <c r="A169" s="8"/>
    </row>
    <row r="170" spans="1:1" x14ac:dyDescent="0.2">
      <c r="A170" s="8"/>
    </row>
    <row r="171" spans="1:1" x14ac:dyDescent="0.2">
      <c r="A171" s="8"/>
    </row>
    <row r="172" spans="1:1" x14ac:dyDescent="0.2">
      <c r="A172" s="8"/>
    </row>
    <row r="173" spans="1:1" x14ac:dyDescent="0.2">
      <c r="A173" s="8"/>
    </row>
    <row r="174" spans="1:1" x14ac:dyDescent="0.2">
      <c r="A174" s="8"/>
    </row>
    <row r="175" spans="1:1" x14ac:dyDescent="0.2">
      <c r="A175" s="8"/>
    </row>
    <row r="176" spans="1:1" x14ac:dyDescent="0.2">
      <c r="A176" s="8"/>
    </row>
    <row r="177" spans="1:1" x14ac:dyDescent="0.2">
      <c r="A177" s="8"/>
    </row>
    <row r="178" spans="1:1" x14ac:dyDescent="0.2">
      <c r="A178" s="8"/>
    </row>
    <row r="179" spans="1:1" x14ac:dyDescent="0.2">
      <c r="A179" s="8"/>
    </row>
    <row r="180" spans="1:1" x14ac:dyDescent="0.2">
      <c r="A180" s="8"/>
    </row>
    <row r="181" spans="1:1" x14ac:dyDescent="0.2">
      <c r="A181" s="8"/>
    </row>
    <row r="182" spans="1:1" x14ac:dyDescent="0.2">
      <c r="A182" s="8"/>
    </row>
    <row r="183" spans="1:1" x14ac:dyDescent="0.2">
      <c r="A183" s="8"/>
    </row>
    <row r="184" spans="1:1" x14ac:dyDescent="0.2">
      <c r="A184" s="8"/>
    </row>
    <row r="185" spans="1:1" x14ac:dyDescent="0.2">
      <c r="A185" s="8"/>
    </row>
    <row r="186" spans="1:1" x14ac:dyDescent="0.2">
      <c r="A186" s="8"/>
    </row>
    <row r="187" spans="1:1" x14ac:dyDescent="0.2">
      <c r="A187" s="8"/>
    </row>
    <row r="188" spans="1:1" x14ac:dyDescent="0.2">
      <c r="A188" s="8"/>
    </row>
    <row r="189" spans="1:1" x14ac:dyDescent="0.2">
      <c r="A189" s="8"/>
    </row>
    <row r="190" spans="1:1" x14ac:dyDescent="0.2">
      <c r="A190" s="8"/>
    </row>
    <row r="191" spans="1:1" x14ac:dyDescent="0.2">
      <c r="A191" s="8"/>
    </row>
    <row r="192" spans="1:1" x14ac:dyDescent="0.2">
      <c r="A192" s="8"/>
    </row>
    <row r="193" spans="1:1" x14ac:dyDescent="0.2">
      <c r="A193" s="8"/>
    </row>
    <row r="194" spans="1:1" x14ac:dyDescent="0.2">
      <c r="A194" s="8"/>
    </row>
    <row r="195" spans="1:1" x14ac:dyDescent="0.2">
      <c r="A195" s="8"/>
    </row>
    <row r="196" spans="1:1" x14ac:dyDescent="0.2">
      <c r="A196" s="8"/>
    </row>
    <row r="197" spans="1:1" x14ac:dyDescent="0.2">
      <c r="A197" s="8"/>
    </row>
    <row r="198" spans="1:1" x14ac:dyDescent="0.2">
      <c r="A198" s="8"/>
    </row>
    <row r="199" spans="1:1" x14ac:dyDescent="0.2">
      <c r="A199" s="8"/>
    </row>
    <row r="200" spans="1:1" x14ac:dyDescent="0.2">
      <c r="A200" s="8"/>
    </row>
    <row r="201" spans="1:1" x14ac:dyDescent="0.2">
      <c r="A201" s="8"/>
    </row>
    <row r="202" spans="1:1" x14ac:dyDescent="0.2">
      <c r="A202" s="8"/>
    </row>
    <row r="203" spans="1:1" x14ac:dyDescent="0.2">
      <c r="A203" s="8"/>
    </row>
    <row r="204" spans="1:1" x14ac:dyDescent="0.2">
      <c r="A204" s="8"/>
    </row>
    <row r="205" spans="1:1" x14ac:dyDescent="0.2">
      <c r="A205" s="8"/>
    </row>
    <row r="206" spans="1:1" x14ac:dyDescent="0.2">
      <c r="A206" s="8"/>
    </row>
    <row r="207" spans="1:1" x14ac:dyDescent="0.2">
      <c r="A207" s="8"/>
    </row>
    <row r="208" spans="1:1" x14ac:dyDescent="0.2">
      <c r="A208" s="8"/>
    </row>
    <row r="209" spans="1:1" x14ac:dyDescent="0.2">
      <c r="A209" s="8"/>
    </row>
    <row r="210" spans="1:1" x14ac:dyDescent="0.2">
      <c r="A210" s="8"/>
    </row>
    <row r="211" spans="1:1" x14ac:dyDescent="0.2">
      <c r="A211" s="8"/>
    </row>
    <row r="212" spans="1:1" x14ac:dyDescent="0.2">
      <c r="A212" s="8"/>
    </row>
    <row r="213" spans="1:1" x14ac:dyDescent="0.2">
      <c r="A213" s="8"/>
    </row>
    <row r="214" spans="1:1" x14ac:dyDescent="0.2">
      <c r="A214" s="8"/>
    </row>
    <row r="215" spans="1:1" x14ac:dyDescent="0.2">
      <c r="A215" s="8"/>
    </row>
    <row r="216" spans="1:1" x14ac:dyDescent="0.2">
      <c r="A216" s="8"/>
    </row>
    <row r="217" spans="1:1" x14ac:dyDescent="0.2">
      <c r="A217" s="8"/>
    </row>
    <row r="218" spans="1:1" x14ac:dyDescent="0.2">
      <c r="A218" s="8"/>
    </row>
    <row r="219" spans="1:1" x14ac:dyDescent="0.2">
      <c r="A219" s="8"/>
    </row>
    <row r="220" spans="1:1" x14ac:dyDescent="0.2">
      <c r="A220" s="8"/>
    </row>
    <row r="221" spans="1:1" x14ac:dyDescent="0.2">
      <c r="A221" s="8"/>
    </row>
    <row r="222" spans="1:1" x14ac:dyDescent="0.2">
      <c r="A222" s="8"/>
    </row>
    <row r="223" spans="1:1" x14ac:dyDescent="0.2">
      <c r="A223" s="8"/>
    </row>
    <row r="224" spans="1:1" x14ac:dyDescent="0.2">
      <c r="A224" s="8"/>
    </row>
    <row r="225" spans="1:1" x14ac:dyDescent="0.2">
      <c r="A225" s="8"/>
    </row>
    <row r="226" spans="1:1" x14ac:dyDescent="0.2">
      <c r="A226" s="8"/>
    </row>
    <row r="227" spans="1:1" x14ac:dyDescent="0.2">
      <c r="A227" s="8"/>
    </row>
    <row r="228" spans="1:1" x14ac:dyDescent="0.2">
      <c r="A228" s="8"/>
    </row>
    <row r="229" spans="1:1" x14ac:dyDescent="0.2">
      <c r="A229" s="8"/>
    </row>
    <row r="230" spans="1:1" x14ac:dyDescent="0.2">
      <c r="A230" s="8"/>
    </row>
    <row r="231" spans="1:1" x14ac:dyDescent="0.2">
      <c r="A231" s="8"/>
    </row>
    <row r="232" spans="1:1" x14ac:dyDescent="0.2">
      <c r="A232" s="8"/>
    </row>
    <row r="233" spans="1:1" x14ac:dyDescent="0.2">
      <c r="A233" s="8"/>
    </row>
    <row r="234" spans="1:1" x14ac:dyDescent="0.2">
      <c r="A234" s="8"/>
    </row>
    <row r="235" spans="1:1" x14ac:dyDescent="0.2">
      <c r="A235" s="8"/>
    </row>
    <row r="236" spans="1:1" x14ac:dyDescent="0.2">
      <c r="A236" s="8"/>
    </row>
    <row r="237" spans="1:1" x14ac:dyDescent="0.2">
      <c r="A237" s="8"/>
    </row>
    <row r="238" spans="1:1" x14ac:dyDescent="0.2">
      <c r="A238" s="8"/>
    </row>
    <row r="239" spans="1:1" x14ac:dyDescent="0.2">
      <c r="A239" s="8"/>
    </row>
    <row r="240" spans="1:1" x14ac:dyDescent="0.2">
      <c r="A240" s="8"/>
    </row>
    <row r="241" spans="1:1" x14ac:dyDescent="0.2">
      <c r="A241" s="8"/>
    </row>
    <row r="242" spans="1:1" x14ac:dyDescent="0.2">
      <c r="A242" s="8"/>
    </row>
    <row r="243" spans="1:1" x14ac:dyDescent="0.2">
      <c r="A243" s="8"/>
    </row>
    <row r="244" spans="1:1" x14ac:dyDescent="0.2">
      <c r="A244" s="8"/>
    </row>
    <row r="245" spans="1:1" x14ac:dyDescent="0.2">
      <c r="A245" s="8"/>
    </row>
    <row r="246" spans="1:1" x14ac:dyDescent="0.2">
      <c r="A246" s="8"/>
    </row>
    <row r="247" spans="1:1" x14ac:dyDescent="0.2">
      <c r="A247" s="8"/>
    </row>
    <row r="248" spans="1:1" x14ac:dyDescent="0.2">
      <c r="A248" s="8"/>
    </row>
    <row r="249" spans="1:1" x14ac:dyDescent="0.2">
      <c r="A249" s="8"/>
    </row>
    <row r="250" spans="1:1" x14ac:dyDescent="0.2">
      <c r="A250" s="8"/>
    </row>
    <row r="251" spans="1:1" x14ac:dyDescent="0.2">
      <c r="A251" s="8"/>
    </row>
    <row r="252" spans="1:1" x14ac:dyDescent="0.2">
      <c r="A252" s="8"/>
    </row>
    <row r="253" spans="1:1" x14ac:dyDescent="0.2">
      <c r="A253" s="8"/>
    </row>
    <row r="254" spans="1:1" x14ac:dyDescent="0.2">
      <c r="A254" s="8"/>
    </row>
    <row r="255" spans="1:1" x14ac:dyDescent="0.2">
      <c r="A255" s="8"/>
    </row>
    <row r="256" spans="1:1" x14ac:dyDescent="0.2">
      <c r="A256" s="8"/>
    </row>
    <row r="257" spans="1:1" x14ac:dyDescent="0.2">
      <c r="A257" s="8"/>
    </row>
    <row r="258" spans="1:1" x14ac:dyDescent="0.2">
      <c r="A258" s="8"/>
    </row>
    <row r="259" spans="1:1" x14ac:dyDescent="0.2">
      <c r="A259" s="8"/>
    </row>
    <row r="260" spans="1:1" x14ac:dyDescent="0.2">
      <c r="A260" s="8"/>
    </row>
    <row r="261" spans="1:1" x14ac:dyDescent="0.2">
      <c r="A261" s="8"/>
    </row>
    <row r="262" spans="1:1" x14ac:dyDescent="0.2">
      <c r="A262" s="8"/>
    </row>
    <row r="263" spans="1:1" x14ac:dyDescent="0.2">
      <c r="A263" s="8"/>
    </row>
    <row r="264" spans="1:1" x14ac:dyDescent="0.2">
      <c r="A264" s="8"/>
    </row>
    <row r="265" spans="1:1" x14ac:dyDescent="0.2">
      <c r="A265" s="8"/>
    </row>
    <row r="266" spans="1:1" x14ac:dyDescent="0.2">
      <c r="A266" s="8"/>
    </row>
    <row r="267" spans="1:1" x14ac:dyDescent="0.2">
      <c r="A267" s="8"/>
    </row>
    <row r="268" spans="1:1" x14ac:dyDescent="0.2">
      <c r="A268" s="8"/>
    </row>
    <row r="269" spans="1:1" x14ac:dyDescent="0.2">
      <c r="A269" s="8"/>
    </row>
    <row r="270" spans="1:1" x14ac:dyDescent="0.2">
      <c r="A270" s="8"/>
    </row>
    <row r="271" spans="1:1" x14ac:dyDescent="0.2">
      <c r="A271" s="8"/>
    </row>
    <row r="272" spans="1:1" x14ac:dyDescent="0.2">
      <c r="A272" s="8"/>
    </row>
    <row r="273" spans="1:1" x14ac:dyDescent="0.2">
      <c r="A273" s="8"/>
    </row>
    <row r="274" spans="1:1" x14ac:dyDescent="0.2">
      <c r="A274" s="8"/>
    </row>
    <row r="275" spans="1:1" x14ac:dyDescent="0.2">
      <c r="A275" s="8"/>
    </row>
    <row r="276" spans="1:1" x14ac:dyDescent="0.2">
      <c r="A276" s="8"/>
    </row>
    <row r="277" spans="1:1" x14ac:dyDescent="0.2">
      <c r="A277" s="8"/>
    </row>
    <row r="278" spans="1:1" x14ac:dyDescent="0.2">
      <c r="A278" s="8"/>
    </row>
    <row r="279" spans="1:1" x14ac:dyDescent="0.2">
      <c r="A279" s="8"/>
    </row>
    <row r="280" spans="1:1" x14ac:dyDescent="0.2">
      <c r="A280" s="8"/>
    </row>
    <row r="281" spans="1:1" x14ac:dyDescent="0.2">
      <c r="A281" s="8"/>
    </row>
    <row r="282" spans="1:1" x14ac:dyDescent="0.2">
      <c r="A282" s="8"/>
    </row>
    <row r="283" spans="1:1" x14ac:dyDescent="0.2">
      <c r="A283" s="8"/>
    </row>
    <row r="284" spans="1:1" x14ac:dyDescent="0.2">
      <c r="A284" s="8"/>
    </row>
    <row r="285" spans="1:1" x14ac:dyDescent="0.2">
      <c r="A285" s="8"/>
    </row>
    <row r="286" spans="1:1" x14ac:dyDescent="0.2">
      <c r="A286" s="8"/>
    </row>
    <row r="287" spans="1:1" x14ac:dyDescent="0.2">
      <c r="A287" s="8"/>
    </row>
    <row r="288" spans="1:1" x14ac:dyDescent="0.2">
      <c r="A288" s="8"/>
    </row>
    <row r="289" spans="1:1" x14ac:dyDescent="0.2">
      <c r="A289" s="8"/>
    </row>
    <row r="290" spans="1:1" x14ac:dyDescent="0.2">
      <c r="A290" s="8"/>
    </row>
    <row r="291" spans="1:1" x14ac:dyDescent="0.2">
      <c r="A291" s="8"/>
    </row>
    <row r="292" spans="1:1" x14ac:dyDescent="0.2">
      <c r="A292" s="8"/>
    </row>
    <row r="293" spans="1:1" x14ac:dyDescent="0.2">
      <c r="A293" s="8"/>
    </row>
    <row r="294" spans="1:1" x14ac:dyDescent="0.2">
      <c r="A294" s="8"/>
    </row>
    <row r="295" spans="1:1" x14ac:dyDescent="0.2">
      <c r="A295" s="8"/>
    </row>
    <row r="296" spans="1:1" x14ac:dyDescent="0.2">
      <c r="A296" s="8"/>
    </row>
    <row r="297" spans="1:1" x14ac:dyDescent="0.2">
      <c r="A297" s="8"/>
    </row>
    <row r="298" spans="1:1" x14ac:dyDescent="0.2">
      <c r="A298" s="8"/>
    </row>
    <row r="299" spans="1:1" x14ac:dyDescent="0.2">
      <c r="A299" s="8"/>
    </row>
    <row r="300" spans="1:1" x14ac:dyDescent="0.2">
      <c r="A300" s="8"/>
    </row>
    <row r="301" spans="1:1" x14ac:dyDescent="0.2">
      <c r="A301" s="8"/>
    </row>
    <row r="302" spans="1:1" x14ac:dyDescent="0.2">
      <c r="A302" s="8"/>
    </row>
    <row r="303" spans="1:1" x14ac:dyDescent="0.2">
      <c r="A303" s="8"/>
    </row>
    <row r="304" spans="1:1" x14ac:dyDescent="0.2">
      <c r="A304" s="8"/>
    </row>
    <row r="305" spans="1:1" x14ac:dyDescent="0.2">
      <c r="A305" s="8"/>
    </row>
    <row r="306" spans="1:1" x14ac:dyDescent="0.2">
      <c r="A306" s="8"/>
    </row>
    <row r="307" spans="1:1" x14ac:dyDescent="0.2">
      <c r="A307" s="8"/>
    </row>
    <row r="308" spans="1:1" x14ac:dyDescent="0.2">
      <c r="A308" s="8"/>
    </row>
    <row r="309" spans="1:1" x14ac:dyDescent="0.2">
      <c r="A309" s="8"/>
    </row>
    <row r="310" spans="1:1" x14ac:dyDescent="0.2">
      <c r="A310" s="8"/>
    </row>
    <row r="311" spans="1:1" x14ac:dyDescent="0.2">
      <c r="A311" s="8"/>
    </row>
    <row r="312" spans="1:1" x14ac:dyDescent="0.2">
      <c r="A312" s="8"/>
    </row>
    <row r="313" spans="1:1" x14ac:dyDescent="0.2">
      <c r="A313" s="8"/>
    </row>
    <row r="314" spans="1:1" x14ac:dyDescent="0.2">
      <c r="A314" s="8"/>
    </row>
    <row r="315" spans="1:1" x14ac:dyDescent="0.2">
      <c r="A315" s="8"/>
    </row>
    <row r="316" spans="1:1" x14ac:dyDescent="0.2">
      <c r="A316" s="8"/>
    </row>
    <row r="317" spans="1:1" x14ac:dyDescent="0.2">
      <c r="A317" s="8"/>
    </row>
    <row r="318" spans="1:1" x14ac:dyDescent="0.2">
      <c r="A318" s="8"/>
    </row>
    <row r="319" spans="1:1" x14ac:dyDescent="0.2">
      <c r="A319" s="8"/>
    </row>
    <row r="320" spans="1:1" x14ac:dyDescent="0.2">
      <c r="A320" s="8"/>
    </row>
    <row r="321" spans="1:1" x14ac:dyDescent="0.2">
      <c r="A321" s="8"/>
    </row>
    <row r="322" spans="1:1" x14ac:dyDescent="0.2">
      <c r="A322" s="8"/>
    </row>
    <row r="323" spans="1:1" x14ac:dyDescent="0.2">
      <c r="A323" s="8"/>
    </row>
    <row r="324" spans="1:1" x14ac:dyDescent="0.2">
      <c r="A324" s="8"/>
    </row>
    <row r="325" spans="1:1" x14ac:dyDescent="0.2">
      <c r="A325" s="8"/>
    </row>
    <row r="326" spans="1:1" x14ac:dyDescent="0.2">
      <c r="A326" s="8"/>
    </row>
    <row r="327" spans="1:1" x14ac:dyDescent="0.2">
      <c r="A327" s="8"/>
    </row>
    <row r="328" spans="1:1" x14ac:dyDescent="0.2">
      <c r="A328" s="8"/>
    </row>
    <row r="329" spans="1:1" x14ac:dyDescent="0.2">
      <c r="A329" s="8"/>
    </row>
    <row r="330" spans="1:1" x14ac:dyDescent="0.2">
      <c r="A330" s="8"/>
    </row>
    <row r="331" spans="1:1" x14ac:dyDescent="0.2">
      <c r="A331" s="8"/>
    </row>
    <row r="332" spans="1:1" x14ac:dyDescent="0.2">
      <c r="A332" s="8"/>
    </row>
    <row r="333" spans="1:1" x14ac:dyDescent="0.2">
      <c r="A333" s="8"/>
    </row>
    <row r="334" spans="1:1" x14ac:dyDescent="0.2">
      <c r="A334" s="8"/>
    </row>
    <row r="335" spans="1:1" x14ac:dyDescent="0.2">
      <c r="A335" s="8"/>
    </row>
    <row r="336" spans="1:1" x14ac:dyDescent="0.2">
      <c r="A336" s="8"/>
    </row>
    <row r="337" spans="1:1" x14ac:dyDescent="0.2">
      <c r="A337" s="8"/>
    </row>
    <row r="338" spans="1:1" x14ac:dyDescent="0.2">
      <c r="A338" s="8"/>
    </row>
    <row r="339" spans="1:1" x14ac:dyDescent="0.2">
      <c r="A339" s="8"/>
    </row>
    <row r="340" spans="1:1" x14ac:dyDescent="0.2">
      <c r="A340" s="8"/>
    </row>
    <row r="341" spans="1:1" x14ac:dyDescent="0.2">
      <c r="A341" s="8"/>
    </row>
    <row r="342" spans="1:1" x14ac:dyDescent="0.2">
      <c r="A342" s="8"/>
    </row>
    <row r="343" spans="1:1" x14ac:dyDescent="0.2">
      <c r="A343" s="8"/>
    </row>
    <row r="344" spans="1:1" x14ac:dyDescent="0.2">
      <c r="A344" s="8"/>
    </row>
    <row r="345" spans="1:1" x14ac:dyDescent="0.2">
      <c r="A345" s="8"/>
    </row>
    <row r="346" spans="1:1" x14ac:dyDescent="0.2">
      <c r="A346" s="8"/>
    </row>
    <row r="347" spans="1:1" x14ac:dyDescent="0.2">
      <c r="A347" s="8"/>
    </row>
    <row r="348" spans="1:1" x14ac:dyDescent="0.2">
      <c r="A348" s="8"/>
    </row>
    <row r="349" spans="1:1" x14ac:dyDescent="0.2">
      <c r="A349" s="8"/>
    </row>
    <row r="350" spans="1:1" x14ac:dyDescent="0.2">
      <c r="A350" s="8"/>
    </row>
    <row r="351" spans="1:1" x14ac:dyDescent="0.2">
      <c r="A351" s="8"/>
    </row>
    <row r="352" spans="1:1" x14ac:dyDescent="0.2">
      <c r="A352" s="8"/>
    </row>
    <row r="353" spans="1:1" x14ac:dyDescent="0.2">
      <c r="A353" s="8"/>
    </row>
    <row r="354" spans="1:1" x14ac:dyDescent="0.2">
      <c r="A354" s="8"/>
    </row>
    <row r="355" spans="1:1" x14ac:dyDescent="0.2">
      <c r="A355" s="8"/>
    </row>
    <row r="356" spans="1:1" x14ac:dyDescent="0.2">
      <c r="A356" s="8"/>
    </row>
    <row r="357" spans="1:1" x14ac:dyDescent="0.2">
      <c r="A357" s="8"/>
    </row>
    <row r="358" spans="1:1" x14ac:dyDescent="0.2">
      <c r="A358" s="8"/>
    </row>
    <row r="359" spans="1:1" x14ac:dyDescent="0.2">
      <c r="A359" s="8"/>
    </row>
    <row r="360" spans="1:1" x14ac:dyDescent="0.2">
      <c r="A360" s="8"/>
    </row>
    <row r="361" spans="1:1" x14ac:dyDescent="0.2">
      <c r="A361" s="8"/>
    </row>
    <row r="362" spans="1:1" x14ac:dyDescent="0.2">
      <c r="A362" s="8"/>
    </row>
    <row r="363" spans="1:1" x14ac:dyDescent="0.2">
      <c r="A363" s="8"/>
    </row>
    <row r="364" spans="1:1" x14ac:dyDescent="0.2">
      <c r="A364" s="8"/>
    </row>
    <row r="365" spans="1:1" x14ac:dyDescent="0.2">
      <c r="A365" s="8"/>
    </row>
    <row r="366" spans="1:1" x14ac:dyDescent="0.2">
      <c r="A366" s="8"/>
    </row>
    <row r="367" spans="1:1" x14ac:dyDescent="0.2">
      <c r="A367" s="8"/>
    </row>
    <row r="368" spans="1:1" x14ac:dyDescent="0.2">
      <c r="A368" s="8"/>
    </row>
    <row r="369" spans="1:1" x14ac:dyDescent="0.2">
      <c r="A369" s="8"/>
    </row>
    <row r="370" spans="1:1" x14ac:dyDescent="0.2">
      <c r="A370" s="8"/>
    </row>
    <row r="371" spans="1:1" x14ac:dyDescent="0.2">
      <c r="A371" s="8"/>
    </row>
    <row r="372" spans="1:1" x14ac:dyDescent="0.2">
      <c r="A372" s="8"/>
    </row>
    <row r="373" spans="1:1" x14ac:dyDescent="0.2">
      <c r="A373" s="8"/>
    </row>
    <row r="374" spans="1:1" x14ac:dyDescent="0.2">
      <c r="A374" s="8"/>
    </row>
    <row r="375" spans="1:1" x14ac:dyDescent="0.2">
      <c r="A375" s="8"/>
    </row>
    <row r="376" spans="1:1" x14ac:dyDescent="0.2">
      <c r="A376" s="8"/>
    </row>
    <row r="377" spans="1:1" x14ac:dyDescent="0.2">
      <c r="A377" s="8"/>
    </row>
    <row r="378" spans="1:1" x14ac:dyDescent="0.2">
      <c r="A378" s="8"/>
    </row>
    <row r="379" spans="1:1" x14ac:dyDescent="0.2">
      <c r="A379" s="8"/>
    </row>
    <row r="380" spans="1:1" x14ac:dyDescent="0.2">
      <c r="A380" s="8"/>
    </row>
    <row r="381" spans="1:1" x14ac:dyDescent="0.2">
      <c r="A381" s="8"/>
    </row>
    <row r="382" spans="1:1" x14ac:dyDescent="0.2">
      <c r="A382" s="8"/>
    </row>
    <row r="383" spans="1:1" x14ac:dyDescent="0.2">
      <c r="A383" s="8"/>
    </row>
    <row r="384" spans="1:1" x14ac:dyDescent="0.2">
      <c r="A384" s="8"/>
    </row>
    <row r="385" spans="1:1" x14ac:dyDescent="0.2">
      <c r="A385" s="8"/>
    </row>
    <row r="386" spans="1:1" x14ac:dyDescent="0.2">
      <c r="A386" s="8"/>
    </row>
    <row r="387" spans="1:1" x14ac:dyDescent="0.2">
      <c r="A387" s="8"/>
    </row>
    <row r="388" spans="1:1" x14ac:dyDescent="0.2">
      <c r="A388" s="8"/>
    </row>
    <row r="389" spans="1:1" x14ac:dyDescent="0.2">
      <c r="A389" s="8"/>
    </row>
    <row r="390" spans="1:1" x14ac:dyDescent="0.2">
      <c r="A390" s="8"/>
    </row>
    <row r="391" spans="1:1" x14ac:dyDescent="0.2">
      <c r="A391" s="8"/>
    </row>
    <row r="392" spans="1:1" x14ac:dyDescent="0.2">
      <c r="A392" s="8"/>
    </row>
    <row r="393" spans="1:1" x14ac:dyDescent="0.2">
      <c r="A393" s="8"/>
    </row>
    <row r="394" spans="1:1" x14ac:dyDescent="0.2">
      <c r="A394" s="8"/>
    </row>
    <row r="395" spans="1:1" x14ac:dyDescent="0.2">
      <c r="A395" s="8"/>
    </row>
    <row r="396" spans="1:1" x14ac:dyDescent="0.2">
      <c r="A396" s="8"/>
    </row>
    <row r="397" spans="1:1" x14ac:dyDescent="0.2">
      <c r="A397" s="8"/>
    </row>
    <row r="398" spans="1:1" x14ac:dyDescent="0.2">
      <c r="A398" s="8"/>
    </row>
    <row r="399" spans="1:1" x14ac:dyDescent="0.2">
      <c r="A399" s="8"/>
    </row>
    <row r="400" spans="1:1" x14ac:dyDescent="0.2">
      <c r="A400" s="8"/>
    </row>
    <row r="401" spans="1:1" x14ac:dyDescent="0.2">
      <c r="A401" s="8"/>
    </row>
    <row r="402" spans="1:1" x14ac:dyDescent="0.2">
      <c r="A402" s="8"/>
    </row>
    <row r="403" spans="1:1" x14ac:dyDescent="0.2">
      <c r="A403" s="8"/>
    </row>
    <row r="404" spans="1:1" x14ac:dyDescent="0.2">
      <c r="A404" s="8"/>
    </row>
    <row r="405" spans="1:1" x14ac:dyDescent="0.2">
      <c r="A405" s="8"/>
    </row>
    <row r="406" spans="1:1" x14ac:dyDescent="0.2">
      <c r="A406" s="8"/>
    </row>
    <row r="407" spans="1:1" x14ac:dyDescent="0.2">
      <c r="A407" s="8"/>
    </row>
    <row r="408" spans="1:1" x14ac:dyDescent="0.2">
      <c r="A408" s="8"/>
    </row>
    <row r="409" spans="1:1" x14ac:dyDescent="0.2">
      <c r="A409" s="8"/>
    </row>
    <row r="410" spans="1:1" x14ac:dyDescent="0.2">
      <c r="A410" s="8"/>
    </row>
    <row r="411" spans="1:1" x14ac:dyDescent="0.2">
      <c r="A411" s="8"/>
    </row>
    <row r="412" spans="1:1" x14ac:dyDescent="0.2">
      <c r="A412" s="8"/>
    </row>
    <row r="413" spans="1:1" x14ac:dyDescent="0.2">
      <c r="A413" s="8"/>
    </row>
    <row r="414" spans="1:1" x14ac:dyDescent="0.2">
      <c r="A414" s="8"/>
    </row>
    <row r="415" spans="1:1" x14ac:dyDescent="0.2">
      <c r="A415" s="8"/>
    </row>
    <row r="416" spans="1:1" x14ac:dyDescent="0.2">
      <c r="A416" s="8"/>
    </row>
    <row r="417" spans="1:1" x14ac:dyDescent="0.2">
      <c r="A417" s="8"/>
    </row>
    <row r="418" spans="1:1" x14ac:dyDescent="0.2">
      <c r="A418" s="8"/>
    </row>
    <row r="419" spans="1:1" x14ac:dyDescent="0.2">
      <c r="A419" s="8"/>
    </row>
    <row r="420" spans="1:1" x14ac:dyDescent="0.2">
      <c r="A420" s="8"/>
    </row>
    <row r="421" spans="1:1" x14ac:dyDescent="0.2">
      <c r="A421" s="8"/>
    </row>
    <row r="422" spans="1:1" x14ac:dyDescent="0.2">
      <c r="A422" s="8"/>
    </row>
    <row r="423" spans="1:1" x14ac:dyDescent="0.2">
      <c r="A423" s="8"/>
    </row>
    <row r="424" spans="1:1" x14ac:dyDescent="0.2">
      <c r="A424" s="8"/>
    </row>
    <row r="425" spans="1:1" x14ac:dyDescent="0.2">
      <c r="A425" s="8"/>
    </row>
    <row r="426" spans="1:1" x14ac:dyDescent="0.2">
      <c r="A426" s="8"/>
    </row>
    <row r="427" spans="1:1" x14ac:dyDescent="0.2">
      <c r="A427" s="8"/>
    </row>
    <row r="428" spans="1:1" x14ac:dyDescent="0.2">
      <c r="A428" s="8"/>
    </row>
    <row r="429" spans="1:1" x14ac:dyDescent="0.2">
      <c r="A429" s="8"/>
    </row>
    <row r="430" spans="1:1" x14ac:dyDescent="0.2">
      <c r="A430" s="8"/>
    </row>
    <row r="431" spans="1:1" x14ac:dyDescent="0.2">
      <c r="A431" s="8"/>
    </row>
    <row r="432" spans="1:1" x14ac:dyDescent="0.2">
      <c r="A432" s="8"/>
    </row>
    <row r="433" spans="1:1" x14ac:dyDescent="0.2">
      <c r="A433" s="8"/>
    </row>
    <row r="434" spans="1:1" x14ac:dyDescent="0.2">
      <c r="A434" s="8"/>
    </row>
    <row r="435" spans="1:1" x14ac:dyDescent="0.2">
      <c r="A435" s="8"/>
    </row>
    <row r="436" spans="1:1" x14ac:dyDescent="0.2">
      <c r="A436" s="8"/>
    </row>
    <row r="437" spans="1:1" x14ac:dyDescent="0.2">
      <c r="A437" s="8"/>
    </row>
    <row r="438" spans="1:1" x14ac:dyDescent="0.2">
      <c r="A438" s="8"/>
    </row>
    <row r="439" spans="1:1" x14ac:dyDescent="0.2">
      <c r="A439" s="8"/>
    </row>
    <row r="440" spans="1:1" x14ac:dyDescent="0.2">
      <c r="A440" s="8"/>
    </row>
    <row r="441" spans="1:1" x14ac:dyDescent="0.2">
      <c r="A441" s="8"/>
    </row>
    <row r="442" spans="1:1" x14ac:dyDescent="0.2">
      <c r="A442" s="8"/>
    </row>
    <row r="443" spans="1:1" x14ac:dyDescent="0.2">
      <c r="A443" s="8"/>
    </row>
    <row r="444" spans="1:1" x14ac:dyDescent="0.2">
      <c r="A444" s="8"/>
    </row>
    <row r="445" spans="1:1" x14ac:dyDescent="0.2">
      <c r="A445" s="8"/>
    </row>
    <row r="446" spans="1:1" x14ac:dyDescent="0.2">
      <c r="A446" s="8"/>
    </row>
    <row r="447" spans="1:1" x14ac:dyDescent="0.2">
      <c r="A447" s="8"/>
    </row>
    <row r="448" spans="1:1" x14ac:dyDescent="0.2">
      <c r="A448" s="8"/>
    </row>
    <row r="449" spans="1:1" x14ac:dyDescent="0.2">
      <c r="A449" s="8"/>
    </row>
    <row r="450" spans="1:1" x14ac:dyDescent="0.2">
      <c r="A450" s="8"/>
    </row>
    <row r="451" spans="1:1" x14ac:dyDescent="0.2">
      <c r="A451" s="8"/>
    </row>
    <row r="452" spans="1:1" x14ac:dyDescent="0.2">
      <c r="A452" s="8"/>
    </row>
    <row r="453" spans="1:1" x14ac:dyDescent="0.2">
      <c r="A453" s="8"/>
    </row>
    <row r="454" spans="1:1" x14ac:dyDescent="0.2">
      <c r="A454" s="8"/>
    </row>
    <row r="455" spans="1:1" x14ac:dyDescent="0.2">
      <c r="A455" s="8"/>
    </row>
    <row r="456" spans="1:1" x14ac:dyDescent="0.2">
      <c r="A456" s="8"/>
    </row>
    <row r="457" spans="1:1" x14ac:dyDescent="0.2">
      <c r="A457" s="8"/>
    </row>
    <row r="458" spans="1:1" x14ac:dyDescent="0.2">
      <c r="A458" s="8"/>
    </row>
    <row r="459" spans="1:1" x14ac:dyDescent="0.2">
      <c r="A459" s="8"/>
    </row>
    <row r="460" spans="1:1" x14ac:dyDescent="0.2">
      <c r="A460" s="8"/>
    </row>
    <row r="461" spans="1:1" x14ac:dyDescent="0.2">
      <c r="A461" s="8"/>
    </row>
    <row r="462" spans="1:1" x14ac:dyDescent="0.2">
      <c r="A462" s="8"/>
    </row>
    <row r="463" spans="1:1" x14ac:dyDescent="0.2">
      <c r="A463" s="8"/>
    </row>
    <row r="464" spans="1:1" x14ac:dyDescent="0.2">
      <c r="A464" s="8"/>
    </row>
    <row r="465" spans="1:1" x14ac:dyDescent="0.2">
      <c r="A465" s="8"/>
    </row>
    <row r="466" spans="1:1" x14ac:dyDescent="0.2">
      <c r="A466" s="8"/>
    </row>
    <row r="467" spans="1:1" x14ac:dyDescent="0.2">
      <c r="A467" s="8"/>
    </row>
    <row r="468" spans="1:1" x14ac:dyDescent="0.2">
      <c r="A468" s="8"/>
    </row>
    <row r="469" spans="1:1" x14ac:dyDescent="0.2">
      <c r="A469" s="8"/>
    </row>
    <row r="470" spans="1:1" x14ac:dyDescent="0.2">
      <c r="A470" s="8"/>
    </row>
    <row r="471" spans="1:1" x14ac:dyDescent="0.2">
      <c r="A471" s="8"/>
    </row>
    <row r="472" spans="1:1" x14ac:dyDescent="0.2">
      <c r="A472" s="8"/>
    </row>
    <row r="473" spans="1:1" x14ac:dyDescent="0.2">
      <c r="A473" s="8"/>
    </row>
    <row r="474" spans="1:1" x14ac:dyDescent="0.2">
      <c r="A474" s="8"/>
    </row>
    <row r="475" spans="1:1" x14ac:dyDescent="0.2">
      <c r="A475" s="8"/>
    </row>
    <row r="476" spans="1:1" x14ac:dyDescent="0.2">
      <c r="A476" s="8"/>
    </row>
    <row r="477" spans="1:1" x14ac:dyDescent="0.2">
      <c r="A477" s="8"/>
    </row>
    <row r="478" spans="1:1" x14ac:dyDescent="0.2">
      <c r="A478" s="8"/>
    </row>
    <row r="479" spans="1:1" x14ac:dyDescent="0.2">
      <c r="A479" s="8"/>
    </row>
    <row r="480" spans="1:1" x14ac:dyDescent="0.2">
      <c r="A480" s="8"/>
    </row>
    <row r="481" spans="1:1" x14ac:dyDescent="0.2">
      <c r="A481" s="8"/>
    </row>
    <row r="482" spans="1:1" x14ac:dyDescent="0.2">
      <c r="A482" s="8"/>
    </row>
    <row r="483" spans="1:1" x14ac:dyDescent="0.2">
      <c r="A483" s="8"/>
    </row>
    <row r="484" spans="1:1" x14ac:dyDescent="0.2">
      <c r="A484" s="8"/>
    </row>
    <row r="485" spans="1:1" x14ac:dyDescent="0.2">
      <c r="A485" s="8"/>
    </row>
    <row r="486" spans="1:1" x14ac:dyDescent="0.2">
      <c r="A486" s="8"/>
    </row>
    <row r="487" spans="1:1" x14ac:dyDescent="0.2">
      <c r="A487" s="8"/>
    </row>
    <row r="488" spans="1:1" x14ac:dyDescent="0.2">
      <c r="A488" s="8"/>
    </row>
    <row r="489" spans="1:1" x14ac:dyDescent="0.2">
      <c r="A489" s="8"/>
    </row>
    <row r="490" spans="1:1" x14ac:dyDescent="0.2">
      <c r="A490" s="8"/>
    </row>
    <row r="491" spans="1:1" x14ac:dyDescent="0.2">
      <c r="A491" s="8"/>
    </row>
    <row r="492" spans="1:1" x14ac:dyDescent="0.2">
      <c r="A492" s="8"/>
    </row>
    <row r="493" spans="1:1" x14ac:dyDescent="0.2">
      <c r="A493" s="8"/>
    </row>
    <row r="494" spans="1:1" x14ac:dyDescent="0.2">
      <c r="A494" s="8"/>
    </row>
    <row r="495" spans="1:1" x14ac:dyDescent="0.2">
      <c r="A495" s="8"/>
    </row>
    <row r="496" spans="1:1" x14ac:dyDescent="0.2">
      <c r="A496" s="8"/>
    </row>
    <row r="497" spans="1:1" x14ac:dyDescent="0.2">
      <c r="A497" s="8"/>
    </row>
    <row r="498" spans="1:1" x14ac:dyDescent="0.2">
      <c r="A498" s="8"/>
    </row>
    <row r="499" spans="1:1" x14ac:dyDescent="0.2">
      <c r="A499" s="8"/>
    </row>
    <row r="500" spans="1:1" x14ac:dyDescent="0.2">
      <c r="A500" s="8"/>
    </row>
    <row r="501" spans="1:1" x14ac:dyDescent="0.2">
      <c r="A501" s="8"/>
    </row>
    <row r="502" spans="1:1" x14ac:dyDescent="0.2">
      <c r="A502" s="8"/>
    </row>
    <row r="503" spans="1:1" x14ac:dyDescent="0.2">
      <c r="A503" s="8"/>
    </row>
    <row r="504" spans="1:1" x14ac:dyDescent="0.2">
      <c r="A504" s="8"/>
    </row>
    <row r="505" spans="1:1" x14ac:dyDescent="0.2">
      <c r="A505" s="8"/>
    </row>
    <row r="506" spans="1:1" x14ac:dyDescent="0.2">
      <c r="A506" s="8"/>
    </row>
    <row r="507" spans="1:1" x14ac:dyDescent="0.2">
      <c r="A507" s="8"/>
    </row>
    <row r="508" spans="1:1" x14ac:dyDescent="0.2">
      <c r="A508" s="8"/>
    </row>
    <row r="509" spans="1:1" x14ac:dyDescent="0.2">
      <c r="A509" s="8"/>
    </row>
    <row r="510" spans="1:1" x14ac:dyDescent="0.2">
      <c r="A510" s="8"/>
    </row>
    <row r="511" spans="1:1" x14ac:dyDescent="0.2">
      <c r="A511" s="8"/>
    </row>
    <row r="512" spans="1:1" x14ac:dyDescent="0.2">
      <c r="A512" s="8"/>
    </row>
    <row r="513" spans="1:1" x14ac:dyDescent="0.2">
      <c r="A513" s="8"/>
    </row>
    <row r="514" spans="1:1" x14ac:dyDescent="0.2">
      <c r="A514" s="8"/>
    </row>
    <row r="515" spans="1:1" x14ac:dyDescent="0.2">
      <c r="A515" s="8"/>
    </row>
    <row r="516" spans="1:1" x14ac:dyDescent="0.2">
      <c r="A516" s="8"/>
    </row>
    <row r="517" spans="1:1" x14ac:dyDescent="0.2">
      <c r="A517" s="8"/>
    </row>
    <row r="518" spans="1:1" x14ac:dyDescent="0.2">
      <c r="A518" s="8"/>
    </row>
    <row r="519" spans="1:1" x14ac:dyDescent="0.2">
      <c r="A519" s="8"/>
    </row>
    <row r="520" spans="1:1" x14ac:dyDescent="0.2">
      <c r="A520" s="8"/>
    </row>
    <row r="521" spans="1:1" x14ac:dyDescent="0.2">
      <c r="A521" s="8"/>
    </row>
    <row r="522" spans="1:1" x14ac:dyDescent="0.2">
      <c r="A522" s="8"/>
    </row>
    <row r="523" spans="1:1" x14ac:dyDescent="0.2">
      <c r="A523" s="8"/>
    </row>
    <row r="524" spans="1:1" x14ac:dyDescent="0.2">
      <c r="A524" s="8"/>
    </row>
    <row r="525" spans="1:1" x14ac:dyDescent="0.2">
      <c r="A525" s="8"/>
    </row>
    <row r="526" spans="1:1" x14ac:dyDescent="0.2">
      <c r="A526" s="8"/>
    </row>
    <row r="527" spans="1:1" x14ac:dyDescent="0.2">
      <c r="A527" s="8"/>
    </row>
    <row r="528" spans="1:1" x14ac:dyDescent="0.2">
      <c r="A528" s="8"/>
    </row>
    <row r="529" spans="1:1" x14ac:dyDescent="0.2">
      <c r="A529" s="8"/>
    </row>
    <row r="530" spans="1:1" x14ac:dyDescent="0.2">
      <c r="A530" s="8"/>
    </row>
    <row r="531" spans="1:1" x14ac:dyDescent="0.2">
      <c r="A531" s="8"/>
    </row>
    <row r="532" spans="1:1" x14ac:dyDescent="0.2">
      <c r="A532" s="8"/>
    </row>
    <row r="533" spans="1:1" x14ac:dyDescent="0.2">
      <c r="A533" s="8"/>
    </row>
    <row r="534" spans="1:1" x14ac:dyDescent="0.2">
      <c r="A534" s="8"/>
    </row>
    <row r="535" spans="1:1" x14ac:dyDescent="0.2">
      <c r="A535" s="8"/>
    </row>
    <row r="536" spans="1:1" x14ac:dyDescent="0.2">
      <c r="A536" s="8"/>
    </row>
    <row r="537" spans="1:1" x14ac:dyDescent="0.2">
      <c r="A537" s="8"/>
    </row>
    <row r="538" spans="1:1" x14ac:dyDescent="0.2">
      <c r="A538" s="8"/>
    </row>
    <row r="539" spans="1:1" x14ac:dyDescent="0.2">
      <c r="A539" s="8"/>
    </row>
    <row r="540" spans="1:1" x14ac:dyDescent="0.2">
      <c r="A540" s="8"/>
    </row>
    <row r="541" spans="1:1" x14ac:dyDescent="0.2">
      <c r="A541" s="8"/>
    </row>
    <row r="542" spans="1:1" x14ac:dyDescent="0.2">
      <c r="A542" s="8"/>
    </row>
    <row r="543" spans="1:1" x14ac:dyDescent="0.2">
      <c r="A543" s="8"/>
    </row>
    <row r="544" spans="1:1" x14ac:dyDescent="0.2">
      <c r="A544" s="8"/>
    </row>
    <row r="545" spans="1:1" x14ac:dyDescent="0.2">
      <c r="A545" s="8"/>
    </row>
    <row r="546" spans="1:1" x14ac:dyDescent="0.2">
      <c r="A546" s="8"/>
    </row>
    <row r="547" spans="1:1" x14ac:dyDescent="0.2">
      <c r="A547" s="8"/>
    </row>
    <row r="548" spans="1:1" x14ac:dyDescent="0.2">
      <c r="A548" s="8"/>
    </row>
    <row r="549" spans="1:1" x14ac:dyDescent="0.2">
      <c r="A549" s="8"/>
    </row>
    <row r="550" spans="1:1" x14ac:dyDescent="0.2">
      <c r="A550" s="8"/>
    </row>
    <row r="551" spans="1:1" x14ac:dyDescent="0.2">
      <c r="A551" s="8"/>
    </row>
    <row r="552" spans="1:1" x14ac:dyDescent="0.2">
      <c r="A552" s="8"/>
    </row>
    <row r="553" spans="1:1" x14ac:dyDescent="0.2">
      <c r="A553" s="8"/>
    </row>
    <row r="554" spans="1:1" x14ac:dyDescent="0.2">
      <c r="A554" s="8"/>
    </row>
    <row r="555" spans="1:1" x14ac:dyDescent="0.2">
      <c r="A555" s="8"/>
    </row>
    <row r="556" spans="1:1" x14ac:dyDescent="0.2">
      <c r="A556" s="8"/>
    </row>
    <row r="557" spans="1:1" x14ac:dyDescent="0.2">
      <c r="A557" s="8"/>
    </row>
    <row r="558" spans="1:1" x14ac:dyDescent="0.2">
      <c r="A558" s="8"/>
    </row>
    <row r="559" spans="1:1" x14ac:dyDescent="0.2">
      <c r="A559" s="8"/>
    </row>
    <row r="560" spans="1:1" x14ac:dyDescent="0.2">
      <c r="A560" s="8"/>
    </row>
    <row r="561" spans="1:1" x14ac:dyDescent="0.2">
      <c r="A561" s="8"/>
    </row>
    <row r="562" spans="1:1" x14ac:dyDescent="0.2">
      <c r="A562" s="8"/>
    </row>
    <row r="563" spans="1:1" x14ac:dyDescent="0.2">
      <c r="A563" s="8"/>
    </row>
    <row r="564" spans="1:1" x14ac:dyDescent="0.2">
      <c r="A564" s="8"/>
    </row>
    <row r="565" spans="1:1" x14ac:dyDescent="0.2">
      <c r="A565" s="8"/>
    </row>
    <row r="566" spans="1:1" x14ac:dyDescent="0.2">
      <c r="A566" s="8"/>
    </row>
    <row r="567" spans="1:1" x14ac:dyDescent="0.2">
      <c r="A567" s="8"/>
    </row>
    <row r="568" spans="1:1" x14ac:dyDescent="0.2">
      <c r="A568" s="8"/>
    </row>
    <row r="569" spans="1:1" x14ac:dyDescent="0.2">
      <c r="A569" s="8"/>
    </row>
    <row r="570" spans="1:1" x14ac:dyDescent="0.2">
      <c r="A570" s="8"/>
    </row>
    <row r="571" spans="1:1" x14ac:dyDescent="0.2">
      <c r="A571" s="8"/>
    </row>
    <row r="572" spans="1:1" x14ac:dyDescent="0.2">
      <c r="A572" s="8"/>
    </row>
    <row r="573" spans="1:1" x14ac:dyDescent="0.2">
      <c r="A573" s="8"/>
    </row>
    <row r="574" spans="1:1" x14ac:dyDescent="0.2">
      <c r="A574" s="8"/>
    </row>
    <row r="575" spans="1:1" x14ac:dyDescent="0.2">
      <c r="A575" s="8"/>
    </row>
    <row r="576" spans="1:1" x14ac:dyDescent="0.2">
      <c r="A576" s="8"/>
    </row>
    <row r="577" spans="1:1" x14ac:dyDescent="0.2">
      <c r="A577" s="8"/>
    </row>
    <row r="578" spans="1:1" x14ac:dyDescent="0.2">
      <c r="A578" s="8"/>
    </row>
    <row r="579" spans="1:1" x14ac:dyDescent="0.2">
      <c r="A579" s="8"/>
    </row>
    <row r="580" spans="1:1" x14ac:dyDescent="0.2">
      <c r="A580" s="8"/>
    </row>
    <row r="581" spans="1:1" x14ac:dyDescent="0.2">
      <c r="A581" s="8"/>
    </row>
    <row r="582" spans="1:1" x14ac:dyDescent="0.2">
      <c r="A582" s="8"/>
    </row>
    <row r="583" spans="1:1" x14ac:dyDescent="0.2">
      <c r="A583" s="8"/>
    </row>
    <row r="584" spans="1:1" x14ac:dyDescent="0.2">
      <c r="A584" s="8"/>
    </row>
    <row r="585" spans="1:1" x14ac:dyDescent="0.2">
      <c r="A585" s="8"/>
    </row>
    <row r="586" spans="1:1" x14ac:dyDescent="0.2">
      <c r="A586" s="8"/>
    </row>
    <row r="587" spans="1:1" x14ac:dyDescent="0.2">
      <c r="A587" s="8"/>
    </row>
    <row r="588" spans="1:1" x14ac:dyDescent="0.2">
      <c r="A588" s="8"/>
    </row>
    <row r="589" spans="1:1" x14ac:dyDescent="0.2">
      <c r="A589" s="8"/>
    </row>
    <row r="590" spans="1:1" x14ac:dyDescent="0.2">
      <c r="A590" s="8"/>
    </row>
    <row r="591" spans="1:1" x14ac:dyDescent="0.2">
      <c r="A591" s="8"/>
    </row>
    <row r="592" spans="1:1" x14ac:dyDescent="0.2">
      <c r="A592" s="8"/>
    </row>
    <row r="593" spans="1:1" x14ac:dyDescent="0.2">
      <c r="A593" s="8"/>
    </row>
    <row r="594" spans="1:1" x14ac:dyDescent="0.2">
      <c r="A594" s="8"/>
    </row>
    <row r="595" spans="1:1" x14ac:dyDescent="0.2">
      <c r="A595" s="8"/>
    </row>
    <row r="596" spans="1:1" x14ac:dyDescent="0.2">
      <c r="A596" s="8"/>
    </row>
    <row r="597" spans="1:1" x14ac:dyDescent="0.2">
      <c r="A597" s="8"/>
    </row>
    <row r="598" spans="1:1" x14ac:dyDescent="0.2">
      <c r="A598" s="8"/>
    </row>
    <row r="599" spans="1:1" x14ac:dyDescent="0.2">
      <c r="A599" s="8"/>
    </row>
    <row r="600" spans="1:1" x14ac:dyDescent="0.2">
      <c r="A600" s="8"/>
    </row>
    <row r="601" spans="1:1" x14ac:dyDescent="0.2">
      <c r="A601" s="8"/>
    </row>
    <row r="602" spans="1:1" x14ac:dyDescent="0.2">
      <c r="A602" s="8"/>
    </row>
    <row r="603" spans="1:1" x14ac:dyDescent="0.2">
      <c r="A603" s="8"/>
    </row>
    <row r="604" spans="1:1" x14ac:dyDescent="0.2">
      <c r="A604" s="8"/>
    </row>
    <row r="605" spans="1:1" x14ac:dyDescent="0.2">
      <c r="A605" s="8"/>
    </row>
    <row r="606" spans="1:1" x14ac:dyDescent="0.2">
      <c r="A606" s="8"/>
    </row>
    <row r="607" spans="1:1" x14ac:dyDescent="0.2">
      <c r="A607" s="8"/>
    </row>
    <row r="608" spans="1:1" x14ac:dyDescent="0.2">
      <c r="A608" s="8"/>
    </row>
    <row r="609" spans="1:1" x14ac:dyDescent="0.2">
      <c r="A609" s="8"/>
    </row>
    <row r="610" spans="1:1" x14ac:dyDescent="0.2">
      <c r="A610" s="8"/>
    </row>
    <row r="611" spans="1:1" x14ac:dyDescent="0.2">
      <c r="A611" s="8"/>
    </row>
    <row r="612" spans="1:1" x14ac:dyDescent="0.2">
      <c r="A612" s="8"/>
    </row>
    <row r="613" spans="1:1" x14ac:dyDescent="0.2">
      <c r="A613" s="8"/>
    </row>
    <row r="614" spans="1:1" x14ac:dyDescent="0.2">
      <c r="A614" s="8"/>
    </row>
    <row r="615" spans="1:1" x14ac:dyDescent="0.2">
      <c r="A615" s="8"/>
    </row>
    <row r="616" spans="1:1" x14ac:dyDescent="0.2">
      <c r="A616" s="8"/>
    </row>
    <row r="617" spans="1:1" x14ac:dyDescent="0.2">
      <c r="A617" s="8"/>
    </row>
    <row r="618" spans="1:1" x14ac:dyDescent="0.2">
      <c r="A618" s="8"/>
    </row>
    <row r="619" spans="1:1" x14ac:dyDescent="0.2">
      <c r="A619" s="8"/>
    </row>
    <row r="620" spans="1:1" x14ac:dyDescent="0.2">
      <c r="A620" s="8"/>
    </row>
    <row r="621" spans="1:1" x14ac:dyDescent="0.2">
      <c r="A621" s="8"/>
    </row>
    <row r="622" spans="1:1" x14ac:dyDescent="0.2">
      <c r="A622" s="8"/>
    </row>
    <row r="623" spans="1:1" x14ac:dyDescent="0.2">
      <c r="A623" s="8"/>
    </row>
    <row r="624" spans="1:1" x14ac:dyDescent="0.2">
      <c r="A624" s="8"/>
    </row>
    <row r="625" spans="1:1" x14ac:dyDescent="0.2">
      <c r="A625" s="8"/>
    </row>
    <row r="626" spans="1:1" x14ac:dyDescent="0.2">
      <c r="A626" s="8"/>
    </row>
    <row r="627" spans="1:1" x14ac:dyDescent="0.2">
      <c r="A627" s="8"/>
    </row>
    <row r="628" spans="1:1" x14ac:dyDescent="0.2">
      <c r="A628" s="8"/>
    </row>
    <row r="629" spans="1:1" x14ac:dyDescent="0.2">
      <c r="A629" s="8"/>
    </row>
    <row r="630" spans="1:1" x14ac:dyDescent="0.2">
      <c r="A630" s="8"/>
    </row>
    <row r="631" spans="1:1" x14ac:dyDescent="0.2">
      <c r="A631" s="8"/>
    </row>
    <row r="632" spans="1:1" x14ac:dyDescent="0.2">
      <c r="A632" s="8"/>
    </row>
    <row r="633" spans="1:1" x14ac:dyDescent="0.2">
      <c r="A633" s="8"/>
    </row>
    <row r="634" spans="1:1" x14ac:dyDescent="0.2">
      <c r="A634" s="8"/>
    </row>
    <row r="635" spans="1:1" x14ac:dyDescent="0.2">
      <c r="A635" s="8"/>
    </row>
    <row r="636" spans="1:1" x14ac:dyDescent="0.2">
      <c r="A636" s="8"/>
    </row>
    <row r="637" spans="1:1" x14ac:dyDescent="0.2">
      <c r="A637" s="8"/>
    </row>
    <row r="638" spans="1:1" x14ac:dyDescent="0.2">
      <c r="A638" s="8"/>
    </row>
    <row r="639" spans="1:1" x14ac:dyDescent="0.2">
      <c r="A639" s="8"/>
    </row>
    <row r="640" spans="1:1" x14ac:dyDescent="0.2">
      <c r="A640" s="8"/>
    </row>
    <row r="641" spans="1:1" x14ac:dyDescent="0.2">
      <c r="A641" s="8"/>
    </row>
    <row r="642" spans="1:1" x14ac:dyDescent="0.2">
      <c r="A642" s="8"/>
    </row>
    <row r="643" spans="1:1" x14ac:dyDescent="0.2">
      <c r="A643" s="8"/>
    </row>
    <row r="644" spans="1:1" x14ac:dyDescent="0.2">
      <c r="A644" s="8"/>
    </row>
    <row r="645" spans="1:1" x14ac:dyDescent="0.2">
      <c r="A645" s="8"/>
    </row>
    <row r="646" spans="1:1" x14ac:dyDescent="0.2">
      <c r="A646" s="8"/>
    </row>
    <row r="647" spans="1:1" x14ac:dyDescent="0.2">
      <c r="A647" s="8"/>
    </row>
    <row r="648" spans="1:1" x14ac:dyDescent="0.2">
      <c r="A648" s="8"/>
    </row>
    <row r="649" spans="1:1" x14ac:dyDescent="0.2">
      <c r="A649" s="8"/>
    </row>
    <row r="650" spans="1:1" x14ac:dyDescent="0.2">
      <c r="A650" s="8"/>
    </row>
    <row r="651" spans="1:1" x14ac:dyDescent="0.2">
      <c r="A651" s="8"/>
    </row>
    <row r="652" spans="1:1" x14ac:dyDescent="0.2">
      <c r="A652" s="8"/>
    </row>
    <row r="653" spans="1:1" x14ac:dyDescent="0.2">
      <c r="A653" s="8"/>
    </row>
    <row r="654" spans="1:1" x14ac:dyDescent="0.2">
      <c r="A654" s="8"/>
    </row>
    <row r="655" spans="1:1" x14ac:dyDescent="0.2">
      <c r="A655" s="8"/>
    </row>
    <row r="656" spans="1:1" x14ac:dyDescent="0.2">
      <c r="A656" s="8"/>
    </row>
    <row r="657" spans="1:1" x14ac:dyDescent="0.2">
      <c r="A657" s="8"/>
    </row>
    <row r="658" spans="1:1" x14ac:dyDescent="0.2">
      <c r="A658" s="8"/>
    </row>
    <row r="659" spans="1:1" x14ac:dyDescent="0.2">
      <c r="A659" s="8"/>
    </row>
    <row r="660" spans="1:1" x14ac:dyDescent="0.2">
      <c r="A660" s="8"/>
    </row>
    <row r="661" spans="1:1" x14ac:dyDescent="0.2">
      <c r="A661" s="8"/>
    </row>
    <row r="662" spans="1:1" x14ac:dyDescent="0.2">
      <c r="A662" s="8"/>
    </row>
    <row r="663" spans="1:1" x14ac:dyDescent="0.2">
      <c r="A663" s="8"/>
    </row>
    <row r="664" spans="1:1" x14ac:dyDescent="0.2">
      <c r="A664" s="8"/>
    </row>
    <row r="665" spans="1:1" x14ac:dyDescent="0.2">
      <c r="A665" s="8"/>
    </row>
    <row r="666" spans="1:1" x14ac:dyDescent="0.2">
      <c r="A666" s="8"/>
    </row>
    <row r="667" spans="1:1" x14ac:dyDescent="0.2">
      <c r="A667" s="8"/>
    </row>
    <row r="668" spans="1:1" x14ac:dyDescent="0.2">
      <c r="A668" s="8"/>
    </row>
    <row r="669" spans="1:1" x14ac:dyDescent="0.2">
      <c r="A669" s="8"/>
    </row>
    <row r="670" spans="1:1" x14ac:dyDescent="0.2">
      <c r="A670" s="8"/>
    </row>
    <row r="671" spans="1:1" x14ac:dyDescent="0.2">
      <c r="A671" s="8"/>
    </row>
    <row r="672" spans="1:1" x14ac:dyDescent="0.2">
      <c r="A672" s="8"/>
    </row>
    <row r="673" spans="1:1" x14ac:dyDescent="0.2">
      <c r="A673" s="8"/>
    </row>
    <row r="674" spans="1:1" x14ac:dyDescent="0.2">
      <c r="A674" s="8"/>
    </row>
    <row r="675" spans="1:1" x14ac:dyDescent="0.2">
      <c r="A675" s="8"/>
    </row>
    <row r="676" spans="1:1" x14ac:dyDescent="0.2">
      <c r="A676" s="8"/>
    </row>
    <row r="677" spans="1:1" x14ac:dyDescent="0.2">
      <c r="A677" s="8"/>
    </row>
    <row r="678" spans="1:1" x14ac:dyDescent="0.2">
      <c r="A678" s="8"/>
    </row>
    <row r="679" spans="1:1" x14ac:dyDescent="0.2">
      <c r="A679" s="8"/>
    </row>
    <row r="680" spans="1:1" x14ac:dyDescent="0.2">
      <c r="A680" s="8"/>
    </row>
    <row r="681" spans="1:1" x14ac:dyDescent="0.2">
      <c r="A681" s="8"/>
    </row>
    <row r="682" spans="1:1" x14ac:dyDescent="0.2">
      <c r="A682" s="8"/>
    </row>
    <row r="683" spans="1:1" x14ac:dyDescent="0.2">
      <c r="A683" s="8"/>
    </row>
    <row r="684" spans="1:1" x14ac:dyDescent="0.2">
      <c r="A684" s="8"/>
    </row>
    <row r="685" spans="1:1" x14ac:dyDescent="0.2">
      <c r="A685" s="8"/>
    </row>
    <row r="686" spans="1:1" x14ac:dyDescent="0.2">
      <c r="A686" s="8"/>
    </row>
    <row r="687" spans="1:1" x14ac:dyDescent="0.2">
      <c r="A687" s="8"/>
    </row>
    <row r="688" spans="1:1" x14ac:dyDescent="0.2">
      <c r="A688" s="8"/>
    </row>
    <row r="689" spans="1:1" x14ac:dyDescent="0.2">
      <c r="A689" s="8"/>
    </row>
    <row r="690" spans="1:1" x14ac:dyDescent="0.2">
      <c r="A690" s="8"/>
    </row>
    <row r="691" spans="1:1" x14ac:dyDescent="0.2">
      <c r="A691" s="8"/>
    </row>
    <row r="692" spans="1:1" x14ac:dyDescent="0.2">
      <c r="A692" s="8"/>
    </row>
    <row r="693" spans="1:1" x14ac:dyDescent="0.2">
      <c r="A693" s="8"/>
    </row>
    <row r="694" spans="1:1" x14ac:dyDescent="0.2">
      <c r="A694" s="8"/>
    </row>
    <row r="695" spans="1:1" x14ac:dyDescent="0.2">
      <c r="A695" s="8"/>
    </row>
    <row r="696" spans="1:1" x14ac:dyDescent="0.2">
      <c r="A696" s="8"/>
    </row>
    <row r="697" spans="1:1" x14ac:dyDescent="0.2">
      <c r="A697" s="8"/>
    </row>
    <row r="698" spans="1:1" x14ac:dyDescent="0.2">
      <c r="A698" s="8"/>
    </row>
    <row r="699" spans="1:1" x14ac:dyDescent="0.2">
      <c r="A699" s="8"/>
    </row>
    <row r="700" spans="1:1" x14ac:dyDescent="0.2">
      <c r="A700" s="8"/>
    </row>
    <row r="701" spans="1:1" x14ac:dyDescent="0.2">
      <c r="A701" s="8"/>
    </row>
    <row r="702" spans="1:1" x14ac:dyDescent="0.2">
      <c r="A702" s="8"/>
    </row>
    <row r="703" spans="1:1" x14ac:dyDescent="0.2">
      <c r="A703" s="8"/>
    </row>
    <row r="704" spans="1:1" x14ac:dyDescent="0.2">
      <c r="A704" s="8"/>
    </row>
    <row r="705" spans="1:1" x14ac:dyDescent="0.2">
      <c r="A705" s="8"/>
    </row>
    <row r="706" spans="1:1" x14ac:dyDescent="0.2">
      <c r="A706" s="8"/>
    </row>
    <row r="707" spans="1:1" x14ac:dyDescent="0.2">
      <c r="A707" s="8"/>
    </row>
    <row r="708" spans="1:1" x14ac:dyDescent="0.2">
      <c r="A708" s="8"/>
    </row>
    <row r="709" spans="1:1" x14ac:dyDescent="0.2">
      <c r="A709" s="8"/>
    </row>
    <row r="710" spans="1:1" x14ac:dyDescent="0.2">
      <c r="A710" s="8"/>
    </row>
    <row r="711" spans="1:1" x14ac:dyDescent="0.2">
      <c r="A711" s="8"/>
    </row>
    <row r="712" spans="1:1" x14ac:dyDescent="0.2">
      <c r="A712" s="8"/>
    </row>
    <row r="713" spans="1:1" x14ac:dyDescent="0.2">
      <c r="A713" s="8"/>
    </row>
    <row r="714" spans="1:1" x14ac:dyDescent="0.2">
      <c r="A714" s="8"/>
    </row>
    <row r="715" spans="1:1" x14ac:dyDescent="0.2">
      <c r="A715" s="8"/>
    </row>
    <row r="716" spans="1:1" x14ac:dyDescent="0.2">
      <c r="A716" s="8"/>
    </row>
    <row r="717" spans="1:1" x14ac:dyDescent="0.2">
      <c r="A717" s="8"/>
    </row>
    <row r="718" spans="1:1" x14ac:dyDescent="0.2">
      <c r="A718" s="8"/>
    </row>
    <row r="719" spans="1:1" x14ac:dyDescent="0.2">
      <c r="A719" s="8"/>
    </row>
    <row r="720" spans="1:1" x14ac:dyDescent="0.2">
      <c r="A720" s="8"/>
    </row>
    <row r="721" spans="1:1" x14ac:dyDescent="0.2">
      <c r="A721" s="8"/>
    </row>
    <row r="722" spans="1:1" x14ac:dyDescent="0.2">
      <c r="A722" s="8"/>
    </row>
    <row r="723" spans="1:1" x14ac:dyDescent="0.2">
      <c r="A723" s="8"/>
    </row>
    <row r="724" spans="1:1" x14ac:dyDescent="0.2">
      <c r="A724" s="8"/>
    </row>
    <row r="725" spans="1:1" x14ac:dyDescent="0.2">
      <c r="A725" s="8"/>
    </row>
    <row r="726" spans="1:1" x14ac:dyDescent="0.2">
      <c r="A726" s="8"/>
    </row>
    <row r="727" spans="1:1" x14ac:dyDescent="0.2">
      <c r="A727" s="8"/>
    </row>
    <row r="728" spans="1:1" x14ac:dyDescent="0.2">
      <c r="A728" s="8"/>
    </row>
    <row r="729" spans="1:1" x14ac:dyDescent="0.2">
      <c r="A729" s="8"/>
    </row>
    <row r="730" spans="1:1" x14ac:dyDescent="0.2">
      <c r="A730" s="8"/>
    </row>
    <row r="731" spans="1:1" x14ac:dyDescent="0.2">
      <c r="A731" s="8"/>
    </row>
    <row r="732" spans="1:1" x14ac:dyDescent="0.2">
      <c r="A732" s="8"/>
    </row>
    <row r="733" spans="1:1" x14ac:dyDescent="0.2">
      <c r="A733" s="8"/>
    </row>
    <row r="734" spans="1:1" x14ac:dyDescent="0.2">
      <c r="A734" s="8"/>
    </row>
    <row r="735" spans="1:1" x14ac:dyDescent="0.2">
      <c r="A735" s="8"/>
    </row>
    <row r="736" spans="1:1" x14ac:dyDescent="0.2">
      <c r="A736" s="8"/>
    </row>
    <row r="737" spans="1:1" x14ac:dyDescent="0.2">
      <c r="A737" s="8"/>
    </row>
    <row r="738" spans="1:1" x14ac:dyDescent="0.2">
      <c r="A738" s="8"/>
    </row>
    <row r="739" spans="1:1" x14ac:dyDescent="0.2">
      <c r="A739" s="8"/>
    </row>
    <row r="740" spans="1:1" x14ac:dyDescent="0.2">
      <c r="A740" s="8"/>
    </row>
    <row r="741" spans="1:1" x14ac:dyDescent="0.2">
      <c r="A741" s="8"/>
    </row>
    <row r="742" spans="1:1" x14ac:dyDescent="0.2">
      <c r="A742" s="8"/>
    </row>
    <row r="743" spans="1:1" x14ac:dyDescent="0.2">
      <c r="A743" s="8"/>
    </row>
    <row r="744" spans="1:1" x14ac:dyDescent="0.2">
      <c r="A744" s="8"/>
    </row>
    <row r="745" spans="1:1" x14ac:dyDescent="0.2">
      <c r="A745" s="8"/>
    </row>
    <row r="746" spans="1:1" x14ac:dyDescent="0.2">
      <c r="A746" s="8"/>
    </row>
    <row r="747" spans="1:1" x14ac:dyDescent="0.2">
      <c r="A747" s="8"/>
    </row>
    <row r="748" spans="1:1" x14ac:dyDescent="0.2">
      <c r="A748" s="8"/>
    </row>
    <row r="749" spans="1:1" x14ac:dyDescent="0.2">
      <c r="A749" s="8"/>
    </row>
    <row r="750" spans="1:1" x14ac:dyDescent="0.2">
      <c r="A750" s="8"/>
    </row>
    <row r="751" spans="1:1" x14ac:dyDescent="0.2">
      <c r="A751" s="8"/>
    </row>
    <row r="752" spans="1:1" x14ac:dyDescent="0.2">
      <c r="A752" s="8"/>
    </row>
    <row r="753" spans="1:1" x14ac:dyDescent="0.2">
      <c r="A753" s="8"/>
    </row>
    <row r="754" spans="1:1" x14ac:dyDescent="0.2">
      <c r="A754" s="8"/>
    </row>
    <row r="755" spans="1:1" x14ac:dyDescent="0.2">
      <c r="A755" s="8"/>
    </row>
    <row r="756" spans="1:1" x14ac:dyDescent="0.2">
      <c r="A756" s="8"/>
    </row>
    <row r="757" spans="1:1" x14ac:dyDescent="0.2">
      <c r="A757" s="8"/>
    </row>
    <row r="758" spans="1:1" x14ac:dyDescent="0.2">
      <c r="A758" s="8"/>
    </row>
    <row r="759" spans="1:1" x14ac:dyDescent="0.2">
      <c r="A759" s="8"/>
    </row>
    <row r="760" spans="1:1" x14ac:dyDescent="0.2">
      <c r="A760" s="8"/>
    </row>
    <row r="761" spans="1:1" x14ac:dyDescent="0.2">
      <c r="A761" s="8"/>
    </row>
    <row r="762" spans="1:1" x14ac:dyDescent="0.2">
      <c r="A762" s="8"/>
    </row>
    <row r="763" spans="1:1" x14ac:dyDescent="0.2">
      <c r="A763" s="8"/>
    </row>
    <row r="764" spans="1:1" x14ac:dyDescent="0.2">
      <c r="A764" s="8"/>
    </row>
    <row r="765" spans="1:1" x14ac:dyDescent="0.2">
      <c r="A765" s="8"/>
    </row>
    <row r="766" spans="1:1" x14ac:dyDescent="0.2">
      <c r="A766" s="8"/>
    </row>
    <row r="767" spans="1:1" x14ac:dyDescent="0.2">
      <c r="A767" s="8"/>
    </row>
    <row r="768" spans="1:1" x14ac:dyDescent="0.2">
      <c r="A768" s="8"/>
    </row>
    <row r="769" spans="1:1" x14ac:dyDescent="0.2">
      <c r="A769" s="8"/>
    </row>
    <row r="770" spans="1:1" x14ac:dyDescent="0.2">
      <c r="A770" s="8"/>
    </row>
    <row r="771" spans="1:1" x14ac:dyDescent="0.2">
      <c r="A771" s="8"/>
    </row>
    <row r="772" spans="1:1" x14ac:dyDescent="0.2">
      <c r="A772" s="8"/>
    </row>
    <row r="773" spans="1:1" x14ac:dyDescent="0.2">
      <c r="A773" s="8"/>
    </row>
    <row r="774" spans="1:1" x14ac:dyDescent="0.2">
      <c r="A774" s="8"/>
    </row>
    <row r="775" spans="1:1" x14ac:dyDescent="0.2">
      <c r="A775" s="8"/>
    </row>
    <row r="776" spans="1:1" x14ac:dyDescent="0.2">
      <c r="A776" s="8"/>
    </row>
    <row r="777" spans="1:1" x14ac:dyDescent="0.2">
      <c r="A777" s="8"/>
    </row>
    <row r="778" spans="1:1" x14ac:dyDescent="0.2">
      <c r="A778" s="8"/>
    </row>
    <row r="779" spans="1:1" x14ac:dyDescent="0.2">
      <c r="A779" s="8"/>
    </row>
    <row r="780" spans="1:1" x14ac:dyDescent="0.2">
      <c r="A780" s="8"/>
    </row>
    <row r="781" spans="1:1" x14ac:dyDescent="0.2">
      <c r="A781" s="8"/>
    </row>
    <row r="782" spans="1:1" x14ac:dyDescent="0.2">
      <c r="A782" s="8"/>
    </row>
    <row r="783" spans="1:1" x14ac:dyDescent="0.2">
      <c r="A783" s="8"/>
    </row>
    <row r="784" spans="1:1" x14ac:dyDescent="0.2">
      <c r="A784" s="8"/>
    </row>
    <row r="785" spans="1:1" x14ac:dyDescent="0.2">
      <c r="A785" s="8"/>
    </row>
    <row r="786" spans="1:1" x14ac:dyDescent="0.2">
      <c r="A786" s="8"/>
    </row>
    <row r="787" spans="1:1" x14ac:dyDescent="0.2">
      <c r="A787" s="8"/>
    </row>
    <row r="788" spans="1:1" x14ac:dyDescent="0.2">
      <c r="A788" s="8"/>
    </row>
    <row r="789" spans="1:1" x14ac:dyDescent="0.2">
      <c r="A789" s="8"/>
    </row>
    <row r="790" spans="1:1" x14ac:dyDescent="0.2">
      <c r="A790" s="8"/>
    </row>
    <row r="791" spans="1:1" x14ac:dyDescent="0.2">
      <c r="A791" s="8"/>
    </row>
    <row r="792" spans="1:1" x14ac:dyDescent="0.2">
      <c r="A792" s="8"/>
    </row>
    <row r="793" spans="1:1" x14ac:dyDescent="0.2">
      <c r="A793" s="8"/>
    </row>
    <row r="794" spans="1:1" x14ac:dyDescent="0.2">
      <c r="A794" s="8"/>
    </row>
    <row r="795" spans="1:1" x14ac:dyDescent="0.2">
      <c r="A795" s="8"/>
    </row>
    <row r="796" spans="1:1" x14ac:dyDescent="0.2">
      <c r="A796" s="8"/>
    </row>
    <row r="797" spans="1:1" x14ac:dyDescent="0.2">
      <c r="A797" s="8"/>
    </row>
    <row r="798" spans="1:1" x14ac:dyDescent="0.2">
      <c r="A798" s="8"/>
    </row>
    <row r="799" spans="1:1" x14ac:dyDescent="0.2">
      <c r="A799" s="8"/>
    </row>
    <row r="800" spans="1:1" x14ac:dyDescent="0.2">
      <c r="A800" s="8"/>
    </row>
    <row r="801" spans="1:1" x14ac:dyDescent="0.2">
      <c r="A801" s="8"/>
    </row>
    <row r="802" spans="1:1" x14ac:dyDescent="0.2">
      <c r="A802" s="8"/>
    </row>
    <row r="803" spans="1:1" x14ac:dyDescent="0.2">
      <c r="A803" s="8"/>
    </row>
    <row r="804" spans="1:1" x14ac:dyDescent="0.2">
      <c r="A804" s="8"/>
    </row>
    <row r="805" spans="1:1" x14ac:dyDescent="0.2">
      <c r="A805" s="8"/>
    </row>
    <row r="806" spans="1:1" x14ac:dyDescent="0.2">
      <c r="A806" s="8"/>
    </row>
    <row r="807" spans="1:1" x14ac:dyDescent="0.2">
      <c r="A807" s="8"/>
    </row>
    <row r="808" spans="1:1" x14ac:dyDescent="0.2">
      <c r="A808" s="8"/>
    </row>
    <row r="809" spans="1:1" x14ac:dyDescent="0.2">
      <c r="A809" s="8"/>
    </row>
    <row r="810" spans="1:1" x14ac:dyDescent="0.2">
      <c r="A810" s="8"/>
    </row>
    <row r="811" spans="1:1" x14ac:dyDescent="0.2">
      <c r="A811" s="8"/>
    </row>
    <row r="812" spans="1:1" x14ac:dyDescent="0.2">
      <c r="A812" s="8"/>
    </row>
    <row r="813" spans="1:1" x14ac:dyDescent="0.2">
      <c r="A813" s="8"/>
    </row>
    <row r="814" spans="1:1" x14ac:dyDescent="0.2">
      <c r="A814" s="8"/>
    </row>
    <row r="815" spans="1:1" x14ac:dyDescent="0.2">
      <c r="A815" s="8"/>
    </row>
    <row r="816" spans="1:1" x14ac:dyDescent="0.2">
      <c r="A816" s="8"/>
    </row>
    <row r="817" spans="1:1" x14ac:dyDescent="0.2">
      <c r="A817" s="8"/>
    </row>
    <row r="818" spans="1:1" x14ac:dyDescent="0.2">
      <c r="A818" s="8"/>
    </row>
    <row r="819" spans="1:1" x14ac:dyDescent="0.2">
      <c r="A819" s="8"/>
    </row>
    <row r="820" spans="1:1" x14ac:dyDescent="0.2">
      <c r="A820" s="8"/>
    </row>
    <row r="821" spans="1:1" x14ac:dyDescent="0.2">
      <c r="A821" s="8"/>
    </row>
    <row r="822" spans="1:1" x14ac:dyDescent="0.2">
      <c r="A822" s="8"/>
    </row>
    <row r="823" spans="1:1" x14ac:dyDescent="0.2">
      <c r="A823" s="8"/>
    </row>
    <row r="824" spans="1:1" x14ac:dyDescent="0.2">
      <c r="A824" s="8"/>
    </row>
    <row r="825" spans="1:1" x14ac:dyDescent="0.2">
      <c r="A825" s="8"/>
    </row>
    <row r="826" spans="1:1" x14ac:dyDescent="0.2">
      <c r="A826" s="8"/>
    </row>
    <row r="827" spans="1:1" x14ac:dyDescent="0.2">
      <c r="A827" s="8"/>
    </row>
    <row r="828" spans="1:1" x14ac:dyDescent="0.2">
      <c r="A828" s="8"/>
    </row>
    <row r="829" spans="1:1" x14ac:dyDescent="0.2">
      <c r="A829" s="8"/>
    </row>
    <row r="830" spans="1:1" x14ac:dyDescent="0.2">
      <c r="A830" s="8"/>
    </row>
    <row r="831" spans="1:1" x14ac:dyDescent="0.2">
      <c r="A831" s="8"/>
    </row>
    <row r="832" spans="1:1" x14ac:dyDescent="0.2">
      <c r="A832" s="8"/>
    </row>
    <row r="833" spans="1:1" x14ac:dyDescent="0.2">
      <c r="A833" s="8"/>
    </row>
    <row r="834" spans="1:1" x14ac:dyDescent="0.2">
      <c r="A834" s="8"/>
    </row>
    <row r="835" spans="1:1" x14ac:dyDescent="0.2">
      <c r="A835" s="8"/>
    </row>
    <row r="836" spans="1:1" x14ac:dyDescent="0.2">
      <c r="A836" s="8"/>
    </row>
    <row r="837" spans="1:1" x14ac:dyDescent="0.2">
      <c r="A837" s="8"/>
    </row>
    <row r="838" spans="1:1" x14ac:dyDescent="0.2">
      <c r="A838" s="8"/>
    </row>
    <row r="839" spans="1:1" x14ac:dyDescent="0.2">
      <c r="A839" s="8"/>
    </row>
    <row r="840" spans="1:1" x14ac:dyDescent="0.2">
      <c r="A840" s="8"/>
    </row>
    <row r="841" spans="1:1" x14ac:dyDescent="0.2">
      <c r="A841" s="8"/>
    </row>
    <row r="842" spans="1:1" x14ac:dyDescent="0.2">
      <c r="A842" s="8"/>
    </row>
    <row r="843" spans="1:1" x14ac:dyDescent="0.2">
      <c r="A843" s="8"/>
    </row>
    <row r="844" spans="1:1" x14ac:dyDescent="0.2">
      <c r="A844" s="8"/>
    </row>
    <row r="845" spans="1:1" x14ac:dyDescent="0.2">
      <c r="A845" s="8"/>
    </row>
    <row r="846" spans="1:1" x14ac:dyDescent="0.2">
      <c r="A846" s="8"/>
    </row>
    <row r="847" spans="1:1" x14ac:dyDescent="0.2">
      <c r="A847" s="8"/>
    </row>
    <row r="848" spans="1:1" x14ac:dyDescent="0.2">
      <c r="A848" s="8"/>
    </row>
    <row r="849" spans="1:1" x14ac:dyDescent="0.2">
      <c r="A849" s="8"/>
    </row>
    <row r="850" spans="1:1" x14ac:dyDescent="0.2">
      <c r="A850" s="8"/>
    </row>
    <row r="851" spans="1:1" x14ac:dyDescent="0.2">
      <c r="A851" s="8"/>
    </row>
    <row r="852" spans="1:1" x14ac:dyDescent="0.2">
      <c r="A852" s="8"/>
    </row>
    <row r="853" spans="1:1" x14ac:dyDescent="0.2">
      <c r="A853" s="8"/>
    </row>
    <row r="854" spans="1:1" x14ac:dyDescent="0.2">
      <c r="A854" s="8"/>
    </row>
    <row r="855" spans="1:1" x14ac:dyDescent="0.2">
      <c r="A855" s="8"/>
    </row>
    <row r="856" spans="1:1" x14ac:dyDescent="0.2">
      <c r="A856" s="8"/>
    </row>
    <row r="857" spans="1:1" x14ac:dyDescent="0.2">
      <c r="A857" s="8"/>
    </row>
    <row r="858" spans="1:1" x14ac:dyDescent="0.2">
      <c r="A858" s="8"/>
    </row>
    <row r="859" spans="1:1" x14ac:dyDescent="0.2">
      <c r="A859" s="8"/>
    </row>
    <row r="860" spans="1:1" x14ac:dyDescent="0.2">
      <c r="A860" s="8"/>
    </row>
    <row r="861" spans="1:1" x14ac:dyDescent="0.2">
      <c r="A861" s="8"/>
    </row>
    <row r="862" spans="1:1" x14ac:dyDescent="0.2">
      <c r="A862" s="8"/>
    </row>
    <row r="863" spans="1:1" x14ac:dyDescent="0.2">
      <c r="A863" s="8"/>
    </row>
    <row r="864" spans="1:1" x14ac:dyDescent="0.2">
      <c r="A864" s="8"/>
    </row>
    <row r="865" spans="1:1" x14ac:dyDescent="0.2">
      <c r="A865" s="8"/>
    </row>
    <row r="866" spans="1:1" x14ac:dyDescent="0.2">
      <c r="A866" s="8"/>
    </row>
    <row r="867" spans="1:1" x14ac:dyDescent="0.2">
      <c r="A867" s="8"/>
    </row>
    <row r="868" spans="1:1" x14ac:dyDescent="0.2">
      <c r="A868" s="8"/>
    </row>
    <row r="869" spans="1:1" x14ac:dyDescent="0.2">
      <c r="A869" s="8"/>
    </row>
    <row r="870" spans="1:1" x14ac:dyDescent="0.2">
      <c r="A870" s="8"/>
    </row>
    <row r="871" spans="1:1" x14ac:dyDescent="0.2">
      <c r="A871" s="8"/>
    </row>
    <row r="872" spans="1:1" x14ac:dyDescent="0.2">
      <c r="A872" s="8"/>
    </row>
    <row r="873" spans="1:1" x14ac:dyDescent="0.2">
      <c r="A873" s="8"/>
    </row>
    <row r="874" spans="1:1" x14ac:dyDescent="0.2">
      <c r="A874" s="8"/>
    </row>
    <row r="875" spans="1:1" x14ac:dyDescent="0.2">
      <c r="A875" s="8"/>
    </row>
    <row r="876" spans="1:1" x14ac:dyDescent="0.2">
      <c r="A876" s="8"/>
    </row>
    <row r="877" spans="1:1" x14ac:dyDescent="0.2">
      <c r="A877" s="8"/>
    </row>
    <row r="878" spans="1:1" x14ac:dyDescent="0.2">
      <c r="A878" s="8"/>
    </row>
    <row r="879" spans="1:1" x14ac:dyDescent="0.2">
      <c r="A879" s="8"/>
    </row>
    <row r="880" spans="1:1" x14ac:dyDescent="0.2">
      <c r="A880" s="8"/>
    </row>
    <row r="881" spans="1:1" x14ac:dyDescent="0.2">
      <c r="A881" s="8"/>
    </row>
    <row r="882" spans="1:1" x14ac:dyDescent="0.2">
      <c r="A882" s="8"/>
    </row>
    <row r="883" spans="1:1" x14ac:dyDescent="0.2">
      <c r="A883" s="8"/>
    </row>
    <row r="884" spans="1:1" x14ac:dyDescent="0.2">
      <c r="A884" s="8"/>
    </row>
    <row r="885" spans="1:1" x14ac:dyDescent="0.2">
      <c r="A885" s="8"/>
    </row>
    <row r="886" spans="1:1" x14ac:dyDescent="0.2">
      <c r="A886" s="8"/>
    </row>
    <row r="887" spans="1:1" x14ac:dyDescent="0.2">
      <c r="A887" s="8"/>
    </row>
    <row r="888" spans="1:1" x14ac:dyDescent="0.2">
      <c r="A888" s="8"/>
    </row>
    <row r="889" spans="1:1" x14ac:dyDescent="0.2">
      <c r="A889" s="8"/>
    </row>
    <row r="890" spans="1:1" x14ac:dyDescent="0.2">
      <c r="A890" s="8"/>
    </row>
    <row r="891" spans="1:1" x14ac:dyDescent="0.2">
      <c r="A891" s="8"/>
    </row>
    <row r="892" spans="1:1" x14ac:dyDescent="0.2">
      <c r="A892" s="8"/>
    </row>
    <row r="893" spans="1:1" x14ac:dyDescent="0.2">
      <c r="A893" s="8"/>
    </row>
    <row r="894" spans="1:1" x14ac:dyDescent="0.2">
      <c r="A894" s="8"/>
    </row>
    <row r="895" spans="1:1" x14ac:dyDescent="0.2">
      <c r="A895" s="8"/>
    </row>
    <row r="896" spans="1:1" x14ac:dyDescent="0.2">
      <c r="A896" s="8"/>
    </row>
    <row r="897" spans="1:1" x14ac:dyDescent="0.2">
      <c r="A897" s="8"/>
    </row>
    <row r="898" spans="1:1" x14ac:dyDescent="0.2">
      <c r="A898" s="8"/>
    </row>
    <row r="899" spans="1:1" x14ac:dyDescent="0.2">
      <c r="A899" s="8"/>
    </row>
    <row r="900" spans="1:1" x14ac:dyDescent="0.2">
      <c r="A900" s="8"/>
    </row>
    <row r="901" spans="1:1" x14ac:dyDescent="0.2">
      <c r="A901" s="8"/>
    </row>
    <row r="902" spans="1:1" x14ac:dyDescent="0.2">
      <c r="A902" s="8"/>
    </row>
    <row r="903" spans="1:1" x14ac:dyDescent="0.2">
      <c r="A903" s="8"/>
    </row>
    <row r="904" spans="1:1" x14ac:dyDescent="0.2">
      <c r="A904" s="8"/>
    </row>
    <row r="905" spans="1:1" x14ac:dyDescent="0.2">
      <c r="A905" s="8"/>
    </row>
    <row r="906" spans="1:1" x14ac:dyDescent="0.2">
      <c r="A906" s="8"/>
    </row>
    <row r="907" spans="1:1" x14ac:dyDescent="0.2">
      <c r="A907" s="8"/>
    </row>
    <row r="908" spans="1:1" x14ac:dyDescent="0.2">
      <c r="A908" s="8"/>
    </row>
    <row r="909" spans="1:1" x14ac:dyDescent="0.2">
      <c r="A909" s="8"/>
    </row>
    <row r="910" spans="1:1" x14ac:dyDescent="0.2">
      <c r="A910" s="8"/>
    </row>
    <row r="911" spans="1:1" x14ac:dyDescent="0.2">
      <c r="A911" s="8"/>
    </row>
    <row r="912" spans="1:1" x14ac:dyDescent="0.2">
      <c r="A912" s="8"/>
    </row>
    <row r="913" spans="1:1" x14ac:dyDescent="0.2">
      <c r="A913" s="8"/>
    </row>
    <row r="914" spans="1:1" x14ac:dyDescent="0.2">
      <c r="A914" s="8"/>
    </row>
    <row r="915" spans="1:1" x14ac:dyDescent="0.2">
      <c r="A915" s="8"/>
    </row>
    <row r="916" spans="1:1" x14ac:dyDescent="0.2">
      <c r="A916" s="8"/>
    </row>
    <row r="917" spans="1:1" x14ac:dyDescent="0.2">
      <c r="A917" s="8"/>
    </row>
    <row r="918" spans="1:1" x14ac:dyDescent="0.2">
      <c r="A918" s="8"/>
    </row>
    <row r="919" spans="1:1" x14ac:dyDescent="0.2">
      <c r="A919" s="8"/>
    </row>
    <row r="920" spans="1:1" x14ac:dyDescent="0.2">
      <c r="A920" s="8"/>
    </row>
    <row r="921" spans="1:1" x14ac:dyDescent="0.2">
      <c r="A921" s="8"/>
    </row>
    <row r="922" spans="1:1" x14ac:dyDescent="0.2">
      <c r="A922" s="8"/>
    </row>
    <row r="923" spans="1:1" x14ac:dyDescent="0.2">
      <c r="A923" s="8"/>
    </row>
    <row r="924" spans="1:1" x14ac:dyDescent="0.2">
      <c r="A924" s="8"/>
    </row>
    <row r="925" spans="1:1" x14ac:dyDescent="0.2">
      <c r="A925" s="8"/>
    </row>
    <row r="926" spans="1:1" x14ac:dyDescent="0.2">
      <c r="A926" s="8"/>
    </row>
    <row r="927" spans="1:1" x14ac:dyDescent="0.2">
      <c r="A927" s="8"/>
    </row>
    <row r="928" spans="1:1" x14ac:dyDescent="0.2">
      <c r="A928" s="8"/>
    </row>
    <row r="929" spans="1:1" x14ac:dyDescent="0.2">
      <c r="A929" s="8"/>
    </row>
    <row r="930" spans="1:1" x14ac:dyDescent="0.2">
      <c r="A930" s="8"/>
    </row>
    <row r="931" spans="1:1" x14ac:dyDescent="0.2">
      <c r="A931" s="8"/>
    </row>
    <row r="932" spans="1:1" x14ac:dyDescent="0.2">
      <c r="A932" s="8"/>
    </row>
    <row r="933" spans="1:1" x14ac:dyDescent="0.2">
      <c r="A933" s="8"/>
    </row>
    <row r="934" spans="1:1" x14ac:dyDescent="0.2">
      <c r="A934" s="8"/>
    </row>
    <row r="935" spans="1:1" x14ac:dyDescent="0.2">
      <c r="A935" s="8"/>
    </row>
    <row r="936" spans="1:1" x14ac:dyDescent="0.2">
      <c r="A936" s="8"/>
    </row>
    <row r="937" spans="1:1" x14ac:dyDescent="0.2">
      <c r="A937" s="8"/>
    </row>
    <row r="938" spans="1:1" x14ac:dyDescent="0.2">
      <c r="A938" s="8"/>
    </row>
    <row r="939" spans="1:1" x14ac:dyDescent="0.2">
      <c r="A939" s="8"/>
    </row>
    <row r="940" spans="1:1" x14ac:dyDescent="0.2">
      <c r="A940" s="8"/>
    </row>
    <row r="941" spans="1:1" x14ac:dyDescent="0.2">
      <c r="A941" s="8"/>
    </row>
    <row r="942" spans="1:1" x14ac:dyDescent="0.2">
      <c r="A942" s="8"/>
    </row>
    <row r="943" spans="1:1" x14ac:dyDescent="0.2">
      <c r="A943" s="8"/>
    </row>
    <row r="944" spans="1:1" x14ac:dyDescent="0.2">
      <c r="A944" s="8"/>
    </row>
    <row r="945" spans="1:1" x14ac:dyDescent="0.2">
      <c r="A945" s="8"/>
    </row>
    <row r="946" spans="1:1" x14ac:dyDescent="0.2">
      <c r="A946" s="8"/>
    </row>
    <row r="947" spans="1:1" x14ac:dyDescent="0.2">
      <c r="A947" s="8"/>
    </row>
    <row r="948" spans="1:1" x14ac:dyDescent="0.2">
      <c r="A948" s="8"/>
    </row>
    <row r="949" spans="1:1" x14ac:dyDescent="0.2">
      <c r="A949" s="8"/>
    </row>
    <row r="950" spans="1:1" x14ac:dyDescent="0.2">
      <c r="A950" s="8"/>
    </row>
    <row r="951" spans="1:1" x14ac:dyDescent="0.2">
      <c r="A951" s="8"/>
    </row>
    <row r="952" spans="1:1" x14ac:dyDescent="0.2">
      <c r="A952" s="8"/>
    </row>
    <row r="953" spans="1:1" x14ac:dyDescent="0.2">
      <c r="A953" s="8"/>
    </row>
    <row r="954" spans="1:1" x14ac:dyDescent="0.2">
      <c r="A954" s="8"/>
    </row>
    <row r="955" spans="1:1" x14ac:dyDescent="0.2">
      <c r="A955" s="8"/>
    </row>
    <row r="956" spans="1:1" x14ac:dyDescent="0.2">
      <c r="A956" s="8"/>
    </row>
    <row r="957" spans="1:1" x14ac:dyDescent="0.2">
      <c r="A957" s="8"/>
    </row>
    <row r="958" spans="1:1" x14ac:dyDescent="0.2">
      <c r="A958" s="8"/>
    </row>
    <row r="959" spans="1:1" x14ac:dyDescent="0.2">
      <c r="A959" s="8"/>
    </row>
    <row r="960" spans="1:1" x14ac:dyDescent="0.2">
      <c r="A960" s="8"/>
    </row>
    <row r="961" spans="1:1" x14ac:dyDescent="0.2">
      <c r="A961" s="8"/>
    </row>
    <row r="962" spans="1:1" x14ac:dyDescent="0.2">
      <c r="A962" s="8"/>
    </row>
    <row r="963" spans="1:1" x14ac:dyDescent="0.2">
      <c r="A963" s="8"/>
    </row>
    <row r="964" spans="1:1" x14ac:dyDescent="0.2">
      <c r="A964" s="8"/>
    </row>
    <row r="965" spans="1:1" x14ac:dyDescent="0.2">
      <c r="A965" s="8"/>
    </row>
    <row r="966" spans="1:1" x14ac:dyDescent="0.2">
      <c r="A966" s="8"/>
    </row>
    <row r="967" spans="1:1" x14ac:dyDescent="0.2">
      <c r="A967" s="8"/>
    </row>
    <row r="968" spans="1:1" x14ac:dyDescent="0.2">
      <c r="A968" s="8"/>
    </row>
    <row r="969" spans="1:1" x14ac:dyDescent="0.2">
      <c r="A969" s="8"/>
    </row>
    <row r="970" spans="1:1" x14ac:dyDescent="0.2">
      <c r="A970" s="8"/>
    </row>
    <row r="971" spans="1:1" x14ac:dyDescent="0.2">
      <c r="A971" s="8"/>
    </row>
    <row r="972" spans="1:1" x14ac:dyDescent="0.2">
      <c r="A972" s="8"/>
    </row>
    <row r="973" spans="1:1" x14ac:dyDescent="0.2">
      <c r="A973" s="8"/>
    </row>
    <row r="974" spans="1:1" x14ac:dyDescent="0.2">
      <c r="A974" s="8"/>
    </row>
    <row r="975" spans="1:1" x14ac:dyDescent="0.2">
      <c r="A975" s="8"/>
    </row>
    <row r="976" spans="1:1" x14ac:dyDescent="0.2">
      <c r="A976" s="8"/>
    </row>
    <row r="977" spans="1:1" x14ac:dyDescent="0.2">
      <c r="A977" s="8"/>
    </row>
    <row r="978" spans="1:1" x14ac:dyDescent="0.2">
      <c r="A978" s="8"/>
    </row>
    <row r="979" spans="1:1" x14ac:dyDescent="0.2">
      <c r="A979" s="8"/>
    </row>
    <row r="980" spans="1:1" x14ac:dyDescent="0.2">
      <c r="A980" s="8"/>
    </row>
    <row r="981" spans="1:1" x14ac:dyDescent="0.2">
      <c r="A981" s="8"/>
    </row>
    <row r="982" spans="1:1" x14ac:dyDescent="0.2">
      <c r="A982" s="8"/>
    </row>
    <row r="983" spans="1:1" x14ac:dyDescent="0.2">
      <c r="A983" s="8"/>
    </row>
    <row r="984" spans="1:1" x14ac:dyDescent="0.2">
      <c r="A984" s="8"/>
    </row>
    <row r="985" spans="1:1" x14ac:dyDescent="0.2">
      <c r="A985" s="8"/>
    </row>
    <row r="986" spans="1:1" x14ac:dyDescent="0.2">
      <c r="A986" s="8"/>
    </row>
    <row r="987" spans="1:1" x14ac:dyDescent="0.2">
      <c r="A987" s="8"/>
    </row>
    <row r="988" spans="1:1" x14ac:dyDescent="0.2">
      <c r="A988" s="8"/>
    </row>
    <row r="989" spans="1:1" x14ac:dyDescent="0.2">
      <c r="A989" s="8"/>
    </row>
    <row r="990" spans="1:1" x14ac:dyDescent="0.2">
      <c r="A990" s="8"/>
    </row>
    <row r="991" spans="1:1" x14ac:dyDescent="0.2">
      <c r="A991" s="8"/>
    </row>
    <row r="992" spans="1:1" x14ac:dyDescent="0.2">
      <c r="A992" s="8"/>
    </row>
    <row r="993" spans="1:1" x14ac:dyDescent="0.2">
      <c r="A993" s="8"/>
    </row>
    <row r="994" spans="1:1" x14ac:dyDescent="0.2">
      <c r="A994" s="8"/>
    </row>
    <row r="995" spans="1:1" x14ac:dyDescent="0.2">
      <c r="A995" s="8"/>
    </row>
    <row r="996" spans="1:1" x14ac:dyDescent="0.2">
      <c r="A996" s="8"/>
    </row>
    <row r="997" spans="1:1" x14ac:dyDescent="0.2">
      <c r="A997" s="8"/>
    </row>
    <row r="998" spans="1:1" x14ac:dyDescent="0.2">
      <c r="A998" s="8"/>
    </row>
    <row r="999" spans="1:1" x14ac:dyDescent="0.2">
      <c r="A999" s="8"/>
    </row>
    <row r="1000" spans="1:1" x14ac:dyDescent="0.2">
      <c r="A1000" s="8"/>
    </row>
    <row r="1001" spans="1:1" x14ac:dyDescent="0.2">
      <c r="A1001" s="8"/>
    </row>
    <row r="1002" spans="1:1" x14ac:dyDescent="0.2">
      <c r="A1002" s="8"/>
    </row>
    <row r="1003" spans="1:1" x14ac:dyDescent="0.2">
      <c r="A1003" s="8"/>
    </row>
    <row r="1004" spans="1:1" x14ac:dyDescent="0.2">
      <c r="A1004" s="8"/>
    </row>
    <row r="1005" spans="1:1" x14ac:dyDescent="0.2">
      <c r="A1005" s="8"/>
    </row>
    <row r="1006" spans="1:1" x14ac:dyDescent="0.2">
      <c r="A1006" s="8"/>
    </row>
    <row r="1007" spans="1:1" x14ac:dyDescent="0.2">
      <c r="A1007" s="8"/>
    </row>
    <row r="1008" spans="1:1" x14ac:dyDescent="0.2">
      <c r="A1008" s="8"/>
    </row>
    <row r="1009" spans="1:1" x14ac:dyDescent="0.2">
      <c r="A1009" s="8"/>
    </row>
    <row r="1010" spans="1:1" x14ac:dyDescent="0.2">
      <c r="A1010" s="8"/>
    </row>
    <row r="1011" spans="1:1" x14ac:dyDescent="0.2">
      <c r="A1011" s="8"/>
    </row>
    <row r="1012" spans="1:1" x14ac:dyDescent="0.2">
      <c r="A1012" s="8"/>
    </row>
    <row r="1013" spans="1:1" x14ac:dyDescent="0.2">
      <c r="A1013" s="8"/>
    </row>
    <row r="1014" spans="1:1" x14ac:dyDescent="0.2">
      <c r="A1014" s="8"/>
    </row>
    <row r="1015" spans="1:1" x14ac:dyDescent="0.2">
      <c r="A1015" s="8"/>
    </row>
    <row r="1016" spans="1:1" x14ac:dyDescent="0.2">
      <c r="A1016" s="8"/>
    </row>
    <row r="1017" spans="1:1" x14ac:dyDescent="0.2">
      <c r="A1017" s="8"/>
    </row>
    <row r="1018" spans="1:1" x14ac:dyDescent="0.2">
      <c r="A1018" s="8"/>
    </row>
    <row r="1019" spans="1:1" x14ac:dyDescent="0.2">
      <c r="A1019" s="8"/>
    </row>
    <row r="1020" spans="1:1" x14ac:dyDescent="0.2">
      <c r="A1020" s="8"/>
    </row>
    <row r="1021" spans="1:1" x14ac:dyDescent="0.2">
      <c r="A1021" s="8"/>
    </row>
    <row r="1022" spans="1:1" x14ac:dyDescent="0.2">
      <c r="A1022" s="8"/>
    </row>
    <row r="1023" spans="1:1" x14ac:dyDescent="0.2">
      <c r="A1023" s="8"/>
    </row>
    <row r="1024" spans="1:1" x14ac:dyDescent="0.2">
      <c r="A1024" s="8"/>
    </row>
    <row r="1025" spans="1:1" x14ac:dyDescent="0.2">
      <c r="A1025" s="8"/>
    </row>
    <row r="1026" spans="1:1" x14ac:dyDescent="0.2">
      <c r="A1026" s="8"/>
    </row>
    <row r="1027" spans="1:1" x14ac:dyDescent="0.2">
      <c r="A1027" s="8"/>
    </row>
    <row r="1028" spans="1:1" x14ac:dyDescent="0.2">
      <c r="A1028" s="8"/>
    </row>
    <row r="1029" spans="1:1" x14ac:dyDescent="0.2">
      <c r="A1029" s="8"/>
    </row>
    <row r="1030" spans="1:1" x14ac:dyDescent="0.2">
      <c r="A1030" s="8"/>
    </row>
    <row r="1031" spans="1:1" x14ac:dyDescent="0.2">
      <c r="A1031" s="8"/>
    </row>
    <row r="1032" spans="1:1" x14ac:dyDescent="0.2">
      <c r="A1032" s="8"/>
    </row>
    <row r="1033" spans="1:1" x14ac:dyDescent="0.2">
      <c r="A1033" s="8"/>
    </row>
    <row r="1034" spans="1:1" x14ac:dyDescent="0.2">
      <c r="A1034" s="8"/>
    </row>
    <row r="1035" spans="1:1" x14ac:dyDescent="0.2">
      <c r="A1035" s="8"/>
    </row>
    <row r="1036" spans="1:1" x14ac:dyDescent="0.2">
      <c r="A1036" s="8"/>
    </row>
    <row r="1037" spans="1:1" x14ac:dyDescent="0.2">
      <c r="A1037" s="8"/>
    </row>
    <row r="1038" spans="1:1" x14ac:dyDescent="0.2">
      <c r="A1038" s="8"/>
    </row>
    <row r="1039" spans="1:1" x14ac:dyDescent="0.2">
      <c r="A1039" s="8"/>
    </row>
    <row r="1040" spans="1:1" x14ac:dyDescent="0.2">
      <c r="A1040" s="8"/>
    </row>
    <row r="1041" spans="1:1" x14ac:dyDescent="0.2">
      <c r="A1041" s="8"/>
    </row>
    <row r="1042" spans="1:1" x14ac:dyDescent="0.2">
      <c r="A1042" s="8"/>
    </row>
    <row r="1043" spans="1:1" x14ac:dyDescent="0.2">
      <c r="A1043" s="8"/>
    </row>
    <row r="1044" spans="1:1" x14ac:dyDescent="0.2">
      <c r="A1044" s="8"/>
    </row>
    <row r="1045" spans="1:1" x14ac:dyDescent="0.2">
      <c r="A1045" s="8"/>
    </row>
    <row r="1046" spans="1:1" x14ac:dyDescent="0.2">
      <c r="A1046" s="8"/>
    </row>
    <row r="1047" spans="1:1" x14ac:dyDescent="0.2">
      <c r="A1047" s="8"/>
    </row>
    <row r="1048" spans="1:1" x14ac:dyDescent="0.2">
      <c r="A1048" s="8"/>
    </row>
    <row r="1049" spans="1:1" x14ac:dyDescent="0.2">
      <c r="A1049" s="8"/>
    </row>
    <row r="1050" spans="1:1" x14ac:dyDescent="0.2">
      <c r="A1050" s="8"/>
    </row>
    <row r="1051" spans="1:1" x14ac:dyDescent="0.2">
      <c r="A1051" s="8"/>
    </row>
    <row r="1052" spans="1:1" x14ac:dyDescent="0.2">
      <c r="A1052" s="8"/>
    </row>
    <row r="1053" spans="1:1" x14ac:dyDescent="0.2">
      <c r="A1053" s="8"/>
    </row>
    <row r="1054" spans="1:1" x14ac:dyDescent="0.2">
      <c r="A1054" s="8"/>
    </row>
    <row r="1055" spans="1:1" x14ac:dyDescent="0.2">
      <c r="A1055" s="8"/>
    </row>
    <row r="1056" spans="1:1" x14ac:dyDescent="0.2">
      <c r="A1056" s="8"/>
    </row>
    <row r="1057" spans="1:1" x14ac:dyDescent="0.2">
      <c r="A1057" s="8"/>
    </row>
    <row r="1058" spans="1:1" x14ac:dyDescent="0.2">
      <c r="A1058" s="8"/>
    </row>
    <row r="1059" spans="1:1" x14ac:dyDescent="0.2">
      <c r="A1059" s="8"/>
    </row>
    <row r="1060" spans="1:1" x14ac:dyDescent="0.2">
      <c r="A1060" s="8"/>
    </row>
    <row r="1061" spans="1:1" x14ac:dyDescent="0.2">
      <c r="A1061" s="8"/>
    </row>
    <row r="1062" spans="1:1" x14ac:dyDescent="0.2">
      <c r="A1062" s="8"/>
    </row>
    <row r="1063" spans="1:1" x14ac:dyDescent="0.2">
      <c r="A1063" s="8"/>
    </row>
    <row r="1064" spans="1:1" x14ac:dyDescent="0.2">
      <c r="A1064" s="8"/>
    </row>
    <row r="1065" spans="1:1" x14ac:dyDescent="0.2">
      <c r="A1065" s="8"/>
    </row>
    <row r="1066" spans="1:1" x14ac:dyDescent="0.2">
      <c r="A1066" s="8"/>
    </row>
    <row r="1067" spans="1:1" x14ac:dyDescent="0.2">
      <c r="A1067" s="8"/>
    </row>
    <row r="1068" spans="1:1" x14ac:dyDescent="0.2">
      <c r="A1068" s="8"/>
    </row>
    <row r="1069" spans="1:1" x14ac:dyDescent="0.2">
      <c r="A1069" s="8"/>
    </row>
    <row r="1070" spans="1:1" x14ac:dyDescent="0.2">
      <c r="A1070" s="8"/>
    </row>
    <row r="1071" spans="1:1" x14ac:dyDescent="0.2">
      <c r="A1071" s="8"/>
    </row>
    <row r="1072" spans="1:1" x14ac:dyDescent="0.2">
      <c r="A1072" s="8"/>
    </row>
    <row r="1073" spans="1:1" x14ac:dyDescent="0.2">
      <c r="A1073" s="8"/>
    </row>
    <row r="1074" spans="1:1" x14ac:dyDescent="0.2">
      <c r="A1074" s="8"/>
    </row>
    <row r="1075" spans="1:1" x14ac:dyDescent="0.2">
      <c r="A1075" s="8"/>
    </row>
    <row r="1076" spans="1:1" x14ac:dyDescent="0.2">
      <c r="A1076" s="8"/>
    </row>
    <row r="1077" spans="1:1" x14ac:dyDescent="0.2">
      <c r="A1077" s="8"/>
    </row>
    <row r="1078" spans="1:1" x14ac:dyDescent="0.2">
      <c r="A1078" s="8"/>
    </row>
    <row r="1079" spans="1:1" x14ac:dyDescent="0.2">
      <c r="A1079" s="8"/>
    </row>
    <row r="1080" spans="1:1" x14ac:dyDescent="0.2">
      <c r="A1080" s="8"/>
    </row>
    <row r="1081" spans="1:1" x14ac:dyDescent="0.2">
      <c r="A1081" s="8"/>
    </row>
    <row r="1082" spans="1:1" x14ac:dyDescent="0.2">
      <c r="A1082" s="8"/>
    </row>
    <row r="1083" spans="1:1" x14ac:dyDescent="0.2">
      <c r="A1083" s="8"/>
    </row>
    <row r="1084" spans="1:1" x14ac:dyDescent="0.2">
      <c r="A1084" s="8"/>
    </row>
    <row r="1085" spans="1:1" x14ac:dyDescent="0.2">
      <c r="A1085" s="8"/>
    </row>
    <row r="1086" spans="1:1" x14ac:dyDescent="0.2">
      <c r="A1086" s="8"/>
    </row>
    <row r="1087" spans="1:1" x14ac:dyDescent="0.2">
      <c r="A1087" s="8"/>
    </row>
    <row r="1088" spans="1:1" x14ac:dyDescent="0.2">
      <c r="A1088" s="8"/>
    </row>
    <row r="1089" spans="1:1" x14ac:dyDescent="0.2">
      <c r="A1089" s="8"/>
    </row>
    <row r="1090" spans="1:1" x14ac:dyDescent="0.2">
      <c r="A1090" s="8"/>
    </row>
    <row r="1091" spans="1:1" x14ac:dyDescent="0.2">
      <c r="A1091" s="8"/>
    </row>
    <row r="1092" spans="1:1" x14ac:dyDescent="0.2">
      <c r="A1092" s="8"/>
    </row>
    <row r="1093" spans="1:1" x14ac:dyDescent="0.2">
      <c r="A1093" s="8"/>
    </row>
    <row r="1094" spans="1:1" x14ac:dyDescent="0.2">
      <c r="A1094" s="8"/>
    </row>
    <row r="1095" spans="1:1" x14ac:dyDescent="0.2">
      <c r="A1095" s="8"/>
    </row>
    <row r="1096" spans="1:1" x14ac:dyDescent="0.2">
      <c r="A1096" s="8"/>
    </row>
    <row r="1097" spans="1:1" x14ac:dyDescent="0.2">
      <c r="A1097" s="8"/>
    </row>
    <row r="1098" spans="1:1" x14ac:dyDescent="0.2">
      <c r="A1098" s="8"/>
    </row>
    <row r="1099" spans="1:1" x14ac:dyDescent="0.2">
      <c r="A1099" s="8"/>
    </row>
    <row r="1100" spans="1:1" x14ac:dyDescent="0.2">
      <c r="A1100" s="8"/>
    </row>
    <row r="1101" spans="1:1" x14ac:dyDescent="0.2">
      <c r="A1101" s="8"/>
    </row>
    <row r="1102" spans="1:1" x14ac:dyDescent="0.2">
      <c r="A1102" s="8"/>
    </row>
    <row r="1103" spans="1:1" x14ac:dyDescent="0.2">
      <c r="A1103" s="8"/>
    </row>
    <row r="1104" spans="1:1" x14ac:dyDescent="0.2">
      <c r="A1104" s="8"/>
    </row>
    <row r="1105" spans="1:1" x14ac:dyDescent="0.2">
      <c r="A1105" s="8"/>
    </row>
    <row r="1106" spans="1:1" x14ac:dyDescent="0.2">
      <c r="A1106" s="8"/>
    </row>
    <row r="1107" spans="1:1" x14ac:dyDescent="0.2">
      <c r="A1107" s="8"/>
    </row>
    <row r="1108" spans="1:1" x14ac:dyDescent="0.2">
      <c r="A1108" s="8"/>
    </row>
    <row r="1109" spans="1:1" x14ac:dyDescent="0.2">
      <c r="A1109" s="8"/>
    </row>
    <row r="1110" spans="1:1" x14ac:dyDescent="0.2">
      <c r="A1110" s="8"/>
    </row>
    <row r="1111" spans="1:1" x14ac:dyDescent="0.2">
      <c r="A1111" s="8"/>
    </row>
    <row r="1112" spans="1:1" x14ac:dyDescent="0.2">
      <c r="A1112" s="8"/>
    </row>
    <row r="1113" spans="1:1" x14ac:dyDescent="0.2">
      <c r="A1113" s="8"/>
    </row>
    <row r="1114" spans="1:1" x14ac:dyDescent="0.2">
      <c r="A1114" s="8"/>
    </row>
    <row r="1115" spans="1:1" x14ac:dyDescent="0.2">
      <c r="A1115" s="8"/>
    </row>
    <row r="1116" spans="1:1" x14ac:dyDescent="0.2">
      <c r="A1116" s="8"/>
    </row>
    <row r="1117" spans="1:1" x14ac:dyDescent="0.2">
      <c r="A1117" s="8"/>
    </row>
    <row r="1118" spans="1:1" x14ac:dyDescent="0.2">
      <c r="A1118" s="8"/>
    </row>
    <row r="1119" spans="1:1" x14ac:dyDescent="0.2">
      <c r="A1119" s="8"/>
    </row>
    <row r="1120" spans="1:1" x14ac:dyDescent="0.2">
      <c r="A1120" s="8"/>
    </row>
    <row r="1121" spans="1:1" x14ac:dyDescent="0.2">
      <c r="A1121" s="8"/>
    </row>
    <row r="1122" spans="1:1" x14ac:dyDescent="0.2">
      <c r="A1122" s="8"/>
    </row>
    <row r="1123" spans="1:1" x14ac:dyDescent="0.2">
      <c r="A1123" s="8"/>
    </row>
    <row r="1124" spans="1:1" x14ac:dyDescent="0.2">
      <c r="A1124" s="8"/>
    </row>
    <row r="1125" spans="1:1" x14ac:dyDescent="0.2">
      <c r="A1125" s="8"/>
    </row>
    <row r="1126" spans="1:1" x14ac:dyDescent="0.2">
      <c r="A1126" s="8"/>
    </row>
    <row r="1127" spans="1:1" x14ac:dyDescent="0.2">
      <c r="A1127" s="8"/>
    </row>
    <row r="1128" spans="1:1" x14ac:dyDescent="0.2">
      <c r="A1128" s="8"/>
    </row>
    <row r="1129" spans="1:1" x14ac:dyDescent="0.2">
      <c r="A1129" s="8"/>
    </row>
    <row r="1130" spans="1:1" x14ac:dyDescent="0.2">
      <c r="A1130" s="8"/>
    </row>
    <row r="1131" spans="1:1" x14ac:dyDescent="0.2">
      <c r="A1131" s="8"/>
    </row>
    <row r="1132" spans="1:1" x14ac:dyDescent="0.2">
      <c r="A1132" s="8"/>
    </row>
    <row r="1133" spans="1:1" x14ac:dyDescent="0.2">
      <c r="A1133" s="8"/>
    </row>
    <row r="1134" spans="1:1" x14ac:dyDescent="0.2">
      <c r="A1134" s="8"/>
    </row>
    <row r="1135" spans="1:1" x14ac:dyDescent="0.2">
      <c r="A1135" s="8"/>
    </row>
    <row r="1136" spans="1:1" x14ac:dyDescent="0.2">
      <c r="A1136" s="8"/>
    </row>
    <row r="1137" spans="1:1" x14ac:dyDescent="0.2">
      <c r="A1137" s="8"/>
    </row>
    <row r="1138" spans="1:1" x14ac:dyDescent="0.2">
      <c r="A1138" s="8"/>
    </row>
    <row r="1139" spans="1:1" x14ac:dyDescent="0.2">
      <c r="A1139" s="8"/>
    </row>
    <row r="1140" spans="1:1" x14ac:dyDescent="0.2">
      <c r="A1140" s="8"/>
    </row>
    <row r="1141" spans="1:1" x14ac:dyDescent="0.2">
      <c r="A1141" s="8"/>
    </row>
    <row r="1142" spans="1:1" x14ac:dyDescent="0.2">
      <c r="A1142" s="8"/>
    </row>
    <row r="1143" spans="1:1" x14ac:dyDescent="0.2">
      <c r="A1143" s="8"/>
    </row>
    <row r="1144" spans="1:1" x14ac:dyDescent="0.2">
      <c r="A1144" s="8"/>
    </row>
    <row r="1145" spans="1:1" x14ac:dyDescent="0.2">
      <c r="A1145" s="8"/>
    </row>
    <row r="1146" spans="1:1" x14ac:dyDescent="0.2">
      <c r="A1146" s="8"/>
    </row>
    <row r="1147" spans="1:1" x14ac:dyDescent="0.2">
      <c r="A1147" s="8"/>
    </row>
    <row r="1148" spans="1:1" x14ac:dyDescent="0.2">
      <c r="A1148" s="8"/>
    </row>
    <row r="1149" spans="1:1" x14ac:dyDescent="0.2">
      <c r="A1149" s="8"/>
    </row>
    <row r="1150" spans="1:1" x14ac:dyDescent="0.2">
      <c r="A1150" s="8"/>
    </row>
    <row r="1151" spans="1:1" x14ac:dyDescent="0.2">
      <c r="A1151" s="8"/>
    </row>
    <row r="1152" spans="1:1" x14ac:dyDescent="0.2">
      <c r="A1152" s="8"/>
    </row>
    <row r="1153" spans="1:1" x14ac:dyDescent="0.2">
      <c r="A1153" s="8"/>
    </row>
    <row r="1154" spans="1:1" x14ac:dyDescent="0.2">
      <c r="A1154" s="8"/>
    </row>
    <row r="1155" spans="1:1" x14ac:dyDescent="0.2">
      <c r="A1155" s="8"/>
    </row>
    <row r="1156" spans="1:1" x14ac:dyDescent="0.2">
      <c r="A1156" s="8"/>
    </row>
    <row r="1157" spans="1:1" x14ac:dyDescent="0.2">
      <c r="A1157" s="8"/>
    </row>
    <row r="1158" spans="1:1" x14ac:dyDescent="0.2">
      <c r="A1158" s="8"/>
    </row>
    <row r="1159" spans="1:1" x14ac:dyDescent="0.2">
      <c r="A1159" s="8"/>
    </row>
    <row r="1160" spans="1:1" x14ac:dyDescent="0.2">
      <c r="A1160" s="8"/>
    </row>
    <row r="1161" spans="1:1" x14ac:dyDescent="0.2">
      <c r="A1161" s="8"/>
    </row>
    <row r="1162" spans="1:1" x14ac:dyDescent="0.2">
      <c r="A1162" s="8"/>
    </row>
    <row r="1163" spans="1:1" x14ac:dyDescent="0.2">
      <c r="A1163" s="8"/>
    </row>
    <row r="1164" spans="1:1" x14ac:dyDescent="0.2">
      <c r="A1164" s="8"/>
    </row>
    <row r="1165" spans="1:1" x14ac:dyDescent="0.2">
      <c r="A1165" s="8"/>
    </row>
    <row r="1166" spans="1:1" x14ac:dyDescent="0.2">
      <c r="A1166" s="8"/>
    </row>
    <row r="1167" spans="1:1" x14ac:dyDescent="0.2">
      <c r="A1167" s="8"/>
    </row>
    <row r="1168" spans="1:1" x14ac:dyDescent="0.2">
      <c r="A1168" s="8"/>
    </row>
    <row r="1169" spans="1:1" x14ac:dyDescent="0.2">
      <c r="A1169" s="8"/>
    </row>
    <row r="1170" spans="1:1" x14ac:dyDescent="0.2">
      <c r="A1170" s="8"/>
    </row>
    <row r="1171" spans="1:1" x14ac:dyDescent="0.2">
      <c r="A1171" s="8"/>
    </row>
    <row r="1172" spans="1:1" x14ac:dyDescent="0.2">
      <c r="A1172" s="8"/>
    </row>
    <row r="1173" spans="1:1" x14ac:dyDescent="0.2">
      <c r="A1173" s="8"/>
    </row>
    <row r="1174" spans="1:1" x14ac:dyDescent="0.2">
      <c r="A1174" s="8"/>
    </row>
    <row r="1175" spans="1:1" x14ac:dyDescent="0.2">
      <c r="A1175" s="8"/>
    </row>
    <row r="1176" spans="1:1" x14ac:dyDescent="0.2">
      <c r="A1176" s="8"/>
    </row>
    <row r="1177" spans="1:1" x14ac:dyDescent="0.2">
      <c r="A1177" s="8"/>
    </row>
    <row r="1178" spans="1:1" x14ac:dyDescent="0.2">
      <c r="A1178" s="8"/>
    </row>
    <row r="1179" spans="1:1" x14ac:dyDescent="0.2">
      <c r="A1179" s="8"/>
    </row>
    <row r="1180" spans="1:1" x14ac:dyDescent="0.2">
      <c r="A1180" s="8"/>
    </row>
    <row r="1181" spans="1:1" x14ac:dyDescent="0.2">
      <c r="A1181" s="8"/>
    </row>
    <row r="1182" spans="1:1" x14ac:dyDescent="0.2">
      <c r="A1182" s="8"/>
    </row>
    <row r="1183" spans="1:1" x14ac:dyDescent="0.2">
      <c r="A1183" s="8"/>
    </row>
    <row r="1184" spans="1:1" x14ac:dyDescent="0.2">
      <c r="A1184" s="8"/>
    </row>
    <row r="1185" spans="1:1" x14ac:dyDescent="0.2">
      <c r="A1185" s="8"/>
    </row>
    <row r="1186" spans="1:1" x14ac:dyDescent="0.2">
      <c r="A1186" s="8"/>
    </row>
    <row r="1187" spans="1:1" x14ac:dyDescent="0.2">
      <c r="A1187" s="8"/>
    </row>
    <row r="1188" spans="1:1" x14ac:dyDescent="0.2">
      <c r="A1188" s="8"/>
    </row>
    <row r="1189" spans="1:1" x14ac:dyDescent="0.2">
      <c r="A1189" s="8"/>
    </row>
    <row r="1190" spans="1:1" x14ac:dyDescent="0.2">
      <c r="A1190" s="8"/>
    </row>
    <row r="1191" spans="1:1" x14ac:dyDescent="0.2">
      <c r="A1191" s="8"/>
    </row>
    <row r="1192" spans="1:1" x14ac:dyDescent="0.2">
      <c r="A1192" s="8"/>
    </row>
    <row r="1193" spans="1:1" x14ac:dyDescent="0.2">
      <c r="A1193" s="8"/>
    </row>
    <row r="1194" spans="1:1" x14ac:dyDescent="0.2">
      <c r="A1194" s="8"/>
    </row>
    <row r="1195" spans="1:1" x14ac:dyDescent="0.2">
      <c r="A1195" s="8"/>
    </row>
    <row r="1196" spans="1:1" x14ac:dyDescent="0.2">
      <c r="A1196" s="8"/>
    </row>
    <row r="1197" spans="1:1" x14ac:dyDescent="0.2">
      <c r="A1197" s="8"/>
    </row>
    <row r="1198" spans="1:1" x14ac:dyDescent="0.2">
      <c r="A1198" s="8"/>
    </row>
    <row r="1199" spans="1:1" x14ac:dyDescent="0.2">
      <c r="A1199" s="8"/>
    </row>
    <row r="1200" spans="1:1" x14ac:dyDescent="0.2">
      <c r="A1200" s="8"/>
    </row>
    <row r="1201" spans="1:1" x14ac:dyDescent="0.2">
      <c r="A1201" s="8"/>
    </row>
    <row r="1202" spans="1:1" x14ac:dyDescent="0.2">
      <c r="A1202" s="8"/>
    </row>
    <row r="1203" spans="1:1" x14ac:dyDescent="0.2">
      <c r="A1203" s="8"/>
    </row>
    <row r="1204" spans="1:1" x14ac:dyDescent="0.2">
      <c r="A1204" s="8"/>
    </row>
    <row r="1205" spans="1:1" x14ac:dyDescent="0.2">
      <c r="A1205" s="8"/>
    </row>
    <row r="1206" spans="1:1" x14ac:dyDescent="0.2">
      <c r="A1206" s="8"/>
    </row>
    <row r="1207" spans="1:1" x14ac:dyDescent="0.2">
      <c r="A1207" s="8"/>
    </row>
    <row r="1208" spans="1:1" x14ac:dyDescent="0.2">
      <c r="A1208" s="8"/>
    </row>
    <row r="1209" spans="1:1" x14ac:dyDescent="0.2">
      <c r="A1209" s="8"/>
    </row>
    <row r="1210" spans="1:1" x14ac:dyDescent="0.2">
      <c r="A1210" s="8"/>
    </row>
    <row r="1211" spans="1:1" x14ac:dyDescent="0.2">
      <c r="A1211" s="8"/>
    </row>
    <row r="1212" spans="1:1" x14ac:dyDescent="0.2">
      <c r="A1212" s="8"/>
    </row>
    <row r="1213" spans="1:1" x14ac:dyDescent="0.2">
      <c r="A1213" s="8"/>
    </row>
    <row r="1214" spans="1:1" x14ac:dyDescent="0.2">
      <c r="A1214" s="8"/>
    </row>
    <row r="1215" spans="1:1" x14ac:dyDescent="0.2">
      <c r="A1215" s="8"/>
    </row>
    <row r="1216" spans="1:1" x14ac:dyDescent="0.2">
      <c r="A1216" s="8"/>
    </row>
    <row r="1217" spans="1:1" x14ac:dyDescent="0.2">
      <c r="A1217" s="8"/>
    </row>
    <row r="1218" spans="1:1" x14ac:dyDescent="0.2">
      <c r="A1218" s="8"/>
    </row>
    <row r="1219" spans="1:1" x14ac:dyDescent="0.2">
      <c r="A1219" s="8"/>
    </row>
    <row r="1220" spans="1:1" x14ac:dyDescent="0.2">
      <c r="A1220" s="8"/>
    </row>
    <row r="1221" spans="1:1" x14ac:dyDescent="0.2">
      <c r="A1221" s="8"/>
    </row>
    <row r="1222" spans="1:1" x14ac:dyDescent="0.2">
      <c r="A1222" s="8"/>
    </row>
    <row r="1223" spans="1:1" x14ac:dyDescent="0.2">
      <c r="A1223" s="8"/>
    </row>
    <row r="1224" spans="1:1" x14ac:dyDescent="0.2">
      <c r="A1224" s="8"/>
    </row>
    <row r="1225" spans="1:1" x14ac:dyDescent="0.2">
      <c r="A1225" s="8"/>
    </row>
    <row r="1226" spans="1:1" x14ac:dyDescent="0.2">
      <c r="A1226" s="8"/>
    </row>
    <row r="1227" spans="1:1" x14ac:dyDescent="0.2">
      <c r="A1227" s="8"/>
    </row>
    <row r="1228" spans="1:1" x14ac:dyDescent="0.2">
      <c r="A1228" s="8"/>
    </row>
    <row r="1229" spans="1:1" x14ac:dyDescent="0.2">
      <c r="A1229" s="8"/>
    </row>
    <row r="1230" spans="1:1" x14ac:dyDescent="0.2">
      <c r="A1230" s="8"/>
    </row>
    <row r="1231" spans="1:1" x14ac:dyDescent="0.2">
      <c r="A1231" s="8"/>
    </row>
    <row r="1232" spans="1:1" x14ac:dyDescent="0.2">
      <c r="A1232" s="8"/>
    </row>
    <row r="1233" spans="1:1" x14ac:dyDescent="0.2">
      <c r="A1233" s="8"/>
    </row>
    <row r="1234" spans="1:1" x14ac:dyDescent="0.2">
      <c r="A1234" s="8"/>
    </row>
    <row r="1235" spans="1:1" x14ac:dyDescent="0.2">
      <c r="A1235" s="8"/>
    </row>
    <row r="1236" spans="1:1" x14ac:dyDescent="0.2">
      <c r="A1236" s="8"/>
    </row>
    <row r="1237" spans="1:1" x14ac:dyDescent="0.2">
      <c r="A1237" s="8"/>
    </row>
    <row r="1238" spans="1:1" x14ac:dyDescent="0.2">
      <c r="A1238" s="8"/>
    </row>
    <row r="1239" spans="1:1" x14ac:dyDescent="0.2">
      <c r="A1239" s="8"/>
    </row>
    <row r="1240" spans="1:1" x14ac:dyDescent="0.2">
      <c r="A1240" s="8"/>
    </row>
    <row r="1241" spans="1:1" x14ac:dyDescent="0.2">
      <c r="A1241" s="8"/>
    </row>
    <row r="1242" spans="1:1" x14ac:dyDescent="0.2">
      <c r="A1242" s="8"/>
    </row>
    <row r="1243" spans="1:1" x14ac:dyDescent="0.2">
      <c r="A1243" s="8"/>
    </row>
    <row r="1244" spans="1:1" x14ac:dyDescent="0.2">
      <c r="A1244" s="8"/>
    </row>
    <row r="1245" spans="1:1" x14ac:dyDescent="0.2">
      <c r="A1245" s="8"/>
    </row>
    <row r="1246" spans="1:1" x14ac:dyDescent="0.2">
      <c r="A1246" s="8"/>
    </row>
    <row r="1247" spans="1:1" x14ac:dyDescent="0.2">
      <c r="A1247" s="8"/>
    </row>
    <row r="1248" spans="1:1" x14ac:dyDescent="0.2">
      <c r="A1248" s="8"/>
    </row>
    <row r="1249" spans="1:1" x14ac:dyDescent="0.2">
      <c r="A1249" s="8"/>
    </row>
    <row r="1250" spans="1:1" x14ac:dyDescent="0.2">
      <c r="A1250" s="8"/>
    </row>
    <row r="1251" spans="1:1" x14ac:dyDescent="0.2">
      <c r="A1251" s="8"/>
    </row>
    <row r="1252" spans="1:1" x14ac:dyDescent="0.2">
      <c r="A1252" s="8"/>
    </row>
    <row r="1253" spans="1:1" x14ac:dyDescent="0.2">
      <c r="A1253" s="8"/>
    </row>
    <row r="1254" spans="1:1" x14ac:dyDescent="0.2">
      <c r="A1254" s="8"/>
    </row>
    <row r="1255" spans="1:1" x14ac:dyDescent="0.2">
      <c r="A1255" s="8"/>
    </row>
    <row r="1256" spans="1:1" x14ac:dyDescent="0.2">
      <c r="A1256" s="8"/>
    </row>
    <row r="1257" spans="1:1" x14ac:dyDescent="0.2">
      <c r="A1257" s="8"/>
    </row>
    <row r="1258" spans="1:1" x14ac:dyDescent="0.2">
      <c r="A1258" s="8"/>
    </row>
    <row r="1259" spans="1:1" x14ac:dyDescent="0.2">
      <c r="A1259" s="8"/>
    </row>
    <row r="1260" spans="1:1" x14ac:dyDescent="0.2">
      <c r="A1260" s="8"/>
    </row>
    <row r="1261" spans="1:1" x14ac:dyDescent="0.2">
      <c r="A1261" s="8"/>
    </row>
    <row r="1262" spans="1:1" x14ac:dyDescent="0.2">
      <c r="A1262" s="8"/>
    </row>
    <row r="1263" spans="1:1" x14ac:dyDescent="0.2">
      <c r="A1263" s="8"/>
    </row>
    <row r="1264" spans="1:1" x14ac:dyDescent="0.2">
      <c r="A1264" s="8"/>
    </row>
    <row r="1265" spans="1:1" x14ac:dyDescent="0.2">
      <c r="A1265" s="8"/>
    </row>
    <row r="1266" spans="1:1" x14ac:dyDescent="0.2">
      <c r="A1266" s="8"/>
    </row>
    <row r="1267" spans="1:1" x14ac:dyDescent="0.2">
      <c r="A1267" s="8"/>
    </row>
    <row r="1268" spans="1:1" x14ac:dyDescent="0.2">
      <c r="A1268" s="8"/>
    </row>
    <row r="1269" spans="1:1" x14ac:dyDescent="0.2">
      <c r="A1269" s="8"/>
    </row>
    <row r="1270" spans="1:1" x14ac:dyDescent="0.2">
      <c r="A1270" s="8"/>
    </row>
    <row r="1271" spans="1:1" x14ac:dyDescent="0.2">
      <c r="A1271" s="8"/>
    </row>
    <row r="1272" spans="1:1" x14ac:dyDescent="0.2">
      <c r="A1272" s="8"/>
    </row>
    <row r="1273" spans="1:1" x14ac:dyDescent="0.2">
      <c r="A1273" s="8"/>
    </row>
    <row r="1274" spans="1:1" x14ac:dyDescent="0.2">
      <c r="A1274" s="8"/>
    </row>
    <row r="1275" spans="1:1" x14ac:dyDescent="0.2">
      <c r="A1275" s="8"/>
    </row>
    <row r="1276" spans="1:1" x14ac:dyDescent="0.2">
      <c r="A1276" s="8"/>
    </row>
    <row r="1277" spans="1:1" x14ac:dyDescent="0.2">
      <c r="A1277" s="8"/>
    </row>
    <row r="1278" spans="1:1" x14ac:dyDescent="0.2">
      <c r="A1278" s="8"/>
    </row>
    <row r="1279" spans="1:1" x14ac:dyDescent="0.2">
      <c r="A1279" s="8"/>
    </row>
    <row r="1280" spans="1:1" x14ac:dyDescent="0.2">
      <c r="A1280" s="8"/>
    </row>
    <row r="1281" spans="1:1" x14ac:dyDescent="0.2">
      <c r="A1281" s="8"/>
    </row>
    <row r="1282" spans="1:1" x14ac:dyDescent="0.2">
      <c r="A1282" s="8"/>
    </row>
    <row r="1283" spans="1:1" x14ac:dyDescent="0.2">
      <c r="A1283" s="8"/>
    </row>
    <row r="1284" spans="1:1" x14ac:dyDescent="0.2">
      <c r="A1284" s="8"/>
    </row>
    <row r="1285" spans="1:1" x14ac:dyDescent="0.2">
      <c r="A1285" s="8"/>
    </row>
    <row r="1286" spans="1:1" x14ac:dyDescent="0.2">
      <c r="A1286" s="8"/>
    </row>
    <row r="1287" spans="1:1" x14ac:dyDescent="0.2">
      <c r="A1287" s="8"/>
    </row>
    <row r="1288" spans="1:1" x14ac:dyDescent="0.2">
      <c r="A1288" s="8"/>
    </row>
    <row r="1289" spans="1:1" x14ac:dyDescent="0.2">
      <c r="A1289" s="8"/>
    </row>
    <row r="1290" spans="1:1" x14ac:dyDescent="0.2">
      <c r="A1290" s="8"/>
    </row>
    <row r="1291" spans="1:1" x14ac:dyDescent="0.2">
      <c r="A1291" s="8"/>
    </row>
    <row r="1292" spans="1:1" x14ac:dyDescent="0.2">
      <c r="A1292" s="8"/>
    </row>
    <row r="1293" spans="1:1" x14ac:dyDescent="0.2">
      <c r="A1293" s="8"/>
    </row>
    <row r="1294" spans="1:1" x14ac:dyDescent="0.2">
      <c r="A1294" s="8"/>
    </row>
    <row r="1295" spans="1:1" x14ac:dyDescent="0.2">
      <c r="A1295" s="8"/>
    </row>
    <row r="1296" spans="1:1" x14ac:dyDescent="0.2">
      <c r="A1296" s="8"/>
    </row>
    <row r="1297" spans="1:1" x14ac:dyDescent="0.2">
      <c r="A1297" s="8"/>
    </row>
    <row r="1298" spans="1:1" x14ac:dyDescent="0.2">
      <c r="A1298" s="8"/>
    </row>
    <row r="1299" spans="1:1" x14ac:dyDescent="0.2">
      <c r="A1299" s="8"/>
    </row>
    <row r="1300" spans="1:1" x14ac:dyDescent="0.2">
      <c r="A1300" s="8"/>
    </row>
    <row r="1301" spans="1:1" x14ac:dyDescent="0.2">
      <c r="A1301" s="8"/>
    </row>
    <row r="1302" spans="1:1" x14ac:dyDescent="0.2">
      <c r="A1302" s="8"/>
    </row>
    <row r="1303" spans="1:1" x14ac:dyDescent="0.2">
      <c r="A1303" s="8"/>
    </row>
    <row r="1304" spans="1:1" x14ac:dyDescent="0.2">
      <c r="A1304" s="8"/>
    </row>
    <row r="1305" spans="1:1" x14ac:dyDescent="0.2">
      <c r="A1305" s="8"/>
    </row>
    <row r="1306" spans="1:1" x14ac:dyDescent="0.2">
      <c r="A1306" s="8"/>
    </row>
    <row r="1307" spans="1:1" x14ac:dyDescent="0.2">
      <c r="A1307" s="8"/>
    </row>
    <row r="1308" spans="1:1" x14ac:dyDescent="0.2">
      <c r="A1308" s="8"/>
    </row>
    <row r="1309" spans="1:1" x14ac:dyDescent="0.2">
      <c r="A1309" s="8"/>
    </row>
    <row r="1310" spans="1:1" x14ac:dyDescent="0.2">
      <c r="A1310" s="8"/>
    </row>
    <row r="1311" spans="1:1" x14ac:dyDescent="0.2">
      <c r="A1311" s="8"/>
    </row>
    <row r="1312" spans="1:1" x14ac:dyDescent="0.2">
      <c r="A1312" s="8"/>
    </row>
    <row r="1313" spans="1:1" x14ac:dyDescent="0.2">
      <c r="A1313" s="8"/>
    </row>
    <row r="1314" spans="1:1" x14ac:dyDescent="0.2">
      <c r="A1314" s="8"/>
    </row>
    <row r="1315" spans="1:1" x14ac:dyDescent="0.2">
      <c r="A1315" s="8"/>
    </row>
    <row r="1316" spans="1:1" x14ac:dyDescent="0.2">
      <c r="A1316" s="8"/>
    </row>
    <row r="1317" spans="1:1" x14ac:dyDescent="0.2">
      <c r="A1317" s="8"/>
    </row>
    <row r="1318" spans="1:1" x14ac:dyDescent="0.2">
      <c r="A1318" s="8"/>
    </row>
    <row r="1319" spans="1:1" x14ac:dyDescent="0.2">
      <c r="A1319" s="8"/>
    </row>
    <row r="1320" spans="1:1" x14ac:dyDescent="0.2">
      <c r="A1320" s="8"/>
    </row>
    <row r="1321" spans="1:1" x14ac:dyDescent="0.2">
      <c r="A1321" s="8"/>
    </row>
    <row r="1322" spans="1:1" x14ac:dyDescent="0.2">
      <c r="A1322" s="8"/>
    </row>
    <row r="1323" spans="1:1" x14ac:dyDescent="0.2">
      <c r="A1323" s="8"/>
    </row>
    <row r="1324" spans="1:1" x14ac:dyDescent="0.2">
      <c r="A1324" s="8"/>
    </row>
    <row r="1325" spans="1:1" x14ac:dyDescent="0.2">
      <c r="A1325" s="8"/>
    </row>
    <row r="1326" spans="1:1" x14ac:dyDescent="0.2">
      <c r="A1326" s="8"/>
    </row>
    <row r="1327" spans="1:1" x14ac:dyDescent="0.2">
      <c r="A1327" s="8"/>
    </row>
    <row r="1328" spans="1:1" x14ac:dyDescent="0.2">
      <c r="A1328" s="8"/>
    </row>
    <row r="1329" spans="1:1" x14ac:dyDescent="0.2">
      <c r="A1329" s="8"/>
    </row>
    <row r="1330" spans="1:1" x14ac:dyDescent="0.2">
      <c r="A1330" s="8"/>
    </row>
    <row r="1331" spans="1:1" x14ac:dyDescent="0.2">
      <c r="A1331" s="8"/>
    </row>
    <row r="1332" spans="1:1" x14ac:dyDescent="0.2">
      <c r="A1332" s="8"/>
    </row>
    <row r="1333" spans="1:1" x14ac:dyDescent="0.2">
      <c r="A1333" s="8"/>
    </row>
    <row r="1334" spans="1:1" x14ac:dyDescent="0.2">
      <c r="A1334" s="8"/>
    </row>
    <row r="1335" spans="1:1" x14ac:dyDescent="0.2">
      <c r="A1335" s="8"/>
    </row>
    <row r="1336" spans="1:1" x14ac:dyDescent="0.2">
      <c r="A1336" s="8"/>
    </row>
    <row r="1337" spans="1:1" x14ac:dyDescent="0.2">
      <c r="A1337" s="8"/>
    </row>
    <row r="1338" spans="1:1" x14ac:dyDescent="0.2">
      <c r="A1338" s="8"/>
    </row>
    <row r="1339" spans="1:1" x14ac:dyDescent="0.2">
      <c r="A1339" s="8"/>
    </row>
    <row r="1340" spans="1:1" x14ac:dyDescent="0.2">
      <c r="A1340" s="8"/>
    </row>
    <row r="1341" spans="1:1" x14ac:dyDescent="0.2">
      <c r="A1341" s="8"/>
    </row>
    <row r="1342" spans="1:1" x14ac:dyDescent="0.2">
      <c r="A1342" s="8"/>
    </row>
    <row r="1343" spans="1:1" x14ac:dyDescent="0.2">
      <c r="A1343" s="8"/>
    </row>
    <row r="1344" spans="1:1" x14ac:dyDescent="0.2">
      <c r="A1344" s="8"/>
    </row>
    <row r="1345" spans="1:1" x14ac:dyDescent="0.2">
      <c r="A1345" s="8"/>
    </row>
    <row r="1346" spans="1:1" x14ac:dyDescent="0.2">
      <c r="A1346" s="8"/>
    </row>
    <row r="1347" spans="1:1" x14ac:dyDescent="0.2">
      <c r="A1347" s="8"/>
    </row>
    <row r="1348" spans="1:1" x14ac:dyDescent="0.2">
      <c r="A1348" s="8"/>
    </row>
    <row r="1349" spans="1:1" x14ac:dyDescent="0.2">
      <c r="A1349" s="8"/>
    </row>
    <row r="1350" spans="1:1" x14ac:dyDescent="0.2">
      <c r="A1350" s="8"/>
    </row>
    <row r="1351" spans="1:1" x14ac:dyDescent="0.2">
      <c r="A1351" s="8"/>
    </row>
    <row r="1352" spans="1:1" x14ac:dyDescent="0.2">
      <c r="A1352" s="8"/>
    </row>
    <row r="1353" spans="1:1" x14ac:dyDescent="0.2">
      <c r="A1353" s="8"/>
    </row>
    <row r="1354" spans="1:1" x14ac:dyDescent="0.2">
      <c r="A1354" s="8"/>
    </row>
    <row r="1355" spans="1:1" x14ac:dyDescent="0.2">
      <c r="A1355" s="8"/>
    </row>
    <row r="1356" spans="1:1" x14ac:dyDescent="0.2">
      <c r="A1356" s="8"/>
    </row>
    <row r="1357" spans="1:1" x14ac:dyDescent="0.2">
      <c r="A1357" s="8"/>
    </row>
    <row r="1358" spans="1:1" x14ac:dyDescent="0.2">
      <c r="A1358" s="8"/>
    </row>
    <row r="1359" spans="1:1" x14ac:dyDescent="0.2">
      <c r="A1359" s="8"/>
    </row>
    <row r="1360" spans="1:1" x14ac:dyDescent="0.2">
      <c r="A1360" s="8"/>
    </row>
    <row r="1361" spans="1:1" x14ac:dyDescent="0.2">
      <c r="A1361" s="8"/>
    </row>
    <row r="1362" spans="1:1" x14ac:dyDescent="0.2">
      <c r="A1362" s="8"/>
    </row>
    <row r="1363" spans="1:1" x14ac:dyDescent="0.2">
      <c r="A1363" s="8"/>
    </row>
    <row r="1364" spans="1:1" x14ac:dyDescent="0.2">
      <c r="A1364" s="8"/>
    </row>
    <row r="1365" spans="1:1" x14ac:dyDescent="0.2">
      <c r="A1365" s="8"/>
    </row>
    <row r="1366" spans="1:1" x14ac:dyDescent="0.2">
      <c r="A1366" s="8"/>
    </row>
    <row r="1367" spans="1:1" x14ac:dyDescent="0.2">
      <c r="A1367" s="8"/>
    </row>
    <row r="1368" spans="1:1" x14ac:dyDescent="0.2">
      <c r="A1368" s="8"/>
    </row>
    <row r="1369" spans="1:1" x14ac:dyDescent="0.2">
      <c r="A1369" s="8"/>
    </row>
    <row r="1370" spans="1:1" x14ac:dyDescent="0.2">
      <c r="A1370" s="8"/>
    </row>
    <row r="1371" spans="1:1" x14ac:dyDescent="0.2">
      <c r="A1371" s="8"/>
    </row>
    <row r="1372" spans="1:1" x14ac:dyDescent="0.2">
      <c r="A1372" s="8"/>
    </row>
    <row r="1373" spans="1:1" x14ac:dyDescent="0.2">
      <c r="A1373" s="8"/>
    </row>
    <row r="1374" spans="1:1" x14ac:dyDescent="0.2">
      <c r="A1374" s="8"/>
    </row>
    <row r="1375" spans="1:1" x14ac:dyDescent="0.2">
      <c r="A1375" s="8"/>
    </row>
    <row r="1376" spans="1:1" x14ac:dyDescent="0.2">
      <c r="A1376" s="8"/>
    </row>
    <row r="1377" spans="1:1" x14ac:dyDescent="0.2">
      <c r="A1377" s="8"/>
    </row>
    <row r="1378" spans="1:1" x14ac:dyDescent="0.2">
      <c r="A1378" s="8"/>
    </row>
    <row r="1379" spans="1:1" x14ac:dyDescent="0.2">
      <c r="A1379" s="8"/>
    </row>
    <row r="1380" spans="1:1" x14ac:dyDescent="0.2">
      <c r="A1380" s="8"/>
    </row>
    <row r="1381" spans="1:1" x14ac:dyDescent="0.2">
      <c r="A1381" s="8"/>
    </row>
    <row r="1382" spans="1:1" x14ac:dyDescent="0.2">
      <c r="A1382" s="8"/>
    </row>
    <row r="1383" spans="1:1" x14ac:dyDescent="0.2">
      <c r="A1383" s="8"/>
    </row>
    <row r="1384" spans="1:1" x14ac:dyDescent="0.2">
      <c r="A1384" s="8"/>
    </row>
    <row r="1385" spans="1:1" x14ac:dyDescent="0.2">
      <c r="A1385" s="8"/>
    </row>
    <row r="1386" spans="1:1" x14ac:dyDescent="0.2">
      <c r="A1386" s="8"/>
    </row>
    <row r="1387" spans="1:1" x14ac:dyDescent="0.2">
      <c r="A1387" s="8"/>
    </row>
    <row r="1388" spans="1:1" x14ac:dyDescent="0.2">
      <c r="A1388" s="8"/>
    </row>
    <row r="1389" spans="1:1" x14ac:dyDescent="0.2">
      <c r="A1389" s="8"/>
    </row>
    <row r="1390" spans="1:1" x14ac:dyDescent="0.2">
      <c r="A1390" s="8"/>
    </row>
    <row r="1391" spans="1:1" x14ac:dyDescent="0.2">
      <c r="A1391" s="8"/>
    </row>
    <row r="1392" spans="1:1" x14ac:dyDescent="0.2">
      <c r="A1392" s="8"/>
    </row>
    <row r="1393" spans="1:1" x14ac:dyDescent="0.2">
      <c r="A1393" s="8"/>
    </row>
    <row r="1394" spans="1:1" x14ac:dyDescent="0.2">
      <c r="A1394" s="8"/>
    </row>
    <row r="1395" spans="1:1" x14ac:dyDescent="0.2">
      <c r="A1395" s="8"/>
    </row>
    <row r="1396" spans="1:1" x14ac:dyDescent="0.2">
      <c r="A1396" s="8"/>
    </row>
    <row r="1397" spans="1:1" x14ac:dyDescent="0.2">
      <c r="A1397" s="8"/>
    </row>
    <row r="1398" spans="1:1" x14ac:dyDescent="0.2">
      <c r="A1398" s="8"/>
    </row>
    <row r="1399" spans="1:1" x14ac:dyDescent="0.2">
      <c r="A1399" s="8"/>
    </row>
    <row r="1400" spans="1:1" x14ac:dyDescent="0.2">
      <c r="A1400" s="8"/>
    </row>
    <row r="1401" spans="1:1" x14ac:dyDescent="0.2">
      <c r="A1401" s="8"/>
    </row>
    <row r="1402" spans="1:1" x14ac:dyDescent="0.2">
      <c r="A1402" s="8"/>
    </row>
    <row r="1403" spans="1:1" x14ac:dyDescent="0.2">
      <c r="A1403" s="8"/>
    </row>
    <row r="1404" spans="1:1" x14ac:dyDescent="0.2">
      <c r="A1404" s="8"/>
    </row>
    <row r="1405" spans="1:1" x14ac:dyDescent="0.2">
      <c r="A1405" s="8"/>
    </row>
    <row r="1406" spans="1:1" x14ac:dyDescent="0.2">
      <c r="A1406" s="8"/>
    </row>
    <row r="1407" spans="1:1" x14ac:dyDescent="0.2">
      <c r="A1407" s="8"/>
    </row>
    <row r="1408" spans="1:1" x14ac:dyDescent="0.2">
      <c r="A1408" s="8"/>
    </row>
    <row r="1409" spans="1:1" x14ac:dyDescent="0.2">
      <c r="A1409" s="8"/>
    </row>
    <row r="1410" spans="1:1" x14ac:dyDescent="0.2">
      <c r="A1410" s="8"/>
    </row>
    <row r="1411" spans="1:1" x14ac:dyDescent="0.2">
      <c r="A1411" s="8"/>
    </row>
    <row r="1412" spans="1:1" x14ac:dyDescent="0.2">
      <c r="A1412" s="8"/>
    </row>
    <row r="1413" spans="1:1" x14ac:dyDescent="0.2">
      <c r="A1413" s="8"/>
    </row>
    <row r="1414" spans="1:1" x14ac:dyDescent="0.2">
      <c r="A1414" s="8"/>
    </row>
    <row r="1415" spans="1:1" x14ac:dyDescent="0.2">
      <c r="A1415" s="8"/>
    </row>
    <row r="1416" spans="1:1" x14ac:dyDescent="0.2">
      <c r="A1416" s="8"/>
    </row>
    <row r="1417" spans="1:1" x14ac:dyDescent="0.2">
      <c r="A1417" s="8"/>
    </row>
    <row r="1418" spans="1:1" x14ac:dyDescent="0.2">
      <c r="A1418" s="8"/>
    </row>
    <row r="1419" spans="1:1" x14ac:dyDescent="0.2">
      <c r="A1419" s="8"/>
    </row>
    <row r="1420" spans="1:1" x14ac:dyDescent="0.2">
      <c r="A1420" s="8"/>
    </row>
    <row r="1421" spans="1:1" x14ac:dyDescent="0.2">
      <c r="A1421" s="8"/>
    </row>
    <row r="1422" spans="1:1" x14ac:dyDescent="0.2">
      <c r="A1422" s="8"/>
    </row>
    <row r="1423" spans="1:1" x14ac:dyDescent="0.2">
      <c r="A1423" s="8"/>
    </row>
    <row r="1424" spans="1:1" x14ac:dyDescent="0.2">
      <c r="A1424" s="8"/>
    </row>
    <row r="1425" spans="1:1" x14ac:dyDescent="0.2">
      <c r="A1425" s="8"/>
    </row>
    <row r="1426" spans="1:1" x14ac:dyDescent="0.2">
      <c r="A1426" s="8"/>
    </row>
    <row r="1427" spans="1:1" x14ac:dyDescent="0.2">
      <c r="A1427" s="8"/>
    </row>
    <row r="1428" spans="1:1" x14ac:dyDescent="0.2">
      <c r="A1428" s="8"/>
    </row>
    <row r="1429" spans="1:1" x14ac:dyDescent="0.2">
      <c r="A1429" s="8"/>
    </row>
    <row r="1430" spans="1:1" x14ac:dyDescent="0.2">
      <c r="A1430" s="8"/>
    </row>
    <row r="1431" spans="1:1" x14ac:dyDescent="0.2">
      <c r="A1431" s="8"/>
    </row>
    <row r="1432" spans="1:1" x14ac:dyDescent="0.2">
      <c r="A1432" s="8"/>
    </row>
    <row r="1433" spans="1:1" x14ac:dyDescent="0.2">
      <c r="A1433" s="8"/>
    </row>
    <row r="1434" spans="1:1" x14ac:dyDescent="0.2">
      <c r="A1434" s="8"/>
    </row>
    <row r="1435" spans="1:1" x14ac:dyDescent="0.2">
      <c r="A1435" s="8"/>
    </row>
    <row r="1436" spans="1:1" x14ac:dyDescent="0.2">
      <c r="A1436" s="8"/>
    </row>
    <row r="1437" spans="1:1" x14ac:dyDescent="0.2">
      <c r="A1437" s="8"/>
    </row>
    <row r="1438" spans="1:1" x14ac:dyDescent="0.2">
      <c r="A1438" s="8"/>
    </row>
    <row r="1439" spans="1:1" x14ac:dyDescent="0.2">
      <c r="A1439" s="8"/>
    </row>
    <row r="1440" spans="1:1" x14ac:dyDescent="0.2">
      <c r="A1440" s="8"/>
    </row>
    <row r="1441" spans="1:1" x14ac:dyDescent="0.2">
      <c r="A1441" s="8"/>
    </row>
    <row r="1442" spans="1:1" x14ac:dyDescent="0.2">
      <c r="A1442" s="8"/>
    </row>
    <row r="1443" spans="1:1" x14ac:dyDescent="0.2">
      <c r="A1443" s="8"/>
    </row>
    <row r="1444" spans="1:1" x14ac:dyDescent="0.2">
      <c r="A1444" s="8"/>
    </row>
    <row r="1445" spans="1:1" x14ac:dyDescent="0.2">
      <c r="A1445" s="8"/>
    </row>
    <row r="1446" spans="1:1" x14ac:dyDescent="0.2">
      <c r="A1446" s="8"/>
    </row>
    <row r="1447" spans="1:1" x14ac:dyDescent="0.2">
      <c r="A1447" s="8"/>
    </row>
    <row r="1448" spans="1:1" x14ac:dyDescent="0.2">
      <c r="A1448" s="8"/>
    </row>
    <row r="1449" spans="1:1" x14ac:dyDescent="0.2">
      <c r="A1449" s="8"/>
    </row>
    <row r="1450" spans="1:1" x14ac:dyDescent="0.2">
      <c r="A1450" s="8"/>
    </row>
    <row r="1451" spans="1:1" x14ac:dyDescent="0.2">
      <c r="A1451" s="8"/>
    </row>
    <row r="1452" spans="1:1" x14ac:dyDescent="0.2">
      <c r="A1452" s="8"/>
    </row>
    <row r="1453" spans="1:1" x14ac:dyDescent="0.2">
      <c r="A1453" s="8"/>
    </row>
    <row r="1454" spans="1:1" x14ac:dyDescent="0.2">
      <c r="A1454" s="8"/>
    </row>
    <row r="1455" spans="1:1" x14ac:dyDescent="0.2">
      <c r="A1455" s="8"/>
    </row>
    <row r="1456" spans="1:1" x14ac:dyDescent="0.2">
      <c r="A1456" s="8"/>
    </row>
    <row r="1457" spans="1:1" x14ac:dyDescent="0.2">
      <c r="A1457" s="8"/>
    </row>
    <row r="1458" spans="1:1" x14ac:dyDescent="0.2">
      <c r="A1458" s="8"/>
    </row>
    <row r="1459" spans="1:1" x14ac:dyDescent="0.2">
      <c r="A1459" s="8"/>
    </row>
    <row r="1460" spans="1:1" x14ac:dyDescent="0.2">
      <c r="A1460" s="8"/>
    </row>
    <row r="1461" spans="1:1" x14ac:dyDescent="0.2">
      <c r="A1461" s="8"/>
    </row>
    <row r="1462" spans="1:1" x14ac:dyDescent="0.2">
      <c r="A1462" s="8"/>
    </row>
    <row r="1463" spans="1:1" x14ac:dyDescent="0.2">
      <c r="A1463" s="8"/>
    </row>
    <row r="1464" spans="1:1" x14ac:dyDescent="0.2">
      <c r="A1464" s="8"/>
    </row>
    <row r="1465" spans="1:1" x14ac:dyDescent="0.2">
      <c r="A1465" s="8"/>
    </row>
    <row r="1466" spans="1:1" x14ac:dyDescent="0.2">
      <c r="A1466" s="8"/>
    </row>
    <row r="1467" spans="1:1" x14ac:dyDescent="0.2">
      <c r="A1467" s="8"/>
    </row>
    <row r="1468" spans="1:1" x14ac:dyDescent="0.2">
      <c r="A1468" s="8"/>
    </row>
    <row r="1469" spans="1:1" x14ac:dyDescent="0.2">
      <c r="A1469" s="8"/>
    </row>
    <row r="1470" spans="1:1" x14ac:dyDescent="0.2">
      <c r="A1470" s="8"/>
    </row>
    <row r="1471" spans="1:1" x14ac:dyDescent="0.2">
      <c r="A1471" s="8"/>
    </row>
    <row r="1472" spans="1:1" x14ac:dyDescent="0.2">
      <c r="A1472" s="8"/>
    </row>
    <row r="1473" spans="1:1" x14ac:dyDescent="0.2">
      <c r="A1473" s="8"/>
    </row>
    <row r="1474" spans="1:1" x14ac:dyDescent="0.2">
      <c r="A1474" s="8"/>
    </row>
    <row r="1475" spans="1:1" x14ac:dyDescent="0.2">
      <c r="A1475" s="8"/>
    </row>
    <row r="1476" spans="1:1" x14ac:dyDescent="0.2">
      <c r="A1476" s="8"/>
    </row>
    <row r="1477" spans="1:1" x14ac:dyDescent="0.2">
      <c r="A1477" s="8"/>
    </row>
    <row r="1478" spans="1:1" x14ac:dyDescent="0.2">
      <c r="A1478" s="8"/>
    </row>
    <row r="1479" spans="1:1" x14ac:dyDescent="0.2">
      <c r="A1479" s="8"/>
    </row>
    <row r="1480" spans="1:1" x14ac:dyDescent="0.2">
      <c r="A1480" s="8"/>
    </row>
    <row r="1481" spans="1:1" x14ac:dyDescent="0.2">
      <c r="A1481" s="8"/>
    </row>
    <row r="1482" spans="1:1" x14ac:dyDescent="0.2">
      <c r="A1482" s="8"/>
    </row>
    <row r="1483" spans="1:1" x14ac:dyDescent="0.2">
      <c r="A1483" s="8"/>
    </row>
    <row r="1484" spans="1:1" x14ac:dyDescent="0.2">
      <c r="A1484" s="8"/>
    </row>
    <row r="1485" spans="1:1" x14ac:dyDescent="0.2">
      <c r="A1485" s="8"/>
    </row>
    <row r="1486" spans="1:1" x14ac:dyDescent="0.2">
      <c r="A1486" s="8"/>
    </row>
    <row r="1487" spans="1:1" x14ac:dyDescent="0.2">
      <c r="A1487" s="8"/>
    </row>
    <row r="1488" spans="1:1" x14ac:dyDescent="0.2">
      <c r="A1488" s="8"/>
    </row>
    <row r="1489" spans="1:1" x14ac:dyDescent="0.2">
      <c r="A1489" s="8"/>
    </row>
    <row r="1490" spans="1:1" x14ac:dyDescent="0.2">
      <c r="A1490" s="8"/>
    </row>
    <row r="1491" spans="1:1" x14ac:dyDescent="0.2">
      <c r="A1491" s="8"/>
    </row>
    <row r="1492" spans="1:1" x14ac:dyDescent="0.2">
      <c r="A1492" s="8"/>
    </row>
    <row r="1493" spans="1:1" x14ac:dyDescent="0.2">
      <c r="A1493" s="8"/>
    </row>
    <row r="1494" spans="1:1" x14ac:dyDescent="0.2">
      <c r="A1494" s="8"/>
    </row>
    <row r="1495" spans="1:1" x14ac:dyDescent="0.2">
      <c r="A1495" s="8"/>
    </row>
    <row r="1496" spans="1:1" x14ac:dyDescent="0.2">
      <c r="A1496" s="8"/>
    </row>
    <row r="1497" spans="1:1" x14ac:dyDescent="0.2">
      <c r="A1497" s="8"/>
    </row>
    <row r="1498" spans="1:1" x14ac:dyDescent="0.2">
      <c r="A1498" s="8"/>
    </row>
    <row r="1499" spans="1:1" x14ac:dyDescent="0.2">
      <c r="A1499" s="8"/>
    </row>
    <row r="1500" spans="1:1" x14ac:dyDescent="0.2">
      <c r="A1500" s="8"/>
    </row>
    <row r="1501" spans="1:1" x14ac:dyDescent="0.2">
      <c r="A1501" s="8"/>
    </row>
    <row r="1502" spans="1:1" x14ac:dyDescent="0.2">
      <c r="A1502" s="8"/>
    </row>
    <row r="1503" spans="1:1" x14ac:dyDescent="0.2">
      <c r="A1503" s="8"/>
    </row>
    <row r="1504" spans="1:1" x14ac:dyDescent="0.2">
      <c r="A1504" s="8"/>
    </row>
    <row r="1505" spans="1:1" x14ac:dyDescent="0.2">
      <c r="A1505" s="8"/>
    </row>
    <row r="1506" spans="1:1" x14ac:dyDescent="0.2">
      <c r="A1506" s="8"/>
    </row>
    <row r="1507" spans="1:1" x14ac:dyDescent="0.2">
      <c r="A1507" s="8"/>
    </row>
    <row r="1508" spans="1:1" x14ac:dyDescent="0.2">
      <c r="A1508" s="8"/>
    </row>
    <row r="1509" spans="1:1" x14ac:dyDescent="0.2">
      <c r="A1509" s="8"/>
    </row>
    <row r="1510" spans="1:1" x14ac:dyDescent="0.2">
      <c r="A1510" s="8"/>
    </row>
    <row r="1511" spans="1:1" x14ac:dyDescent="0.2">
      <c r="A1511" s="8"/>
    </row>
    <row r="1512" spans="1:1" x14ac:dyDescent="0.2">
      <c r="A1512" s="8"/>
    </row>
    <row r="1513" spans="1:1" x14ac:dyDescent="0.2">
      <c r="A1513" s="8"/>
    </row>
    <row r="1514" spans="1:1" x14ac:dyDescent="0.2">
      <c r="A1514" s="8"/>
    </row>
    <row r="1515" spans="1:1" x14ac:dyDescent="0.2">
      <c r="A1515" s="8"/>
    </row>
    <row r="1516" spans="1:1" x14ac:dyDescent="0.2">
      <c r="A1516" s="8"/>
    </row>
    <row r="1517" spans="1:1" x14ac:dyDescent="0.2">
      <c r="A1517" s="8"/>
    </row>
    <row r="1518" spans="1:1" x14ac:dyDescent="0.2">
      <c r="A1518" s="8"/>
    </row>
    <row r="1519" spans="1:1" x14ac:dyDescent="0.2">
      <c r="A1519" s="8"/>
    </row>
    <row r="1520" spans="1:1" x14ac:dyDescent="0.2">
      <c r="A1520" s="8"/>
    </row>
    <row r="1521" spans="1:1" x14ac:dyDescent="0.2">
      <c r="A1521" s="8"/>
    </row>
    <row r="1522" spans="1:1" x14ac:dyDescent="0.2">
      <c r="A1522" s="8"/>
    </row>
    <row r="1523" spans="1:1" x14ac:dyDescent="0.2">
      <c r="A1523" s="8"/>
    </row>
    <row r="1524" spans="1:1" x14ac:dyDescent="0.2">
      <c r="A1524" s="8"/>
    </row>
    <row r="1525" spans="1:1" x14ac:dyDescent="0.2">
      <c r="A1525" s="8"/>
    </row>
    <row r="1526" spans="1:1" x14ac:dyDescent="0.2">
      <c r="A1526" s="8"/>
    </row>
    <row r="1527" spans="1:1" x14ac:dyDescent="0.2">
      <c r="A1527" s="8"/>
    </row>
    <row r="1528" spans="1:1" x14ac:dyDescent="0.2">
      <c r="A1528" s="8"/>
    </row>
    <row r="1529" spans="1:1" x14ac:dyDescent="0.2">
      <c r="A1529" s="8"/>
    </row>
    <row r="1530" spans="1:1" x14ac:dyDescent="0.2">
      <c r="A1530" s="8"/>
    </row>
    <row r="1531" spans="1:1" x14ac:dyDescent="0.2">
      <c r="A1531" s="8"/>
    </row>
    <row r="1532" spans="1:1" x14ac:dyDescent="0.2">
      <c r="A1532" s="8"/>
    </row>
    <row r="1533" spans="1:1" x14ac:dyDescent="0.2">
      <c r="A1533" s="8"/>
    </row>
    <row r="1534" spans="1:1" x14ac:dyDescent="0.2">
      <c r="A1534" s="8"/>
    </row>
    <row r="1535" spans="1:1" x14ac:dyDescent="0.2">
      <c r="A1535" s="8"/>
    </row>
    <row r="1536" spans="1:1" x14ac:dyDescent="0.2">
      <c r="A1536" s="8"/>
    </row>
    <row r="1537" spans="1:1" x14ac:dyDescent="0.2">
      <c r="A1537" s="8"/>
    </row>
    <row r="1538" spans="1:1" x14ac:dyDescent="0.2">
      <c r="A1538" s="8"/>
    </row>
    <row r="1539" spans="1:1" x14ac:dyDescent="0.2">
      <c r="A1539" s="8"/>
    </row>
    <row r="1540" spans="1:1" x14ac:dyDescent="0.2">
      <c r="A1540" s="8"/>
    </row>
    <row r="1541" spans="1:1" x14ac:dyDescent="0.2">
      <c r="A1541" s="8"/>
    </row>
    <row r="1542" spans="1:1" x14ac:dyDescent="0.2">
      <c r="A1542" s="8"/>
    </row>
    <row r="1543" spans="1:1" x14ac:dyDescent="0.2">
      <c r="A1543" s="8"/>
    </row>
    <row r="1544" spans="1:1" x14ac:dyDescent="0.2">
      <c r="A1544" s="8"/>
    </row>
    <row r="1545" spans="1:1" x14ac:dyDescent="0.2">
      <c r="A1545" s="8"/>
    </row>
    <row r="1546" spans="1:1" x14ac:dyDescent="0.2">
      <c r="A1546" s="8"/>
    </row>
    <row r="1547" spans="1:1" x14ac:dyDescent="0.2">
      <c r="A1547" s="8"/>
    </row>
    <row r="1548" spans="1:1" x14ac:dyDescent="0.2">
      <c r="A1548" s="8"/>
    </row>
    <row r="1549" spans="1:1" x14ac:dyDescent="0.2">
      <c r="A1549" s="8"/>
    </row>
    <row r="1550" spans="1:1" x14ac:dyDescent="0.2">
      <c r="A1550" s="8"/>
    </row>
    <row r="1551" spans="1:1" x14ac:dyDescent="0.2">
      <c r="A1551" s="8"/>
    </row>
    <row r="1552" spans="1:1" x14ac:dyDescent="0.2">
      <c r="A1552" s="8"/>
    </row>
    <row r="1553" spans="1:1" x14ac:dyDescent="0.2">
      <c r="A1553" s="8"/>
    </row>
    <row r="1554" spans="1:1" x14ac:dyDescent="0.2">
      <c r="A1554" s="8"/>
    </row>
    <row r="1555" spans="1:1" x14ac:dyDescent="0.2">
      <c r="A1555" s="8"/>
    </row>
    <row r="1556" spans="1:1" x14ac:dyDescent="0.2">
      <c r="A1556" s="8"/>
    </row>
    <row r="1557" spans="1:1" x14ac:dyDescent="0.2">
      <c r="A1557" s="8"/>
    </row>
    <row r="1558" spans="1:1" x14ac:dyDescent="0.2">
      <c r="A1558" s="8"/>
    </row>
    <row r="1559" spans="1:1" x14ac:dyDescent="0.2">
      <c r="A1559" s="8"/>
    </row>
    <row r="1560" spans="1:1" x14ac:dyDescent="0.2">
      <c r="A1560" s="8"/>
    </row>
    <row r="1561" spans="1:1" x14ac:dyDescent="0.2">
      <c r="A1561" s="8"/>
    </row>
    <row r="1562" spans="1:1" x14ac:dyDescent="0.2">
      <c r="A1562" s="8"/>
    </row>
    <row r="1563" spans="1:1" x14ac:dyDescent="0.2">
      <c r="A1563" s="8"/>
    </row>
    <row r="1564" spans="1:1" x14ac:dyDescent="0.2">
      <c r="A1564" s="8"/>
    </row>
    <row r="1565" spans="1:1" x14ac:dyDescent="0.2">
      <c r="A1565" s="8"/>
    </row>
    <row r="1566" spans="1:1" x14ac:dyDescent="0.2">
      <c r="A1566" s="8"/>
    </row>
    <row r="1567" spans="1:1" x14ac:dyDescent="0.2">
      <c r="A1567" s="8"/>
    </row>
    <row r="1568" spans="1:1" x14ac:dyDescent="0.2">
      <c r="A1568" s="8"/>
    </row>
    <row r="1569" spans="1:1" x14ac:dyDescent="0.2">
      <c r="A1569" s="8"/>
    </row>
    <row r="1570" spans="1:1" x14ac:dyDescent="0.2">
      <c r="A1570" s="8"/>
    </row>
    <row r="1571" spans="1:1" x14ac:dyDescent="0.2">
      <c r="A1571" s="8"/>
    </row>
    <row r="1572" spans="1:1" x14ac:dyDescent="0.2">
      <c r="A1572" s="8"/>
    </row>
    <row r="1573" spans="1:1" x14ac:dyDescent="0.2">
      <c r="A1573" s="8"/>
    </row>
    <row r="1574" spans="1:1" x14ac:dyDescent="0.2">
      <c r="A1574" s="8"/>
    </row>
    <row r="1575" spans="1:1" x14ac:dyDescent="0.2">
      <c r="A1575" s="8"/>
    </row>
    <row r="1576" spans="1:1" x14ac:dyDescent="0.2">
      <c r="A1576" s="8"/>
    </row>
    <row r="1577" spans="1:1" x14ac:dyDescent="0.2">
      <c r="A1577" s="8"/>
    </row>
    <row r="1578" spans="1:1" x14ac:dyDescent="0.2">
      <c r="A1578" s="8"/>
    </row>
    <row r="1579" spans="1:1" x14ac:dyDescent="0.2">
      <c r="A1579" s="8"/>
    </row>
    <row r="1580" spans="1:1" x14ac:dyDescent="0.2">
      <c r="A1580" s="8"/>
    </row>
    <row r="1581" spans="1:1" x14ac:dyDescent="0.2">
      <c r="A1581" s="8"/>
    </row>
    <row r="1582" spans="1:1" x14ac:dyDescent="0.2">
      <c r="A1582" s="8"/>
    </row>
    <row r="1583" spans="1:1" x14ac:dyDescent="0.2">
      <c r="A1583" s="8"/>
    </row>
    <row r="1584" spans="1:1" x14ac:dyDescent="0.2">
      <c r="A1584" s="8"/>
    </row>
    <row r="1585" spans="1:1" x14ac:dyDescent="0.2">
      <c r="A1585" s="8"/>
    </row>
    <row r="1586" spans="1:1" x14ac:dyDescent="0.2">
      <c r="A1586" s="8"/>
    </row>
    <row r="1587" spans="1:1" x14ac:dyDescent="0.2">
      <c r="A1587" s="8"/>
    </row>
    <row r="1588" spans="1:1" x14ac:dyDescent="0.2">
      <c r="A1588" s="8"/>
    </row>
    <row r="1589" spans="1:1" x14ac:dyDescent="0.2">
      <c r="A1589" s="8"/>
    </row>
    <row r="1590" spans="1:1" x14ac:dyDescent="0.2">
      <c r="A1590" s="8"/>
    </row>
    <row r="1591" spans="1:1" x14ac:dyDescent="0.2">
      <c r="A1591" s="8"/>
    </row>
    <row r="1592" spans="1:1" x14ac:dyDescent="0.2">
      <c r="A1592" s="8"/>
    </row>
    <row r="1593" spans="1:1" x14ac:dyDescent="0.2">
      <c r="A1593" s="8"/>
    </row>
    <row r="1594" spans="1:1" x14ac:dyDescent="0.2">
      <c r="A1594" s="8"/>
    </row>
    <row r="1595" spans="1:1" x14ac:dyDescent="0.2">
      <c r="A1595" s="8"/>
    </row>
    <row r="1596" spans="1:1" x14ac:dyDescent="0.2">
      <c r="A1596" s="8"/>
    </row>
    <row r="1597" spans="1:1" x14ac:dyDescent="0.2">
      <c r="A1597" s="8"/>
    </row>
    <row r="1598" spans="1:1" x14ac:dyDescent="0.2">
      <c r="A1598" s="8"/>
    </row>
    <row r="1599" spans="1:1" x14ac:dyDescent="0.2">
      <c r="A1599" s="8"/>
    </row>
    <row r="1600" spans="1:1" x14ac:dyDescent="0.2">
      <c r="A1600" s="8"/>
    </row>
    <row r="1601" spans="1:1" x14ac:dyDescent="0.2">
      <c r="A1601" s="8"/>
    </row>
    <row r="1602" spans="1:1" x14ac:dyDescent="0.2">
      <c r="A1602" s="8"/>
    </row>
    <row r="1603" spans="1:1" x14ac:dyDescent="0.2">
      <c r="A1603" s="8"/>
    </row>
    <row r="1604" spans="1:1" x14ac:dyDescent="0.2">
      <c r="A1604" s="8"/>
    </row>
    <row r="1605" spans="1:1" x14ac:dyDescent="0.2">
      <c r="A1605" s="8"/>
    </row>
    <row r="1606" spans="1:1" x14ac:dyDescent="0.2">
      <c r="A1606" s="8"/>
    </row>
    <row r="1607" spans="1:1" x14ac:dyDescent="0.2">
      <c r="A1607" s="8"/>
    </row>
    <row r="1608" spans="1:1" x14ac:dyDescent="0.2">
      <c r="A1608" s="8"/>
    </row>
    <row r="1609" spans="1:1" x14ac:dyDescent="0.2">
      <c r="A1609" s="8"/>
    </row>
    <row r="1610" spans="1:1" x14ac:dyDescent="0.2">
      <c r="A1610" s="8"/>
    </row>
    <row r="1611" spans="1:1" x14ac:dyDescent="0.2">
      <c r="A1611" s="8"/>
    </row>
    <row r="1612" spans="1:1" x14ac:dyDescent="0.2">
      <c r="A1612" s="8"/>
    </row>
    <row r="1613" spans="1:1" x14ac:dyDescent="0.2">
      <c r="A1613" s="8"/>
    </row>
    <row r="1614" spans="1:1" x14ac:dyDescent="0.2">
      <c r="A1614" s="8"/>
    </row>
    <row r="1615" spans="1:1" x14ac:dyDescent="0.2">
      <c r="A1615" s="8"/>
    </row>
    <row r="1616" spans="1:1" x14ac:dyDescent="0.2">
      <c r="A1616" s="8"/>
    </row>
    <row r="1617" spans="1:1" x14ac:dyDescent="0.2">
      <c r="A1617" s="8"/>
    </row>
    <row r="1618" spans="1:1" x14ac:dyDescent="0.2">
      <c r="A1618" s="8"/>
    </row>
    <row r="1619" spans="1:1" x14ac:dyDescent="0.2">
      <c r="A1619" s="8"/>
    </row>
    <row r="1620" spans="1:1" x14ac:dyDescent="0.2">
      <c r="A1620" s="8"/>
    </row>
    <row r="1621" spans="1:1" x14ac:dyDescent="0.2">
      <c r="A1621" s="8"/>
    </row>
    <row r="1622" spans="1:1" x14ac:dyDescent="0.2">
      <c r="A1622" s="8"/>
    </row>
    <row r="1623" spans="1:1" x14ac:dyDescent="0.2">
      <c r="A1623" s="8"/>
    </row>
    <row r="1624" spans="1:1" x14ac:dyDescent="0.2">
      <c r="A1624" s="8"/>
    </row>
    <row r="1625" spans="1:1" x14ac:dyDescent="0.2">
      <c r="A1625" s="8"/>
    </row>
    <row r="1626" spans="1:1" x14ac:dyDescent="0.2">
      <c r="A1626" s="8"/>
    </row>
    <row r="1627" spans="1:1" x14ac:dyDescent="0.2">
      <c r="A1627" s="8"/>
    </row>
    <row r="1628" spans="1:1" x14ac:dyDescent="0.2">
      <c r="A1628" s="8"/>
    </row>
    <row r="1629" spans="1:1" x14ac:dyDescent="0.2">
      <c r="A1629" s="8"/>
    </row>
    <row r="1630" spans="1:1" x14ac:dyDescent="0.2">
      <c r="A1630" s="8"/>
    </row>
    <row r="1631" spans="1:1" x14ac:dyDescent="0.2">
      <c r="A1631" s="8"/>
    </row>
    <row r="1632" spans="1:1" x14ac:dyDescent="0.2">
      <c r="A1632" s="8"/>
    </row>
    <row r="1633" spans="1:1" x14ac:dyDescent="0.2">
      <c r="A1633" s="8"/>
    </row>
    <row r="1634" spans="1:1" x14ac:dyDescent="0.2">
      <c r="A1634" s="8"/>
    </row>
    <row r="1635" spans="1:1" x14ac:dyDescent="0.2">
      <c r="A1635" s="8"/>
    </row>
    <row r="1636" spans="1:1" x14ac:dyDescent="0.2">
      <c r="A1636" s="8"/>
    </row>
    <row r="1637" spans="1:1" x14ac:dyDescent="0.2">
      <c r="A1637" s="8"/>
    </row>
    <row r="1638" spans="1:1" x14ac:dyDescent="0.2">
      <c r="A1638" s="8"/>
    </row>
    <row r="1639" spans="1:1" x14ac:dyDescent="0.2">
      <c r="A1639" s="8"/>
    </row>
    <row r="1640" spans="1:1" x14ac:dyDescent="0.2">
      <c r="A1640" s="8"/>
    </row>
    <row r="1641" spans="1:1" x14ac:dyDescent="0.2">
      <c r="A1641" s="8"/>
    </row>
    <row r="1642" spans="1:1" x14ac:dyDescent="0.2">
      <c r="A1642" s="8"/>
    </row>
    <row r="1643" spans="1:1" x14ac:dyDescent="0.2">
      <c r="A1643" s="8"/>
    </row>
    <row r="1644" spans="1:1" x14ac:dyDescent="0.2">
      <c r="A1644" s="8"/>
    </row>
    <row r="1645" spans="1:1" x14ac:dyDescent="0.2">
      <c r="A1645" s="8"/>
    </row>
    <row r="1646" spans="1:1" x14ac:dyDescent="0.2">
      <c r="A1646" s="8"/>
    </row>
    <row r="1647" spans="1:1" x14ac:dyDescent="0.2">
      <c r="A1647" s="8"/>
    </row>
    <row r="1648" spans="1:1" x14ac:dyDescent="0.2">
      <c r="A1648" s="8"/>
    </row>
    <row r="1649" spans="1:1" x14ac:dyDescent="0.2">
      <c r="A1649" s="8"/>
    </row>
    <row r="1650" spans="1:1" x14ac:dyDescent="0.2">
      <c r="A1650" s="8"/>
    </row>
    <row r="1651" spans="1:1" x14ac:dyDescent="0.2">
      <c r="A1651" s="8"/>
    </row>
    <row r="1652" spans="1:1" x14ac:dyDescent="0.2">
      <c r="A1652" s="8"/>
    </row>
    <row r="1653" spans="1:1" x14ac:dyDescent="0.2">
      <c r="A1653" s="8"/>
    </row>
    <row r="1654" spans="1:1" x14ac:dyDescent="0.2">
      <c r="A1654" s="8"/>
    </row>
    <row r="1655" spans="1:1" x14ac:dyDescent="0.2">
      <c r="A1655" s="8"/>
    </row>
    <row r="1656" spans="1:1" x14ac:dyDescent="0.2">
      <c r="A1656" s="8"/>
    </row>
    <row r="1657" spans="1:1" x14ac:dyDescent="0.2">
      <c r="A1657" s="8"/>
    </row>
    <row r="1658" spans="1:1" x14ac:dyDescent="0.2">
      <c r="A1658" s="8"/>
    </row>
    <row r="1659" spans="1:1" x14ac:dyDescent="0.2">
      <c r="A1659" s="8"/>
    </row>
    <row r="1660" spans="1:1" x14ac:dyDescent="0.2">
      <c r="A1660" s="8"/>
    </row>
    <row r="1661" spans="1:1" x14ac:dyDescent="0.2">
      <c r="A1661" s="8"/>
    </row>
    <row r="1662" spans="1:1" x14ac:dyDescent="0.2">
      <c r="A1662" s="8"/>
    </row>
    <row r="1663" spans="1:1" x14ac:dyDescent="0.2">
      <c r="A1663" s="8"/>
    </row>
    <row r="1664" spans="1:1" x14ac:dyDescent="0.2">
      <c r="A1664" s="8"/>
    </row>
    <row r="1665" spans="1:1" x14ac:dyDescent="0.2">
      <c r="A1665" s="8"/>
    </row>
    <row r="1666" spans="1:1" x14ac:dyDescent="0.2">
      <c r="A1666" s="8"/>
    </row>
    <row r="1667" spans="1:1" x14ac:dyDescent="0.2">
      <c r="A1667" s="8"/>
    </row>
    <row r="1668" spans="1:1" x14ac:dyDescent="0.2">
      <c r="A1668" s="8"/>
    </row>
    <row r="1669" spans="1:1" x14ac:dyDescent="0.2">
      <c r="A1669" s="8"/>
    </row>
    <row r="1670" spans="1:1" x14ac:dyDescent="0.2">
      <c r="A1670" s="8"/>
    </row>
    <row r="1671" spans="1:1" x14ac:dyDescent="0.2">
      <c r="A1671" s="8"/>
    </row>
    <row r="1672" spans="1:1" x14ac:dyDescent="0.2">
      <c r="A1672" s="8"/>
    </row>
    <row r="1673" spans="1:1" x14ac:dyDescent="0.2">
      <c r="A1673" s="8"/>
    </row>
    <row r="1674" spans="1:1" x14ac:dyDescent="0.2">
      <c r="A1674" s="8"/>
    </row>
    <row r="1675" spans="1:1" x14ac:dyDescent="0.2">
      <c r="A1675" s="8"/>
    </row>
    <row r="1676" spans="1:1" x14ac:dyDescent="0.2">
      <c r="A1676" s="8"/>
    </row>
    <row r="1677" spans="1:1" x14ac:dyDescent="0.2">
      <c r="A1677" s="8"/>
    </row>
    <row r="1678" spans="1:1" x14ac:dyDescent="0.2">
      <c r="A1678" s="8"/>
    </row>
    <row r="1679" spans="1:1" x14ac:dyDescent="0.2">
      <c r="A1679" s="8"/>
    </row>
    <row r="1680" spans="1:1" x14ac:dyDescent="0.2">
      <c r="A1680" s="8"/>
    </row>
    <row r="1681" spans="1:1" x14ac:dyDescent="0.2">
      <c r="A1681" s="8"/>
    </row>
    <row r="1682" spans="1:1" x14ac:dyDescent="0.2">
      <c r="A1682" s="8"/>
    </row>
    <row r="1683" spans="1:1" x14ac:dyDescent="0.2">
      <c r="A1683" s="8"/>
    </row>
    <row r="1684" spans="1:1" x14ac:dyDescent="0.2">
      <c r="A1684" s="8"/>
    </row>
    <row r="1685" spans="1:1" x14ac:dyDescent="0.2">
      <c r="A1685" s="8"/>
    </row>
    <row r="1686" spans="1:1" x14ac:dyDescent="0.2">
      <c r="A1686" s="8"/>
    </row>
    <row r="1687" spans="1:1" x14ac:dyDescent="0.2">
      <c r="A1687" s="8"/>
    </row>
    <row r="1688" spans="1:1" x14ac:dyDescent="0.2">
      <c r="A1688" s="8"/>
    </row>
    <row r="1689" spans="1:1" x14ac:dyDescent="0.2">
      <c r="A1689" s="8"/>
    </row>
    <row r="1690" spans="1:1" x14ac:dyDescent="0.2">
      <c r="A1690" s="8"/>
    </row>
    <row r="1691" spans="1:1" x14ac:dyDescent="0.2">
      <c r="A1691" s="8"/>
    </row>
    <row r="1692" spans="1:1" x14ac:dyDescent="0.2">
      <c r="A1692" s="8"/>
    </row>
    <row r="1693" spans="1:1" x14ac:dyDescent="0.2">
      <c r="A1693" s="8"/>
    </row>
    <row r="1694" spans="1:1" x14ac:dyDescent="0.2">
      <c r="A1694" s="8"/>
    </row>
    <row r="1695" spans="1:1" x14ac:dyDescent="0.2">
      <c r="A1695" s="8"/>
    </row>
    <row r="1696" spans="1:1" x14ac:dyDescent="0.2">
      <c r="A1696" s="8"/>
    </row>
    <row r="1697" spans="1:1" x14ac:dyDescent="0.2">
      <c r="A1697" s="8"/>
    </row>
    <row r="1698" spans="1:1" x14ac:dyDescent="0.2">
      <c r="A1698" s="8"/>
    </row>
    <row r="1699" spans="1:1" x14ac:dyDescent="0.2">
      <c r="A1699" s="8"/>
    </row>
    <row r="1700" spans="1:1" x14ac:dyDescent="0.2">
      <c r="A1700" s="8"/>
    </row>
    <row r="1701" spans="1:1" x14ac:dyDescent="0.2">
      <c r="A1701" s="8"/>
    </row>
    <row r="1702" spans="1:1" x14ac:dyDescent="0.2">
      <c r="A1702" s="8"/>
    </row>
    <row r="1703" spans="1:1" x14ac:dyDescent="0.2">
      <c r="A1703" s="8"/>
    </row>
    <row r="1704" spans="1:1" x14ac:dyDescent="0.2">
      <c r="A1704" s="8"/>
    </row>
    <row r="1705" spans="1:1" x14ac:dyDescent="0.2">
      <c r="A1705" s="8"/>
    </row>
    <row r="1706" spans="1:1" x14ac:dyDescent="0.2">
      <c r="A1706" s="8"/>
    </row>
    <row r="1707" spans="1:1" x14ac:dyDescent="0.2">
      <c r="A1707" s="8"/>
    </row>
    <row r="1708" spans="1:1" x14ac:dyDescent="0.2">
      <c r="A1708" s="8"/>
    </row>
    <row r="1709" spans="1:1" x14ac:dyDescent="0.2">
      <c r="A1709" s="8"/>
    </row>
    <row r="1710" spans="1:1" x14ac:dyDescent="0.2">
      <c r="A1710" s="8"/>
    </row>
    <row r="1711" spans="1:1" x14ac:dyDescent="0.2">
      <c r="A1711" s="8"/>
    </row>
    <row r="1712" spans="1:1" x14ac:dyDescent="0.2">
      <c r="A1712" s="8"/>
    </row>
    <row r="1713" spans="1:1" x14ac:dyDescent="0.2">
      <c r="A1713" s="8"/>
    </row>
    <row r="1714" spans="1:1" x14ac:dyDescent="0.2">
      <c r="A1714" s="8"/>
    </row>
    <row r="1715" spans="1:1" x14ac:dyDescent="0.2">
      <c r="A1715" s="8"/>
    </row>
    <row r="1716" spans="1:1" x14ac:dyDescent="0.2">
      <c r="A1716" s="8"/>
    </row>
    <row r="1717" spans="1:1" x14ac:dyDescent="0.2">
      <c r="A1717" s="8"/>
    </row>
    <row r="1718" spans="1:1" x14ac:dyDescent="0.2">
      <c r="A1718" s="8"/>
    </row>
    <row r="1719" spans="1:1" x14ac:dyDescent="0.2">
      <c r="A1719" s="8"/>
    </row>
    <row r="1720" spans="1:1" x14ac:dyDescent="0.2">
      <c r="A1720" s="8"/>
    </row>
    <row r="1721" spans="1:1" x14ac:dyDescent="0.2">
      <c r="A1721" s="8"/>
    </row>
    <row r="1722" spans="1:1" x14ac:dyDescent="0.2">
      <c r="A1722" s="8"/>
    </row>
    <row r="1723" spans="1:1" x14ac:dyDescent="0.2">
      <c r="A1723" s="8"/>
    </row>
    <row r="1724" spans="1:1" x14ac:dyDescent="0.2">
      <c r="A1724" s="8"/>
    </row>
    <row r="1725" spans="1:1" x14ac:dyDescent="0.2">
      <c r="A1725" s="8"/>
    </row>
    <row r="1726" spans="1:1" x14ac:dyDescent="0.2">
      <c r="A1726" s="8"/>
    </row>
    <row r="1727" spans="1:1" x14ac:dyDescent="0.2">
      <c r="A1727" s="8"/>
    </row>
    <row r="1728" spans="1:1" x14ac:dyDescent="0.2">
      <c r="A1728" s="8"/>
    </row>
    <row r="1729" spans="1:1" x14ac:dyDescent="0.2">
      <c r="A1729" s="8"/>
    </row>
    <row r="1730" spans="1:1" x14ac:dyDescent="0.2">
      <c r="A1730" s="8"/>
    </row>
    <row r="1731" spans="1:1" x14ac:dyDescent="0.2">
      <c r="A1731" s="8"/>
    </row>
    <row r="1732" spans="1:1" x14ac:dyDescent="0.2">
      <c r="A1732" s="8"/>
    </row>
    <row r="1733" spans="1:1" x14ac:dyDescent="0.2">
      <c r="A1733" s="8"/>
    </row>
    <row r="1734" spans="1:1" x14ac:dyDescent="0.2">
      <c r="A1734" s="8"/>
    </row>
    <row r="1735" spans="1:1" x14ac:dyDescent="0.2">
      <c r="A1735" s="8"/>
    </row>
    <row r="1736" spans="1:1" x14ac:dyDescent="0.2">
      <c r="A1736" s="8"/>
    </row>
    <row r="1737" spans="1:1" x14ac:dyDescent="0.2">
      <c r="A1737" s="8"/>
    </row>
    <row r="1738" spans="1:1" x14ac:dyDescent="0.2">
      <c r="A1738" s="8"/>
    </row>
    <row r="1739" spans="1:1" x14ac:dyDescent="0.2">
      <c r="A1739" s="8"/>
    </row>
    <row r="1740" spans="1:1" x14ac:dyDescent="0.2">
      <c r="A1740" s="8"/>
    </row>
    <row r="1741" spans="1:1" x14ac:dyDescent="0.2">
      <c r="A1741" s="8"/>
    </row>
    <row r="1742" spans="1:1" x14ac:dyDescent="0.2">
      <c r="A1742" s="8"/>
    </row>
    <row r="1743" spans="1:1" x14ac:dyDescent="0.2">
      <c r="A1743" s="8"/>
    </row>
    <row r="1744" spans="1:1" x14ac:dyDescent="0.2">
      <c r="A1744" s="8"/>
    </row>
    <row r="1745" spans="1:1" x14ac:dyDescent="0.2">
      <c r="A1745" s="8"/>
    </row>
    <row r="1746" spans="1:1" x14ac:dyDescent="0.2">
      <c r="A1746" s="8"/>
    </row>
    <row r="1747" spans="1:1" x14ac:dyDescent="0.2">
      <c r="A1747" s="8"/>
    </row>
    <row r="1748" spans="1:1" x14ac:dyDescent="0.2">
      <c r="A1748" s="8"/>
    </row>
    <row r="1749" spans="1:1" x14ac:dyDescent="0.2">
      <c r="A1749" s="8"/>
    </row>
    <row r="1750" spans="1:1" x14ac:dyDescent="0.2">
      <c r="A1750" s="8"/>
    </row>
    <row r="1751" spans="1:1" x14ac:dyDescent="0.2">
      <c r="A1751" s="8"/>
    </row>
    <row r="1752" spans="1:1" x14ac:dyDescent="0.2">
      <c r="A1752" s="8"/>
    </row>
    <row r="1753" spans="1:1" x14ac:dyDescent="0.2">
      <c r="A1753" s="8"/>
    </row>
    <row r="1754" spans="1:1" x14ac:dyDescent="0.2">
      <c r="A1754" s="8"/>
    </row>
    <row r="1755" spans="1:1" x14ac:dyDescent="0.2">
      <c r="A1755" s="8"/>
    </row>
    <row r="1756" spans="1:1" x14ac:dyDescent="0.2">
      <c r="A1756" s="8"/>
    </row>
    <row r="1757" spans="1:1" x14ac:dyDescent="0.2">
      <c r="A1757" s="8"/>
    </row>
    <row r="1758" spans="1:1" x14ac:dyDescent="0.2">
      <c r="A1758" s="8"/>
    </row>
    <row r="1759" spans="1:1" x14ac:dyDescent="0.2">
      <c r="A1759" s="8"/>
    </row>
    <row r="1760" spans="1:1" x14ac:dyDescent="0.2">
      <c r="A1760" s="8"/>
    </row>
    <row r="1761" spans="1:1" x14ac:dyDescent="0.2">
      <c r="A1761" s="8"/>
    </row>
    <row r="1762" spans="1:1" x14ac:dyDescent="0.2">
      <c r="A1762" s="8"/>
    </row>
    <row r="1763" spans="1:1" x14ac:dyDescent="0.2">
      <c r="A1763" s="8"/>
    </row>
    <row r="1764" spans="1:1" x14ac:dyDescent="0.2">
      <c r="A1764" s="8"/>
    </row>
    <row r="1765" spans="1:1" x14ac:dyDescent="0.2">
      <c r="A1765" s="8"/>
    </row>
    <row r="1766" spans="1:1" x14ac:dyDescent="0.2">
      <c r="A1766" s="8"/>
    </row>
    <row r="1767" spans="1:1" x14ac:dyDescent="0.2">
      <c r="A1767" s="8"/>
    </row>
    <row r="1768" spans="1:1" x14ac:dyDescent="0.2">
      <c r="A1768" s="8"/>
    </row>
    <row r="1769" spans="1:1" x14ac:dyDescent="0.2">
      <c r="A1769" s="8"/>
    </row>
    <row r="1770" spans="1:1" x14ac:dyDescent="0.2">
      <c r="A1770" s="8"/>
    </row>
    <row r="1771" spans="1:1" x14ac:dyDescent="0.2">
      <c r="A1771" s="8"/>
    </row>
    <row r="1772" spans="1:1" x14ac:dyDescent="0.2">
      <c r="A1772" s="8"/>
    </row>
    <row r="1773" spans="1:1" x14ac:dyDescent="0.2">
      <c r="A1773" s="8"/>
    </row>
    <row r="1774" spans="1:1" x14ac:dyDescent="0.2">
      <c r="A1774" s="8"/>
    </row>
    <row r="1775" spans="1:1" x14ac:dyDescent="0.2">
      <c r="A1775" s="8"/>
    </row>
    <row r="1776" spans="1:1" x14ac:dyDescent="0.2">
      <c r="A1776" s="8"/>
    </row>
    <row r="1777" spans="1:1" x14ac:dyDescent="0.2">
      <c r="A1777" s="8"/>
    </row>
    <row r="1778" spans="1:1" x14ac:dyDescent="0.2">
      <c r="A1778" s="8"/>
    </row>
    <row r="1779" spans="1:1" x14ac:dyDescent="0.2">
      <c r="A1779" s="8"/>
    </row>
    <row r="1780" spans="1:1" x14ac:dyDescent="0.2">
      <c r="A1780" s="8"/>
    </row>
    <row r="1781" spans="1:1" x14ac:dyDescent="0.2">
      <c r="A1781" s="8"/>
    </row>
    <row r="1782" spans="1:1" x14ac:dyDescent="0.2">
      <c r="A1782" s="8"/>
    </row>
    <row r="1783" spans="1:1" x14ac:dyDescent="0.2">
      <c r="A1783" s="8"/>
    </row>
    <row r="1784" spans="1:1" x14ac:dyDescent="0.2">
      <c r="A1784" s="8"/>
    </row>
    <row r="1785" spans="1:1" x14ac:dyDescent="0.2">
      <c r="A1785" s="8"/>
    </row>
    <row r="1786" spans="1:1" x14ac:dyDescent="0.2">
      <c r="A1786" s="8"/>
    </row>
    <row r="1787" spans="1:1" x14ac:dyDescent="0.2">
      <c r="A1787" s="8"/>
    </row>
    <row r="1788" spans="1:1" x14ac:dyDescent="0.2">
      <c r="A1788" s="8"/>
    </row>
    <row r="1789" spans="1:1" x14ac:dyDescent="0.2">
      <c r="A1789" s="8"/>
    </row>
    <row r="1790" spans="1:1" x14ac:dyDescent="0.2">
      <c r="A1790" s="8"/>
    </row>
    <row r="1791" spans="1:1" x14ac:dyDescent="0.2">
      <c r="A1791" s="8"/>
    </row>
    <row r="1792" spans="1:1" x14ac:dyDescent="0.2">
      <c r="A1792" s="8"/>
    </row>
    <row r="1793" spans="1:1" x14ac:dyDescent="0.2">
      <c r="A1793" s="8"/>
    </row>
    <row r="1794" spans="1:1" x14ac:dyDescent="0.2">
      <c r="A1794" s="8"/>
    </row>
    <row r="1795" spans="1:1" x14ac:dyDescent="0.2">
      <c r="A1795" s="8"/>
    </row>
    <row r="1796" spans="1:1" x14ac:dyDescent="0.2">
      <c r="A1796" s="8"/>
    </row>
    <row r="1797" spans="1:1" x14ac:dyDescent="0.2">
      <c r="A1797" s="8"/>
    </row>
    <row r="1798" spans="1:1" x14ac:dyDescent="0.2">
      <c r="A1798" s="8"/>
    </row>
    <row r="1799" spans="1:1" x14ac:dyDescent="0.2">
      <c r="A1799" s="8"/>
    </row>
    <row r="1800" spans="1:1" x14ac:dyDescent="0.2">
      <c r="A1800" s="8"/>
    </row>
    <row r="1801" spans="1:1" x14ac:dyDescent="0.2">
      <c r="A1801" s="8"/>
    </row>
    <row r="1802" spans="1:1" x14ac:dyDescent="0.2">
      <c r="A1802" s="8"/>
    </row>
    <row r="1803" spans="1:1" x14ac:dyDescent="0.2">
      <c r="A1803" s="8"/>
    </row>
    <row r="1804" spans="1:1" x14ac:dyDescent="0.2">
      <c r="A1804" s="8"/>
    </row>
    <row r="1805" spans="1:1" x14ac:dyDescent="0.2">
      <c r="A1805" s="8"/>
    </row>
    <row r="1806" spans="1:1" x14ac:dyDescent="0.2">
      <c r="A1806" s="8"/>
    </row>
    <row r="1807" spans="1:1" x14ac:dyDescent="0.2">
      <c r="A1807" s="8"/>
    </row>
    <row r="1808" spans="1:1" x14ac:dyDescent="0.2">
      <c r="A1808" s="8"/>
    </row>
    <row r="1809" spans="1:1" x14ac:dyDescent="0.2">
      <c r="A1809" s="8"/>
    </row>
    <row r="1810" spans="1:1" x14ac:dyDescent="0.2">
      <c r="A1810" s="8"/>
    </row>
    <row r="1811" spans="1:1" x14ac:dyDescent="0.2">
      <c r="A1811" s="8"/>
    </row>
    <row r="1812" spans="1:1" x14ac:dyDescent="0.2">
      <c r="A1812" s="8"/>
    </row>
    <row r="1813" spans="1:1" x14ac:dyDescent="0.2">
      <c r="A1813" s="8"/>
    </row>
    <row r="1814" spans="1:1" x14ac:dyDescent="0.2">
      <c r="A1814" s="8"/>
    </row>
    <row r="1815" spans="1:1" x14ac:dyDescent="0.2">
      <c r="A1815" s="8"/>
    </row>
    <row r="1816" spans="1:1" x14ac:dyDescent="0.2">
      <c r="A1816" s="8"/>
    </row>
    <row r="1817" spans="1:1" x14ac:dyDescent="0.2">
      <c r="A1817" s="8"/>
    </row>
    <row r="1818" spans="1:1" x14ac:dyDescent="0.2">
      <c r="A1818" s="8"/>
    </row>
    <row r="1819" spans="1:1" x14ac:dyDescent="0.2">
      <c r="A1819" s="8"/>
    </row>
    <row r="1820" spans="1:1" x14ac:dyDescent="0.2">
      <c r="A1820" s="8"/>
    </row>
    <row r="1821" spans="1:1" x14ac:dyDescent="0.2">
      <c r="A1821" s="8"/>
    </row>
    <row r="1822" spans="1:1" x14ac:dyDescent="0.2">
      <c r="A1822" s="8"/>
    </row>
    <row r="1823" spans="1:1" x14ac:dyDescent="0.2">
      <c r="A1823" s="8"/>
    </row>
    <row r="1824" spans="1:1" x14ac:dyDescent="0.2">
      <c r="A1824" s="8"/>
    </row>
    <row r="1825" spans="1:1" x14ac:dyDescent="0.2">
      <c r="A1825" s="8"/>
    </row>
    <row r="1826" spans="1:1" x14ac:dyDescent="0.2">
      <c r="A1826" s="8"/>
    </row>
    <row r="1827" spans="1:1" x14ac:dyDescent="0.2">
      <c r="A1827" s="8"/>
    </row>
    <row r="1828" spans="1:1" x14ac:dyDescent="0.2">
      <c r="A1828" s="8"/>
    </row>
    <row r="1829" spans="1:1" x14ac:dyDescent="0.2">
      <c r="A1829" s="8"/>
    </row>
    <row r="1830" spans="1:1" x14ac:dyDescent="0.2">
      <c r="A1830" s="8"/>
    </row>
    <row r="1831" spans="1:1" x14ac:dyDescent="0.2">
      <c r="A1831" s="8"/>
    </row>
    <row r="1832" spans="1:1" x14ac:dyDescent="0.2">
      <c r="A1832" s="8"/>
    </row>
    <row r="1833" spans="1:1" x14ac:dyDescent="0.2">
      <c r="A1833" s="8"/>
    </row>
    <row r="1834" spans="1:1" x14ac:dyDescent="0.2">
      <c r="A1834" s="8"/>
    </row>
    <row r="1835" spans="1:1" x14ac:dyDescent="0.2">
      <c r="A1835" s="8"/>
    </row>
    <row r="1836" spans="1:1" x14ac:dyDescent="0.2">
      <c r="A1836" s="8"/>
    </row>
    <row r="1837" spans="1:1" x14ac:dyDescent="0.2">
      <c r="A1837" s="8"/>
    </row>
    <row r="1838" spans="1:1" x14ac:dyDescent="0.2">
      <c r="A1838" s="8"/>
    </row>
    <row r="1839" spans="1:1" x14ac:dyDescent="0.2">
      <c r="A1839" s="8"/>
    </row>
    <row r="1840" spans="1:1" x14ac:dyDescent="0.2">
      <c r="A1840" s="8"/>
    </row>
    <row r="1841" spans="1:1" x14ac:dyDescent="0.2">
      <c r="A1841" s="8"/>
    </row>
    <row r="1842" spans="1:1" x14ac:dyDescent="0.2">
      <c r="A1842" s="8"/>
    </row>
    <row r="1843" spans="1:1" x14ac:dyDescent="0.2">
      <c r="A1843" s="8"/>
    </row>
    <row r="1844" spans="1:1" x14ac:dyDescent="0.2">
      <c r="A1844" s="8"/>
    </row>
    <row r="1845" spans="1:1" x14ac:dyDescent="0.2">
      <c r="A1845" s="8"/>
    </row>
    <row r="1846" spans="1:1" x14ac:dyDescent="0.2">
      <c r="A1846" s="8"/>
    </row>
    <row r="1847" spans="1:1" x14ac:dyDescent="0.2">
      <c r="A1847" s="8"/>
    </row>
    <row r="1848" spans="1:1" x14ac:dyDescent="0.2">
      <c r="A1848" s="8"/>
    </row>
    <row r="1849" spans="1:1" x14ac:dyDescent="0.2">
      <c r="A1849" s="8"/>
    </row>
    <row r="1850" spans="1:1" x14ac:dyDescent="0.2">
      <c r="A1850" s="8"/>
    </row>
    <row r="1851" spans="1:1" x14ac:dyDescent="0.2">
      <c r="A1851" s="8"/>
    </row>
    <row r="1852" spans="1:1" x14ac:dyDescent="0.2">
      <c r="A1852" s="8"/>
    </row>
    <row r="1853" spans="1:1" x14ac:dyDescent="0.2">
      <c r="A1853" s="8"/>
    </row>
    <row r="1854" spans="1:1" x14ac:dyDescent="0.2">
      <c r="A1854" s="8"/>
    </row>
    <row r="1855" spans="1:1" x14ac:dyDescent="0.2">
      <c r="A1855" s="8"/>
    </row>
    <row r="1856" spans="1:1" x14ac:dyDescent="0.2">
      <c r="A1856" s="8"/>
    </row>
    <row r="1857" spans="1:1" x14ac:dyDescent="0.2">
      <c r="A1857" s="8"/>
    </row>
    <row r="1858" spans="1:1" x14ac:dyDescent="0.2">
      <c r="A1858" s="8"/>
    </row>
    <row r="1859" spans="1:1" x14ac:dyDescent="0.2">
      <c r="A1859" s="8"/>
    </row>
    <row r="1860" spans="1:1" x14ac:dyDescent="0.2">
      <c r="A1860" s="8"/>
    </row>
    <row r="1861" spans="1:1" x14ac:dyDescent="0.2">
      <c r="A1861" s="8"/>
    </row>
    <row r="1862" spans="1:1" x14ac:dyDescent="0.2">
      <c r="A1862" s="8"/>
    </row>
    <row r="1863" spans="1:1" x14ac:dyDescent="0.2">
      <c r="A1863" s="8"/>
    </row>
    <row r="1864" spans="1:1" x14ac:dyDescent="0.2">
      <c r="A1864" s="8"/>
    </row>
    <row r="1865" spans="1:1" x14ac:dyDescent="0.2">
      <c r="A1865" s="8"/>
    </row>
    <row r="1866" spans="1:1" x14ac:dyDescent="0.2">
      <c r="A1866" s="8"/>
    </row>
    <row r="1867" spans="1:1" x14ac:dyDescent="0.2">
      <c r="A1867" s="8"/>
    </row>
    <row r="1868" spans="1:1" x14ac:dyDescent="0.2">
      <c r="A1868" s="8"/>
    </row>
    <row r="1869" spans="1:1" x14ac:dyDescent="0.2">
      <c r="A1869" s="8"/>
    </row>
    <row r="1870" spans="1:1" x14ac:dyDescent="0.2">
      <c r="A1870" s="8"/>
    </row>
    <row r="1871" spans="1:1" x14ac:dyDescent="0.2">
      <c r="A1871" s="8"/>
    </row>
    <row r="1872" spans="1:1" x14ac:dyDescent="0.2">
      <c r="A1872" s="8"/>
    </row>
    <row r="1873" spans="1:1" x14ac:dyDescent="0.2">
      <c r="A1873" s="8"/>
    </row>
    <row r="1874" spans="1:1" x14ac:dyDescent="0.2">
      <c r="A1874" s="8"/>
    </row>
    <row r="1875" spans="1:1" x14ac:dyDescent="0.2">
      <c r="A1875" s="8"/>
    </row>
    <row r="1876" spans="1:1" x14ac:dyDescent="0.2">
      <c r="A1876" s="8"/>
    </row>
    <row r="1877" spans="1:1" x14ac:dyDescent="0.2">
      <c r="A1877" s="8"/>
    </row>
    <row r="1878" spans="1:1" x14ac:dyDescent="0.2">
      <c r="A1878" s="8"/>
    </row>
    <row r="1879" spans="1:1" x14ac:dyDescent="0.2">
      <c r="A1879" s="8"/>
    </row>
    <row r="1880" spans="1:1" x14ac:dyDescent="0.2">
      <c r="A1880" s="8"/>
    </row>
    <row r="1881" spans="1:1" x14ac:dyDescent="0.2">
      <c r="A1881" s="8"/>
    </row>
    <row r="1882" spans="1:1" x14ac:dyDescent="0.2">
      <c r="A1882" s="8"/>
    </row>
    <row r="1883" spans="1:1" x14ac:dyDescent="0.2">
      <c r="A1883" s="8"/>
    </row>
    <row r="1884" spans="1:1" x14ac:dyDescent="0.2">
      <c r="A1884" s="8"/>
    </row>
    <row r="1885" spans="1:1" x14ac:dyDescent="0.2">
      <c r="A1885" s="8"/>
    </row>
    <row r="1886" spans="1:1" x14ac:dyDescent="0.2">
      <c r="A1886" s="8"/>
    </row>
    <row r="1887" spans="1:1" x14ac:dyDescent="0.2">
      <c r="A1887" s="8"/>
    </row>
    <row r="1888" spans="1:1" x14ac:dyDescent="0.2">
      <c r="A1888" s="8"/>
    </row>
    <row r="1889" spans="1:1" x14ac:dyDescent="0.2">
      <c r="A1889" s="8"/>
    </row>
    <row r="1890" spans="1:1" x14ac:dyDescent="0.2">
      <c r="A1890" s="8"/>
    </row>
    <row r="1891" spans="1:1" x14ac:dyDescent="0.2">
      <c r="A1891" s="8"/>
    </row>
    <row r="1892" spans="1:1" x14ac:dyDescent="0.2">
      <c r="A1892" s="8"/>
    </row>
    <row r="1893" spans="1:1" x14ac:dyDescent="0.2">
      <c r="A1893" s="8"/>
    </row>
    <row r="1894" spans="1:1" x14ac:dyDescent="0.2">
      <c r="A1894" s="8"/>
    </row>
    <row r="1895" spans="1:1" x14ac:dyDescent="0.2">
      <c r="A1895" s="8"/>
    </row>
    <row r="1896" spans="1:1" x14ac:dyDescent="0.2">
      <c r="A1896" s="8"/>
    </row>
    <row r="1897" spans="1:1" x14ac:dyDescent="0.2">
      <c r="A1897" s="8"/>
    </row>
    <row r="1898" spans="1:1" x14ac:dyDescent="0.2">
      <c r="A1898" s="8"/>
    </row>
    <row r="1899" spans="1:1" x14ac:dyDescent="0.2">
      <c r="A1899" s="8"/>
    </row>
    <row r="1900" spans="1:1" x14ac:dyDescent="0.2">
      <c r="A1900" s="8"/>
    </row>
    <row r="1901" spans="1:1" x14ac:dyDescent="0.2">
      <c r="A1901" s="8"/>
    </row>
    <row r="1902" spans="1:1" x14ac:dyDescent="0.2">
      <c r="A1902" s="8"/>
    </row>
    <row r="1903" spans="1:1" x14ac:dyDescent="0.2">
      <c r="A1903" s="8"/>
    </row>
    <row r="1904" spans="1:1" x14ac:dyDescent="0.2">
      <c r="A1904" s="8"/>
    </row>
    <row r="1905" spans="1:1" x14ac:dyDescent="0.2">
      <c r="A1905" s="8"/>
    </row>
    <row r="1906" spans="1:1" x14ac:dyDescent="0.2">
      <c r="A1906" s="8"/>
    </row>
    <row r="1907" spans="1:1" x14ac:dyDescent="0.2">
      <c r="A1907" s="8"/>
    </row>
    <row r="1908" spans="1:1" x14ac:dyDescent="0.2">
      <c r="A1908" s="8"/>
    </row>
    <row r="1909" spans="1:1" x14ac:dyDescent="0.2">
      <c r="A1909" s="8"/>
    </row>
    <row r="1910" spans="1:1" x14ac:dyDescent="0.2">
      <c r="A1910" s="8"/>
    </row>
    <row r="1911" spans="1:1" x14ac:dyDescent="0.2">
      <c r="A1911" s="8"/>
    </row>
    <row r="1912" spans="1:1" x14ac:dyDescent="0.2">
      <c r="A1912" s="8"/>
    </row>
    <row r="1913" spans="1:1" x14ac:dyDescent="0.2">
      <c r="A1913" s="8"/>
    </row>
    <row r="1914" spans="1:1" x14ac:dyDescent="0.2">
      <c r="A1914" s="8"/>
    </row>
    <row r="1915" spans="1:1" x14ac:dyDescent="0.2">
      <c r="A1915" s="8"/>
    </row>
    <row r="1916" spans="1:1" x14ac:dyDescent="0.2">
      <c r="A1916" s="8"/>
    </row>
    <row r="1917" spans="1:1" x14ac:dyDescent="0.2">
      <c r="A1917" s="8"/>
    </row>
    <row r="1918" spans="1:1" x14ac:dyDescent="0.2">
      <c r="A1918" s="8"/>
    </row>
    <row r="1919" spans="1:1" x14ac:dyDescent="0.2">
      <c r="A1919" s="8"/>
    </row>
    <row r="1920" spans="1:1" x14ac:dyDescent="0.2">
      <c r="A1920" s="8"/>
    </row>
    <row r="1921" spans="1:1" x14ac:dyDescent="0.2">
      <c r="A1921" s="8"/>
    </row>
    <row r="1922" spans="1:1" x14ac:dyDescent="0.2">
      <c r="A1922" s="8"/>
    </row>
    <row r="1923" spans="1:1" x14ac:dyDescent="0.2">
      <c r="A1923" s="8"/>
    </row>
    <row r="1924" spans="1:1" x14ac:dyDescent="0.2">
      <c r="A1924" s="8"/>
    </row>
    <row r="1925" spans="1:1" x14ac:dyDescent="0.2">
      <c r="A1925" s="8"/>
    </row>
    <row r="1926" spans="1:1" x14ac:dyDescent="0.2">
      <c r="A1926" s="8"/>
    </row>
    <row r="1927" spans="1:1" x14ac:dyDescent="0.2">
      <c r="A1927" s="8"/>
    </row>
    <row r="1928" spans="1:1" x14ac:dyDescent="0.2">
      <c r="A1928" s="8"/>
    </row>
    <row r="1929" spans="1:1" x14ac:dyDescent="0.2">
      <c r="A1929" s="8"/>
    </row>
    <row r="1930" spans="1:1" x14ac:dyDescent="0.2">
      <c r="A1930" s="8"/>
    </row>
    <row r="1931" spans="1:1" x14ac:dyDescent="0.2">
      <c r="A1931" s="8"/>
    </row>
    <row r="1932" spans="1:1" x14ac:dyDescent="0.2">
      <c r="A1932" s="8"/>
    </row>
    <row r="1933" spans="1:1" x14ac:dyDescent="0.2">
      <c r="A1933" s="8"/>
    </row>
    <row r="1934" spans="1:1" x14ac:dyDescent="0.2">
      <c r="A1934" s="8"/>
    </row>
  </sheetData>
  <sheetProtection algorithmName="SHA-512" hashValue="ZS2c57Y/e9jvcAHFZ1bcUALUvLysBMTWjJjrLb2UbayL+Dt0xlCQcxLTivTnJDXuFCw980F3EPLxiq5iS7BNmA==" saltValue="EjRfcTru8vQfVXy3Q7yoeg==" spinCount="100000" sheet="1" objects="1" scenarios="1"/>
  <printOptions horizontalCentered="1"/>
  <pageMargins left="0.78740157480314965" right="0.39370078740157483" top="0.39370078740157483" bottom="0.98425196850393704" header="0.19685039370078741" footer="0.19685039370078741"/>
  <pageSetup paperSize="9" scale="93" fitToHeight="0" orientation="landscape" r:id="rId1"/>
  <headerFooter>
    <oddHeader>&amp;LRTP 110/20 kV Dekani
110 kV in 20 kV stikališče&amp;R&amp;G</oddHeader>
    <oddFooter>&amp;L&amp;9DZR – Gradbena in obrtniška dela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9ED3-A4CE-4E31-B4E2-4845372616E2}">
  <sheetPr>
    <tabColor rgb="FF92D050"/>
  </sheetPr>
  <dimension ref="A1:R2445"/>
  <sheetViews>
    <sheetView view="pageBreakPreview" topLeftCell="A198" zoomScaleNormal="100" zoomScaleSheetLayoutView="100" workbookViewId="0">
      <selection activeCell="B836" sqref="B836"/>
    </sheetView>
  </sheetViews>
  <sheetFormatPr defaultColWidth="9.28515625" defaultRowHeight="14.25" x14ac:dyDescent="0.2"/>
  <cols>
    <col min="1" max="1" width="9.5703125" style="111" customWidth="1"/>
    <col min="2" max="2" width="78" style="138" customWidth="1"/>
    <col min="3" max="3" width="9.28515625" style="112" customWidth="1"/>
    <col min="4" max="4" width="11.42578125" style="113" customWidth="1"/>
    <col min="5" max="5" width="11.42578125" style="114" customWidth="1"/>
    <col min="6" max="6" width="13" style="115" customWidth="1"/>
    <col min="7" max="7" width="12.7109375" style="116" customWidth="1"/>
    <col min="8" max="8" width="14.7109375" style="116" customWidth="1"/>
    <col min="9" max="9" width="14.7109375" style="117" customWidth="1"/>
    <col min="10" max="12" width="9.28515625" style="30"/>
    <col min="13" max="13" width="43.28515625" style="30" customWidth="1"/>
    <col min="14" max="16384" width="9.28515625" style="30"/>
  </cols>
  <sheetData>
    <row r="1" spans="1:9" ht="15.75" customHeight="1" thickBot="1" x14ac:dyDescent="0.25">
      <c r="A1" s="458" t="s">
        <v>576</v>
      </c>
      <c r="B1" s="459"/>
      <c r="C1" s="459"/>
      <c r="D1" s="459"/>
      <c r="E1" s="459"/>
      <c r="F1" s="459"/>
      <c r="G1" s="459"/>
      <c r="H1" s="459"/>
      <c r="I1" s="460"/>
    </row>
    <row r="2" spans="1:9" ht="45.75" thickBot="1" x14ac:dyDescent="0.25">
      <c r="A2" s="402" t="s">
        <v>3</v>
      </c>
      <c r="B2" s="403" t="s">
        <v>8</v>
      </c>
      <c r="C2" s="404" t="s">
        <v>9</v>
      </c>
      <c r="D2" s="405" t="s">
        <v>10</v>
      </c>
      <c r="E2" s="406" t="s">
        <v>11</v>
      </c>
      <c r="F2" s="405" t="s">
        <v>12</v>
      </c>
      <c r="G2" s="405" t="s">
        <v>13</v>
      </c>
      <c r="H2" s="405" t="s">
        <v>57</v>
      </c>
      <c r="I2" s="407" t="s">
        <v>58</v>
      </c>
    </row>
    <row r="3" spans="1:9" ht="16.5" customHeight="1" x14ac:dyDescent="0.2">
      <c r="A3" s="177" t="str">
        <f>A39</f>
        <v>A</v>
      </c>
      <c r="B3" s="178" t="s">
        <v>575</v>
      </c>
      <c r="C3" s="179"/>
      <c r="D3" s="179"/>
      <c r="E3" s="179"/>
      <c r="F3" s="179"/>
      <c r="G3" s="179"/>
      <c r="H3" s="180">
        <f>H52</f>
        <v>0</v>
      </c>
      <c r="I3" s="181">
        <f>I52</f>
        <v>0</v>
      </c>
    </row>
    <row r="4" spans="1:9" ht="16.5" customHeight="1" x14ac:dyDescent="0.2">
      <c r="A4" s="165" t="str">
        <f>A54</f>
        <v>B</v>
      </c>
      <c r="B4" s="461" t="s">
        <v>19</v>
      </c>
      <c r="C4" s="462"/>
      <c r="D4" s="462"/>
      <c r="E4" s="462"/>
      <c r="F4" s="462"/>
      <c r="G4" s="462"/>
      <c r="H4" s="462"/>
      <c r="I4" s="463"/>
    </row>
    <row r="5" spans="1:9" ht="16.5" customHeight="1" x14ac:dyDescent="0.2">
      <c r="A5" s="159" t="s">
        <v>245</v>
      </c>
      <c r="B5" s="464" t="s">
        <v>573</v>
      </c>
      <c r="C5" s="465"/>
      <c r="D5" s="465"/>
      <c r="E5" s="465"/>
      <c r="F5" s="465"/>
      <c r="G5" s="367"/>
      <c r="H5" s="168">
        <f>H82</f>
        <v>0</v>
      </c>
      <c r="I5" s="172">
        <f>I82</f>
        <v>0</v>
      </c>
    </row>
    <row r="6" spans="1:9" ht="16.5" customHeight="1" x14ac:dyDescent="0.2">
      <c r="A6" s="163" t="s">
        <v>259</v>
      </c>
      <c r="B6" s="456" t="s">
        <v>69</v>
      </c>
      <c r="C6" s="457"/>
      <c r="D6" s="457"/>
      <c r="E6" s="457"/>
      <c r="F6" s="457"/>
      <c r="G6" s="368"/>
      <c r="H6" s="168">
        <f>H91</f>
        <v>0</v>
      </c>
      <c r="I6" s="172">
        <f>I91</f>
        <v>0</v>
      </c>
    </row>
    <row r="7" spans="1:9" ht="16.5" customHeight="1" x14ac:dyDescent="0.2">
      <c r="A7" s="165" t="str">
        <f>A93</f>
        <v>C</v>
      </c>
      <c r="B7" s="461" t="s">
        <v>67</v>
      </c>
      <c r="C7" s="462"/>
      <c r="D7" s="462"/>
      <c r="E7" s="462"/>
      <c r="F7" s="462"/>
      <c r="G7" s="462"/>
      <c r="H7" s="462"/>
      <c r="I7" s="463"/>
    </row>
    <row r="8" spans="1:9" ht="16.5" customHeight="1" x14ac:dyDescent="0.2">
      <c r="A8" s="159" t="str">
        <f>A94</f>
        <v>C.1</v>
      </c>
      <c r="B8" s="464" t="s">
        <v>572</v>
      </c>
      <c r="C8" s="465"/>
      <c r="D8" s="465"/>
      <c r="E8" s="465"/>
      <c r="F8" s="465"/>
      <c r="G8" s="367"/>
      <c r="H8" s="168">
        <f>H115</f>
        <v>0</v>
      </c>
      <c r="I8" s="172">
        <f>I115</f>
        <v>0</v>
      </c>
    </row>
    <row r="9" spans="1:9" ht="16.5" customHeight="1" x14ac:dyDescent="0.2">
      <c r="A9" s="159" t="str">
        <f>A117</f>
        <v>C.2</v>
      </c>
      <c r="B9" s="464" t="s">
        <v>34</v>
      </c>
      <c r="C9" s="465"/>
      <c r="D9" s="465"/>
      <c r="E9" s="465"/>
      <c r="F9" s="465"/>
      <c r="G9" s="367"/>
      <c r="H9" s="168">
        <f>H140</f>
        <v>0</v>
      </c>
      <c r="I9" s="172">
        <f>I140</f>
        <v>0</v>
      </c>
    </row>
    <row r="10" spans="1:9" ht="16.5" customHeight="1" x14ac:dyDescent="0.2">
      <c r="A10" s="163" t="str">
        <f>A142</f>
        <v>C.3</v>
      </c>
      <c r="B10" s="456" t="s">
        <v>28</v>
      </c>
      <c r="C10" s="457"/>
      <c r="D10" s="457"/>
      <c r="E10" s="457"/>
      <c r="F10" s="457"/>
      <c r="G10" s="368"/>
      <c r="H10" s="168">
        <f>H192</f>
        <v>0</v>
      </c>
      <c r="I10" s="172">
        <f>I192</f>
        <v>0</v>
      </c>
    </row>
    <row r="11" spans="1:9" ht="16.5" customHeight="1" x14ac:dyDescent="0.2">
      <c r="A11" s="159" t="str">
        <f>A194</f>
        <v>C.4</v>
      </c>
      <c r="B11" s="464" t="s">
        <v>38</v>
      </c>
      <c r="C11" s="465"/>
      <c r="D11" s="465"/>
      <c r="E11" s="465"/>
      <c r="F11" s="465"/>
      <c r="G11" s="367"/>
      <c r="H11" s="168">
        <f>H236</f>
        <v>0</v>
      </c>
      <c r="I11" s="172">
        <f>I236</f>
        <v>0</v>
      </c>
    </row>
    <row r="12" spans="1:9" ht="16.5" customHeight="1" x14ac:dyDescent="0.2">
      <c r="A12" s="159" t="str">
        <f>A238</f>
        <v>C.5</v>
      </c>
      <c r="B12" s="464" t="s">
        <v>39</v>
      </c>
      <c r="C12" s="465"/>
      <c r="D12" s="465"/>
      <c r="E12" s="465"/>
      <c r="F12" s="465"/>
      <c r="G12" s="367"/>
      <c r="H12" s="168">
        <f>H246</f>
        <v>0</v>
      </c>
      <c r="I12" s="172">
        <f>I246</f>
        <v>0</v>
      </c>
    </row>
    <row r="13" spans="1:9" ht="16.5" customHeight="1" x14ac:dyDescent="0.2">
      <c r="A13" s="163" t="str">
        <f>A248</f>
        <v>C.6</v>
      </c>
      <c r="B13" s="456" t="s">
        <v>96</v>
      </c>
      <c r="C13" s="457"/>
      <c r="D13" s="457"/>
      <c r="E13" s="457"/>
      <c r="F13" s="457"/>
      <c r="G13" s="368"/>
      <c r="H13" s="168">
        <f>H299</f>
        <v>0</v>
      </c>
      <c r="I13" s="172">
        <f>I299</f>
        <v>0</v>
      </c>
    </row>
    <row r="14" spans="1:9" ht="16.5" customHeight="1" x14ac:dyDescent="0.2">
      <c r="A14" s="159" t="str">
        <f>A301</f>
        <v>C.7</v>
      </c>
      <c r="B14" s="464" t="s">
        <v>40</v>
      </c>
      <c r="C14" s="466"/>
      <c r="D14" s="466"/>
      <c r="E14" s="466"/>
      <c r="F14" s="466"/>
      <c r="G14" s="367"/>
      <c r="H14" s="168">
        <f>H317</f>
        <v>0</v>
      </c>
      <c r="I14" s="172">
        <f>I317</f>
        <v>0</v>
      </c>
    </row>
    <row r="15" spans="1:9" ht="16.5" customHeight="1" x14ac:dyDescent="0.2">
      <c r="A15" s="159" t="str">
        <f>A319</f>
        <v>C.8</v>
      </c>
      <c r="B15" s="464" t="s">
        <v>21</v>
      </c>
      <c r="C15" s="465"/>
      <c r="D15" s="465"/>
      <c r="E15" s="465"/>
      <c r="F15" s="465"/>
      <c r="G15" s="367"/>
      <c r="H15" s="168">
        <f>H347</f>
        <v>0</v>
      </c>
      <c r="I15" s="172">
        <f>I347</f>
        <v>0</v>
      </c>
    </row>
    <row r="16" spans="1:9" ht="16.5" customHeight="1" x14ac:dyDescent="0.2">
      <c r="A16" s="159" t="s">
        <v>99</v>
      </c>
      <c r="B16" s="467" t="s">
        <v>32</v>
      </c>
      <c r="C16" s="468"/>
      <c r="D16" s="468"/>
      <c r="E16" s="468"/>
      <c r="F16" s="468"/>
      <c r="G16" s="367"/>
      <c r="H16" s="168">
        <f>H361</f>
        <v>0</v>
      </c>
      <c r="I16" s="172">
        <f>I361</f>
        <v>0</v>
      </c>
    </row>
    <row r="17" spans="1:9" ht="16.5" customHeight="1" x14ac:dyDescent="0.2">
      <c r="A17" s="163" t="s">
        <v>100</v>
      </c>
      <c r="B17" s="464" t="s">
        <v>101</v>
      </c>
      <c r="C17" s="465"/>
      <c r="D17" s="465"/>
      <c r="E17" s="465"/>
      <c r="F17" s="465"/>
      <c r="G17" s="469"/>
      <c r="H17" s="168">
        <f>H367</f>
        <v>0</v>
      </c>
      <c r="I17" s="172">
        <f>I367</f>
        <v>0</v>
      </c>
    </row>
    <row r="18" spans="1:9" ht="16.5" customHeight="1" x14ac:dyDescent="0.2">
      <c r="A18" s="166" t="s">
        <v>70</v>
      </c>
      <c r="B18" s="461" t="s">
        <v>69</v>
      </c>
      <c r="C18" s="462"/>
      <c r="D18" s="462"/>
      <c r="E18" s="462"/>
      <c r="F18" s="462"/>
      <c r="G18" s="462"/>
      <c r="H18" s="462"/>
      <c r="I18" s="463"/>
    </row>
    <row r="19" spans="1:9" ht="16.5" customHeight="1" x14ac:dyDescent="0.2">
      <c r="A19" s="159" t="s">
        <v>72</v>
      </c>
      <c r="B19" s="464" t="s">
        <v>41</v>
      </c>
      <c r="C19" s="465"/>
      <c r="D19" s="465"/>
      <c r="E19" s="465"/>
      <c r="F19" s="465"/>
      <c r="G19" s="367"/>
      <c r="H19" s="168">
        <f>H454</f>
        <v>0</v>
      </c>
      <c r="I19" s="172">
        <f>I454</f>
        <v>0</v>
      </c>
    </row>
    <row r="20" spans="1:9" ht="16.5" customHeight="1" x14ac:dyDescent="0.2">
      <c r="A20" s="159" t="s">
        <v>73</v>
      </c>
      <c r="B20" s="464" t="s">
        <v>74</v>
      </c>
      <c r="C20" s="465"/>
      <c r="D20" s="465"/>
      <c r="E20" s="465"/>
      <c r="F20" s="465"/>
      <c r="G20" s="367"/>
      <c r="H20" s="168">
        <f>H563</f>
        <v>0</v>
      </c>
      <c r="I20" s="172">
        <f>I563</f>
        <v>0</v>
      </c>
    </row>
    <row r="21" spans="1:9" ht="16.5" customHeight="1" x14ac:dyDescent="0.2">
      <c r="A21" s="163" t="s">
        <v>75</v>
      </c>
      <c r="B21" s="456" t="s">
        <v>76</v>
      </c>
      <c r="C21" s="457"/>
      <c r="D21" s="457"/>
      <c r="E21" s="457"/>
      <c r="F21" s="457"/>
      <c r="G21" s="368"/>
      <c r="H21" s="168">
        <f>H606</f>
        <v>0</v>
      </c>
      <c r="I21" s="172">
        <f>I606</f>
        <v>0</v>
      </c>
    </row>
    <row r="22" spans="1:9" ht="16.5" customHeight="1" x14ac:dyDescent="0.2">
      <c r="A22" s="159" t="s">
        <v>77</v>
      </c>
      <c r="B22" s="464" t="s">
        <v>78</v>
      </c>
      <c r="C22" s="466"/>
      <c r="D22" s="466"/>
      <c r="E22" s="466"/>
      <c r="F22" s="466"/>
      <c r="G22" s="367"/>
      <c r="H22" s="168">
        <f>H614</f>
        <v>0</v>
      </c>
      <c r="I22" s="172">
        <f>I614</f>
        <v>0</v>
      </c>
    </row>
    <row r="23" spans="1:9" ht="16.5" customHeight="1" x14ac:dyDescent="0.2">
      <c r="A23" s="159" t="s">
        <v>79</v>
      </c>
      <c r="B23" s="464" t="s">
        <v>321</v>
      </c>
      <c r="C23" s="465"/>
      <c r="D23" s="465"/>
      <c r="E23" s="465"/>
      <c r="F23" s="465"/>
      <c r="G23" s="367"/>
      <c r="H23" s="168">
        <f>H647</f>
        <v>0</v>
      </c>
      <c r="I23" s="172">
        <f>I647</f>
        <v>0</v>
      </c>
    </row>
    <row r="24" spans="1:9" ht="16.5" customHeight="1" x14ac:dyDescent="0.2">
      <c r="A24" s="159" t="s">
        <v>81</v>
      </c>
      <c r="B24" s="464" t="s">
        <v>80</v>
      </c>
      <c r="C24" s="465"/>
      <c r="D24" s="465"/>
      <c r="E24" s="465"/>
      <c r="F24" s="465"/>
      <c r="G24" s="367"/>
      <c r="H24" s="168">
        <f>H672</f>
        <v>0</v>
      </c>
      <c r="I24" s="172">
        <f>I672</f>
        <v>0</v>
      </c>
    </row>
    <row r="25" spans="1:9" ht="16.5" customHeight="1" x14ac:dyDescent="0.2">
      <c r="A25" s="163" t="s">
        <v>548</v>
      </c>
      <c r="B25" s="456" t="s">
        <v>480</v>
      </c>
      <c r="C25" s="457"/>
      <c r="D25" s="457"/>
      <c r="E25" s="457"/>
      <c r="F25" s="457"/>
      <c r="G25" s="368"/>
      <c r="H25" s="168">
        <f>H695</f>
        <v>0</v>
      </c>
      <c r="I25" s="172">
        <f>I695</f>
        <v>0</v>
      </c>
    </row>
    <row r="26" spans="1:9" ht="16.5" customHeight="1" x14ac:dyDescent="0.2">
      <c r="A26" s="163" t="s">
        <v>84</v>
      </c>
      <c r="B26" s="456" t="s">
        <v>574</v>
      </c>
      <c r="C26" s="457"/>
      <c r="D26" s="457"/>
      <c r="E26" s="457"/>
      <c r="F26" s="457"/>
      <c r="G26" s="368"/>
      <c r="H26" s="168">
        <f>H727</f>
        <v>0</v>
      </c>
      <c r="I26" s="172">
        <f>I727</f>
        <v>0</v>
      </c>
    </row>
    <row r="27" spans="1:9" ht="16.5" customHeight="1" x14ac:dyDescent="0.2">
      <c r="A27" s="163" t="s">
        <v>323</v>
      </c>
      <c r="B27" s="456" t="s">
        <v>472</v>
      </c>
      <c r="C27" s="457"/>
      <c r="D27" s="457"/>
      <c r="E27" s="457"/>
      <c r="F27" s="457"/>
      <c r="G27" s="368"/>
      <c r="H27" s="168">
        <f>H746</f>
        <v>0</v>
      </c>
      <c r="I27" s="172">
        <f>I746</f>
        <v>0</v>
      </c>
    </row>
    <row r="28" spans="1:9" ht="16.5" customHeight="1" x14ac:dyDescent="0.2">
      <c r="A28" s="159" t="s">
        <v>426</v>
      </c>
      <c r="B28" s="464" t="s">
        <v>83</v>
      </c>
      <c r="C28" s="465"/>
      <c r="D28" s="465"/>
      <c r="E28" s="465"/>
      <c r="F28" s="465"/>
      <c r="G28" s="367"/>
      <c r="H28" s="168">
        <f>H761</f>
        <v>0</v>
      </c>
      <c r="I28" s="172">
        <f>I761</f>
        <v>0</v>
      </c>
    </row>
    <row r="29" spans="1:9" ht="16.5" customHeight="1" x14ac:dyDescent="0.2">
      <c r="A29" s="159" t="s">
        <v>468</v>
      </c>
      <c r="B29" s="464" t="s">
        <v>85</v>
      </c>
      <c r="C29" s="465"/>
      <c r="D29" s="465"/>
      <c r="E29" s="465"/>
      <c r="F29" s="465"/>
      <c r="G29" s="367"/>
      <c r="H29" s="168">
        <f>H766</f>
        <v>0</v>
      </c>
      <c r="I29" s="172">
        <f>I766</f>
        <v>0</v>
      </c>
    </row>
    <row r="30" spans="1:9" ht="16.5" customHeight="1" x14ac:dyDescent="0.2">
      <c r="A30" s="163" t="s">
        <v>477</v>
      </c>
      <c r="B30" s="456" t="s">
        <v>261</v>
      </c>
      <c r="C30" s="457"/>
      <c r="D30" s="457"/>
      <c r="E30" s="457"/>
      <c r="F30" s="457"/>
      <c r="G30" s="368"/>
      <c r="H30" s="168">
        <f>H788</f>
        <v>0</v>
      </c>
      <c r="I30" s="172">
        <f>I788</f>
        <v>0</v>
      </c>
    </row>
    <row r="31" spans="1:9" ht="16.5" customHeight="1" x14ac:dyDescent="0.2">
      <c r="A31" s="165" t="s">
        <v>71</v>
      </c>
      <c r="B31" s="461" t="s">
        <v>489</v>
      </c>
      <c r="C31" s="471"/>
      <c r="D31" s="471"/>
      <c r="E31" s="471"/>
      <c r="F31" s="471"/>
      <c r="G31" s="367"/>
      <c r="H31" s="168">
        <f>H833</f>
        <v>0</v>
      </c>
      <c r="I31" s="172">
        <f>I833</f>
        <v>0</v>
      </c>
    </row>
    <row r="32" spans="1:9" ht="16.5" customHeight="1" thickBot="1" x14ac:dyDescent="0.25">
      <c r="A32" s="173" t="s">
        <v>488</v>
      </c>
      <c r="B32" s="472" t="s">
        <v>328</v>
      </c>
      <c r="C32" s="473"/>
      <c r="D32" s="473"/>
      <c r="E32" s="473"/>
      <c r="F32" s="473"/>
      <c r="G32" s="369"/>
      <c r="H32" s="174">
        <f>H840</f>
        <v>0</v>
      </c>
      <c r="I32" s="175">
        <f>I840</f>
        <v>0</v>
      </c>
    </row>
    <row r="33" spans="1:9" ht="16.5" thickBot="1" x14ac:dyDescent="0.25">
      <c r="A33" s="167"/>
      <c r="B33" s="474" t="s">
        <v>56</v>
      </c>
      <c r="C33" s="475"/>
      <c r="D33" s="475"/>
      <c r="E33" s="475"/>
      <c r="F33" s="475"/>
      <c r="G33" s="476"/>
      <c r="H33" s="361">
        <f>SUM(H3:H32)</f>
        <v>0</v>
      </c>
      <c r="I33" s="362">
        <f>SUM(I3:I32)</f>
        <v>0</v>
      </c>
    </row>
    <row r="34" spans="1:9" ht="15.75" thickBot="1" x14ac:dyDescent="0.3">
      <c r="A34" s="164"/>
      <c r="B34" s="160"/>
      <c r="C34" s="161"/>
      <c r="D34" s="161"/>
      <c r="E34" s="161"/>
      <c r="F34" s="162"/>
      <c r="G34" s="162"/>
      <c r="H34" s="162"/>
      <c r="I34" s="169"/>
    </row>
    <row r="35" spans="1:9" ht="15" x14ac:dyDescent="0.2">
      <c r="A35" s="371"/>
      <c r="B35" s="118" t="s">
        <v>61</v>
      </c>
      <c r="C35" s="45"/>
      <c r="D35" s="46"/>
      <c r="E35" s="47"/>
      <c r="F35" s="46"/>
      <c r="G35" s="46"/>
      <c r="H35" s="52"/>
      <c r="I35" s="372"/>
    </row>
    <row r="36" spans="1:9" ht="71.25" x14ac:dyDescent="0.2">
      <c r="A36" s="371"/>
      <c r="B36" s="141" t="s">
        <v>62</v>
      </c>
      <c r="C36" s="45"/>
      <c r="D36" s="46"/>
      <c r="E36" s="47"/>
      <c r="F36" s="46"/>
      <c r="G36" s="46"/>
      <c r="H36" s="52"/>
      <c r="I36" s="372"/>
    </row>
    <row r="37" spans="1:9" ht="15" x14ac:dyDescent="0.2">
      <c r="A37" s="371"/>
      <c r="B37" s="142" t="s">
        <v>63</v>
      </c>
      <c r="C37" s="45"/>
      <c r="D37" s="46"/>
      <c r="E37" s="47"/>
      <c r="F37" s="46"/>
      <c r="G37" s="46"/>
      <c r="H37" s="52"/>
      <c r="I37" s="372"/>
    </row>
    <row r="38" spans="1:9" ht="15" x14ac:dyDescent="0.2">
      <c r="A38" s="371"/>
      <c r="B38" s="118"/>
      <c r="C38" s="45"/>
      <c r="D38" s="46"/>
      <c r="E38" s="47"/>
      <c r="F38" s="46"/>
      <c r="G38" s="46"/>
      <c r="H38" s="52"/>
      <c r="I38" s="372"/>
    </row>
    <row r="39" spans="1:9" ht="15" x14ac:dyDescent="0.2">
      <c r="A39" s="373" t="s">
        <v>64</v>
      </c>
      <c r="B39" s="143" t="s">
        <v>65</v>
      </c>
      <c r="C39" s="45"/>
      <c r="D39" s="46"/>
      <c r="E39" s="47"/>
      <c r="F39" s="48"/>
      <c r="G39" s="48"/>
      <c r="H39" s="52"/>
      <c r="I39" s="372"/>
    </row>
    <row r="40" spans="1:9" ht="15" x14ac:dyDescent="0.2">
      <c r="A40" s="373" t="s">
        <v>432</v>
      </c>
      <c r="B40" s="143" t="s">
        <v>433</v>
      </c>
      <c r="C40" s="49"/>
      <c r="D40" s="50"/>
      <c r="E40" s="51"/>
      <c r="F40" s="52"/>
      <c r="G40" s="52"/>
      <c r="H40" s="52"/>
      <c r="I40" s="372"/>
    </row>
    <row r="41" spans="1:9" ht="242.25" x14ac:dyDescent="0.2">
      <c r="A41" s="374">
        <f>IF(D44="","",MAX($A$35:A40)+1)</f>
        <v>1</v>
      </c>
      <c r="B41" s="101" t="s">
        <v>728</v>
      </c>
      <c r="C41" s="54" t="s">
        <v>15</v>
      </c>
      <c r="D41" s="55">
        <v>0.5</v>
      </c>
      <c r="E41" s="56">
        <v>0.5</v>
      </c>
      <c r="F41" s="144">
        <v>0</v>
      </c>
      <c r="G41" s="57">
        <f t="shared" ref="G41:G45" si="0">IF(ISNUMBER(F41),IF(F41&gt;0,ROUND(F41,2),0),0)</f>
        <v>0</v>
      </c>
      <c r="H41" s="58">
        <f t="shared" ref="H41:I41" si="1">ROUND(D41*G41,2)</f>
        <v>0</v>
      </c>
      <c r="I41" s="375">
        <f t="shared" si="1"/>
        <v>0</v>
      </c>
    </row>
    <row r="42" spans="1:9" ht="15" x14ac:dyDescent="0.2">
      <c r="A42" s="374"/>
      <c r="B42" s="101"/>
      <c r="C42" s="45"/>
      <c r="D42" s="46"/>
      <c r="E42" s="47"/>
      <c r="F42" s="48"/>
      <c r="G42" s="48"/>
      <c r="H42" s="58"/>
      <c r="I42" s="376"/>
    </row>
    <row r="43" spans="1:9" ht="15" x14ac:dyDescent="0.2">
      <c r="A43" s="373" t="s">
        <v>434</v>
      </c>
      <c r="B43" s="143" t="s">
        <v>435</v>
      </c>
      <c r="C43" s="49"/>
      <c r="D43" s="50"/>
      <c r="E43" s="51"/>
      <c r="F43" s="52"/>
      <c r="G43" s="52"/>
      <c r="H43" s="58"/>
      <c r="I43" s="372"/>
    </row>
    <row r="44" spans="1:9" ht="142.5" x14ac:dyDescent="0.2">
      <c r="A44" s="374">
        <f>IF(D44="","",MAX($A$41:A41)+1)</f>
        <v>2</v>
      </c>
      <c r="B44" s="101" t="s">
        <v>16</v>
      </c>
      <c r="C44" s="54" t="s">
        <v>15</v>
      </c>
      <c r="D44" s="55">
        <v>0.5</v>
      </c>
      <c r="E44" s="56">
        <v>0.5</v>
      </c>
      <c r="F44" s="144">
        <v>0</v>
      </c>
      <c r="G44" s="57">
        <f t="shared" si="0"/>
        <v>0</v>
      </c>
      <c r="H44" s="58">
        <f t="shared" ref="H44:H45" si="2">ROUND(D44*G44,2)</f>
        <v>0</v>
      </c>
      <c r="I44" s="375">
        <f t="shared" ref="I44:I45" si="3">ROUND(E44*G44,2)</f>
        <v>0</v>
      </c>
    </row>
    <row r="45" spans="1:9" ht="71.25" x14ac:dyDescent="0.2">
      <c r="A45" s="374">
        <f>IF(D45="","",MAX($A$41:A44)+1)</f>
        <v>3</v>
      </c>
      <c r="B45" s="101" t="s">
        <v>437</v>
      </c>
      <c r="C45" s="54" t="s">
        <v>15</v>
      </c>
      <c r="D45" s="55">
        <v>0.5</v>
      </c>
      <c r="E45" s="56">
        <v>0.5</v>
      </c>
      <c r="F45" s="144">
        <v>0</v>
      </c>
      <c r="G45" s="57">
        <f t="shared" si="0"/>
        <v>0</v>
      </c>
      <c r="H45" s="58">
        <f t="shared" si="2"/>
        <v>0</v>
      </c>
      <c r="I45" s="375">
        <f t="shared" si="3"/>
        <v>0</v>
      </c>
    </row>
    <row r="46" spans="1:9" x14ac:dyDescent="0.2">
      <c r="A46" s="374" t="str">
        <f>IF(D46="","",MAX($A$41:A45)+1)</f>
        <v/>
      </c>
      <c r="B46" s="101"/>
      <c r="C46" s="53"/>
      <c r="D46" s="59"/>
      <c r="E46" s="59"/>
      <c r="F46" s="53"/>
      <c r="G46" s="53"/>
      <c r="H46" s="53"/>
      <c r="I46" s="377"/>
    </row>
    <row r="47" spans="1:9" ht="15" x14ac:dyDescent="0.2">
      <c r="A47" s="373" t="s">
        <v>436</v>
      </c>
      <c r="B47" s="143" t="s">
        <v>23</v>
      </c>
      <c r="C47" s="49"/>
      <c r="D47" s="60"/>
      <c r="E47" s="60"/>
      <c r="F47" s="50"/>
      <c r="G47" s="50"/>
      <c r="H47" s="50"/>
      <c r="I47" s="378"/>
    </row>
    <row r="48" spans="1:9" ht="42.75" x14ac:dyDescent="0.2">
      <c r="A48" s="374">
        <f>IF(D48="","",MAX($A$41:A47)+1)</f>
        <v>4</v>
      </c>
      <c r="B48" s="101" t="s">
        <v>438</v>
      </c>
      <c r="C48" s="54" t="s">
        <v>15</v>
      </c>
      <c r="D48" s="55">
        <v>10</v>
      </c>
      <c r="E48" s="56">
        <v>30</v>
      </c>
      <c r="F48" s="144">
        <v>0</v>
      </c>
      <c r="G48" s="57">
        <f t="shared" ref="G48:G51" si="4">IF(ISNUMBER(F48),IF(F48&gt;0,ROUND(F48,2),0),0)</f>
        <v>0</v>
      </c>
      <c r="H48" s="58">
        <f t="shared" ref="H48:H51" si="5">ROUND(D48*G48,2)</f>
        <v>0</v>
      </c>
      <c r="I48" s="375">
        <f t="shared" ref="I48:I51" si="6">ROUND(E48*G48,2)</f>
        <v>0</v>
      </c>
    </row>
    <row r="49" spans="1:9" ht="42.75" x14ac:dyDescent="0.2">
      <c r="A49" s="374">
        <f>IF(D49="","",MAX($A$41:A48)+1)</f>
        <v>5</v>
      </c>
      <c r="B49" s="101" t="s">
        <v>439</v>
      </c>
      <c r="C49" s="54" t="s">
        <v>15</v>
      </c>
      <c r="D49" s="55">
        <v>0.5</v>
      </c>
      <c r="E49" s="56">
        <v>0.5</v>
      </c>
      <c r="F49" s="144">
        <v>0</v>
      </c>
      <c r="G49" s="57">
        <f t="shared" si="4"/>
        <v>0</v>
      </c>
      <c r="H49" s="58">
        <f t="shared" si="5"/>
        <v>0</v>
      </c>
      <c r="I49" s="375">
        <f t="shared" si="6"/>
        <v>0</v>
      </c>
    </row>
    <row r="50" spans="1:9" ht="28.5" x14ac:dyDescent="0.2">
      <c r="A50" s="374">
        <f>IF(D50="","",MAX($A$41:A49)+1)</f>
        <v>6</v>
      </c>
      <c r="B50" s="101" t="s">
        <v>440</v>
      </c>
      <c r="C50" s="54" t="s">
        <v>15</v>
      </c>
      <c r="D50" s="55">
        <v>0.5</v>
      </c>
      <c r="E50" s="56">
        <v>0.5</v>
      </c>
      <c r="F50" s="144">
        <v>0</v>
      </c>
      <c r="G50" s="57">
        <f t="shared" si="4"/>
        <v>0</v>
      </c>
      <c r="H50" s="58">
        <f t="shared" si="5"/>
        <v>0</v>
      </c>
      <c r="I50" s="375">
        <f t="shared" si="6"/>
        <v>0</v>
      </c>
    </row>
    <row r="51" spans="1:9" ht="28.5" x14ac:dyDescent="0.2">
      <c r="A51" s="379">
        <f>IF(D51="","",MAX($A$41:A50)+1)</f>
        <v>7</v>
      </c>
      <c r="B51" s="145" t="s">
        <v>441</v>
      </c>
      <c r="C51" s="146" t="s">
        <v>15</v>
      </c>
      <c r="D51" s="147">
        <v>0.5</v>
      </c>
      <c r="E51" s="148">
        <v>0.5</v>
      </c>
      <c r="F51" s="149">
        <v>0</v>
      </c>
      <c r="G51" s="150">
        <f t="shared" si="4"/>
        <v>0</v>
      </c>
      <c r="H51" s="151">
        <f t="shared" si="5"/>
        <v>0</v>
      </c>
      <c r="I51" s="380">
        <f t="shared" si="6"/>
        <v>0</v>
      </c>
    </row>
    <row r="52" spans="1:9" ht="15" x14ac:dyDescent="0.2">
      <c r="A52" s="381" t="str">
        <f>IF(D52="","",MAX($A$41:A51)+1)</f>
        <v/>
      </c>
      <c r="B52" s="136"/>
      <c r="C52" s="127"/>
      <c r="D52" s="128"/>
      <c r="E52" s="129"/>
      <c r="F52" s="61" t="s">
        <v>18</v>
      </c>
      <c r="G52" s="62"/>
      <c r="H52" s="63">
        <f>SUM(H41:H51)</f>
        <v>0</v>
      </c>
      <c r="I52" s="382">
        <f>SUM(I41:I51)</f>
        <v>0</v>
      </c>
    </row>
    <row r="53" spans="1:9" ht="15" x14ac:dyDescent="0.2">
      <c r="A53" s="381"/>
      <c r="B53" s="136"/>
      <c r="C53" s="127"/>
      <c r="D53" s="128"/>
      <c r="E53" s="129"/>
      <c r="F53" s="125"/>
      <c r="G53" s="126"/>
      <c r="H53" s="124"/>
      <c r="I53" s="383"/>
    </row>
    <row r="54" spans="1:9" ht="15" x14ac:dyDescent="0.2">
      <c r="A54" s="384" t="s">
        <v>66</v>
      </c>
      <c r="B54" s="152" t="s">
        <v>19</v>
      </c>
      <c r="C54" s="64"/>
      <c r="D54" s="65"/>
      <c r="E54" s="65"/>
      <c r="F54" s="52"/>
      <c r="G54" s="52"/>
      <c r="H54" s="52"/>
      <c r="I54" s="372"/>
    </row>
    <row r="55" spans="1:9" ht="57" x14ac:dyDescent="0.2">
      <c r="A55" s="374" t="str">
        <f>IF(D55="","",MAX($A$41:A54)+1)</f>
        <v/>
      </c>
      <c r="B55" s="66" t="s">
        <v>545</v>
      </c>
      <c r="C55" s="54"/>
      <c r="D55" s="55"/>
      <c r="E55" s="55"/>
      <c r="F55" s="67"/>
      <c r="G55" s="67"/>
      <c r="H55" s="67"/>
      <c r="I55" s="385"/>
    </row>
    <row r="56" spans="1:9" x14ac:dyDescent="0.2">
      <c r="A56" s="374"/>
      <c r="B56" s="66"/>
      <c r="C56" s="54"/>
      <c r="D56" s="55"/>
      <c r="E56" s="55"/>
      <c r="F56" s="67"/>
      <c r="G56" s="67"/>
      <c r="H56" s="67"/>
      <c r="I56" s="385"/>
    </row>
    <row r="57" spans="1:9" ht="15" x14ac:dyDescent="0.2">
      <c r="A57" s="384" t="s">
        <v>245</v>
      </c>
      <c r="B57" s="430" t="s">
        <v>67</v>
      </c>
      <c r="C57" s="54"/>
      <c r="D57" s="55"/>
      <c r="E57" s="55"/>
      <c r="F57" s="67"/>
      <c r="G57" s="67"/>
      <c r="H57" s="67"/>
      <c r="I57" s="385"/>
    </row>
    <row r="58" spans="1:9" ht="15" x14ac:dyDescent="0.2">
      <c r="A58" s="384" t="s">
        <v>247</v>
      </c>
      <c r="B58" s="430" t="s">
        <v>246</v>
      </c>
      <c r="C58" s="54"/>
      <c r="D58" s="55"/>
      <c r="E58" s="55"/>
      <c r="F58" s="67"/>
      <c r="G58" s="67"/>
      <c r="H58" s="67"/>
      <c r="I58" s="385"/>
    </row>
    <row r="59" spans="1:9" ht="57" x14ac:dyDescent="0.2">
      <c r="A59" s="374">
        <f>IF(D59="","",MAX($A$41:A58)+1)</f>
        <v>8</v>
      </c>
      <c r="B59" s="66" t="s">
        <v>256</v>
      </c>
      <c r="C59" s="49" t="s">
        <v>14</v>
      </c>
      <c r="D59" s="60">
        <v>0</v>
      </c>
      <c r="E59" s="68">
        <v>12</v>
      </c>
      <c r="F59" s="69">
        <v>0</v>
      </c>
      <c r="G59" s="70">
        <f t="shared" ref="G59:G62" si="7">IF(ISNUMBER(F59),IF(F59&gt;0,ROUND(F59,2),0),0)</f>
        <v>0</v>
      </c>
      <c r="H59" s="71">
        <f t="shared" ref="H59:H62" si="8">ROUND(D59*G59,2)</f>
        <v>0</v>
      </c>
      <c r="I59" s="386">
        <f t="shared" ref="I59:I62" si="9">ROUND(E59*G59,2)</f>
        <v>0</v>
      </c>
    </row>
    <row r="60" spans="1:9" ht="57" x14ac:dyDescent="0.2">
      <c r="A60" s="374">
        <f>IF(D60="","",MAX($A$41:A59)+1)</f>
        <v>9</v>
      </c>
      <c r="B60" s="66" t="s">
        <v>258</v>
      </c>
      <c r="C60" s="49" t="s">
        <v>14</v>
      </c>
      <c r="D60" s="60">
        <v>8</v>
      </c>
      <c r="E60" s="68">
        <v>0</v>
      </c>
      <c r="F60" s="69">
        <v>0</v>
      </c>
      <c r="G60" s="70">
        <f t="shared" si="7"/>
        <v>0</v>
      </c>
      <c r="H60" s="71">
        <f t="shared" si="8"/>
        <v>0</v>
      </c>
      <c r="I60" s="386">
        <f t="shared" si="9"/>
        <v>0</v>
      </c>
    </row>
    <row r="61" spans="1:9" ht="57" x14ac:dyDescent="0.2">
      <c r="A61" s="374">
        <f>IF(D61="","",MAX($A$41:A60)+1)</f>
        <v>10</v>
      </c>
      <c r="B61" s="66" t="s">
        <v>257</v>
      </c>
      <c r="C61" s="49" t="s">
        <v>14</v>
      </c>
      <c r="D61" s="60">
        <v>2</v>
      </c>
      <c r="E61" s="68">
        <v>2</v>
      </c>
      <c r="F61" s="69">
        <v>0</v>
      </c>
      <c r="G61" s="70">
        <f t="shared" si="7"/>
        <v>0</v>
      </c>
      <c r="H61" s="71">
        <f t="shared" si="8"/>
        <v>0</v>
      </c>
      <c r="I61" s="386">
        <f t="shared" si="9"/>
        <v>0</v>
      </c>
    </row>
    <row r="62" spans="1:9" ht="57" x14ac:dyDescent="0.2">
      <c r="A62" s="374">
        <f>IF(D62="","",MAX($A$41:A61)+1)</f>
        <v>11</v>
      </c>
      <c r="B62" s="66" t="s">
        <v>752</v>
      </c>
      <c r="C62" s="49" t="s">
        <v>14</v>
      </c>
      <c r="D62" s="60">
        <v>0</v>
      </c>
      <c r="E62" s="68">
        <v>2</v>
      </c>
      <c r="F62" s="69">
        <v>0</v>
      </c>
      <c r="G62" s="70">
        <f t="shared" si="7"/>
        <v>0</v>
      </c>
      <c r="H62" s="71">
        <f t="shared" si="8"/>
        <v>0</v>
      </c>
      <c r="I62" s="386">
        <f t="shared" si="9"/>
        <v>0</v>
      </c>
    </row>
    <row r="63" spans="1:9" x14ac:dyDescent="0.2">
      <c r="A63" s="374"/>
      <c r="B63" s="66"/>
      <c r="C63" s="49"/>
      <c r="D63" s="60"/>
      <c r="E63" s="68"/>
      <c r="F63" s="72"/>
      <c r="G63" s="70"/>
      <c r="H63" s="71"/>
      <c r="I63" s="386"/>
    </row>
    <row r="64" spans="1:9" ht="15" x14ac:dyDescent="0.2">
      <c r="A64" s="384" t="s">
        <v>240</v>
      </c>
      <c r="B64" s="430" t="s">
        <v>248</v>
      </c>
      <c r="C64" s="49"/>
      <c r="D64" s="60"/>
      <c r="E64" s="68"/>
      <c r="F64" s="72"/>
      <c r="G64" s="70"/>
      <c r="H64" s="71"/>
      <c r="I64" s="386"/>
    </row>
    <row r="65" spans="1:9" ht="45" x14ac:dyDescent="0.2">
      <c r="A65" s="384"/>
      <c r="B65" s="431" t="s">
        <v>250</v>
      </c>
      <c r="C65" s="49"/>
      <c r="D65" s="60"/>
      <c r="E65" s="68"/>
      <c r="F65" s="72"/>
      <c r="G65" s="70"/>
      <c r="H65" s="71"/>
      <c r="I65" s="386"/>
    </row>
    <row r="66" spans="1:9" ht="28.5" x14ac:dyDescent="0.2">
      <c r="A66" s="374">
        <f>IF(D66="","",MAX($A$41:A65)+1)</f>
        <v>12</v>
      </c>
      <c r="B66" s="156" t="s">
        <v>251</v>
      </c>
      <c r="C66" s="49" t="s">
        <v>17</v>
      </c>
      <c r="D66" s="60">
        <v>22</v>
      </c>
      <c r="E66" s="68">
        <v>22</v>
      </c>
      <c r="F66" s="69">
        <v>0</v>
      </c>
      <c r="G66" s="70">
        <f t="shared" ref="G66:G68" si="10">IF(ISNUMBER(F66),IF(F66&gt;0,ROUND(F66,2),0),0)</f>
        <v>0</v>
      </c>
      <c r="H66" s="71">
        <f t="shared" ref="H66:H68" si="11">ROUND(D66*G66,2)</f>
        <v>0</v>
      </c>
      <c r="I66" s="386">
        <f t="shared" ref="I66:I68" si="12">ROUND(E66*G66,2)</f>
        <v>0</v>
      </c>
    </row>
    <row r="67" spans="1:9" ht="28.5" x14ac:dyDescent="0.2">
      <c r="A67" s="374">
        <f>IF(D67="","",MAX($A$41:A66)+1)</f>
        <v>13</v>
      </c>
      <c r="B67" s="156" t="s">
        <v>252</v>
      </c>
      <c r="C67" s="49" t="s">
        <v>20</v>
      </c>
      <c r="D67" s="60">
        <v>170</v>
      </c>
      <c r="E67" s="68">
        <v>170</v>
      </c>
      <c r="F67" s="69">
        <v>0</v>
      </c>
      <c r="G67" s="70">
        <f t="shared" si="10"/>
        <v>0</v>
      </c>
      <c r="H67" s="71">
        <f t="shared" si="11"/>
        <v>0</v>
      </c>
      <c r="I67" s="386">
        <f t="shared" si="12"/>
        <v>0</v>
      </c>
    </row>
    <row r="68" spans="1:9" ht="57" x14ac:dyDescent="0.2">
      <c r="A68" s="374">
        <f>IF(D68="","",MAX($A$41:A67)+1)</f>
        <v>14</v>
      </c>
      <c r="B68" s="66" t="s">
        <v>253</v>
      </c>
      <c r="C68" s="49" t="s">
        <v>17</v>
      </c>
      <c r="D68" s="60">
        <v>85</v>
      </c>
      <c r="E68" s="68">
        <v>85</v>
      </c>
      <c r="F68" s="69">
        <v>0</v>
      </c>
      <c r="G68" s="70">
        <f t="shared" si="10"/>
        <v>0</v>
      </c>
      <c r="H68" s="71">
        <f t="shared" si="11"/>
        <v>0</v>
      </c>
      <c r="I68" s="386">
        <f t="shared" si="12"/>
        <v>0</v>
      </c>
    </row>
    <row r="69" spans="1:9" x14ac:dyDescent="0.2">
      <c r="A69" s="374"/>
      <c r="B69" s="66"/>
      <c r="C69" s="49"/>
      <c r="D69" s="60"/>
      <c r="E69" s="68"/>
      <c r="F69" s="72"/>
      <c r="G69" s="70"/>
      <c r="H69" s="71"/>
      <c r="I69" s="386"/>
    </row>
    <row r="70" spans="1:9" ht="15" x14ac:dyDescent="0.2">
      <c r="A70" s="384" t="s">
        <v>241</v>
      </c>
      <c r="B70" s="430" t="s">
        <v>96</v>
      </c>
      <c r="C70" s="54"/>
      <c r="D70" s="55"/>
      <c r="E70" s="56"/>
      <c r="F70" s="72"/>
      <c r="G70" s="72"/>
      <c r="H70" s="72"/>
      <c r="I70" s="387"/>
    </row>
    <row r="71" spans="1:9" ht="57" x14ac:dyDescent="0.2">
      <c r="A71" s="374">
        <f>IF(D71="","",MAX($A$41:A70)+1)</f>
        <v>15</v>
      </c>
      <c r="B71" s="66" t="s">
        <v>255</v>
      </c>
      <c r="C71" s="49" t="s">
        <v>17</v>
      </c>
      <c r="D71" s="60">
        <v>0</v>
      </c>
      <c r="E71" s="68">
        <v>110</v>
      </c>
      <c r="F71" s="69">
        <v>0</v>
      </c>
      <c r="G71" s="70">
        <f>IF(ISNUMBER(F71),IF(F71&gt;0,ROUND(F71,2),0),0)</f>
        <v>0</v>
      </c>
      <c r="H71" s="71">
        <f>ROUND(D71*G71,2)</f>
        <v>0</v>
      </c>
      <c r="I71" s="386">
        <f>ROUND(E71*G71,2)</f>
        <v>0</v>
      </c>
    </row>
    <row r="72" spans="1:9" x14ac:dyDescent="0.2">
      <c r="A72" s="374"/>
      <c r="B72" s="66"/>
      <c r="C72" s="49"/>
      <c r="D72" s="60"/>
      <c r="E72" s="68"/>
      <c r="F72" s="72"/>
      <c r="G72" s="70"/>
      <c r="H72" s="71"/>
      <c r="I72" s="386"/>
    </row>
    <row r="73" spans="1:9" ht="15" x14ac:dyDescent="0.2">
      <c r="A73" s="384" t="s">
        <v>243</v>
      </c>
      <c r="B73" s="430" t="s">
        <v>40</v>
      </c>
      <c r="C73" s="54"/>
      <c r="D73" s="55"/>
      <c r="E73" s="56"/>
      <c r="F73" s="72"/>
      <c r="G73" s="72"/>
      <c r="H73" s="72"/>
      <c r="I73" s="387"/>
    </row>
    <row r="74" spans="1:9" ht="57" x14ac:dyDescent="0.2">
      <c r="A74" s="374">
        <f>IF(D74="","",MAX($A$41:A73)+1)</f>
        <v>16</v>
      </c>
      <c r="B74" s="66" t="s">
        <v>254</v>
      </c>
      <c r="C74" s="49" t="s">
        <v>17</v>
      </c>
      <c r="D74" s="60">
        <v>0</v>
      </c>
      <c r="E74" s="68">
        <v>39</v>
      </c>
      <c r="F74" s="69">
        <v>0</v>
      </c>
      <c r="G74" s="70">
        <f t="shared" ref="G74" si="13">IF(ISNUMBER(F74),IF(F74&gt;0,ROUND(F74,2),0),0)</f>
        <v>0</v>
      </c>
      <c r="H74" s="71">
        <f t="shared" ref="H74" si="14">ROUND(D74*G74,2)</f>
        <v>0</v>
      </c>
      <c r="I74" s="386">
        <f t="shared" ref="I74" si="15">ROUND(E74*G74,2)</f>
        <v>0</v>
      </c>
    </row>
    <row r="75" spans="1:9" x14ac:dyDescent="0.2">
      <c r="A75" s="374"/>
      <c r="B75" s="66"/>
      <c r="C75" s="49"/>
      <c r="D75" s="60"/>
      <c r="E75" s="68"/>
      <c r="F75" s="72"/>
      <c r="G75" s="70"/>
      <c r="H75" s="71"/>
      <c r="I75" s="386"/>
    </row>
    <row r="76" spans="1:9" ht="15" x14ac:dyDescent="0.2">
      <c r="A76" s="384" t="s">
        <v>244</v>
      </c>
      <c r="B76" s="35" t="s">
        <v>21</v>
      </c>
      <c r="C76" s="54"/>
      <c r="D76" s="55"/>
      <c r="E76" s="56"/>
      <c r="F76" s="72"/>
      <c r="G76" s="72"/>
      <c r="H76" s="72"/>
      <c r="I76" s="387"/>
    </row>
    <row r="77" spans="1:9" x14ac:dyDescent="0.2">
      <c r="A77" s="374" t="str">
        <f>IF(D77="","",MAX($A$41:A76)+1)</f>
        <v/>
      </c>
      <c r="B77" s="101" t="s">
        <v>22</v>
      </c>
      <c r="C77" s="54"/>
      <c r="D77" s="55"/>
      <c r="E77" s="56"/>
      <c r="F77" s="72"/>
      <c r="G77" s="72"/>
      <c r="H77" s="72"/>
      <c r="I77" s="387"/>
    </row>
    <row r="78" spans="1:9" ht="213.75" x14ac:dyDescent="0.2">
      <c r="A78" s="374">
        <f>IF(D78="","",MAX($A$41:A77)+1)</f>
        <v>17</v>
      </c>
      <c r="B78" s="66" t="s">
        <v>239</v>
      </c>
      <c r="C78" s="49" t="s">
        <v>17</v>
      </c>
      <c r="D78" s="60">
        <v>0</v>
      </c>
      <c r="E78" s="68">
        <v>50</v>
      </c>
      <c r="F78" s="69">
        <v>0</v>
      </c>
      <c r="G78" s="70">
        <f t="shared" ref="G78" si="16">IF(ISNUMBER(F78),IF(F78&gt;0,ROUND(F78,2),0),0)</f>
        <v>0</v>
      </c>
      <c r="H78" s="71">
        <f t="shared" ref="H78" si="17">ROUND(D78*G78,2)</f>
        <v>0</v>
      </c>
      <c r="I78" s="386">
        <f t="shared" ref="I78" si="18">ROUND(E78*G78,2)</f>
        <v>0</v>
      </c>
    </row>
    <row r="79" spans="1:9" x14ac:dyDescent="0.2">
      <c r="A79" s="374"/>
      <c r="B79" s="66"/>
      <c r="C79" s="49"/>
      <c r="D79" s="60"/>
      <c r="E79" s="68"/>
      <c r="F79" s="72"/>
      <c r="G79" s="70"/>
      <c r="H79" s="71"/>
      <c r="I79" s="386"/>
    </row>
    <row r="80" spans="1:9" ht="15" x14ac:dyDescent="0.2">
      <c r="A80" s="384" t="s">
        <v>249</v>
      </c>
      <c r="B80" s="35" t="s">
        <v>23</v>
      </c>
      <c r="C80" s="54"/>
      <c r="D80" s="55"/>
      <c r="E80" s="56"/>
      <c r="F80" s="72"/>
      <c r="G80" s="72"/>
      <c r="H80" s="72"/>
      <c r="I80" s="387"/>
    </row>
    <row r="81" spans="1:9" ht="57" x14ac:dyDescent="0.2">
      <c r="A81" s="374">
        <f>IF(D81="","",MAX($A$41:A80)+1)</f>
        <v>18</v>
      </c>
      <c r="B81" s="66" t="s">
        <v>242</v>
      </c>
      <c r="C81" s="49" t="s">
        <v>24</v>
      </c>
      <c r="D81" s="73">
        <v>0</v>
      </c>
      <c r="E81" s="74">
        <v>6</v>
      </c>
      <c r="F81" s="69">
        <v>0</v>
      </c>
      <c r="G81" s="70">
        <f>IF(ISNUMBER(F81),IF(F81&gt;0,ROUND(F81,2),0),0)</f>
        <v>0</v>
      </c>
      <c r="H81" s="71">
        <f>ROUND(D81*G81,2)</f>
        <v>0</v>
      </c>
      <c r="I81" s="386">
        <f>ROUND(E81*G81,2)</f>
        <v>0</v>
      </c>
    </row>
    <row r="82" spans="1:9" ht="15" x14ac:dyDescent="0.2">
      <c r="A82" s="381" t="str">
        <f>IF(D82="","",MAX($A$41:A73)+1)</f>
        <v/>
      </c>
      <c r="B82" s="136"/>
      <c r="C82" s="127"/>
      <c r="D82" s="129"/>
      <c r="E82" s="129"/>
      <c r="F82" s="79" t="s">
        <v>18</v>
      </c>
      <c r="G82" s="79"/>
      <c r="H82" s="80">
        <f>SUM(H59:H81)</f>
        <v>0</v>
      </c>
      <c r="I82" s="388">
        <f>SUM(I59:I81)</f>
        <v>0</v>
      </c>
    </row>
    <row r="83" spans="1:9" x14ac:dyDescent="0.2">
      <c r="A83" s="374"/>
      <c r="B83" s="66"/>
      <c r="C83" s="49"/>
      <c r="D83" s="60"/>
      <c r="E83" s="68"/>
      <c r="F83" s="72"/>
      <c r="G83" s="70"/>
      <c r="H83" s="71"/>
      <c r="I83" s="386"/>
    </row>
    <row r="84" spans="1:9" ht="15" x14ac:dyDescent="0.2">
      <c r="A84" s="384" t="s">
        <v>259</v>
      </c>
      <c r="B84" s="430" t="s">
        <v>69</v>
      </c>
      <c r="C84" s="49"/>
      <c r="D84" s="60"/>
      <c r="E84" s="68"/>
      <c r="F84" s="72"/>
      <c r="G84" s="70"/>
      <c r="H84" s="71"/>
      <c r="I84" s="386"/>
    </row>
    <row r="85" spans="1:9" ht="15" x14ac:dyDescent="0.2">
      <c r="A85" s="384" t="s">
        <v>260</v>
      </c>
      <c r="B85" s="35" t="s">
        <v>261</v>
      </c>
      <c r="C85" s="49"/>
      <c r="D85" s="60"/>
      <c r="E85" s="68"/>
      <c r="F85" s="72"/>
      <c r="G85" s="70"/>
      <c r="H85" s="71"/>
      <c r="I85" s="386"/>
    </row>
    <row r="86" spans="1:9" ht="57" x14ac:dyDescent="0.2">
      <c r="A86" s="384"/>
      <c r="B86" s="101" t="s">
        <v>737</v>
      </c>
      <c r="C86" s="49"/>
      <c r="D86" s="73"/>
      <c r="E86" s="74"/>
      <c r="F86" s="72"/>
      <c r="G86" s="70"/>
      <c r="H86" s="71"/>
      <c r="I86" s="386"/>
    </row>
    <row r="87" spans="1:9" ht="57" x14ac:dyDescent="0.2">
      <c r="A87" s="374">
        <f>IF(D87="","",MAX($A$41:A85)+1)</f>
        <v>19</v>
      </c>
      <c r="B87" s="66" t="s">
        <v>273</v>
      </c>
      <c r="C87" s="49" t="s">
        <v>14</v>
      </c>
      <c r="D87" s="73">
        <v>0</v>
      </c>
      <c r="E87" s="74">
        <v>2</v>
      </c>
      <c r="F87" s="69">
        <v>0</v>
      </c>
      <c r="G87" s="70">
        <f>IF(ISNUMBER(F87),IF(F87&gt;0,ROUND(F87,2),0),0)</f>
        <v>0</v>
      </c>
      <c r="H87" s="71">
        <f>ROUND(D87*G87,2)</f>
        <v>0</v>
      </c>
      <c r="I87" s="386">
        <f>ROUND(E87*G87,2)</f>
        <v>0</v>
      </c>
    </row>
    <row r="88" spans="1:9" ht="71.25" x14ac:dyDescent="0.2">
      <c r="A88" s="374">
        <f>IF(D88="","",MAX($A$41:A87)+1)</f>
        <v>20</v>
      </c>
      <c r="B88" s="66" t="s">
        <v>274</v>
      </c>
      <c r="C88" s="49" t="s">
        <v>14</v>
      </c>
      <c r="D88" s="73">
        <v>1</v>
      </c>
      <c r="E88" s="74">
        <v>0</v>
      </c>
      <c r="F88" s="69">
        <v>0</v>
      </c>
      <c r="G88" s="70">
        <f>IF(ISNUMBER(F88),IF(F88&gt;0,ROUND(F88,2),0),0)</f>
        <v>0</v>
      </c>
      <c r="H88" s="71">
        <f>ROUND(D88*G88,2)</f>
        <v>0</v>
      </c>
      <c r="I88" s="386">
        <f>ROUND(E88*G88,2)</f>
        <v>0</v>
      </c>
    </row>
    <row r="89" spans="1:9" ht="71.25" x14ac:dyDescent="0.2">
      <c r="A89" s="374">
        <f>IF(D89="","",MAX($A$41:A88)+1)</f>
        <v>21</v>
      </c>
      <c r="B89" s="66" t="s">
        <v>276</v>
      </c>
      <c r="C89" s="49" t="s">
        <v>14</v>
      </c>
      <c r="D89" s="73">
        <v>1</v>
      </c>
      <c r="E89" s="74">
        <v>0</v>
      </c>
      <c r="F89" s="69">
        <v>0</v>
      </c>
      <c r="G89" s="70">
        <f>IF(ISNUMBER(F89),IF(F89&gt;0,ROUND(F89,2),0),0)</f>
        <v>0</v>
      </c>
      <c r="H89" s="71">
        <f>ROUND(D89*G89,2)</f>
        <v>0</v>
      </c>
      <c r="I89" s="386">
        <f>ROUND(E89*G89,2)</f>
        <v>0</v>
      </c>
    </row>
    <row r="90" spans="1:9" ht="57" x14ac:dyDescent="0.2">
      <c r="A90" s="374">
        <f>IF(D90="","",MAX($A$41:A89)+1)</f>
        <v>22</v>
      </c>
      <c r="B90" s="66" t="s">
        <v>262</v>
      </c>
      <c r="C90" s="49" t="s">
        <v>20</v>
      </c>
      <c r="D90" s="73">
        <v>28</v>
      </c>
      <c r="E90" s="74">
        <v>0</v>
      </c>
      <c r="F90" s="69">
        <v>0</v>
      </c>
      <c r="G90" s="70">
        <f>IF(ISNUMBER(F90),IF(F90&gt;0,ROUND(F90,2),0),0)</f>
        <v>0</v>
      </c>
      <c r="H90" s="71">
        <f>ROUND(D90*G90,2)</f>
        <v>0</v>
      </c>
      <c r="I90" s="386">
        <f>ROUND(E90*G90,2)</f>
        <v>0</v>
      </c>
    </row>
    <row r="91" spans="1:9" ht="15" x14ac:dyDescent="0.2">
      <c r="A91" s="381" t="str">
        <f>IF(D91="","",MAX($A$41:A81)+1)</f>
        <v/>
      </c>
      <c r="B91" s="136"/>
      <c r="C91" s="127"/>
      <c r="D91" s="129"/>
      <c r="E91" s="129"/>
      <c r="F91" s="79" t="s">
        <v>18</v>
      </c>
      <c r="G91" s="79"/>
      <c r="H91" s="80">
        <f>SUM(H87:H90)</f>
        <v>0</v>
      </c>
      <c r="I91" s="388">
        <f>SUM(I87:I90)</f>
        <v>0</v>
      </c>
    </row>
    <row r="92" spans="1:9" ht="15" x14ac:dyDescent="0.2">
      <c r="A92" s="381"/>
      <c r="B92" s="136"/>
      <c r="C92" s="127"/>
      <c r="D92" s="129"/>
      <c r="E92" s="129"/>
      <c r="F92" s="130"/>
      <c r="G92" s="130"/>
      <c r="H92" s="131"/>
      <c r="I92" s="389"/>
    </row>
    <row r="93" spans="1:9" ht="15" x14ac:dyDescent="0.2">
      <c r="A93" s="384" t="s">
        <v>68</v>
      </c>
      <c r="B93" s="152" t="s">
        <v>67</v>
      </c>
      <c r="C93" s="64"/>
      <c r="D93" s="76"/>
      <c r="E93" s="76"/>
      <c r="F93" s="77"/>
      <c r="G93" s="77"/>
      <c r="H93" s="77"/>
      <c r="I93" s="390"/>
    </row>
    <row r="94" spans="1:9" ht="15" x14ac:dyDescent="0.2">
      <c r="A94" s="384" t="s">
        <v>88</v>
      </c>
      <c r="B94" s="35" t="s">
        <v>561</v>
      </c>
      <c r="C94" s="49"/>
      <c r="D94" s="60"/>
      <c r="E94" s="65"/>
      <c r="F94" s="77"/>
      <c r="G94" s="77"/>
      <c r="H94" s="77"/>
      <c r="I94" s="390"/>
    </row>
    <row r="95" spans="1:9" ht="15" x14ac:dyDescent="0.2">
      <c r="A95" s="384" t="s">
        <v>143</v>
      </c>
      <c r="B95" s="35" t="s">
        <v>42</v>
      </c>
      <c r="C95" s="127"/>
      <c r="D95" s="129"/>
      <c r="E95" s="129"/>
      <c r="F95" s="130"/>
      <c r="G95" s="130"/>
      <c r="H95" s="131"/>
      <c r="I95" s="389"/>
    </row>
    <row r="96" spans="1:9" ht="57" x14ac:dyDescent="0.2">
      <c r="A96" s="384"/>
      <c r="B96" s="101" t="s">
        <v>738</v>
      </c>
      <c r="C96" s="127"/>
      <c r="D96" s="129"/>
      <c r="E96" s="129"/>
      <c r="F96" s="130"/>
      <c r="G96" s="130"/>
      <c r="H96" s="131"/>
      <c r="I96" s="389"/>
    </row>
    <row r="97" spans="1:9" ht="71.25" x14ac:dyDescent="0.2">
      <c r="A97" s="374">
        <f>IF(D97="","",MAX($A$41:A94)+1)</f>
        <v>23</v>
      </c>
      <c r="B97" s="66" t="s">
        <v>102</v>
      </c>
      <c r="C97" s="49" t="s">
        <v>25</v>
      </c>
      <c r="D97" s="60">
        <v>154</v>
      </c>
      <c r="E97" s="68">
        <v>0</v>
      </c>
      <c r="F97" s="69">
        <v>0</v>
      </c>
      <c r="G97" s="70">
        <f>IF(ISNUMBER(F97),IF(F97&gt;0,ROUND(F97,2),0),0)</f>
        <v>0</v>
      </c>
      <c r="H97" s="71">
        <f>ROUND(D97*G97,2)</f>
        <v>0</v>
      </c>
      <c r="I97" s="386">
        <f>ROUND(E97*G97,2)</f>
        <v>0</v>
      </c>
    </row>
    <row r="98" spans="1:9" ht="71.25" x14ac:dyDescent="0.2">
      <c r="A98" s="374">
        <f>IF(D98="","",MAX($A$41:A97)+1)</f>
        <v>24</v>
      </c>
      <c r="B98" s="66" t="s">
        <v>739</v>
      </c>
      <c r="C98" s="49" t="s">
        <v>25</v>
      </c>
      <c r="D98" s="60">
        <v>15</v>
      </c>
      <c r="E98" s="68">
        <v>0</v>
      </c>
      <c r="F98" s="69">
        <v>0</v>
      </c>
      <c r="G98" s="70">
        <f>IF(ISNUMBER(F98),IF(F98&gt;0,ROUND(F98,2),0),0)</f>
        <v>0</v>
      </c>
      <c r="H98" s="71">
        <f>ROUND(D98*G98,2)</f>
        <v>0</v>
      </c>
      <c r="I98" s="386">
        <f>ROUND(E98*G98,2)</f>
        <v>0</v>
      </c>
    </row>
    <row r="99" spans="1:9" ht="71.25" x14ac:dyDescent="0.2">
      <c r="A99" s="374">
        <f>IF(D99="","",MAX($A$41:A97)+1)</f>
        <v>24</v>
      </c>
      <c r="B99" s="66" t="s">
        <v>103</v>
      </c>
      <c r="C99" s="49" t="s">
        <v>25</v>
      </c>
      <c r="D99" s="60">
        <v>58</v>
      </c>
      <c r="E99" s="68">
        <v>0</v>
      </c>
      <c r="F99" s="69">
        <v>0</v>
      </c>
      <c r="G99" s="70">
        <f>IF(ISNUMBER(F99),IF(F99&gt;0,ROUND(F99,2),0),0)</f>
        <v>0</v>
      </c>
      <c r="H99" s="71">
        <f>ROUND(D99*G99,2)</f>
        <v>0</v>
      </c>
      <c r="I99" s="386">
        <f>ROUND(E99*G99,2)</f>
        <v>0</v>
      </c>
    </row>
    <row r="100" spans="1:9" ht="42.75" x14ac:dyDescent="0.2">
      <c r="A100" s="374">
        <f>IF(D100="","",MAX($A$41:A99)+1)</f>
        <v>25</v>
      </c>
      <c r="B100" s="66" t="s">
        <v>104</v>
      </c>
      <c r="C100" s="49" t="s">
        <v>20</v>
      </c>
      <c r="D100" s="60">
        <v>74.400000000000006</v>
      </c>
      <c r="E100" s="68">
        <v>0</v>
      </c>
      <c r="F100" s="69">
        <v>0</v>
      </c>
      <c r="G100" s="70">
        <f>IF(ISNUMBER(F100),IF(F100&gt;0,ROUND(F100,2),0),0)</f>
        <v>0</v>
      </c>
      <c r="H100" s="71">
        <f>ROUND(D100*G100,2)</f>
        <v>0</v>
      </c>
      <c r="I100" s="386">
        <f>ROUND(E100*G100,2)</f>
        <v>0</v>
      </c>
    </row>
    <row r="101" spans="1:9" ht="42.75" x14ac:dyDescent="0.2">
      <c r="A101" s="374">
        <f>IF(D101="","",MAX($A$41:A100)+1)</f>
        <v>26</v>
      </c>
      <c r="B101" s="66" t="s">
        <v>105</v>
      </c>
      <c r="C101" s="49" t="s">
        <v>20</v>
      </c>
      <c r="D101" s="60">
        <v>74.400000000000006</v>
      </c>
      <c r="E101" s="68">
        <v>0</v>
      </c>
      <c r="F101" s="69">
        <v>0</v>
      </c>
      <c r="G101" s="70">
        <f t="shared" ref="G101:G105" si="19">IF(ISNUMBER(F101),IF(F101&gt;0,ROUND(F101,2),0),0)</f>
        <v>0</v>
      </c>
      <c r="H101" s="71">
        <f t="shared" ref="H101:H105" si="20">ROUND(D101*G101,2)</f>
        <v>0</v>
      </c>
      <c r="I101" s="386">
        <f t="shared" ref="H101:I108" si="21">ROUND(E101*G101,2)</f>
        <v>0</v>
      </c>
    </row>
    <row r="102" spans="1:9" ht="99.75" x14ac:dyDescent="0.2">
      <c r="A102" s="374">
        <f>IF(D102="","",MAX($A$41:A101)+1)</f>
        <v>27</v>
      </c>
      <c r="B102" s="66" t="s">
        <v>90</v>
      </c>
      <c r="C102" s="49" t="s">
        <v>25</v>
      </c>
      <c r="D102" s="60">
        <v>47.1</v>
      </c>
      <c r="E102" s="68">
        <v>0</v>
      </c>
      <c r="F102" s="69">
        <v>0</v>
      </c>
      <c r="G102" s="70">
        <f t="shared" si="19"/>
        <v>0</v>
      </c>
      <c r="H102" s="71">
        <f t="shared" si="20"/>
        <v>0</v>
      </c>
      <c r="I102" s="386">
        <f t="shared" si="21"/>
        <v>0</v>
      </c>
    </row>
    <row r="103" spans="1:9" ht="85.5" x14ac:dyDescent="0.2">
      <c r="A103" s="374">
        <f>IF(D103="","",MAX($A$41:A102)+1)</f>
        <v>28</v>
      </c>
      <c r="B103" s="66" t="s">
        <v>26</v>
      </c>
      <c r="C103" s="49" t="s">
        <v>25</v>
      </c>
      <c r="D103" s="60">
        <v>154</v>
      </c>
      <c r="E103" s="68">
        <v>0</v>
      </c>
      <c r="F103" s="69">
        <v>0</v>
      </c>
      <c r="G103" s="70">
        <f t="shared" si="19"/>
        <v>0</v>
      </c>
      <c r="H103" s="71">
        <f t="shared" si="20"/>
        <v>0</v>
      </c>
      <c r="I103" s="386">
        <f t="shared" si="21"/>
        <v>0</v>
      </c>
    </row>
    <row r="104" spans="1:9" ht="85.5" x14ac:dyDescent="0.2">
      <c r="A104" s="374">
        <f>IF(D104="","",MAX($A$41:A103)+1)</f>
        <v>29</v>
      </c>
      <c r="B104" s="66" t="s">
        <v>740</v>
      </c>
      <c r="C104" s="49" t="s">
        <v>25</v>
      </c>
      <c r="D104" s="60">
        <v>15</v>
      </c>
      <c r="E104" s="68">
        <v>0</v>
      </c>
      <c r="F104" s="69">
        <v>0</v>
      </c>
      <c r="G104" s="70">
        <f t="shared" si="19"/>
        <v>0</v>
      </c>
      <c r="H104" s="71">
        <f t="shared" si="20"/>
        <v>0</v>
      </c>
      <c r="I104" s="386">
        <f t="shared" si="21"/>
        <v>0</v>
      </c>
    </row>
    <row r="105" spans="1:9" ht="71.25" x14ac:dyDescent="0.2">
      <c r="A105" s="374">
        <f>IF(D105="","",MAX($A$41:A104)+1)</f>
        <v>30</v>
      </c>
      <c r="B105" s="66" t="s">
        <v>27</v>
      </c>
      <c r="C105" s="49" t="s">
        <v>20</v>
      </c>
      <c r="D105" s="60">
        <v>125.7</v>
      </c>
      <c r="E105" s="68">
        <v>0</v>
      </c>
      <c r="F105" s="69">
        <v>0</v>
      </c>
      <c r="G105" s="70">
        <f t="shared" si="19"/>
        <v>0</v>
      </c>
      <c r="H105" s="71">
        <f t="shared" si="20"/>
        <v>0</v>
      </c>
      <c r="I105" s="386">
        <f t="shared" si="21"/>
        <v>0</v>
      </c>
    </row>
    <row r="106" spans="1:9" x14ac:dyDescent="0.2">
      <c r="A106" s="374"/>
      <c r="B106" s="66"/>
      <c r="C106" s="49"/>
      <c r="D106" s="60"/>
      <c r="E106" s="68"/>
      <c r="F106" s="139"/>
      <c r="G106" s="70"/>
      <c r="H106" s="71"/>
      <c r="I106" s="386"/>
    </row>
    <row r="107" spans="1:9" ht="15" x14ac:dyDescent="0.2">
      <c r="A107" s="384" t="s">
        <v>144</v>
      </c>
      <c r="B107" s="35" t="s">
        <v>43</v>
      </c>
      <c r="C107" s="49"/>
      <c r="D107" s="60"/>
      <c r="E107" s="68"/>
      <c r="F107" s="139"/>
      <c r="G107" s="70"/>
      <c r="H107" s="71"/>
      <c r="I107" s="386"/>
    </row>
    <row r="108" spans="1:9" ht="85.5" x14ac:dyDescent="0.2">
      <c r="A108" s="374">
        <f>IF(D108="","",MAX($A$41:A107)+1)</f>
        <v>31</v>
      </c>
      <c r="B108" s="153" t="s">
        <v>146</v>
      </c>
      <c r="C108" s="154" t="s">
        <v>25</v>
      </c>
      <c r="D108" s="370">
        <v>2.5</v>
      </c>
      <c r="E108" s="68">
        <v>0</v>
      </c>
      <c r="F108" s="69">
        <v>0</v>
      </c>
      <c r="G108" s="70">
        <f t="shared" ref="G108" si="22">IF(ISNUMBER(F108),IF(F108&gt;0,ROUND(F108,2),0),0)</f>
        <v>0</v>
      </c>
      <c r="H108" s="71">
        <f t="shared" si="21"/>
        <v>0</v>
      </c>
      <c r="I108" s="386">
        <f t="shared" si="21"/>
        <v>0</v>
      </c>
    </row>
    <row r="109" spans="1:9" x14ac:dyDescent="0.2">
      <c r="A109" s="374"/>
      <c r="B109" s="66"/>
      <c r="C109" s="49"/>
      <c r="D109" s="60"/>
      <c r="E109" s="68"/>
      <c r="F109" s="139"/>
      <c r="G109" s="70"/>
      <c r="H109" s="71"/>
      <c r="I109" s="386"/>
    </row>
    <row r="110" spans="1:9" ht="15" x14ac:dyDescent="0.2">
      <c r="A110" s="384" t="s">
        <v>145</v>
      </c>
      <c r="B110" s="35" t="s">
        <v>44</v>
      </c>
      <c r="C110" s="49"/>
      <c r="D110" s="60"/>
      <c r="E110" s="68"/>
      <c r="F110" s="139"/>
      <c r="G110" s="70"/>
      <c r="H110" s="71"/>
      <c r="I110" s="386"/>
    </row>
    <row r="111" spans="1:9" ht="228.75" x14ac:dyDescent="0.2">
      <c r="A111" s="374">
        <f>IF(D111="","",MAX($A$41:A109)+1)</f>
        <v>32</v>
      </c>
      <c r="B111" s="153" t="s">
        <v>563</v>
      </c>
      <c r="C111" s="154" t="s">
        <v>14</v>
      </c>
      <c r="D111" s="370">
        <v>12</v>
      </c>
      <c r="E111" s="68">
        <v>0</v>
      </c>
      <c r="F111" s="69">
        <v>0</v>
      </c>
      <c r="G111" s="70">
        <f t="shared" ref="G111:G114" si="23">IF(ISNUMBER(F111),IF(F111&gt;0,ROUND(F111,2),0),0)</f>
        <v>0</v>
      </c>
      <c r="H111" s="71">
        <f t="shared" ref="H111:H114" si="24">ROUND(D111*G111,2)</f>
        <v>0</v>
      </c>
      <c r="I111" s="386">
        <f t="shared" ref="I111:I114" si="25">ROUND(E111*G111,2)</f>
        <v>0</v>
      </c>
    </row>
    <row r="112" spans="1:9" ht="42.75" x14ac:dyDescent="0.2">
      <c r="A112" s="374">
        <f>IF(D112="","",MAX($A$41:A111)+1)</f>
        <v>33</v>
      </c>
      <c r="B112" s="153" t="s">
        <v>147</v>
      </c>
      <c r="C112" s="154" t="s">
        <v>14</v>
      </c>
      <c r="D112" s="370">
        <v>12</v>
      </c>
      <c r="E112" s="68">
        <v>0</v>
      </c>
      <c r="F112" s="69">
        <v>0</v>
      </c>
      <c r="G112" s="70">
        <f t="shared" si="23"/>
        <v>0</v>
      </c>
      <c r="H112" s="71">
        <f t="shared" si="24"/>
        <v>0</v>
      </c>
      <c r="I112" s="386">
        <f t="shared" si="25"/>
        <v>0</v>
      </c>
    </row>
    <row r="113" spans="1:9" ht="328.5" x14ac:dyDescent="0.2">
      <c r="A113" s="374">
        <f>IF(D113="","",MAX($A$41:A112)+1)</f>
        <v>34</v>
      </c>
      <c r="B113" s="153" t="s">
        <v>753</v>
      </c>
      <c r="C113" s="154" t="s">
        <v>14</v>
      </c>
      <c r="D113" s="370">
        <v>12</v>
      </c>
      <c r="E113" s="68">
        <v>6</v>
      </c>
      <c r="F113" s="69">
        <v>0</v>
      </c>
      <c r="G113" s="70">
        <f t="shared" si="23"/>
        <v>0</v>
      </c>
      <c r="H113" s="71">
        <f t="shared" si="24"/>
        <v>0</v>
      </c>
      <c r="I113" s="386">
        <f t="shared" si="25"/>
        <v>0</v>
      </c>
    </row>
    <row r="114" spans="1:9" ht="42.75" x14ac:dyDescent="0.2">
      <c r="A114" s="374">
        <f>IF(D114="","",MAX($A$41:A113)+1)</f>
        <v>35</v>
      </c>
      <c r="B114" s="153" t="s">
        <v>562</v>
      </c>
      <c r="C114" s="154" t="s">
        <v>14</v>
      </c>
      <c r="D114" s="370">
        <v>12</v>
      </c>
      <c r="E114" s="68">
        <v>6</v>
      </c>
      <c r="F114" s="69">
        <v>0</v>
      </c>
      <c r="G114" s="70">
        <f t="shared" si="23"/>
        <v>0</v>
      </c>
      <c r="H114" s="71">
        <f t="shared" si="24"/>
        <v>0</v>
      </c>
      <c r="I114" s="386">
        <f t="shared" si="25"/>
        <v>0</v>
      </c>
    </row>
    <row r="115" spans="1:9" ht="15" x14ac:dyDescent="0.2">
      <c r="A115" s="374" t="str">
        <f>IF(D115="","",MAX($A$41:A105)+1)</f>
        <v/>
      </c>
      <c r="B115" s="134"/>
      <c r="C115" s="134"/>
      <c r="D115" s="135"/>
      <c r="E115" s="135"/>
      <c r="F115" s="79" t="s">
        <v>18</v>
      </c>
      <c r="G115" s="79"/>
      <c r="H115" s="80">
        <f>SUM(H97:H114)</f>
        <v>0</v>
      </c>
      <c r="I115" s="388">
        <f>SUM(I97:I114)</f>
        <v>0</v>
      </c>
    </row>
    <row r="116" spans="1:9" ht="15" x14ac:dyDescent="0.2">
      <c r="A116" s="374"/>
      <c r="B116" s="134"/>
      <c r="C116" s="134"/>
      <c r="D116" s="135"/>
      <c r="E116" s="135"/>
      <c r="F116" s="130"/>
      <c r="G116" s="130"/>
      <c r="H116" s="131"/>
      <c r="I116" s="389"/>
    </row>
    <row r="117" spans="1:9" ht="15" x14ac:dyDescent="0.2">
      <c r="A117" s="384" t="s">
        <v>91</v>
      </c>
      <c r="B117" s="152" t="s">
        <v>34</v>
      </c>
      <c r="C117" s="64"/>
      <c r="D117" s="76"/>
      <c r="E117" s="65"/>
      <c r="F117" s="77"/>
      <c r="G117" s="77"/>
      <c r="H117" s="77"/>
      <c r="I117" s="390"/>
    </row>
    <row r="118" spans="1:9" ht="15" x14ac:dyDescent="0.2">
      <c r="A118" s="384" t="s">
        <v>115</v>
      </c>
      <c r="B118" s="152" t="s">
        <v>42</v>
      </c>
      <c r="C118" s="64"/>
      <c r="D118" s="76"/>
      <c r="E118" s="65"/>
      <c r="F118" s="77"/>
      <c r="G118" s="77"/>
      <c r="H118" s="77"/>
      <c r="I118" s="390"/>
    </row>
    <row r="119" spans="1:9" ht="57" x14ac:dyDescent="0.2">
      <c r="A119" s="384"/>
      <c r="B119" s="136" t="s">
        <v>738</v>
      </c>
      <c r="C119" s="64"/>
      <c r="D119" s="76"/>
      <c r="E119" s="65"/>
      <c r="F119" s="77"/>
      <c r="G119" s="77"/>
      <c r="H119" s="77"/>
      <c r="I119" s="390"/>
    </row>
    <row r="120" spans="1:9" ht="71.25" x14ac:dyDescent="0.2">
      <c r="A120" s="374">
        <f>IF(C120="","",MAX($A$40:A117)+1)</f>
        <v>36</v>
      </c>
      <c r="B120" s="66" t="s">
        <v>92</v>
      </c>
      <c r="C120" s="49" t="s">
        <v>25</v>
      </c>
      <c r="D120" s="60">
        <v>68</v>
      </c>
      <c r="E120" s="68">
        <v>0</v>
      </c>
      <c r="F120" s="69">
        <v>0</v>
      </c>
      <c r="G120" s="70">
        <f t="shared" ref="G120:G121" si="26">IF(ISNUMBER(F120),IF(F120&gt;0,ROUND(F120,2),0),0)</f>
        <v>0</v>
      </c>
      <c r="H120" s="71">
        <f t="shared" ref="H120:H121" si="27">ROUND(D120*G120,2)</f>
        <v>0</v>
      </c>
      <c r="I120" s="386">
        <f t="shared" ref="I120:I121" si="28">ROUND(E120*G120,2)</f>
        <v>0</v>
      </c>
    </row>
    <row r="121" spans="1:9" ht="71.25" x14ac:dyDescent="0.2">
      <c r="A121" s="374">
        <f>IF(C121="","",MAX($A$40:A120)+1)</f>
        <v>37</v>
      </c>
      <c r="B121" s="66" t="s">
        <v>106</v>
      </c>
      <c r="C121" s="49" t="s">
        <v>25</v>
      </c>
      <c r="D121" s="60">
        <v>10</v>
      </c>
      <c r="E121" s="68">
        <v>0</v>
      </c>
      <c r="F121" s="69">
        <v>0</v>
      </c>
      <c r="G121" s="70">
        <f t="shared" si="26"/>
        <v>0</v>
      </c>
      <c r="H121" s="71">
        <f t="shared" si="27"/>
        <v>0</v>
      </c>
      <c r="I121" s="386">
        <f t="shared" si="28"/>
        <v>0</v>
      </c>
    </row>
    <row r="122" spans="1:9" ht="99.75" x14ac:dyDescent="0.2">
      <c r="A122" s="374">
        <f>IF(C122="","",MAX($A$40:A121)+1)</f>
        <v>38</v>
      </c>
      <c r="B122" s="66" t="s">
        <v>107</v>
      </c>
      <c r="C122" s="49" t="s">
        <v>25</v>
      </c>
      <c r="D122" s="60">
        <v>73</v>
      </c>
      <c r="E122" s="68">
        <v>0</v>
      </c>
      <c r="F122" s="69">
        <v>0</v>
      </c>
      <c r="G122" s="70">
        <f>IF(ISNUMBER(F122),IF(F122&gt;0,ROUND(F122,2),0),0)</f>
        <v>0</v>
      </c>
      <c r="H122" s="71">
        <f>ROUND(D122*G122,2)</f>
        <v>0</v>
      </c>
      <c r="I122" s="386">
        <f>ROUND(E122*G122,2)</f>
        <v>0</v>
      </c>
    </row>
    <row r="123" spans="1:9" ht="99.75" x14ac:dyDescent="0.2">
      <c r="A123" s="374">
        <f>IF(C123="","",MAX($A$40:A122)+1)</f>
        <v>39</v>
      </c>
      <c r="B123" s="66" t="s">
        <v>741</v>
      </c>
      <c r="C123" s="49" t="s">
        <v>25</v>
      </c>
      <c r="D123" s="60">
        <v>5</v>
      </c>
      <c r="E123" s="68">
        <v>0</v>
      </c>
      <c r="F123" s="69">
        <v>0</v>
      </c>
      <c r="G123" s="70">
        <f>IF(ISNUMBER(F123),IF(F123&gt;0,ROUND(F123,2),0),0)</f>
        <v>0</v>
      </c>
      <c r="H123" s="71">
        <f>ROUND(D123*G123,2)</f>
        <v>0</v>
      </c>
      <c r="I123" s="386">
        <f>ROUND(E123*G123,2)</f>
        <v>0</v>
      </c>
    </row>
    <row r="124" spans="1:9" ht="71.25" x14ac:dyDescent="0.2">
      <c r="A124" s="374">
        <f>IF(C124="","",MAX($A$40:A123)+1)</f>
        <v>40</v>
      </c>
      <c r="B124" s="66" t="s">
        <v>108</v>
      </c>
      <c r="C124" s="49" t="s">
        <v>20</v>
      </c>
      <c r="D124" s="73">
        <v>424.5</v>
      </c>
      <c r="E124" s="68">
        <v>0</v>
      </c>
      <c r="F124" s="69">
        <v>0</v>
      </c>
      <c r="G124" s="70">
        <f>IF(ISNUMBER(F124),IF(F124&gt;0,ROUND(F124,2),0),0)</f>
        <v>0</v>
      </c>
      <c r="H124" s="71">
        <f>ROUND(D124*G124,2)</f>
        <v>0</v>
      </c>
      <c r="I124" s="386">
        <f>ROUND(E124*G124,2)</f>
        <v>0</v>
      </c>
    </row>
    <row r="125" spans="1:9" x14ac:dyDescent="0.2">
      <c r="A125" s="374"/>
      <c r="B125" s="66"/>
      <c r="C125" s="49"/>
      <c r="D125" s="60"/>
      <c r="E125" s="68"/>
      <c r="F125" s="139"/>
      <c r="G125" s="70"/>
      <c r="H125" s="71"/>
      <c r="I125" s="386"/>
    </row>
    <row r="126" spans="1:9" ht="15" x14ac:dyDescent="0.2">
      <c r="A126" s="384" t="s">
        <v>116</v>
      </c>
      <c r="B126" s="152" t="s">
        <v>117</v>
      </c>
      <c r="C126" s="49"/>
      <c r="D126" s="60"/>
      <c r="E126" s="68"/>
      <c r="F126" s="139"/>
      <c r="G126" s="70"/>
      <c r="H126" s="71"/>
      <c r="I126" s="386"/>
    </row>
    <row r="127" spans="1:9" ht="60" x14ac:dyDescent="0.2">
      <c r="A127" s="384"/>
      <c r="B127" s="152" t="s">
        <v>121</v>
      </c>
      <c r="C127" s="49"/>
      <c r="D127" s="60"/>
      <c r="E127" s="68"/>
      <c r="F127" s="139"/>
      <c r="G127" s="70"/>
      <c r="H127" s="71"/>
      <c r="I127" s="386"/>
    </row>
    <row r="128" spans="1:9" ht="45" x14ac:dyDescent="0.2">
      <c r="A128" s="384"/>
      <c r="B128" s="152" t="s">
        <v>120</v>
      </c>
      <c r="C128" s="49"/>
      <c r="D128" s="60"/>
      <c r="E128" s="68"/>
      <c r="F128" s="139"/>
      <c r="G128" s="70"/>
      <c r="H128" s="71"/>
      <c r="I128" s="386"/>
    </row>
    <row r="129" spans="1:18" ht="15" x14ac:dyDescent="0.2">
      <c r="A129" s="384"/>
      <c r="B129" s="152"/>
      <c r="C129" s="49"/>
      <c r="D129" s="60"/>
      <c r="E129" s="68"/>
      <c r="F129" s="139"/>
      <c r="G129" s="70"/>
      <c r="H129" s="71"/>
      <c r="I129" s="386"/>
    </row>
    <row r="130" spans="1:18" ht="87.75" x14ac:dyDescent="0.2">
      <c r="A130" s="374" t="str">
        <f>IF(C130="","",MAX($A$40:A121)+1)</f>
        <v/>
      </c>
      <c r="B130" s="101" t="s">
        <v>485</v>
      </c>
      <c r="C130" s="54"/>
      <c r="D130" s="55"/>
      <c r="E130" s="56"/>
      <c r="F130" s="72"/>
      <c r="G130" s="72"/>
      <c r="H130" s="72"/>
      <c r="I130" s="387"/>
    </row>
    <row r="131" spans="1:18" ht="28.5" x14ac:dyDescent="0.2">
      <c r="A131" s="374">
        <f>IF(C131="","",MAX($A$40:A130)+1)</f>
        <v>41</v>
      </c>
      <c r="B131" s="66" t="s">
        <v>122</v>
      </c>
      <c r="C131" s="49" t="s">
        <v>14</v>
      </c>
      <c r="D131" s="60">
        <v>24</v>
      </c>
      <c r="E131" s="68">
        <v>0</v>
      </c>
      <c r="F131" s="69">
        <v>0</v>
      </c>
      <c r="G131" s="70">
        <f t="shared" ref="G131" si="29">IF(ISNUMBER(F131),IF(F131&gt;0,ROUND(F131,2),0),0)</f>
        <v>0</v>
      </c>
      <c r="H131" s="71">
        <f t="shared" ref="H131" si="30">ROUND(D131*G131,2)</f>
        <v>0</v>
      </c>
      <c r="I131" s="386">
        <f t="shared" ref="I131" si="31">ROUND(E131*G131,2)</f>
        <v>0</v>
      </c>
    </row>
    <row r="132" spans="1:18" x14ac:dyDescent="0.2">
      <c r="A132" s="374"/>
      <c r="B132" s="66"/>
      <c r="C132" s="49"/>
      <c r="D132" s="60"/>
      <c r="E132" s="68"/>
      <c r="F132" s="139"/>
      <c r="G132" s="70"/>
      <c r="H132" s="71"/>
      <c r="I132" s="386"/>
    </row>
    <row r="133" spans="1:18" ht="15" x14ac:dyDescent="0.2">
      <c r="A133" s="384" t="s">
        <v>118</v>
      </c>
      <c r="B133" s="152" t="s">
        <v>43</v>
      </c>
      <c r="C133" s="49"/>
      <c r="D133" s="60"/>
      <c r="E133" s="68"/>
      <c r="F133" s="139"/>
      <c r="G133" s="70"/>
      <c r="H133" s="71"/>
      <c r="I133" s="386"/>
    </row>
    <row r="134" spans="1:18" ht="114" x14ac:dyDescent="0.2">
      <c r="A134" s="374">
        <f>IF(C134="","",MAX($A$40:A133)+1)</f>
        <v>42</v>
      </c>
      <c r="B134" s="66" t="s">
        <v>139</v>
      </c>
      <c r="C134" s="49" t="s">
        <v>31</v>
      </c>
      <c r="D134" s="60">
        <v>600</v>
      </c>
      <c r="E134" s="68">
        <v>0</v>
      </c>
      <c r="F134" s="69">
        <v>0</v>
      </c>
      <c r="G134" s="70">
        <f t="shared" ref="G134" si="32">IF(ISNUMBER(F134),IF(F134&gt;0,ROUND(F134,2),0),0)</f>
        <v>0</v>
      </c>
      <c r="H134" s="71">
        <f t="shared" ref="H134" si="33">ROUND(D134*G134,2)</f>
        <v>0</v>
      </c>
      <c r="I134" s="386">
        <f t="shared" ref="I134" si="34">ROUND(E134*G134,2)</f>
        <v>0</v>
      </c>
      <c r="J134" s="78"/>
      <c r="K134" s="81"/>
      <c r="L134" s="82"/>
      <c r="M134" s="83"/>
      <c r="N134" s="84"/>
      <c r="O134" s="85"/>
      <c r="P134" s="85"/>
      <c r="Q134" s="85"/>
      <c r="R134" s="86"/>
    </row>
    <row r="135" spans="1:18" ht="99.75" x14ac:dyDescent="0.2">
      <c r="A135" s="374">
        <f>IF(C135="","",MAX($A$40:A134)+1)</f>
        <v>43</v>
      </c>
      <c r="B135" s="66" t="s">
        <v>133</v>
      </c>
      <c r="C135" s="49" t="s">
        <v>25</v>
      </c>
      <c r="D135" s="60">
        <v>23.76</v>
      </c>
      <c r="E135" s="68">
        <v>0</v>
      </c>
      <c r="F135" s="69">
        <v>0</v>
      </c>
      <c r="G135" s="70">
        <f>IF(ISNUMBER(F135),IF(F135&gt;0,ROUND(F135,2),0),0)</f>
        <v>0</v>
      </c>
      <c r="H135" s="71">
        <f>ROUND(D135*G135,2)</f>
        <v>0</v>
      </c>
      <c r="I135" s="386">
        <f>ROUND(E135*G135,2)</f>
        <v>0</v>
      </c>
      <c r="J135" s="78"/>
      <c r="K135" s="88"/>
      <c r="L135" s="89"/>
      <c r="M135" s="83"/>
      <c r="N135" s="84"/>
      <c r="O135" s="85"/>
      <c r="P135" s="85"/>
      <c r="Q135" s="85"/>
      <c r="R135" s="86"/>
    </row>
    <row r="136" spans="1:18" x14ac:dyDescent="0.2">
      <c r="A136" s="374"/>
      <c r="B136" s="66"/>
      <c r="C136" s="49"/>
      <c r="D136" s="60"/>
      <c r="E136" s="68"/>
      <c r="F136" s="139"/>
      <c r="G136" s="70"/>
      <c r="H136" s="71"/>
      <c r="I136" s="386"/>
      <c r="J136" s="78"/>
      <c r="K136" s="88"/>
      <c r="L136" s="89"/>
      <c r="M136" s="83"/>
      <c r="N136" s="84"/>
      <c r="O136" s="85"/>
      <c r="P136" s="85"/>
      <c r="Q136" s="85"/>
      <c r="R136" s="86"/>
    </row>
    <row r="137" spans="1:18" ht="15" x14ac:dyDescent="0.2">
      <c r="A137" s="384" t="s">
        <v>119</v>
      </c>
      <c r="B137" s="152" t="s">
        <v>46</v>
      </c>
      <c r="C137" s="49"/>
      <c r="D137" s="60"/>
      <c r="E137" s="68"/>
      <c r="F137" s="139"/>
      <c r="G137" s="70"/>
      <c r="H137" s="71"/>
      <c r="I137" s="386"/>
      <c r="J137" s="78"/>
      <c r="K137" s="88"/>
      <c r="L137" s="89"/>
      <c r="M137" s="83"/>
      <c r="N137" s="84"/>
      <c r="O137" s="85"/>
      <c r="P137" s="85"/>
      <c r="Q137" s="85"/>
      <c r="R137" s="86"/>
    </row>
    <row r="138" spans="1:18" ht="99.75" x14ac:dyDescent="0.2">
      <c r="A138" s="374">
        <f>IF(C138="","",MAX($A$40:A137)+1)</f>
        <v>44</v>
      </c>
      <c r="B138" s="66" t="s">
        <v>148</v>
      </c>
      <c r="C138" s="49" t="s">
        <v>20</v>
      </c>
      <c r="D138" s="60">
        <v>111.36</v>
      </c>
      <c r="E138" s="68">
        <v>0</v>
      </c>
      <c r="F138" s="69">
        <v>0</v>
      </c>
      <c r="G138" s="70">
        <f>IF(ISNUMBER(F138),IF(F138&gt;0,ROUND(F138,2),0),0)</f>
        <v>0</v>
      </c>
      <c r="H138" s="71">
        <f>ROUND(D138*G138,2)</f>
        <v>0</v>
      </c>
      <c r="I138" s="386">
        <f>ROUND(E138*G138,2)</f>
        <v>0</v>
      </c>
      <c r="J138" s="87"/>
      <c r="K138" s="91"/>
      <c r="L138" s="82"/>
      <c r="M138" s="83"/>
      <c r="N138" s="84"/>
      <c r="O138" s="85"/>
      <c r="P138" s="85"/>
      <c r="Q138" s="85"/>
      <c r="R138" s="86"/>
    </row>
    <row r="139" spans="1:18" ht="71.25" x14ac:dyDescent="0.2">
      <c r="A139" s="374">
        <f>IF(C139="","",MAX($A$40:A138)+1)</f>
        <v>45</v>
      </c>
      <c r="B139" s="66" t="s">
        <v>123</v>
      </c>
      <c r="C139" s="49" t="s">
        <v>17</v>
      </c>
      <c r="D139" s="60">
        <v>139.19999999999999</v>
      </c>
      <c r="E139" s="68">
        <v>0</v>
      </c>
      <c r="F139" s="69">
        <v>0</v>
      </c>
      <c r="G139" s="70">
        <f>IF(ISNUMBER(F139),IF(F139&gt;0,ROUND(F139,2),0),0)</f>
        <v>0</v>
      </c>
      <c r="H139" s="71">
        <f>ROUND(D139*G139,2)</f>
        <v>0</v>
      </c>
      <c r="I139" s="386">
        <f>ROUND(E139*G139,2)</f>
        <v>0</v>
      </c>
      <c r="J139" s="78"/>
      <c r="K139" s="92"/>
      <c r="L139" s="82"/>
      <c r="M139" s="83"/>
      <c r="N139" s="84"/>
      <c r="O139" s="85"/>
      <c r="P139" s="85"/>
      <c r="Q139" s="85"/>
      <c r="R139" s="86"/>
    </row>
    <row r="140" spans="1:18" ht="15" x14ac:dyDescent="0.2">
      <c r="A140" s="374" t="str">
        <f>IF(C140="","",MAX($A$40:A139)+1)</f>
        <v/>
      </c>
      <c r="B140" s="136"/>
      <c r="C140" s="127"/>
      <c r="D140" s="129"/>
      <c r="E140" s="129"/>
      <c r="F140" s="79" t="s">
        <v>18</v>
      </c>
      <c r="G140" s="79"/>
      <c r="H140" s="80">
        <f>SUM(H120:H139)</f>
        <v>0</v>
      </c>
      <c r="I140" s="388">
        <f>SUM(I120:I139)</f>
        <v>0</v>
      </c>
      <c r="J140" s="78"/>
      <c r="K140" s="92"/>
      <c r="L140" s="82"/>
      <c r="M140" s="83"/>
      <c r="N140" s="84"/>
      <c r="O140" s="85"/>
      <c r="P140" s="85"/>
      <c r="Q140" s="85"/>
      <c r="R140" s="86"/>
    </row>
    <row r="141" spans="1:18" ht="15" x14ac:dyDescent="0.2">
      <c r="A141" s="374"/>
      <c r="B141" s="134"/>
      <c r="C141" s="134"/>
      <c r="D141" s="135"/>
      <c r="E141" s="135"/>
      <c r="F141" s="130"/>
      <c r="G141" s="130"/>
      <c r="H141" s="131"/>
      <c r="I141" s="389"/>
      <c r="J141" s="87"/>
      <c r="K141" s="92"/>
      <c r="L141" s="82"/>
      <c r="M141" s="83"/>
      <c r="N141" s="84"/>
      <c r="O141" s="85"/>
      <c r="P141" s="85"/>
      <c r="Q141" s="85"/>
      <c r="R141" s="86"/>
    </row>
    <row r="142" spans="1:18" ht="15" x14ac:dyDescent="0.2">
      <c r="A142" s="384" t="s">
        <v>89</v>
      </c>
      <c r="B142" s="152" t="s">
        <v>28</v>
      </c>
      <c r="C142" s="64"/>
      <c r="D142" s="65"/>
      <c r="E142" s="65"/>
      <c r="F142" s="77"/>
      <c r="G142" s="77"/>
      <c r="H142" s="77"/>
      <c r="I142" s="390"/>
      <c r="J142" s="78"/>
      <c r="K142" s="88"/>
      <c r="L142" s="89"/>
      <c r="M142" s="83"/>
      <c r="N142" s="84"/>
      <c r="O142" s="85"/>
      <c r="P142" s="85"/>
      <c r="Q142" s="85"/>
      <c r="R142" s="86"/>
    </row>
    <row r="143" spans="1:18" ht="42.75" x14ac:dyDescent="0.2">
      <c r="A143" s="374" t="str">
        <f>IF(D143="","",MAX($A$41:A142)+1)</f>
        <v/>
      </c>
      <c r="B143" s="66" t="s">
        <v>109</v>
      </c>
      <c r="C143" s="54"/>
      <c r="D143" s="55"/>
      <c r="E143" s="55"/>
      <c r="F143" s="67"/>
      <c r="G143" s="67"/>
      <c r="H143" s="67"/>
      <c r="I143" s="385"/>
      <c r="J143" s="87"/>
      <c r="K143" s="90"/>
      <c r="L143" s="89"/>
      <c r="M143" s="83"/>
      <c r="N143" s="84"/>
      <c r="O143" s="85"/>
      <c r="P143" s="85"/>
      <c r="Q143" s="85"/>
      <c r="R143" s="86"/>
    </row>
    <row r="144" spans="1:18" x14ac:dyDescent="0.2">
      <c r="A144" s="374"/>
      <c r="B144" s="66"/>
      <c r="C144" s="54"/>
      <c r="D144" s="55"/>
      <c r="E144" s="55"/>
      <c r="F144" s="67"/>
      <c r="G144" s="67"/>
      <c r="H144" s="67"/>
      <c r="I144" s="385"/>
      <c r="J144" s="78"/>
      <c r="K144" s="88"/>
      <c r="L144" s="89"/>
      <c r="M144" s="83"/>
      <c r="N144" s="84"/>
      <c r="O144" s="85"/>
      <c r="P144" s="85"/>
      <c r="Q144" s="85"/>
      <c r="R144" s="86"/>
    </row>
    <row r="145" spans="1:18" ht="15" x14ac:dyDescent="0.2">
      <c r="A145" s="384" t="s">
        <v>124</v>
      </c>
      <c r="B145" s="152" t="s">
        <v>42</v>
      </c>
      <c r="C145" s="54"/>
      <c r="D145" s="55"/>
      <c r="E145" s="55"/>
      <c r="F145" s="67"/>
      <c r="G145" s="67"/>
      <c r="H145" s="67"/>
      <c r="I145" s="385"/>
      <c r="J145" s="78"/>
      <c r="K145" s="88"/>
      <c r="L145" s="89"/>
      <c r="M145" s="83"/>
      <c r="N145" s="84"/>
      <c r="O145" s="85"/>
      <c r="P145" s="85"/>
      <c r="Q145" s="85"/>
      <c r="R145" s="86"/>
    </row>
    <row r="146" spans="1:18" ht="57" x14ac:dyDescent="0.2">
      <c r="A146" s="374">
        <f>IF(D146="","",MAX($A$41:A143)+1)</f>
        <v>46</v>
      </c>
      <c r="B146" s="66" t="s">
        <v>110</v>
      </c>
      <c r="C146" s="49" t="s">
        <v>25</v>
      </c>
      <c r="D146" s="60">
        <v>0</v>
      </c>
      <c r="E146" s="68">
        <v>145.19999999999999</v>
      </c>
      <c r="F146" s="69">
        <v>0</v>
      </c>
      <c r="G146" s="70">
        <f t="shared" ref="G146:G191" si="35">IF(ISNUMBER(F146),IF(F146&gt;0,ROUND(F146,2),0),0)</f>
        <v>0</v>
      </c>
      <c r="H146" s="71">
        <f t="shared" ref="H146:H191" si="36">ROUND(D146*G146,2)</f>
        <v>0</v>
      </c>
      <c r="I146" s="386">
        <f t="shared" ref="I146:I191" si="37">ROUND(E146*G146,2)</f>
        <v>0</v>
      </c>
      <c r="J146" s="78"/>
      <c r="K146" s="88"/>
      <c r="L146" s="89"/>
      <c r="M146" s="83"/>
      <c r="N146" s="84"/>
      <c r="O146" s="85"/>
      <c r="P146" s="85"/>
      <c r="Q146" s="85"/>
      <c r="R146" s="86"/>
    </row>
    <row r="147" spans="1:18" ht="57" x14ac:dyDescent="0.2">
      <c r="A147" s="374">
        <f>IF(D147="","",MAX($A$41:A146)+1)</f>
        <v>47</v>
      </c>
      <c r="B147" s="66" t="s">
        <v>29</v>
      </c>
      <c r="C147" s="49" t="s">
        <v>25</v>
      </c>
      <c r="D147" s="60">
        <v>0</v>
      </c>
      <c r="E147" s="68">
        <v>148.65</v>
      </c>
      <c r="F147" s="69">
        <v>0</v>
      </c>
      <c r="G147" s="70">
        <f t="shared" si="35"/>
        <v>0</v>
      </c>
      <c r="H147" s="71">
        <f t="shared" si="36"/>
        <v>0</v>
      </c>
      <c r="I147" s="386">
        <f t="shared" si="37"/>
        <v>0</v>
      </c>
      <c r="J147" s="78"/>
      <c r="K147" s="88"/>
      <c r="L147" s="89"/>
      <c r="M147" s="83"/>
      <c r="N147" s="84"/>
      <c r="O147" s="85"/>
      <c r="P147" s="85"/>
      <c r="Q147" s="85"/>
      <c r="R147" s="86"/>
    </row>
    <row r="148" spans="1:18" ht="42.75" x14ac:dyDescent="0.2">
      <c r="A148" s="374">
        <f>IF(C148="","",MAX($A$40:A147)+1)</f>
        <v>48</v>
      </c>
      <c r="B148" s="66" t="s">
        <v>104</v>
      </c>
      <c r="C148" s="49" t="s">
        <v>20</v>
      </c>
      <c r="D148" s="60">
        <v>0</v>
      </c>
      <c r="E148" s="68">
        <v>152</v>
      </c>
      <c r="F148" s="69">
        <v>0</v>
      </c>
      <c r="G148" s="70">
        <f t="shared" si="35"/>
        <v>0</v>
      </c>
      <c r="H148" s="71">
        <f t="shared" si="36"/>
        <v>0</v>
      </c>
      <c r="I148" s="386">
        <f t="shared" si="37"/>
        <v>0</v>
      </c>
      <c r="J148" s="78"/>
      <c r="K148" s="88"/>
      <c r="L148" s="89"/>
      <c r="M148" s="83"/>
      <c r="N148" s="84"/>
      <c r="O148" s="85"/>
      <c r="P148" s="85"/>
      <c r="Q148" s="85"/>
      <c r="R148" s="86"/>
    </row>
    <row r="149" spans="1:18" ht="42.75" x14ac:dyDescent="0.2">
      <c r="A149" s="374">
        <f>IF(C149="","",MAX($A$40:A148)+1)</f>
        <v>49</v>
      </c>
      <c r="B149" s="66" t="s">
        <v>111</v>
      </c>
      <c r="C149" s="49" t="s">
        <v>20</v>
      </c>
      <c r="D149" s="60">
        <v>0</v>
      </c>
      <c r="E149" s="68">
        <v>152</v>
      </c>
      <c r="F149" s="69">
        <v>0</v>
      </c>
      <c r="G149" s="70">
        <f t="shared" si="35"/>
        <v>0</v>
      </c>
      <c r="H149" s="71">
        <f t="shared" si="36"/>
        <v>0</v>
      </c>
      <c r="I149" s="386">
        <f t="shared" si="37"/>
        <v>0</v>
      </c>
      <c r="J149" s="78"/>
      <c r="K149" s="88"/>
      <c r="L149" s="89"/>
      <c r="M149" s="83"/>
      <c r="N149" s="84"/>
      <c r="O149" s="85"/>
      <c r="P149" s="85"/>
      <c r="Q149" s="85"/>
      <c r="R149" s="86"/>
    </row>
    <row r="150" spans="1:18" ht="85.5" x14ac:dyDescent="0.2">
      <c r="A150" s="374">
        <f>IF(C150="","",MAX($A$40:A149)+1)</f>
        <v>50</v>
      </c>
      <c r="B150" s="66" t="s">
        <v>112</v>
      </c>
      <c r="C150" s="49" t="s">
        <v>25</v>
      </c>
      <c r="D150" s="60">
        <v>0</v>
      </c>
      <c r="E150" s="68">
        <v>145.19999999999999</v>
      </c>
      <c r="F150" s="69">
        <v>0</v>
      </c>
      <c r="G150" s="70">
        <f t="shared" si="35"/>
        <v>0</v>
      </c>
      <c r="H150" s="71">
        <f t="shared" si="36"/>
        <v>0</v>
      </c>
      <c r="I150" s="386">
        <f t="shared" si="37"/>
        <v>0</v>
      </c>
      <c r="J150" s="87"/>
      <c r="K150" s="92"/>
      <c r="L150" s="93"/>
      <c r="M150" s="83"/>
      <c r="N150" s="84"/>
      <c r="O150" s="85"/>
      <c r="P150" s="85"/>
      <c r="Q150" s="85"/>
      <c r="R150" s="86"/>
    </row>
    <row r="151" spans="1:18" ht="114" x14ac:dyDescent="0.2">
      <c r="A151" s="374">
        <f>IF(C151="","",MAX($A$40:A150)+1)</f>
        <v>51</v>
      </c>
      <c r="B151" s="66" t="s">
        <v>742</v>
      </c>
      <c r="C151" s="49" t="s">
        <v>20</v>
      </c>
      <c r="D151" s="60">
        <v>0</v>
      </c>
      <c r="E151" s="68">
        <v>487.42</v>
      </c>
      <c r="F151" s="69">
        <v>0</v>
      </c>
      <c r="G151" s="70">
        <f t="shared" si="35"/>
        <v>0</v>
      </c>
      <c r="H151" s="71">
        <f t="shared" si="36"/>
        <v>0</v>
      </c>
      <c r="I151" s="386">
        <f t="shared" si="37"/>
        <v>0</v>
      </c>
      <c r="J151" s="87"/>
      <c r="K151" s="92"/>
      <c r="L151" s="93"/>
      <c r="M151" s="83"/>
      <c r="N151" s="84"/>
      <c r="O151" s="85"/>
      <c r="P151" s="85"/>
      <c r="Q151" s="85"/>
      <c r="R151" s="86"/>
    </row>
    <row r="152" spans="1:18" ht="99.75" x14ac:dyDescent="0.2">
      <c r="A152" s="374">
        <f>IF(C152="","",MAX($A$40:A151)+1)</f>
        <v>52</v>
      </c>
      <c r="B152" s="66" t="s">
        <v>90</v>
      </c>
      <c r="C152" s="49" t="s">
        <v>25</v>
      </c>
      <c r="D152" s="60">
        <v>0</v>
      </c>
      <c r="E152" s="68">
        <v>78.459999999999994</v>
      </c>
      <c r="F152" s="69">
        <v>0</v>
      </c>
      <c r="G152" s="70">
        <f t="shared" si="35"/>
        <v>0</v>
      </c>
      <c r="H152" s="71">
        <f t="shared" si="36"/>
        <v>0</v>
      </c>
      <c r="I152" s="386">
        <f t="shared" si="37"/>
        <v>0</v>
      </c>
      <c r="J152" s="87"/>
      <c r="K152" s="92"/>
      <c r="L152" s="93"/>
      <c r="M152" s="83"/>
      <c r="N152" s="84"/>
      <c r="O152" s="85"/>
      <c r="P152" s="85"/>
      <c r="Q152" s="85"/>
      <c r="R152" s="86"/>
    </row>
    <row r="153" spans="1:18" x14ac:dyDescent="0.2">
      <c r="A153" s="374"/>
      <c r="B153" s="66"/>
      <c r="C153" s="49"/>
      <c r="D153" s="60"/>
      <c r="E153" s="68"/>
      <c r="F153" s="69"/>
      <c r="G153" s="70"/>
      <c r="H153" s="71"/>
      <c r="I153" s="386"/>
      <c r="J153" s="87"/>
      <c r="K153" s="92"/>
      <c r="L153" s="93"/>
      <c r="M153" s="83"/>
      <c r="N153" s="84"/>
      <c r="O153" s="85"/>
      <c r="P153" s="85"/>
      <c r="Q153" s="85"/>
      <c r="R153" s="86"/>
    </row>
    <row r="154" spans="1:18" ht="15" x14ac:dyDescent="0.2">
      <c r="A154" s="384" t="s">
        <v>125</v>
      </c>
      <c r="B154" s="152" t="s">
        <v>43</v>
      </c>
      <c r="C154" s="49"/>
      <c r="D154" s="60"/>
      <c r="E154" s="68"/>
      <c r="F154" s="69"/>
      <c r="G154" s="70"/>
      <c r="H154" s="71"/>
      <c r="I154" s="386"/>
      <c r="J154" s="87"/>
      <c r="K154" s="92"/>
      <c r="L154" s="82"/>
      <c r="M154" s="83"/>
      <c r="N154" s="84"/>
      <c r="O154" s="85"/>
      <c r="P154" s="85"/>
      <c r="Q154" s="85"/>
      <c r="R154" s="86"/>
    </row>
    <row r="155" spans="1:18" ht="71.25" x14ac:dyDescent="0.2">
      <c r="A155" s="374">
        <f>IF(C155="","",MAX($A$40:A154)+1)</f>
        <v>53</v>
      </c>
      <c r="B155" s="66" t="s">
        <v>142</v>
      </c>
      <c r="C155" s="49" t="s">
        <v>31</v>
      </c>
      <c r="D155" s="60">
        <v>0</v>
      </c>
      <c r="E155" s="68">
        <v>2600</v>
      </c>
      <c r="F155" s="69">
        <v>0</v>
      </c>
      <c r="G155" s="70">
        <f t="shared" ref="G155:G157" si="38">IF(ISNUMBER(F155),IF(F155&gt;0,ROUND(F155,2),0),0)</f>
        <v>0</v>
      </c>
      <c r="H155" s="71">
        <f t="shared" ref="H155:H157" si="39">ROUND(D155*G155,2)</f>
        <v>0</v>
      </c>
      <c r="I155" s="386">
        <f t="shared" ref="I155:I157" si="40">ROUND(E155*G155,2)</f>
        <v>0</v>
      </c>
      <c r="J155" s="87"/>
      <c r="K155" s="92"/>
      <c r="L155" s="82"/>
      <c r="M155" s="83"/>
      <c r="N155" s="84"/>
      <c r="O155" s="85"/>
      <c r="P155" s="85"/>
      <c r="Q155" s="85"/>
      <c r="R155" s="86"/>
    </row>
    <row r="156" spans="1:18" ht="71.25" x14ac:dyDescent="0.2">
      <c r="A156" s="374">
        <f>IF(C156="","",MAX($A$40:A155)+1)</f>
        <v>54</v>
      </c>
      <c r="B156" s="66" t="s">
        <v>140</v>
      </c>
      <c r="C156" s="49" t="s">
        <v>31</v>
      </c>
      <c r="D156" s="60">
        <v>0</v>
      </c>
      <c r="E156" s="68">
        <v>1600</v>
      </c>
      <c r="F156" s="69">
        <v>0</v>
      </c>
      <c r="G156" s="70">
        <f t="shared" si="38"/>
        <v>0</v>
      </c>
      <c r="H156" s="71">
        <f t="shared" si="39"/>
        <v>0</v>
      </c>
      <c r="I156" s="386">
        <f t="shared" si="40"/>
        <v>0</v>
      </c>
      <c r="J156" s="87"/>
      <c r="K156" s="92"/>
      <c r="L156" s="82"/>
      <c r="M156" s="83"/>
      <c r="N156" s="84"/>
      <c r="O156" s="85"/>
      <c r="P156" s="85"/>
      <c r="Q156" s="85"/>
      <c r="R156" s="86"/>
    </row>
    <row r="157" spans="1:18" ht="71.25" x14ac:dyDescent="0.2">
      <c r="A157" s="374">
        <f>IF(C157="","",MAX($A$40:A156)+1)</f>
        <v>55</v>
      </c>
      <c r="B157" s="66" t="s">
        <v>141</v>
      </c>
      <c r="C157" s="49" t="s">
        <v>31</v>
      </c>
      <c r="D157" s="60">
        <v>0</v>
      </c>
      <c r="E157" s="68">
        <v>3200</v>
      </c>
      <c r="F157" s="69">
        <v>0</v>
      </c>
      <c r="G157" s="70">
        <f t="shared" si="38"/>
        <v>0</v>
      </c>
      <c r="H157" s="71">
        <f t="shared" si="39"/>
        <v>0</v>
      </c>
      <c r="I157" s="386">
        <f t="shared" si="40"/>
        <v>0</v>
      </c>
      <c r="J157" s="87"/>
      <c r="K157" s="92"/>
      <c r="L157" s="82"/>
      <c r="M157" s="83"/>
      <c r="N157" s="84"/>
      <c r="O157" s="85"/>
      <c r="P157" s="85"/>
      <c r="Q157" s="85"/>
      <c r="R157" s="86"/>
    </row>
    <row r="158" spans="1:18" ht="85.5" x14ac:dyDescent="0.2">
      <c r="A158" s="374">
        <f>IF(C158="","",MAX($A$40:A157)+1)</f>
        <v>56</v>
      </c>
      <c r="B158" s="66" t="s">
        <v>136</v>
      </c>
      <c r="C158" s="49" t="s">
        <v>25</v>
      </c>
      <c r="D158" s="60">
        <v>0</v>
      </c>
      <c r="E158" s="68">
        <v>6.1</v>
      </c>
      <c r="F158" s="69">
        <v>0</v>
      </c>
      <c r="G158" s="70">
        <f t="shared" si="35"/>
        <v>0</v>
      </c>
      <c r="H158" s="71">
        <f t="shared" si="36"/>
        <v>0</v>
      </c>
      <c r="I158" s="386">
        <f t="shared" si="37"/>
        <v>0</v>
      </c>
      <c r="J158" s="87"/>
      <c r="K158" s="92"/>
      <c r="L158" s="82"/>
      <c r="M158" s="83"/>
      <c r="N158" s="84"/>
      <c r="O158" s="85"/>
      <c r="P158" s="85"/>
      <c r="Q158" s="85"/>
      <c r="R158" s="86"/>
    </row>
    <row r="159" spans="1:18" ht="85.5" x14ac:dyDescent="0.2">
      <c r="A159" s="374">
        <f>IF(C159="","",MAX($A$40:A158)+1)</f>
        <v>57</v>
      </c>
      <c r="B159" s="66" t="s">
        <v>137</v>
      </c>
      <c r="C159" s="49" t="s">
        <v>25</v>
      </c>
      <c r="D159" s="60">
        <v>0</v>
      </c>
      <c r="E159" s="68">
        <v>6.5</v>
      </c>
      <c r="F159" s="69">
        <v>0</v>
      </c>
      <c r="G159" s="70">
        <f t="shared" si="35"/>
        <v>0</v>
      </c>
      <c r="H159" s="71">
        <f t="shared" si="36"/>
        <v>0</v>
      </c>
      <c r="I159" s="386">
        <f t="shared" si="37"/>
        <v>0</v>
      </c>
      <c r="J159" s="87"/>
      <c r="K159" s="92"/>
      <c r="L159" s="82"/>
      <c r="M159" s="83"/>
      <c r="N159" s="84"/>
      <c r="O159" s="85"/>
      <c r="P159" s="85"/>
      <c r="Q159" s="85"/>
      <c r="R159" s="86"/>
    </row>
    <row r="160" spans="1:18" ht="85.5" x14ac:dyDescent="0.2">
      <c r="A160" s="374">
        <f>IF(C160="","",MAX($A$40:A159)+1)</f>
        <v>58</v>
      </c>
      <c r="B160" s="66" t="s">
        <v>530</v>
      </c>
      <c r="C160" s="49" t="s">
        <v>25</v>
      </c>
      <c r="D160" s="60">
        <v>0</v>
      </c>
      <c r="E160" s="68">
        <v>21.1</v>
      </c>
      <c r="F160" s="69">
        <v>0</v>
      </c>
      <c r="G160" s="70">
        <f t="shared" si="35"/>
        <v>0</v>
      </c>
      <c r="H160" s="71">
        <f t="shared" si="36"/>
        <v>0</v>
      </c>
      <c r="I160" s="386">
        <f t="shared" si="37"/>
        <v>0</v>
      </c>
      <c r="J160" s="87"/>
      <c r="K160" s="92"/>
      <c r="L160" s="82"/>
      <c r="M160" s="83"/>
      <c r="N160" s="84"/>
      <c r="O160" s="85"/>
      <c r="P160" s="85"/>
      <c r="Q160" s="85"/>
      <c r="R160" s="86"/>
    </row>
    <row r="161" spans="1:18" ht="85.5" x14ac:dyDescent="0.2">
      <c r="A161" s="374">
        <f>IF(C161="","",MAX($A$40:A160)+1)</f>
        <v>59</v>
      </c>
      <c r="B161" s="66" t="s">
        <v>134</v>
      </c>
      <c r="C161" s="49" t="s">
        <v>25</v>
      </c>
      <c r="D161" s="60">
        <v>0</v>
      </c>
      <c r="E161" s="68">
        <v>39</v>
      </c>
      <c r="F161" s="69">
        <v>0</v>
      </c>
      <c r="G161" s="70">
        <f t="shared" si="35"/>
        <v>0</v>
      </c>
      <c r="H161" s="71">
        <f t="shared" si="36"/>
        <v>0</v>
      </c>
      <c r="I161" s="386">
        <f t="shared" si="37"/>
        <v>0</v>
      </c>
      <c r="J161" s="87"/>
      <c r="K161" s="92"/>
      <c r="L161" s="82"/>
      <c r="M161" s="83"/>
      <c r="N161" s="84"/>
      <c r="O161" s="85"/>
      <c r="P161" s="85"/>
      <c r="Q161" s="85"/>
      <c r="R161" s="86"/>
    </row>
    <row r="162" spans="1:18" ht="99.75" x14ac:dyDescent="0.2">
      <c r="A162" s="374">
        <f>IF(C162="","",MAX($A$40:A161)+1)</f>
        <v>60</v>
      </c>
      <c r="B162" s="66" t="s">
        <v>135</v>
      </c>
      <c r="C162" s="49" t="s">
        <v>25</v>
      </c>
      <c r="D162" s="60">
        <v>0</v>
      </c>
      <c r="E162" s="68">
        <v>43.2</v>
      </c>
      <c r="F162" s="69">
        <v>0</v>
      </c>
      <c r="G162" s="70">
        <f t="shared" si="35"/>
        <v>0</v>
      </c>
      <c r="H162" s="71">
        <f t="shared" si="36"/>
        <v>0</v>
      </c>
      <c r="I162" s="386">
        <f t="shared" si="37"/>
        <v>0</v>
      </c>
      <c r="J162" s="87"/>
      <c r="K162" s="92"/>
      <c r="L162" s="82"/>
      <c r="M162" s="83"/>
      <c r="N162" s="84"/>
      <c r="O162" s="85"/>
      <c r="P162" s="85"/>
      <c r="Q162" s="85"/>
      <c r="R162" s="86"/>
    </row>
    <row r="163" spans="1:18" ht="114" x14ac:dyDescent="0.2">
      <c r="A163" s="374">
        <f>IF(C163="","",MAX($A$40:A162)+1)</f>
        <v>61</v>
      </c>
      <c r="B163" s="66" t="s">
        <v>533</v>
      </c>
      <c r="C163" s="49" t="s">
        <v>25</v>
      </c>
      <c r="D163" s="60">
        <v>0</v>
      </c>
      <c r="E163" s="68">
        <v>28.8</v>
      </c>
      <c r="F163" s="69">
        <v>0</v>
      </c>
      <c r="G163" s="70">
        <f t="shared" si="35"/>
        <v>0</v>
      </c>
      <c r="H163" s="71">
        <f t="shared" si="36"/>
        <v>0</v>
      </c>
      <c r="I163" s="386">
        <f t="shared" si="37"/>
        <v>0</v>
      </c>
      <c r="J163" s="87"/>
      <c r="K163" s="92"/>
      <c r="L163" s="82"/>
      <c r="M163" s="83"/>
      <c r="N163" s="84"/>
      <c r="O163" s="85"/>
      <c r="P163" s="85"/>
      <c r="Q163" s="85"/>
      <c r="R163" s="86"/>
    </row>
    <row r="164" spans="1:18" ht="85.5" x14ac:dyDescent="0.2">
      <c r="A164" s="374">
        <f>IF(C164="","",MAX($A$40:A163)+1)</f>
        <v>62</v>
      </c>
      <c r="B164" s="66" t="s">
        <v>534</v>
      </c>
      <c r="C164" s="49" t="s">
        <v>25</v>
      </c>
      <c r="D164" s="60">
        <v>0</v>
      </c>
      <c r="E164" s="68">
        <v>7.6</v>
      </c>
      <c r="F164" s="69">
        <v>0</v>
      </c>
      <c r="G164" s="70">
        <f t="shared" si="35"/>
        <v>0</v>
      </c>
      <c r="H164" s="71">
        <f t="shared" si="36"/>
        <v>0</v>
      </c>
      <c r="I164" s="386">
        <f t="shared" si="37"/>
        <v>0</v>
      </c>
      <c r="J164" s="87"/>
      <c r="K164" s="92"/>
      <c r="L164" s="82"/>
      <c r="M164" s="83"/>
      <c r="N164" s="84"/>
      <c r="O164" s="85"/>
      <c r="P164" s="85"/>
      <c r="Q164" s="85"/>
      <c r="R164" s="86"/>
    </row>
    <row r="165" spans="1:18" ht="85.5" x14ac:dyDescent="0.2">
      <c r="A165" s="374">
        <f>IF(C165="","",MAX($A$40:A164)+1)</f>
        <v>63</v>
      </c>
      <c r="B165" s="66" t="s">
        <v>565</v>
      </c>
      <c r="C165" s="49" t="s">
        <v>25</v>
      </c>
      <c r="D165" s="60">
        <v>0</v>
      </c>
      <c r="E165" s="68">
        <v>10</v>
      </c>
      <c r="F165" s="69">
        <v>0</v>
      </c>
      <c r="G165" s="70">
        <f t="shared" si="35"/>
        <v>0</v>
      </c>
      <c r="H165" s="71">
        <f t="shared" si="36"/>
        <v>0</v>
      </c>
      <c r="I165" s="386">
        <f t="shared" si="37"/>
        <v>0</v>
      </c>
      <c r="J165" s="87"/>
      <c r="K165" s="92"/>
      <c r="L165" s="82"/>
      <c r="M165" s="83"/>
      <c r="N165" s="84"/>
      <c r="O165" s="85"/>
      <c r="P165" s="85"/>
      <c r="Q165" s="85"/>
      <c r="R165" s="86"/>
    </row>
    <row r="166" spans="1:18" x14ac:dyDescent="0.2">
      <c r="A166" s="374"/>
      <c r="B166" s="66"/>
      <c r="C166" s="49"/>
      <c r="D166" s="60"/>
      <c r="E166" s="68"/>
      <c r="F166" s="139"/>
      <c r="G166" s="70"/>
      <c r="H166" s="71"/>
      <c r="I166" s="386"/>
      <c r="J166" s="87"/>
      <c r="K166" s="92"/>
      <c r="L166" s="82"/>
      <c r="M166" s="83"/>
      <c r="N166" s="84"/>
      <c r="O166" s="85"/>
      <c r="P166" s="85"/>
      <c r="Q166" s="85"/>
      <c r="R166" s="86"/>
    </row>
    <row r="167" spans="1:18" ht="15" x14ac:dyDescent="0.2">
      <c r="A167" s="384" t="s">
        <v>126</v>
      </c>
      <c r="B167" s="152" t="s">
        <v>46</v>
      </c>
      <c r="C167" s="49"/>
      <c r="D167" s="60"/>
      <c r="E167" s="68"/>
      <c r="F167" s="139"/>
      <c r="G167" s="70"/>
      <c r="H167" s="71"/>
      <c r="I167" s="386"/>
      <c r="J167" s="87"/>
      <c r="K167" s="92"/>
      <c r="L167" s="82"/>
      <c r="M167" s="83"/>
      <c r="N167" s="84"/>
      <c r="O167" s="85"/>
      <c r="P167" s="85"/>
      <c r="Q167" s="85"/>
      <c r="R167" s="86"/>
    </row>
    <row r="168" spans="1:18" ht="85.5" x14ac:dyDescent="0.2">
      <c r="A168" s="374">
        <f>IF(C168="","",MAX($A$40:A167)+1)</f>
        <v>64</v>
      </c>
      <c r="B168" s="66" t="s">
        <v>149</v>
      </c>
      <c r="C168" s="49" t="s">
        <v>17</v>
      </c>
      <c r="D168" s="60">
        <v>0</v>
      </c>
      <c r="E168" s="68">
        <v>123</v>
      </c>
      <c r="F168" s="69">
        <v>0</v>
      </c>
      <c r="G168" s="70">
        <f t="shared" si="35"/>
        <v>0</v>
      </c>
      <c r="H168" s="71">
        <f t="shared" si="36"/>
        <v>0</v>
      </c>
      <c r="I168" s="386">
        <f t="shared" si="37"/>
        <v>0</v>
      </c>
      <c r="J168" s="87"/>
      <c r="K168" s="92"/>
      <c r="L168" s="82"/>
      <c r="M168" s="83"/>
      <c r="N168" s="84"/>
      <c r="O168" s="85"/>
      <c r="P168" s="85"/>
      <c r="Q168" s="85"/>
      <c r="R168" s="86"/>
    </row>
    <row r="169" spans="1:18" ht="85.5" x14ac:dyDescent="0.2">
      <c r="A169" s="374">
        <f>IF(C169="","",MAX($A$40:A168)+1)</f>
        <v>65</v>
      </c>
      <c r="B169" s="66" t="s">
        <v>231</v>
      </c>
      <c r="C169" s="49" t="s">
        <v>20</v>
      </c>
      <c r="D169" s="60">
        <v>0</v>
      </c>
      <c r="E169" s="68">
        <v>38.799999999999997</v>
      </c>
      <c r="F169" s="69">
        <v>0</v>
      </c>
      <c r="G169" s="70">
        <f t="shared" si="35"/>
        <v>0</v>
      </c>
      <c r="H169" s="71">
        <f t="shared" si="36"/>
        <v>0</v>
      </c>
      <c r="I169" s="386">
        <f t="shared" si="37"/>
        <v>0</v>
      </c>
      <c r="J169" s="87"/>
      <c r="K169" s="92"/>
      <c r="L169" s="82"/>
      <c r="M169" s="83"/>
      <c r="N169" s="84"/>
      <c r="O169" s="85"/>
      <c r="P169" s="85"/>
      <c r="Q169" s="85"/>
      <c r="R169" s="86"/>
    </row>
    <row r="170" spans="1:18" ht="85.5" x14ac:dyDescent="0.2">
      <c r="A170" s="374">
        <f>IF(C170="","",MAX($A$40:A169)+1)</f>
        <v>66</v>
      </c>
      <c r="B170" s="66" t="s">
        <v>235</v>
      </c>
      <c r="C170" s="49" t="s">
        <v>20</v>
      </c>
      <c r="D170" s="60">
        <v>0</v>
      </c>
      <c r="E170" s="68">
        <v>312</v>
      </c>
      <c r="F170" s="69">
        <v>0</v>
      </c>
      <c r="G170" s="70">
        <f t="shared" si="35"/>
        <v>0</v>
      </c>
      <c r="H170" s="71">
        <f t="shared" si="36"/>
        <v>0</v>
      </c>
      <c r="I170" s="386">
        <f t="shared" si="37"/>
        <v>0</v>
      </c>
      <c r="J170" s="87"/>
      <c r="K170" s="92"/>
      <c r="L170" s="82"/>
      <c r="M170" s="83"/>
      <c r="N170" s="84"/>
      <c r="O170" s="85"/>
      <c r="P170" s="85"/>
      <c r="Q170" s="85"/>
      <c r="R170" s="86"/>
    </row>
    <row r="171" spans="1:18" ht="42.75" x14ac:dyDescent="0.2">
      <c r="A171" s="374">
        <f>IF(C171="","",MAX($A$40:A170)+1)</f>
        <v>67</v>
      </c>
      <c r="B171" s="66" t="s">
        <v>234</v>
      </c>
      <c r="C171" s="49" t="s">
        <v>14</v>
      </c>
      <c r="D171" s="60">
        <v>0</v>
      </c>
      <c r="E171" s="68">
        <v>2</v>
      </c>
      <c r="F171" s="69">
        <v>0</v>
      </c>
      <c r="G171" s="70">
        <f t="shared" si="35"/>
        <v>0</v>
      </c>
      <c r="H171" s="71">
        <f t="shared" si="36"/>
        <v>0</v>
      </c>
      <c r="I171" s="386">
        <f t="shared" si="37"/>
        <v>0</v>
      </c>
      <c r="J171" s="87"/>
      <c r="K171" s="92"/>
      <c r="L171" s="82"/>
      <c r="M171" s="83"/>
      <c r="N171" s="84"/>
      <c r="O171" s="85"/>
      <c r="P171" s="85"/>
      <c r="Q171" s="85"/>
      <c r="R171" s="86"/>
    </row>
    <row r="172" spans="1:18" ht="42.75" x14ac:dyDescent="0.2">
      <c r="A172" s="374">
        <f>IF(C172="","",MAX($A$40:A171)+1)</f>
        <v>68</v>
      </c>
      <c r="B172" s="66" t="s">
        <v>233</v>
      </c>
      <c r="C172" s="49" t="s">
        <v>14</v>
      </c>
      <c r="D172" s="60">
        <v>0</v>
      </c>
      <c r="E172" s="68">
        <v>2</v>
      </c>
      <c r="F172" s="69">
        <v>0</v>
      </c>
      <c r="G172" s="70">
        <f t="shared" si="35"/>
        <v>0</v>
      </c>
      <c r="H172" s="71">
        <f t="shared" si="36"/>
        <v>0</v>
      </c>
      <c r="I172" s="386">
        <f t="shared" si="37"/>
        <v>0</v>
      </c>
      <c r="J172" s="87"/>
      <c r="K172" s="92"/>
      <c r="L172" s="82"/>
      <c r="M172" s="83"/>
      <c r="N172" s="84"/>
      <c r="O172" s="85"/>
      <c r="P172" s="85"/>
      <c r="Q172" s="85"/>
      <c r="R172" s="86"/>
    </row>
    <row r="173" spans="1:18" ht="57" x14ac:dyDescent="0.2">
      <c r="A173" s="374">
        <f>IF(C173="","",MAX($A$40:A172)+1)</f>
        <v>69</v>
      </c>
      <c r="B173" s="66" t="s">
        <v>236</v>
      </c>
      <c r="C173" s="49" t="s">
        <v>20</v>
      </c>
      <c r="D173" s="60">
        <v>0</v>
      </c>
      <c r="E173" s="68">
        <v>3.1</v>
      </c>
      <c r="F173" s="69">
        <v>0</v>
      </c>
      <c r="G173" s="70">
        <f t="shared" si="35"/>
        <v>0</v>
      </c>
      <c r="H173" s="71">
        <f t="shared" si="36"/>
        <v>0</v>
      </c>
      <c r="I173" s="386">
        <f t="shared" si="37"/>
        <v>0</v>
      </c>
      <c r="J173" s="87"/>
      <c r="K173" s="92"/>
      <c r="L173" s="82"/>
      <c r="M173" s="83"/>
      <c r="N173" s="84"/>
      <c r="O173" s="85"/>
      <c r="P173" s="85"/>
      <c r="Q173" s="85"/>
      <c r="R173" s="86"/>
    </row>
    <row r="174" spans="1:18" ht="71.25" x14ac:dyDescent="0.2">
      <c r="A174" s="374">
        <f>IF(C174="","",MAX($A$40:A173)+1)</f>
        <v>70</v>
      </c>
      <c r="B174" s="66" t="s">
        <v>123</v>
      </c>
      <c r="C174" s="49" t="s">
        <v>17</v>
      </c>
      <c r="D174" s="60">
        <v>0</v>
      </c>
      <c r="E174" s="68">
        <v>132</v>
      </c>
      <c r="F174" s="69">
        <v>0</v>
      </c>
      <c r="G174" s="70">
        <f t="shared" si="35"/>
        <v>0</v>
      </c>
      <c r="H174" s="71">
        <f t="shared" si="36"/>
        <v>0</v>
      </c>
      <c r="I174" s="386">
        <f t="shared" si="37"/>
        <v>0</v>
      </c>
      <c r="J174" s="87"/>
      <c r="K174" s="92"/>
      <c r="L174" s="82"/>
      <c r="M174" s="83"/>
      <c r="N174" s="84"/>
      <c r="O174" s="85"/>
      <c r="P174" s="85"/>
      <c r="Q174" s="85"/>
      <c r="R174" s="86"/>
    </row>
    <row r="175" spans="1:18" ht="85.5" x14ac:dyDescent="0.2">
      <c r="A175" s="374">
        <f>IF(C175="","",MAX($A$40:A174)+1)</f>
        <v>71</v>
      </c>
      <c r="B175" s="66" t="s">
        <v>150</v>
      </c>
      <c r="C175" s="49" t="s">
        <v>17</v>
      </c>
      <c r="D175" s="60">
        <v>0</v>
      </c>
      <c r="E175" s="68">
        <v>58</v>
      </c>
      <c r="F175" s="69">
        <v>0</v>
      </c>
      <c r="G175" s="70">
        <f t="shared" si="35"/>
        <v>0</v>
      </c>
      <c r="H175" s="71">
        <f t="shared" si="36"/>
        <v>0</v>
      </c>
      <c r="I175" s="386">
        <f t="shared" si="37"/>
        <v>0</v>
      </c>
      <c r="J175" s="87"/>
      <c r="K175" s="92"/>
      <c r="L175" s="82"/>
      <c r="M175" s="83"/>
      <c r="N175" s="84"/>
      <c r="O175" s="85"/>
      <c r="P175" s="85"/>
      <c r="Q175" s="85"/>
      <c r="R175" s="86"/>
    </row>
    <row r="176" spans="1:18" ht="85.5" x14ac:dyDescent="0.2">
      <c r="A176" s="374">
        <f>IF(C176="","",MAX($A$40:A175)+1)</f>
        <v>72</v>
      </c>
      <c r="B176" s="66" t="s">
        <v>232</v>
      </c>
      <c r="C176" s="49" t="s">
        <v>20</v>
      </c>
      <c r="D176" s="60">
        <v>0</v>
      </c>
      <c r="E176" s="68">
        <v>30.2</v>
      </c>
      <c r="F176" s="69">
        <v>0</v>
      </c>
      <c r="G176" s="70">
        <f t="shared" si="35"/>
        <v>0</v>
      </c>
      <c r="H176" s="71">
        <f t="shared" si="36"/>
        <v>0</v>
      </c>
      <c r="I176" s="386">
        <f t="shared" si="37"/>
        <v>0</v>
      </c>
      <c r="J176" s="78"/>
      <c r="K176" s="92"/>
      <c r="L176" s="82"/>
      <c r="M176" s="83"/>
      <c r="N176" s="84"/>
      <c r="O176" s="85"/>
      <c r="P176" s="85"/>
      <c r="Q176" s="85"/>
      <c r="R176" s="86"/>
    </row>
    <row r="177" spans="1:18" ht="99.75" x14ac:dyDescent="0.2">
      <c r="A177" s="374">
        <f>IF(C177="","",MAX($A$40:A176)+1)</f>
        <v>73</v>
      </c>
      <c r="B177" s="66" t="s">
        <v>238</v>
      </c>
      <c r="C177" s="49" t="s">
        <v>20</v>
      </c>
      <c r="D177" s="60">
        <v>0</v>
      </c>
      <c r="E177" s="68">
        <v>28.8</v>
      </c>
      <c r="F177" s="69">
        <v>0</v>
      </c>
      <c r="G177" s="70">
        <f t="shared" si="35"/>
        <v>0</v>
      </c>
      <c r="H177" s="71">
        <f t="shared" si="36"/>
        <v>0</v>
      </c>
      <c r="I177" s="386">
        <f t="shared" si="37"/>
        <v>0</v>
      </c>
      <c r="J177" s="78"/>
      <c r="K177" s="92"/>
      <c r="L177" s="82"/>
      <c r="M177" s="83"/>
      <c r="N177" s="84"/>
      <c r="O177" s="85"/>
      <c r="P177" s="85"/>
      <c r="Q177" s="85"/>
      <c r="R177" s="86"/>
    </row>
    <row r="178" spans="1:18" ht="42.75" x14ac:dyDescent="0.2">
      <c r="A178" s="374">
        <f>IF(C178="","",MAX($A$40:A177)+1)</f>
        <v>74</v>
      </c>
      <c r="B178" s="66" t="s">
        <v>237</v>
      </c>
      <c r="C178" s="49" t="s">
        <v>14</v>
      </c>
      <c r="D178" s="60">
        <v>0</v>
      </c>
      <c r="E178" s="68">
        <v>2</v>
      </c>
      <c r="F178" s="69">
        <v>0</v>
      </c>
      <c r="G178" s="70">
        <f t="shared" si="35"/>
        <v>0</v>
      </c>
      <c r="H178" s="71">
        <f t="shared" si="36"/>
        <v>0</v>
      </c>
      <c r="I178" s="386">
        <f t="shared" si="37"/>
        <v>0</v>
      </c>
      <c r="J178" s="78"/>
      <c r="K178" s="92"/>
      <c r="L178" s="82"/>
      <c r="M178" s="83"/>
      <c r="N178" s="84"/>
      <c r="O178" s="85"/>
      <c r="P178" s="85"/>
      <c r="Q178" s="85"/>
      <c r="R178" s="86"/>
    </row>
    <row r="179" spans="1:18" ht="57" x14ac:dyDescent="0.2">
      <c r="A179" s="374">
        <f>IF(C179="","",MAX($A$40:A178)+1)</f>
        <v>75</v>
      </c>
      <c r="B179" s="66" t="s">
        <v>342</v>
      </c>
      <c r="C179" s="49" t="s">
        <v>20</v>
      </c>
      <c r="D179" s="60">
        <v>0</v>
      </c>
      <c r="E179" s="68">
        <v>2.8</v>
      </c>
      <c r="F179" s="69">
        <v>0</v>
      </c>
      <c r="G179" s="70">
        <f t="shared" si="35"/>
        <v>0</v>
      </c>
      <c r="H179" s="71">
        <f t="shared" si="36"/>
        <v>0</v>
      </c>
      <c r="I179" s="386">
        <f t="shared" si="37"/>
        <v>0</v>
      </c>
      <c r="J179" s="78"/>
      <c r="K179" s="92"/>
      <c r="L179" s="82"/>
      <c r="M179" s="83"/>
      <c r="N179" s="84"/>
      <c r="O179" s="85"/>
      <c r="P179" s="85"/>
      <c r="Q179" s="85"/>
      <c r="R179" s="86"/>
    </row>
    <row r="180" spans="1:18" ht="85.5" x14ac:dyDescent="0.2">
      <c r="A180" s="374">
        <f>IF(C180="","",MAX($A$40:A179)+1)</f>
        <v>76</v>
      </c>
      <c r="B180" s="66" t="s">
        <v>566</v>
      </c>
      <c r="C180" s="49" t="s">
        <v>17</v>
      </c>
      <c r="D180" s="60">
        <v>0</v>
      </c>
      <c r="E180" s="68">
        <v>123</v>
      </c>
      <c r="F180" s="69">
        <v>0</v>
      </c>
      <c r="G180" s="70">
        <f t="shared" si="35"/>
        <v>0</v>
      </c>
      <c r="H180" s="71">
        <f t="shared" si="36"/>
        <v>0</v>
      </c>
      <c r="I180" s="386">
        <f t="shared" si="37"/>
        <v>0</v>
      </c>
      <c r="J180" s="78"/>
      <c r="K180" s="92"/>
      <c r="L180" s="82"/>
      <c r="M180" s="83"/>
      <c r="N180" s="84"/>
      <c r="O180" s="85"/>
      <c r="P180" s="85"/>
      <c r="Q180" s="85"/>
      <c r="R180" s="86"/>
    </row>
    <row r="181" spans="1:18" ht="71.25" x14ac:dyDescent="0.2">
      <c r="A181" s="374">
        <f>IF(C181="","",MAX($A$40:A180)+1)</f>
        <v>77</v>
      </c>
      <c r="B181" s="66" t="s">
        <v>123</v>
      </c>
      <c r="C181" s="49" t="s">
        <v>17</v>
      </c>
      <c r="D181" s="60">
        <v>0</v>
      </c>
      <c r="E181" s="68">
        <v>230</v>
      </c>
      <c r="F181" s="69">
        <v>0</v>
      </c>
      <c r="G181" s="70">
        <f t="shared" si="35"/>
        <v>0</v>
      </c>
      <c r="H181" s="71">
        <f t="shared" si="36"/>
        <v>0</v>
      </c>
      <c r="I181" s="386">
        <f t="shared" si="37"/>
        <v>0</v>
      </c>
      <c r="J181" s="78"/>
      <c r="K181" s="88"/>
      <c r="L181" s="82"/>
      <c r="M181" s="83"/>
      <c r="N181" s="84"/>
      <c r="O181" s="85"/>
      <c r="P181" s="85"/>
      <c r="Q181" s="85"/>
      <c r="R181" s="86"/>
    </row>
    <row r="182" spans="1:18" x14ac:dyDescent="0.2">
      <c r="A182" s="374"/>
      <c r="B182" s="66"/>
      <c r="C182" s="49"/>
      <c r="D182" s="60"/>
      <c r="E182" s="68"/>
      <c r="F182" s="139"/>
      <c r="G182" s="70"/>
      <c r="H182" s="71"/>
      <c r="I182" s="386"/>
      <c r="J182" s="78"/>
      <c r="K182" s="88"/>
      <c r="L182" s="82"/>
      <c r="M182" s="83"/>
      <c r="N182" s="84"/>
      <c r="O182" s="85"/>
      <c r="P182" s="85"/>
      <c r="Q182" s="85"/>
      <c r="R182" s="86"/>
    </row>
    <row r="183" spans="1:18" ht="15" x14ac:dyDescent="0.2">
      <c r="A183" s="384" t="s">
        <v>127</v>
      </c>
      <c r="B183" s="152" t="s">
        <v>44</v>
      </c>
      <c r="C183" s="49"/>
      <c r="D183" s="60"/>
      <c r="E183" s="68"/>
      <c r="F183" s="139"/>
      <c r="G183" s="70"/>
      <c r="H183" s="71"/>
      <c r="I183" s="386"/>
      <c r="J183" s="78"/>
      <c r="K183" s="88"/>
      <c r="L183" s="82"/>
      <c r="M183" s="83"/>
      <c r="N183" s="84"/>
      <c r="O183" s="85"/>
      <c r="P183" s="85"/>
      <c r="Q183" s="85"/>
      <c r="R183" s="86"/>
    </row>
    <row r="184" spans="1:18" ht="71.25" x14ac:dyDescent="0.2">
      <c r="A184" s="374">
        <f>IF(C184="","",MAX($A$40:A183)+1)</f>
        <v>78</v>
      </c>
      <c r="B184" s="66" t="s">
        <v>225</v>
      </c>
      <c r="C184" s="49" t="s">
        <v>17</v>
      </c>
      <c r="D184" s="60">
        <v>0</v>
      </c>
      <c r="E184" s="68">
        <v>56.2</v>
      </c>
      <c r="F184" s="69">
        <v>0</v>
      </c>
      <c r="G184" s="70">
        <f t="shared" si="35"/>
        <v>0</v>
      </c>
      <c r="H184" s="71">
        <f t="shared" si="36"/>
        <v>0</v>
      </c>
      <c r="I184" s="386">
        <f t="shared" si="37"/>
        <v>0</v>
      </c>
      <c r="J184" s="78"/>
      <c r="K184" s="88"/>
      <c r="L184" s="82"/>
      <c r="M184" s="83"/>
      <c r="N184" s="84"/>
      <c r="O184" s="85"/>
      <c r="P184" s="85"/>
      <c r="Q184" s="85"/>
      <c r="R184" s="86"/>
    </row>
    <row r="185" spans="1:18" ht="114" x14ac:dyDescent="0.2">
      <c r="A185" s="374">
        <f>IF(C185="","",MAX($A$40:A184)+1)</f>
        <v>79</v>
      </c>
      <c r="B185" s="66" t="s">
        <v>138</v>
      </c>
      <c r="C185" s="49" t="s">
        <v>14</v>
      </c>
      <c r="D185" s="60">
        <v>0</v>
      </c>
      <c r="E185" s="68">
        <v>18</v>
      </c>
      <c r="F185" s="69">
        <v>0</v>
      </c>
      <c r="G185" s="70">
        <f t="shared" si="35"/>
        <v>0</v>
      </c>
      <c r="H185" s="71">
        <f t="shared" si="36"/>
        <v>0</v>
      </c>
      <c r="I185" s="386">
        <f t="shared" si="37"/>
        <v>0</v>
      </c>
      <c r="J185" s="78"/>
      <c r="K185" s="88"/>
      <c r="L185" s="82"/>
      <c r="M185" s="83"/>
      <c r="N185" s="84"/>
      <c r="O185" s="85"/>
      <c r="P185" s="85"/>
      <c r="Q185" s="85"/>
      <c r="R185" s="86"/>
    </row>
    <row r="186" spans="1:18" ht="42.75" x14ac:dyDescent="0.2">
      <c r="A186" s="374">
        <f>IF(C186="","",MAX($A$40:A185)+1)</f>
        <v>80</v>
      </c>
      <c r="B186" s="66" t="s">
        <v>230</v>
      </c>
      <c r="C186" s="49" t="s">
        <v>14</v>
      </c>
      <c r="D186" s="60">
        <v>0</v>
      </c>
      <c r="E186" s="68">
        <v>4</v>
      </c>
      <c r="F186" s="69">
        <v>0</v>
      </c>
      <c r="G186" s="70">
        <f t="shared" si="35"/>
        <v>0</v>
      </c>
      <c r="H186" s="71">
        <f t="shared" si="36"/>
        <v>0</v>
      </c>
      <c r="I186" s="386">
        <f t="shared" si="37"/>
        <v>0</v>
      </c>
      <c r="J186" s="78"/>
      <c r="K186" s="88"/>
      <c r="L186" s="82"/>
      <c r="M186" s="83"/>
      <c r="N186" s="84"/>
      <c r="O186" s="85"/>
      <c r="P186" s="85"/>
      <c r="Q186" s="85"/>
      <c r="R186" s="86"/>
    </row>
    <row r="187" spans="1:18" ht="114" x14ac:dyDescent="0.2">
      <c r="A187" s="374">
        <f>IF(C187="","",MAX($A$40:A186)+1)</f>
        <v>81</v>
      </c>
      <c r="B187" s="66" t="s">
        <v>567</v>
      </c>
      <c r="C187" s="49" t="s">
        <v>17</v>
      </c>
      <c r="D187" s="60">
        <v>0</v>
      </c>
      <c r="E187" s="68">
        <v>90</v>
      </c>
      <c r="F187" s="69">
        <v>0</v>
      </c>
      <c r="G187" s="70">
        <f t="shared" si="35"/>
        <v>0</v>
      </c>
      <c r="H187" s="71">
        <f t="shared" si="36"/>
        <v>0</v>
      </c>
      <c r="I187" s="386">
        <f t="shared" si="37"/>
        <v>0</v>
      </c>
      <c r="J187" s="78"/>
      <c r="K187" s="88"/>
      <c r="L187" s="82"/>
      <c r="M187" s="83"/>
      <c r="N187" s="84"/>
      <c r="O187" s="85"/>
      <c r="P187" s="85"/>
      <c r="Q187" s="85"/>
      <c r="R187" s="86"/>
    </row>
    <row r="188" spans="1:18" ht="71.25" x14ac:dyDescent="0.2">
      <c r="A188" s="374">
        <f>IF(C188="","",MAX($A$40:A187)+1)</f>
        <v>82</v>
      </c>
      <c r="B188" s="66" t="s">
        <v>226</v>
      </c>
      <c r="C188" s="49" t="s">
        <v>20</v>
      </c>
      <c r="D188" s="60">
        <v>0</v>
      </c>
      <c r="E188" s="68">
        <v>18</v>
      </c>
      <c r="F188" s="69">
        <v>0</v>
      </c>
      <c r="G188" s="70">
        <f t="shared" si="35"/>
        <v>0</v>
      </c>
      <c r="H188" s="71">
        <f t="shared" si="36"/>
        <v>0</v>
      </c>
      <c r="I188" s="386">
        <f t="shared" si="37"/>
        <v>0</v>
      </c>
      <c r="J188" s="78"/>
      <c r="K188" s="88"/>
      <c r="L188" s="82"/>
      <c r="M188" s="83"/>
      <c r="N188" s="84"/>
      <c r="O188" s="85"/>
      <c r="P188" s="85"/>
      <c r="Q188" s="85"/>
      <c r="R188" s="86"/>
    </row>
    <row r="189" spans="1:18" ht="85.5" x14ac:dyDescent="0.2">
      <c r="A189" s="374">
        <f>IF(C189="","",MAX($A$40:A188)+1)</f>
        <v>83</v>
      </c>
      <c r="B189" s="66" t="s">
        <v>227</v>
      </c>
      <c r="C189" s="49" t="s">
        <v>20</v>
      </c>
      <c r="D189" s="60">
        <v>0</v>
      </c>
      <c r="E189" s="68">
        <v>105.2</v>
      </c>
      <c r="F189" s="69">
        <v>0</v>
      </c>
      <c r="G189" s="70">
        <f t="shared" si="35"/>
        <v>0</v>
      </c>
      <c r="H189" s="71">
        <f t="shared" si="36"/>
        <v>0</v>
      </c>
      <c r="I189" s="386">
        <f t="shared" si="37"/>
        <v>0</v>
      </c>
      <c r="J189" s="78"/>
      <c r="K189" s="88"/>
      <c r="L189" s="82"/>
      <c r="M189" s="83"/>
      <c r="N189" s="84"/>
      <c r="O189" s="85"/>
      <c r="P189" s="85"/>
      <c r="Q189" s="85"/>
      <c r="R189" s="86"/>
    </row>
    <row r="190" spans="1:18" ht="57" x14ac:dyDescent="0.2">
      <c r="A190" s="374">
        <f>IF(C190="","",MAX($A$40:A189)+1)</f>
        <v>84</v>
      </c>
      <c r="B190" s="66" t="s">
        <v>228</v>
      </c>
      <c r="C190" s="49" t="s">
        <v>25</v>
      </c>
      <c r="D190" s="60">
        <v>0</v>
      </c>
      <c r="E190" s="68">
        <v>4.8</v>
      </c>
      <c r="F190" s="69">
        <v>0</v>
      </c>
      <c r="G190" s="70">
        <f t="shared" si="35"/>
        <v>0</v>
      </c>
      <c r="H190" s="71">
        <f t="shared" si="36"/>
        <v>0</v>
      </c>
      <c r="I190" s="386">
        <f t="shared" si="37"/>
        <v>0</v>
      </c>
      <c r="J190" s="78"/>
      <c r="K190" s="88"/>
      <c r="L190" s="82"/>
      <c r="M190" s="83"/>
      <c r="N190" s="84"/>
      <c r="O190" s="85"/>
      <c r="P190" s="85"/>
      <c r="Q190" s="85"/>
      <c r="R190" s="86"/>
    </row>
    <row r="191" spans="1:18" ht="42.75" x14ac:dyDescent="0.2">
      <c r="A191" s="374">
        <f>IF(C191="","",MAX($A$40:A190)+1)</f>
        <v>85</v>
      </c>
      <c r="B191" s="66" t="s">
        <v>229</v>
      </c>
      <c r="C191" s="49" t="s">
        <v>15</v>
      </c>
      <c r="D191" s="73">
        <v>0</v>
      </c>
      <c r="E191" s="68">
        <v>1</v>
      </c>
      <c r="F191" s="69">
        <v>0</v>
      </c>
      <c r="G191" s="70">
        <f t="shared" si="35"/>
        <v>0</v>
      </c>
      <c r="H191" s="71">
        <f t="shared" si="36"/>
        <v>0</v>
      </c>
      <c r="I191" s="386">
        <f t="shared" si="37"/>
        <v>0</v>
      </c>
      <c r="J191" s="78"/>
      <c r="K191" s="88"/>
      <c r="L191" s="82"/>
      <c r="M191" s="83"/>
      <c r="N191" s="84"/>
      <c r="O191" s="85"/>
      <c r="P191" s="85"/>
      <c r="Q191" s="85"/>
      <c r="R191" s="86"/>
    </row>
    <row r="192" spans="1:18" ht="15" x14ac:dyDescent="0.2">
      <c r="A192" s="374" t="str">
        <f>IF(C192="","",MAX($A$40:A191)+1)</f>
        <v/>
      </c>
      <c r="B192" s="136"/>
      <c r="C192" s="127"/>
      <c r="D192" s="129"/>
      <c r="E192" s="129"/>
      <c r="F192" s="79" t="s">
        <v>18</v>
      </c>
      <c r="G192" s="79"/>
      <c r="H192" s="80">
        <f>SUM(H146:H191)</f>
        <v>0</v>
      </c>
      <c r="I192" s="388">
        <f>SUM(I146:I191)</f>
        <v>0</v>
      </c>
      <c r="J192" s="78"/>
      <c r="K192" s="88"/>
      <c r="L192" s="82"/>
      <c r="M192" s="83"/>
      <c r="N192" s="84"/>
      <c r="O192" s="85"/>
      <c r="P192" s="85"/>
      <c r="Q192" s="85"/>
      <c r="R192" s="86"/>
    </row>
    <row r="193" spans="1:18" ht="15" x14ac:dyDescent="0.2">
      <c r="A193" s="374"/>
      <c r="B193" s="136"/>
      <c r="C193" s="127"/>
      <c r="D193" s="129"/>
      <c r="E193" s="129"/>
      <c r="F193" s="130"/>
      <c r="G193" s="130"/>
      <c r="H193" s="131"/>
      <c r="I193" s="389"/>
      <c r="J193" s="78"/>
      <c r="K193" s="88"/>
      <c r="L193" s="82"/>
      <c r="M193" s="83"/>
      <c r="N193" s="84"/>
      <c r="O193" s="85"/>
      <c r="P193" s="85"/>
      <c r="Q193" s="85"/>
      <c r="R193" s="86"/>
    </row>
    <row r="194" spans="1:18" ht="15" x14ac:dyDescent="0.2">
      <c r="A194" s="384" t="s">
        <v>93</v>
      </c>
      <c r="B194" s="152" t="s">
        <v>38</v>
      </c>
      <c r="C194" s="64"/>
      <c r="D194" s="76"/>
      <c r="E194" s="65"/>
      <c r="F194" s="77"/>
      <c r="G194" s="77"/>
      <c r="H194" s="77"/>
      <c r="I194" s="390"/>
      <c r="J194" s="78"/>
      <c r="K194" s="88"/>
      <c r="L194" s="82"/>
      <c r="M194" s="83"/>
      <c r="N194" s="84"/>
      <c r="O194" s="85"/>
      <c r="P194" s="85"/>
      <c r="Q194" s="85"/>
      <c r="R194" s="86"/>
    </row>
    <row r="195" spans="1:18" ht="15" x14ac:dyDescent="0.2">
      <c r="A195" s="384" t="s">
        <v>151</v>
      </c>
      <c r="B195" s="152" t="s">
        <v>42</v>
      </c>
      <c r="C195" s="64"/>
      <c r="D195" s="76"/>
      <c r="E195" s="65"/>
      <c r="F195" s="77"/>
      <c r="G195" s="77"/>
      <c r="H195" s="77"/>
      <c r="I195" s="390"/>
      <c r="J195" s="78"/>
      <c r="K195" s="88"/>
      <c r="L195" s="82"/>
      <c r="M195" s="83"/>
      <c r="N195" s="84"/>
      <c r="O195" s="85"/>
      <c r="P195" s="85"/>
      <c r="Q195" s="85"/>
      <c r="R195" s="86"/>
    </row>
    <row r="196" spans="1:18" ht="57" x14ac:dyDescent="0.2">
      <c r="A196" s="384"/>
      <c r="B196" s="136" t="s">
        <v>738</v>
      </c>
      <c r="C196" s="64"/>
      <c r="D196" s="76"/>
      <c r="E196" s="65"/>
      <c r="F196" s="77"/>
      <c r="G196" s="77"/>
      <c r="H196" s="77"/>
      <c r="I196" s="390"/>
      <c r="J196" s="78"/>
      <c r="K196" s="88"/>
      <c r="L196" s="82"/>
      <c r="M196" s="83"/>
      <c r="N196" s="84"/>
      <c r="O196" s="85"/>
      <c r="P196" s="85"/>
      <c r="Q196" s="85"/>
      <c r="R196" s="86"/>
    </row>
    <row r="197" spans="1:18" ht="85.5" x14ac:dyDescent="0.2">
      <c r="A197" s="374">
        <f>IF(C197="","",MAX($A$40:A194)+1)</f>
        <v>86</v>
      </c>
      <c r="B197" s="66" t="s">
        <v>376</v>
      </c>
      <c r="C197" s="49" t="s">
        <v>25</v>
      </c>
      <c r="D197" s="60">
        <v>19.079999999999998</v>
      </c>
      <c r="E197" s="68">
        <v>106.24</v>
      </c>
      <c r="F197" s="69">
        <v>0</v>
      </c>
      <c r="G197" s="70">
        <f t="shared" ref="G197:G235" si="41">IF(ISNUMBER(F197),IF(F197&gt;0,ROUND(F197,2),0),0)</f>
        <v>0</v>
      </c>
      <c r="H197" s="71">
        <f t="shared" ref="H197:H235" si="42">ROUND(D197*G197,2)</f>
        <v>0</v>
      </c>
      <c r="I197" s="386">
        <f t="shared" ref="I197:I235" si="43">ROUND(E197*G197,2)</f>
        <v>0</v>
      </c>
      <c r="J197" s="78"/>
      <c r="K197" s="88"/>
      <c r="L197" s="82"/>
      <c r="M197" s="83"/>
      <c r="N197" s="84"/>
      <c r="O197" s="85"/>
      <c r="P197" s="85"/>
      <c r="Q197" s="85"/>
      <c r="R197" s="86"/>
    </row>
    <row r="198" spans="1:18" ht="71.25" x14ac:dyDescent="0.2">
      <c r="A198" s="374">
        <f>IF(C198="","",MAX($A$40:A197)+1)</f>
        <v>87</v>
      </c>
      <c r="B198" s="66" t="s">
        <v>113</v>
      </c>
      <c r="C198" s="49" t="s">
        <v>25</v>
      </c>
      <c r="D198" s="60">
        <v>8.1</v>
      </c>
      <c r="E198" s="68">
        <v>55.63</v>
      </c>
      <c r="F198" s="69">
        <v>0</v>
      </c>
      <c r="G198" s="70">
        <f t="shared" si="41"/>
        <v>0</v>
      </c>
      <c r="H198" s="71">
        <f t="shared" si="42"/>
        <v>0</v>
      </c>
      <c r="I198" s="386">
        <f t="shared" si="43"/>
        <v>0</v>
      </c>
      <c r="J198" s="78"/>
      <c r="K198" s="88"/>
      <c r="L198" s="82"/>
      <c r="M198" s="83"/>
      <c r="N198" s="84"/>
      <c r="O198" s="85"/>
      <c r="P198" s="85"/>
      <c r="Q198" s="85"/>
      <c r="R198" s="86"/>
    </row>
    <row r="199" spans="1:18" ht="71.25" x14ac:dyDescent="0.2">
      <c r="A199" s="374">
        <f>IF(C199="","",MAX($A$40:A198)+1)</f>
        <v>88</v>
      </c>
      <c r="B199" s="66" t="s">
        <v>743</v>
      </c>
      <c r="C199" s="49" t="s">
        <v>25</v>
      </c>
      <c r="D199" s="60">
        <v>6</v>
      </c>
      <c r="E199" s="68">
        <v>6</v>
      </c>
      <c r="F199" s="69">
        <v>0</v>
      </c>
      <c r="G199" s="70">
        <f t="shared" si="41"/>
        <v>0</v>
      </c>
      <c r="H199" s="71">
        <f t="shared" si="42"/>
        <v>0</v>
      </c>
      <c r="I199" s="386">
        <f t="shared" si="43"/>
        <v>0</v>
      </c>
      <c r="J199" s="78"/>
      <c r="K199" s="88"/>
      <c r="L199" s="82"/>
      <c r="M199" s="83"/>
      <c r="N199" s="84"/>
      <c r="O199" s="85"/>
      <c r="P199" s="85"/>
      <c r="Q199" s="85"/>
      <c r="R199" s="86"/>
    </row>
    <row r="200" spans="1:18" ht="85.5" x14ac:dyDescent="0.2">
      <c r="A200" s="374">
        <f>IF(C200="","",MAX($A$40:A199)+1)</f>
        <v>89</v>
      </c>
      <c r="B200" s="66" t="s">
        <v>114</v>
      </c>
      <c r="C200" s="49" t="s">
        <v>25</v>
      </c>
      <c r="D200" s="60">
        <v>1</v>
      </c>
      <c r="E200" s="68">
        <v>1</v>
      </c>
      <c r="F200" s="69">
        <v>0</v>
      </c>
      <c r="G200" s="70">
        <f t="shared" si="41"/>
        <v>0</v>
      </c>
      <c r="H200" s="71">
        <f t="shared" si="42"/>
        <v>0</v>
      </c>
      <c r="I200" s="386">
        <f t="shared" si="43"/>
        <v>0</v>
      </c>
      <c r="J200" s="78"/>
      <c r="K200" s="88"/>
      <c r="L200" s="82"/>
      <c r="M200" s="83"/>
      <c r="N200" s="84"/>
      <c r="O200" s="85"/>
      <c r="P200" s="85"/>
      <c r="Q200" s="85"/>
      <c r="R200" s="86"/>
    </row>
    <row r="201" spans="1:18" ht="42.75" x14ac:dyDescent="0.2">
      <c r="A201" s="374">
        <f>IF(C201="","",MAX($A$40:A200)+1)</f>
        <v>90</v>
      </c>
      <c r="B201" s="66" t="s">
        <v>104</v>
      </c>
      <c r="C201" s="49" t="s">
        <v>20</v>
      </c>
      <c r="D201" s="60">
        <v>61.28</v>
      </c>
      <c r="E201" s="68">
        <v>14.4</v>
      </c>
      <c r="F201" s="69">
        <v>0</v>
      </c>
      <c r="G201" s="70">
        <f t="shared" si="41"/>
        <v>0</v>
      </c>
      <c r="H201" s="71">
        <f t="shared" si="42"/>
        <v>0</v>
      </c>
      <c r="I201" s="386">
        <f t="shared" si="43"/>
        <v>0</v>
      </c>
      <c r="J201" s="78"/>
      <c r="K201" s="88"/>
      <c r="L201" s="82"/>
      <c r="M201" s="83"/>
      <c r="N201" s="84"/>
      <c r="O201" s="85"/>
      <c r="P201" s="85"/>
      <c r="Q201" s="85"/>
      <c r="R201" s="86"/>
    </row>
    <row r="202" spans="1:18" ht="42.75" x14ac:dyDescent="0.2">
      <c r="A202" s="374">
        <f>IF(C202="","",MAX($A$40:A201)+1)</f>
        <v>91</v>
      </c>
      <c r="B202" s="66" t="s">
        <v>111</v>
      </c>
      <c r="C202" s="49" t="s">
        <v>20</v>
      </c>
      <c r="D202" s="60">
        <v>61.28</v>
      </c>
      <c r="E202" s="68">
        <v>14.4</v>
      </c>
      <c r="F202" s="69">
        <v>0</v>
      </c>
      <c r="G202" s="70">
        <f t="shared" si="41"/>
        <v>0</v>
      </c>
      <c r="H202" s="71">
        <f t="shared" si="42"/>
        <v>0</v>
      </c>
      <c r="I202" s="386">
        <f t="shared" si="43"/>
        <v>0</v>
      </c>
      <c r="J202" s="78"/>
      <c r="K202" s="88"/>
      <c r="L202" s="82"/>
      <c r="M202" s="83"/>
      <c r="N202" s="84"/>
      <c r="O202" s="85"/>
      <c r="P202" s="85"/>
      <c r="Q202" s="85"/>
      <c r="R202" s="86"/>
    </row>
    <row r="203" spans="1:18" ht="99.75" x14ac:dyDescent="0.2">
      <c r="A203" s="374">
        <f>IF(C203="","",MAX($A$40:A202)+1)</f>
        <v>92</v>
      </c>
      <c r="B203" s="66" t="s">
        <v>30</v>
      </c>
      <c r="C203" s="49" t="s">
        <v>20</v>
      </c>
      <c r="D203" s="60">
        <v>70.92</v>
      </c>
      <c r="E203" s="68">
        <v>193.56</v>
      </c>
      <c r="F203" s="69">
        <v>0</v>
      </c>
      <c r="G203" s="70">
        <f t="shared" si="41"/>
        <v>0</v>
      </c>
      <c r="H203" s="71">
        <f t="shared" si="42"/>
        <v>0</v>
      </c>
      <c r="I203" s="386">
        <f t="shared" si="43"/>
        <v>0</v>
      </c>
      <c r="J203" s="78"/>
      <c r="K203" s="88"/>
      <c r="L203" s="82"/>
      <c r="M203" s="83"/>
      <c r="N203" s="84"/>
      <c r="O203" s="85"/>
      <c r="P203" s="85"/>
      <c r="Q203" s="85"/>
      <c r="R203" s="86"/>
    </row>
    <row r="204" spans="1:18" ht="99.75" x14ac:dyDescent="0.2">
      <c r="A204" s="374">
        <f>IF(C204="","",MAX($A$40:A203)+1)</f>
        <v>93</v>
      </c>
      <c r="B204" s="66" t="s">
        <v>90</v>
      </c>
      <c r="C204" s="49" t="s">
        <v>25</v>
      </c>
      <c r="D204" s="60">
        <v>0</v>
      </c>
      <c r="E204" s="68">
        <v>7.2</v>
      </c>
      <c r="F204" s="69">
        <v>0</v>
      </c>
      <c r="G204" s="70">
        <f t="shared" si="41"/>
        <v>0</v>
      </c>
      <c r="H204" s="71">
        <f t="shared" si="42"/>
        <v>0</v>
      </c>
      <c r="I204" s="386">
        <f t="shared" si="43"/>
        <v>0</v>
      </c>
      <c r="J204" s="78"/>
      <c r="K204" s="88"/>
      <c r="L204" s="82"/>
      <c r="M204" s="83"/>
      <c r="N204" s="84"/>
      <c r="O204" s="85"/>
      <c r="P204" s="85"/>
      <c r="Q204" s="85"/>
      <c r="R204" s="86"/>
    </row>
    <row r="205" spans="1:18" ht="85.5" x14ac:dyDescent="0.2">
      <c r="A205" s="374">
        <f>IF(C205="","",MAX($A$40:A204)+1)</f>
        <v>94</v>
      </c>
      <c r="B205" s="66" t="s">
        <v>33</v>
      </c>
      <c r="C205" s="49" t="s">
        <v>25</v>
      </c>
      <c r="D205" s="73">
        <v>19.079999999999998</v>
      </c>
      <c r="E205" s="68">
        <v>106.24</v>
      </c>
      <c r="F205" s="69">
        <v>0</v>
      </c>
      <c r="G205" s="70">
        <f t="shared" si="41"/>
        <v>0</v>
      </c>
      <c r="H205" s="71">
        <f t="shared" si="42"/>
        <v>0</v>
      </c>
      <c r="I205" s="386">
        <f t="shared" si="43"/>
        <v>0</v>
      </c>
      <c r="J205" s="78"/>
      <c r="K205" s="88"/>
      <c r="L205" s="82"/>
      <c r="M205" s="83"/>
      <c r="N205" s="84"/>
      <c r="O205" s="85"/>
      <c r="P205" s="85"/>
      <c r="Q205" s="85"/>
      <c r="R205" s="86"/>
    </row>
    <row r="206" spans="1:18" ht="99.75" x14ac:dyDescent="0.2">
      <c r="A206" s="374">
        <f>IF(C206="","",MAX($A$40:A205)+1)</f>
        <v>95</v>
      </c>
      <c r="B206" s="66" t="s">
        <v>375</v>
      </c>
      <c r="C206" s="49" t="s">
        <v>25</v>
      </c>
      <c r="D206" s="60">
        <v>8.1</v>
      </c>
      <c r="E206" s="68">
        <v>14</v>
      </c>
      <c r="F206" s="69">
        <v>0</v>
      </c>
      <c r="G206" s="70">
        <f t="shared" si="41"/>
        <v>0</v>
      </c>
      <c r="H206" s="71">
        <f t="shared" si="42"/>
        <v>0</v>
      </c>
      <c r="I206" s="386">
        <f t="shared" si="43"/>
        <v>0</v>
      </c>
      <c r="J206" s="78"/>
      <c r="K206" s="88"/>
      <c r="L206" s="82"/>
      <c r="M206" s="83"/>
      <c r="N206" s="84"/>
      <c r="O206" s="85"/>
      <c r="P206" s="85"/>
      <c r="Q206" s="85"/>
      <c r="R206" s="86"/>
    </row>
    <row r="207" spans="1:18" ht="57" x14ac:dyDescent="0.2">
      <c r="A207" s="374">
        <f>IF(C207="","",MAX($A$40:A206)+1)</f>
        <v>96</v>
      </c>
      <c r="B207" s="66" t="s">
        <v>374</v>
      </c>
      <c r="C207" s="49" t="s">
        <v>17</v>
      </c>
      <c r="D207" s="60">
        <v>0</v>
      </c>
      <c r="E207" s="68">
        <v>20</v>
      </c>
      <c r="F207" s="69">
        <v>0</v>
      </c>
      <c r="G207" s="70">
        <f t="shared" si="41"/>
        <v>0</v>
      </c>
      <c r="H207" s="71">
        <f t="shared" si="42"/>
        <v>0</v>
      </c>
      <c r="I207" s="386">
        <f t="shared" si="43"/>
        <v>0</v>
      </c>
      <c r="J207" s="78"/>
      <c r="K207" s="88"/>
      <c r="L207" s="82"/>
      <c r="M207" s="83"/>
      <c r="N207" s="84"/>
      <c r="O207" s="85"/>
      <c r="P207" s="85"/>
      <c r="Q207" s="85"/>
      <c r="R207" s="86"/>
    </row>
    <row r="208" spans="1:18" ht="15" x14ac:dyDescent="0.2">
      <c r="A208" s="374"/>
      <c r="B208" s="136"/>
      <c r="C208" s="127"/>
      <c r="D208" s="129"/>
      <c r="E208" s="129"/>
      <c r="F208" s="130"/>
      <c r="G208" s="130"/>
      <c r="H208" s="131"/>
      <c r="I208" s="389"/>
      <c r="J208" s="78"/>
      <c r="K208" s="88"/>
      <c r="L208" s="82"/>
      <c r="M208" s="83"/>
      <c r="N208" s="84"/>
      <c r="O208" s="85"/>
      <c r="P208" s="85"/>
      <c r="Q208" s="85"/>
      <c r="R208" s="86"/>
    </row>
    <row r="209" spans="1:18" ht="15" x14ac:dyDescent="0.2">
      <c r="A209" s="384" t="s">
        <v>152</v>
      </c>
      <c r="B209" s="152" t="s">
        <v>43</v>
      </c>
      <c r="C209" s="49"/>
      <c r="D209" s="60"/>
      <c r="E209" s="68"/>
      <c r="F209" s="130"/>
      <c r="G209" s="70"/>
      <c r="H209" s="71"/>
      <c r="I209" s="386"/>
      <c r="J209" s="78"/>
      <c r="K209" s="88"/>
      <c r="L209" s="82"/>
      <c r="M209" s="83"/>
      <c r="N209" s="84"/>
      <c r="O209" s="85"/>
      <c r="P209" s="85"/>
      <c r="Q209" s="85"/>
      <c r="R209" s="86"/>
    </row>
    <row r="210" spans="1:18" ht="57" x14ac:dyDescent="0.2">
      <c r="A210" s="374">
        <f>IF(C210="","",MAX($A$40:A209)+1)</f>
        <v>97</v>
      </c>
      <c r="B210" s="66" t="s">
        <v>173</v>
      </c>
      <c r="C210" s="49" t="s">
        <v>31</v>
      </c>
      <c r="D210" s="60">
        <v>0</v>
      </c>
      <c r="E210" s="68">
        <v>3200</v>
      </c>
      <c r="F210" s="69">
        <v>0</v>
      </c>
      <c r="G210" s="70">
        <f t="shared" si="41"/>
        <v>0</v>
      </c>
      <c r="H210" s="71">
        <f t="shared" si="42"/>
        <v>0</v>
      </c>
      <c r="I210" s="386">
        <f t="shared" si="43"/>
        <v>0</v>
      </c>
      <c r="J210" s="78"/>
      <c r="K210" s="88"/>
      <c r="L210" s="82"/>
      <c r="M210" s="83"/>
      <c r="N210" s="84"/>
      <c r="O210" s="85"/>
      <c r="P210" s="85"/>
      <c r="Q210" s="85"/>
      <c r="R210" s="86"/>
    </row>
    <row r="211" spans="1:18" ht="85.5" x14ac:dyDescent="0.2">
      <c r="A211" s="374">
        <f>IF(C211="","",MAX($A$40:A210)+1)</f>
        <v>98</v>
      </c>
      <c r="B211" s="66" t="s">
        <v>176</v>
      </c>
      <c r="C211" s="49" t="s">
        <v>25</v>
      </c>
      <c r="D211" s="60">
        <v>0</v>
      </c>
      <c r="E211" s="68">
        <v>1.6</v>
      </c>
      <c r="F211" s="69">
        <v>0</v>
      </c>
      <c r="G211" s="70">
        <f t="shared" si="41"/>
        <v>0</v>
      </c>
      <c r="H211" s="71">
        <f t="shared" si="42"/>
        <v>0</v>
      </c>
      <c r="I211" s="386">
        <f t="shared" si="43"/>
        <v>0</v>
      </c>
      <c r="J211" s="78"/>
      <c r="K211" s="88"/>
      <c r="L211" s="82"/>
      <c r="M211" s="83"/>
      <c r="N211" s="84"/>
      <c r="O211" s="85"/>
      <c r="P211" s="85"/>
      <c r="Q211" s="85"/>
      <c r="R211" s="86"/>
    </row>
    <row r="212" spans="1:18" ht="85.5" x14ac:dyDescent="0.2">
      <c r="A212" s="374">
        <f>IF(C212="","",MAX($A$40:A211)+1)</f>
        <v>99</v>
      </c>
      <c r="B212" s="66" t="s">
        <v>174</v>
      </c>
      <c r="C212" s="49" t="s">
        <v>25</v>
      </c>
      <c r="D212" s="60">
        <v>0</v>
      </c>
      <c r="E212" s="68">
        <v>2.2000000000000002</v>
      </c>
      <c r="F212" s="69">
        <v>0</v>
      </c>
      <c r="G212" s="70">
        <f t="shared" si="41"/>
        <v>0</v>
      </c>
      <c r="H212" s="71">
        <f t="shared" si="42"/>
        <v>0</v>
      </c>
      <c r="I212" s="386">
        <f t="shared" si="43"/>
        <v>0</v>
      </c>
      <c r="J212" s="78"/>
      <c r="K212" s="88"/>
      <c r="L212" s="82"/>
      <c r="M212" s="83"/>
      <c r="N212" s="84"/>
      <c r="O212" s="85"/>
      <c r="P212" s="85"/>
      <c r="Q212" s="85"/>
      <c r="R212" s="86"/>
    </row>
    <row r="213" spans="1:18" ht="85.5" x14ac:dyDescent="0.2">
      <c r="A213" s="374">
        <f>IF(C213="","",MAX($A$40:A212)+1)</f>
        <v>100</v>
      </c>
      <c r="B213" s="66" t="s">
        <v>179</v>
      </c>
      <c r="C213" s="49" t="s">
        <v>25</v>
      </c>
      <c r="D213" s="60">
        <v>0</v>
      </c>
      <c r="E213" s="68">
        <v>0.5</v>
      </c>
      <c r="F213" s="69">
        <v>0</v>
      </c>
      <c r="G213" s="70">
        <f t="shared" si="41"/>
        <v>0</v>
      </c>
      <c r="H213" s="71">
        <f t="shared" si="42"/>
        <v>0</v>
      </c>
      <c r="I213" s="386">
        <f t="shared" si="43"/>
        <v>0</v>
      </c>
      <c r="J213" s="78"/>
      <c r="K213" s="88"/>
      <c r="L213" s="82"/>
      <c r="M213" s="83"/>
      <c r="N213" s="84"/>
      <c r="O213" s="85"/>
      <c r="P213" s="85"/>
      <c r="Q213" s="85"/>
      <c r="R213" s="86"/>
    </row>
    <row r="214" spans="1:18" ht="85.5" x14ac:dyDescent="0.2">
      <c r="A214" s="374">
        <f>IF(C214="","",MAX($A$40:A213)+1)</f>
        <v>101</v>
      </c>
      <c r="B214" s="66" t="s">
        <v>531</v>
      </c>
      <c r="C214" s="49" t="s">
        <v>25</v>
      </c>
      <c r="D214" s="60">
        <v>0</v>
      </c>
      <c r="E214" s="68">
        <v>8.6999999999999993</v>
      </c>
      <c r="F214" s="69">
        <v>0</v>
      </c>
      <c r="G214" s="70">
        <f t="shared" si="41"/>
        <v>0</v>
      </c>
      <c r="H214" s="71">
        <f t="shared" si="42"/>
        <v>0</v>
      </c>
      <c r="I214" s="386">
        <f t="shared" si="43"/>
        <v>0</v>
      </c>
      <c r="J214" s="78"/>
      <c r="K214" s="88"/>
      <c r="L214" s="82"/>
      <c r="M214" s="83"/>
      <c r="N214" s="84"/>
      <c r="O214" s="85"/>
      <c r="P214" s="85"/>
      <c r="Q214" s="85"/>
      <c r="R214" s="86"/>
    </row>
    <row r="215" spans="1:18" ht="85.5" x14ac:dyDescent="0.2">
      <c r="A215" s="374">
        <f>IF(C215="","",MAX($A$40:A214)+1)</f>
        <v>102</v>
      </c>
      <c r="B215" s="66" t="s">
        <v>175</v>
      </c>
      <c r="C215" s="49" t="s">
        <v>25</v>
      </c>
      <c r="D215" s="60">
        <v>0</v>
      </c>
      <c r="E215" s="68">
        <v>2.16</v>
      </c>
      <c r="F215" s="69">
        <v>0</v>
      </c>
      <c r="G215" s="70">
        <f t="shared" si="41"/>
        <v>0</v>
      </c>
      <c r="H215" s="71">
        <f t="shared" si="42"/>
        <v>0</v>
      </c>
      <c r="I215" s="386">
        <f t="shared" si="43"/>
        <v>0</v>
      </c>
      <c r="J215" s="78"/>
      <c r="K215" s="88"/>
      <c r="L215" s="82"/>
      <c r="M215" s="83"/>
      <c r="N215" s="84"/>
      <c r="O215" s="85"/>
      <c r="P215" s="85"/>
      <c r="Q215" s="85"/>
      <c r="R215" s="86"/>
    </row>
    <row r="216" spans="1:18" ht="85.5" x14ac:dyDescent="0.2">
      <c r="A216" s="374">
        <f>IF(C216="","",MAX($A$40:A215)+1)</f>
        <v>103</v>
      </c>
      <c r="B216" s="66" t="s">
        <v>180</v>
      </c>
      <c r="C216" s="49" t="s">
        <v>25</v>
      </c>
      <c r="D216" s="60">
        <v>5.2</v>
      </c>
      <c r="E216" s="68">
        <v>34.9</v>
      </c>
      <c r="F216" s="69">
        <v>0</v>
      </c>
      <c r="G216" s="70">
        <f t="shared" si="41"/>
        <v>0</v>
      </c>
      <c r="H216" s="71">
        <f t="shared" si="42"/>
        <v>0</v>
      </c>
      <c r="I216" s="386">
        <f t="shared" si="43"/>
        <v>0</v>
      </c>
      <c r="J216" s="78"/>
      <c r="K216" s="88"/>
      <c r="L216" s="82"/>
      <c r="M216" s="83"/>
      <c r="N216" s="84"/>
      <c r="O216" s="85"/>
      <c r="P216" s="85"/>
      <c r="Q216" s="85"/>
      <c r="R216" s="86"/>
    </row>
    <row r="217" spans="1:18" ht="15" x14ac:dyDescent="0.2">
      <c r="A217" s="374"/>
      <c r="B217" s="136"/>
      <c r="C217" s="127"/>
      <c r="D217" s="129"/>
      <c r="E217" s="129"/>
      <c r="F217" s="130"/>
      <c r="G217" s="130"/>
      <c r="H217" s="131"/>
      <c r="I217" s="389"/>
      <c r="J217" s="78"/>
      <c r="K217" s="88"/>
      <c r="L217" s="82"/>
      <c r="M217" s="83"/>
      <c r="N217" s="84"/>
      <c r="O217" s="85"/>
      <c r="P217" s="85"/>
      <c r="Q217" s="85"/>
      <c r="R217" s="86"/>
    </row>
    <row r="218" spans="1:18" ht="15" x14ac:dyDescent="0.2">
      <c r="A218" s="384" t="s">
        <v>153</v>
      </c>
      <c r="B218" s="152" t="s">
        <v>46</v>
      </c>
      <c r="C218" s="49"/>
      <c r="D218" s="60"/>
      <c r="E218" s="68"/>
      <c r="F218" s="130"/>
      <c r="G218" s="70"/>
      <c r="H218" s="71"/>
      <c r="I218" s="386"/>
      <c r="J218" s="78"/>
      <c r="K218" s="88"/>
      <c r="L218" s="82"/>
      <c r="M218" s="83"/>
      <c r="N218" s="84"/>
      <c r="O218" s="85"/>
      <c r="P218" s="85"/>
      <c r="Q218" s="85"/>
      <c r="R218" s="86"/>
    </row>
    <row r="219" spans="1:18" ht="85.5" x14ac:dyDescent="0.2">
      <c r="A219" s="374">
        <f>IF(C219="","",MAX($A$40:A218)+1)</f>
        <v>104</v>
      </c>
      <c r="B219" s="66" t="s">
        <v>177</v>
      </c>
      <c r="C219" s="49" t="s">
        <v>17</v>
      </c>
      <c r="D219" s="60">
        <v>0</v>
      </c>
      <c r="E219" s="68">
        <v>3</v>
      </c>
      <c r="F219" s="69">
        <v>0</v>
      </c>
      <c r="G219" s="70">
        <f t="shared" si="41"/>
        <v>0</v>
      </c>
      <c r="H219" s="71">
        <f t="shared" si="42"/>
        <v>0</v>
      </c>
      <c r="I219" s="386">
        <f t="shared" si="43"/>
        <v>0</v>
      </c>
      <c r="J219" s="78"/>
      <c r="K219" s="88"/>
      <c r="L219" s="82"/>
      <c r="M219" s="83"/>
      <c r="N219" s="84"/>
      <c r="O219" s="85"/>
      <c r="P219" s="85"/>
      <c r="Q219" s="85"/>
      <c r="R219" s="86"/>
    </row>
    <row r="220" spans="1:18" ht="85.5" x14ac:dyDescent="0.2">
      <c r="A220" s="374">
        <f>IF(C220="","",MAX($A$40:A219)+1)</f>
        <v>105</v>
      </c>
      <c r="B220" s="66" t="s">
        <v>178</v>
      </c>
      <c r="C220" s="49" t="s">
        <v>17</v>
      </c>
      <c r="D220" s="60">
        <v>0</v>
      </c>
      <c r="E220" s="68">
        <v>3</v>
      </c>
      <c r="F220" s="69">
        <v>0</v>
      </c>
      <c r="G220" s="70">
        <f t="shared" si="41"/>
        <v>0</v>
      </c>
      <c r="H220" s="71">
        <f t="shared" si="42"/>
        <v>0</v>
      </c>
      <c r="I220" s="386">
        <f t="shared" si="43"/>
        <v>0</v>
      </c>
      <c r="J220" s="78"/>
      <c r="K220" s="88"/>
      <c r="L220" s="82"/>
      <c r="M220" s="83"/>
      <c r="N220" s="84"/>
      <c r="O220" s="85"/>
      <c r="P220" s="85"/>
      <c r="Q220" s="85"/>
      <c r="R220" s="86"/>
    </row>
    <row r="221" spans="1:18" ht="85.5" x14ac:dyDescent="0.2">
      <c r="A221" s="374">
        <f>IF(C221="","",MAX($A$40:A220)+1)</f>
        <v>106</v>
      </c>
      <c r="B221" s="66" t="s">
        <v>181</v>
      </c>
      <c r="C221" s="49" t="s">
        <v>20</v>
      </c>
      <c r="D221" s="60">
        <v>0</v>
      </c>
      <c r="E221" s="68">
        <v>10</v>
      </c>
      <c r="F221" s="69">
        <v>0</v>
      </c>
      <c r="G221" s="70">
        <f t="shared" si="41"/>
        <v>0</v>
      </c>
      <c r="H221" s="71">
        <f t="shared" si="42"/>
        <v>0</v>
      </c>
      <c r="I221" s="386">
        <f t="shared" si="43"/>
        <v>0</v>
      </c>
      <c r="J221" s="78"/>
      <c r="K221" s="88"/>
      <c r="L221" s="82"/>
      <c r="M221" s="83"/>
      <c r="N221" s="84"/>
      <c r="O221" s="85"/>
      <c r="P221" s="85"/>
      <c r="Q221" s="85"/>
      <c r="R221" s="86"/>
    </row>
    <row r="222" spans="1:18" ht="57" x14ac:dyDescent="0.2">
      <c r="A222" s="374">
        <f>IF(C222="","",MAX($A$40:A221)+1)</f>
        <v>107</v>
      </c>
      <c r="B222" s="66" t="s">
        <v>182</v>
      </c>
      <c r="C222" s="49" t="s">
        <v>20</v>
      </c>
      <c r="D222" s="60">
        <v>0</v>
      </c>
      <c r="E222" s="68">
        <v>2</v>
      </c>
      <c r="F222" s="69">
        <v>0</v>
      </c>
      <c r="G222" s="70">
        <f t="shared" si="41"/>
        <v>0</v>
      </c>
      <c r="H222" s="71">
        <f t="shared" si="42"/>
        <v>0</v>
      </c>
      <c r="I222" s="386">
        <f t="shared" si="43"/>
        <v>0</v>
      </c>
      <c r="J222" s="78"/>
      <c r="K222" s="88"/>
      <c r="L222" s="82"/>
      <c r="M222" s="83"/>
      <c r="N222" s="84"/>
      <c r="O222" s="85"/>
      <c r="P222" s="85"/>
      <c r="Q222" s="85"/>
      <c r="R222" s="86"/>
    </row>
    <row r="223" spans="1:18" ht="85.5" x14ac:dyDescent="0.2">
      <c r="A223" s="374">
        <f>IF(C223="","",MAX($A$40:A222)+1)</f>
        <v>108</v>
      </c>
      <c r="B223" s="66" t="s">
        <v>183</v>
      </c>
      <c r="C223" s="49" t="s">
        <v>20</v>
      </c>
      <c r="D223" s="60">
        <v>0</v>
      </c>
      <c r="E223" s="68">
        <v>4</v>
      </c>
      <c r="F223" s="69">
        <v>0</v>
      </c>
      <c r="G223" s="70">
        <f t="shared" si="41"/>
        <v>0</v>
      </c>
      <c r="H223" s="71">
        <f t="shared" si="42"/>
        <v>0</v>
      </c>
      <c r="I223" s="386">
        <f t="shared" si="43"/>
        <v>0</v>
      </c>
      <c r="J223" s="78"/>
      <c r="K223" s="88"/>
      <c r="L223" s="82"/>
      <c r="M223" s="83"/>
      <c r="N223" s="84"/>
      <c r="O223" s="85"/>
      <c r="P223" s="85"/>
      <c r="Q223" s="85"/>
      <c r="R223" s="86"/>
    </row>
    <row r="224" spans="1:18" ht="57" x14ac:dyDescent="0.2">
      <c r="A224" s="374">
        <f>IF(C224="","",MAX($A$40:A223)+1)</f>
        <v>109</v>
      </c>
      <c r="B224" s="66" t="s">
        <v>184</v>
      </c>
      <c r="C224" s="49" t="s">
        <v>20</v>
      </c>
      <c r="D224" s="60">
        <v>0</v>
      </c>
      <c r="E224" s="68">
        <v>2</v>
      </c>
      <c r="F224" s="69">
        <v>0</v>
      </c>
      <c r="G224" s="70">
        <f t="shared" si="41"/>
        <v>0</v>
      </c>
      <c r="H224" s="71">
        <f t="shared" si="42"/>
        <v>0</v>
      </c>
      <c r="I224" s="386">
        <f t="shared" si="43"/>
        <v>0</v>
      </c>
      <c r="J224" s="78"/>
      <c r="K224" s="88"/>
      <c r="L224" s="82"/>
      <c r="M224" s="83"/>
      <c r="N224" s="84"/>
      <c r="O224" s="85"/>
      <c r="P224" s="85"/>
      <c r="Q224" s="85"/>
      <c r="R224" s="86"/>
    </row>
    <row r="225" spans="1:18" ht="15" x14ac:dyDescent="0.2">
      <c r="A225" s="374"/>
      <c r="B225" s="136"/>
      <c r="C225" s="127"/>
      <c r="D225" s="129"/>
      <c r="E225" s="129"/>
      <c r="F225" s="130"/>
      <c r="G225" s="130"/>
      <c r="H225" s="131"/>
      <c r="I225" s="389"/>
      <c r="J225" s="78"/>
      <c r="K225" s="88"/>
      <c r="L225" s="82"/>
      <c r="M225" s="83"/>
      <c r="N225" s="84"/>
      <c r="O225" s="85"/>
      <c r="P225" s="85"/>
      <c r="Q225" s="85"/>
      <c r="R225" s="86"/>
    </row>
    <row r="226" spans="1:18" ht="15" x14ac:dyDescent="0.2">
      <c r="A226" s="384" t="s">
        <v>154</v>
      </c>
      <c r="B226" s="152" t="s">
        <v>44</v>
      </c>
      <c r="C226" s="49"/>
      <c r="D226" s="60"/>
      <c r="E226" s="68"/>
      <c r="F226" s="69"/>
      <c r="G226" s="70"/>
      <c r="H226" s="71"/>
      <c r="I226" s="386"/>
      <c r="J226" s="78"/>
      <c r="K226" s="88"/>
      <c r="L226" s="82"/>
      <c r="M226" s="83"/>
      <c r="N226" s="84"/>
      <c r="O226" s="85"/>
      <c r="P226" s="85"/>
      <c r="Q226" s="85"/>
      <c r="R226" s="86"/>
    </row>
    <row r="227" spans="1:18" ht="114" x14ac:dyDescent="0.2">
      <c r="A227" s="374">
        <f>IF(C227="","",MAX($A$40:A226)+1)</f>
        <v>110</v>
      </c>
      <c r="B227" s="66" t="s">
        <v>220</v>
      </c>
      <c r="C227" s="49" t="s">
        <v>14</v>
      </c>
      <c r="D227" s="60">
        <v>0</v>
      </c>
      <c r="E227" s="68">
        <v>2</v>
      </c>
      <c r="F227" s="69">
        <v>0</v>
      </c>
      <c r="G227" s="70">
        <f t="shared" ref="G227:G228" si="44">IF(ISNUMBER(F227),IF(F227&gt;0,ROUND(F227,2),0),0)</f>
        <v>0</v>
      </c>
      <c r="H227" s="71">
        <f t="shared" ref="H227:H228" si="45">ROUND(D227*G227,2)</f>
        <v>0</v>
      </c>
      <c r="I227" s="386">
        <f t="shared" ref="I227:I228" si="46">ROUND(E227*G227,2)</f>
        <v>0</v>
      </c>
      <c r="J227" s="78"/>
      <c r="K227" s="88"/>
      <c r="L227" s="82"/>
      <c r="M227" s="83"/>
      <c r="N227" s="84"/>
      <c r="O227" s="85"/>
      <c r="P227" s="85"/>
      <c r="Q227" s="85"/>
      <c r="R227" s="86"/>
    </row>
    <row r="228" spans="1:18" ht="57" x14ac:dyDescent="0.2">
      <c r="A228" s="374">
        <f>IF(C228="","",MAX($A$40:A227)+1)</f>
        <v>111</v>
      </c>
      <c r="B228" s="66" t="s">
        <v>221</v>
      </c>
      <c r="C228" s="49" t="s">
        <v>14</v>
      </c>
      <c r="D228" s="60">
        <v>0</v>
      </c>
      <c r="E228" s="68">
        <v>2</v>
      </c>
      <c r="F228" s="69">
        <v>0</v>
      </c>
      <c r="G228" s="70">
        <f t="shared" si="44"/>
        <v>0</v>
      </c>
      <c r="H228" s="71">
        <f t="shared" si="45"/>
        <v>0</v>
      </c>
      <c r="I228" s="386">
        <f t="shared" si="46"/>
        <v>0</v>
      </c>
      <c r="J228" s="78"/>
      <c r="K228" s="88"/>
      <c r="L228" s="82"/>
      <c r="M228" s="83"/>
      <c r="N228" s="84"/>
      <c r="O228" s="85"/>
      <c r="P228" s="85"/>
      <c r="Q228" s="85"/>
      <c r="R228" s="86"/>
    </row>
    <row r="229" spans="1:18" ht="71.25" x14ac:dyDescent="0.2">
      <c r="A229" s="374"/>
      <c r="B229" s="136" t="s">
        <v>265</v>
      </c>
      <c r="C229" s="127"/>
      <c r="D229" s="129"/>
      <c r="E229" s="129"/>
      <c r="F229" s="130"/>
      <c r="G229" s="130"/>
      <c r="H229" s="131"/>
      <c r="I229" s="389"/>
      <c r="J229" s="78"/>
      <c r="K229" s="88"/>
      <c r="L229" s="82"/>
      <c r="M229" s="83"/>
      <c r="N229" s="84"/>
      <c r="O229" s="85"/>
      <c r="P229" s="85"/>
      <c r="Q229" s="85"/>
      <c r="R229" s="86"/>
    </row>
    <row r="230" spans="1:18" ht="28.5" x14ac:dyDescent="0.2">
      <c r="A230" s="374">
        <f>IF(C230="","",MAX($A$40:A229)+1)</f>
        <v>112</v>
      </c>
      <c r="B230" s="66" t="s">
        <v>263</v>
      </c>
      <c r="C230" s="49" t="s">
        <v>17</v>
      </c>
      <c r="D230" s="60">
        <v>0</v>
      </c>
      <c r="E230" s="68">
        <v>220</v>
      </c>
      <c r="F230" s="69">
        <v>0</v>
      </c>
      <c r="G230" s="70">
        <f t="shared" ref="G230:G231" si="47">IF(ISNUMBER(F230),IF(F230&gt;0,ROUND(F230,2),0),0)</f>
        <v>0</v>
      </c>
      <c r="H230" s="71">
        <f t="shared" ref="H230:H231" si="48">ROUND(D230*G230,2)</f>
        <v>0</v>
      </c>
      <c r="I230" s="386">
        <f t="shared" ref="I230:I231" si="49">ROUND(E230*G230,2)</f>
        <v>0</v>
      </c>
      <c r="J230" s="78"/>
      <c r="K230" s="88"/>
      <c r="L230" s="82"/>
      <c r="M230" s="83"/>
      <c r="N230" s="84"/>
      <c r="O230" s="85"/>
      <c r="P230" s="85"/>
      <c r="Q230" s="85"/>
      <c r="R230" s="86"/>
    </row>
    <row r="231" spans="1:18" ht="28.5" x14ac:dyDescent="0.2">
      <c r="A231" s="374">
        <f>IF(C231="","",MAX($A$40:A230)+1)</f>
        <v>113</v>
      </c>
      <c r="B231" s="66" t="s">
        <v>264</v>
      </c>
      <c r="C231" s="49" t="s">
        <v>17</v>
      </c>
      <c r="D231" s="60">
        <v>18</v>
      </c>
      <c r="E231" s="68">
        <v>12</v>
      </c>
      <c r="F231" s="69">
        <v>0</v>
      </c>
      <c r="G231" s="70">
        <f t="shared" si="47"/>
        <v>0</v>
      </c>
      <c r="H231" s="71">
        <f t="shared" si="48"/>
        <v>0</v>
      </c>
      <c r="I231" s="386">
        <f t="shared" si="49"/>
        <v>0</v>
      </c>
      <c r="J231" s="78"/>
      <c r="K231" s="88"/>
      <c r="L231" s="82"/>
      <c r="M231" s="83"/>
      <c r="N231" s="84"/>
      <c r="O231" s="85"/>
      <c r="P231" s="85"/>
      <c r="Q231" s="85"/>
      <c r="R231" s="86"/>
    </row>
    <row r="232" spans="1:18" ht="57" x14ac:dyDescent="0.2">
      <c r="A232" s="374"/>
      <c r="B232" s="136" t="s">
        <v>222</v>
      </c>
      <c r="C232" s="127"/>
      <c r="D232" s="129"/>
      <c r="E232" s="129"/>
      <c r="F232" s="130"/>
      <c r="G232" s="130"/>
      <c r="H232" s="131"/>
      <c r="I232" s="389"/>
      <c r="J232" s="78"/>
      <c r="K232" s="88"/>
      <c r="L232" s="82"/>
      <c r="M232" s="83"/>
      <c r="N232" s="84"/>
      <c r="O232" s="85"/>
      <c r="P232" s="85"/>
      <c r="Q232" s="85"/>
      <c r="R232" s="86"/>
    </row>
    <row r="233" spans="1:18" ht="28.5" x14ac:dyDescent="0.2">
      <c r="A233" s="374">
        <f>IF(C233="","",MAX($A$40:A232)+1)</f>
        <v>114</v>
      </c>
      <c r="B233" s="66" t="s">
        <v>223</v>
      </c>
      <c r="C233" s="49" t="s">
        <v>14</v>
      </c>
      <c r="D233" s="60">
        <v>0</v>
      </c>
      <c r="E233" s="68">
        <v>16</v>
      </c>
      <c r="F233" s="69">
        <v>0</v>
      </c>
      <c r="G233" s="70">
        <f t="shared" ref="G233:G234" si="50">IF(ISNUMBER(F233),IF(F233&gt;0,ROUND(F233,2),0),0)</f>
        <v>0</v>
      </c>
      <c r="H233" s="71">
        <f t="shared" ref="H233:H234" si="51">ROUND(D233*G233,2)</f>
        <v>0</v>
      </c>
      <c r="I233" s="386">
        <f t="shared" ref="I233:I234" si="52">ROUND(E233*G233,2)</f>
        <v>0</v>
      </c>
      <c r="J233" s="78"/>
      <c r="K233" s="88"/>
      <c r="L233" s="82"/>
      <c r="M233" s="83"/>
      <c r="N233" s="84"/>
      <c r="O233" s="85"/>
      <c r="P233" s="85"/>
      <c r="Q233" s="85"/>
      <c r="R233" s="86"/>
    </row>
    <row r="234" spans="1:18" ht="28.5" x14ac:dyDescent="0.2">
      <c r="A234" s="374">
        <f>IF(C234="","",MAX($A$40:A233)+1)</f>
        <v>115</v>
      </c>
      <c r="B234" s="66" t="s">
        <v>224</v>
      </c>
      <c r="C234" s="49" t="s">
        <v>14</v>
      </c>
      <c r="D234" s="60">
        <v>0</v>
      </c>
      <c r="E234" s="68">
        <v>14</v>
      </c>
      <c r="F234" s="69">
        <v>0</v>
      </c>
      <c r="G234" s="70">
        <f t="shared" si="50"/>
        <v>0</v>
      </c>
      <c r="H234" s="71">
        <f t="shared" si="51"/>
        <v>0</v>
      </c>
      <c r="I234" s="386">
        <f t="shared" si="52"/>
        <v>0</v>
      </c>
      <c r="J234" s="78"/>
      <c r="K234" s="88"/>
      <c r="L234" s="82"/>
      <c r="M234" s="83"/>
      <c r="N234" s="84"/>
      <c r="O234" s="85"/>
      <c r="P234" s="85"/>
      <c r="Q234" s="85"/>
      <c r="R234" s="86"/>
    </row>
    <row r="235" spans="1:18" ht="57" x14ac:dyDescent="0.2">
      <c r="A235" s="374">
        <f>IF(C235="","",MAX($A$40:A234)+1)</f>
        <v>116</v>
      </c>
      <c r="B235" s="66" t="s">
        <v>219</v>
      </c>
      <c r="C235" s="49" t="s">
        <v>14</v>
      </c>
      <c r="D235" s="60">
        <v>0</v>
      </c>
      <c r="E235" s="68">
        <v>30</v>
      </c>
      <c r="F235" s="69">
        <v>0</v>
      </c>
      <c r="G235" s="70">
        <f t="shared" si="41"/>
        <v>0</v>
      </c>
      <c r="H235" s="71">
        <f t="shared" si="42"/>
        <v>0</v>
      </c>
      <c r="I235" s="386">
        <f t="shared" si="43"/>
        <v>0</v>
      </c>
      <c r="J235" s="78"/>
      <c r="K235" s="88"/>
      <c r="L235" s="82"/>
      <c r="M235" s="83"/>
      <c r="N235" s="84"/>
      <c r="O235" s="85"/>
      <c r="P235" s="85"/>
      <c r="Q235" s="85"/>
      <c r="R235" s="86"/>
    </row>
    <row r="236" spans="1:18" ht="15" x14ac:dyDescent="0.2">
      <c r="A236" s="374" t="str">
        <f>IF(C236="","",MAX($A$40:A235)+1)</f>
        <v/>
      </c>
      <c r="B236" s="136"/>
      <c r="C236" s="127"/>
      <c r="D236" s="129"/>
      <c r="E236" s="129"/>
      <c r="F236" s="79" t="s">
        <v>18</v>
      </c>
      <c r="G236" s="79"/>
      <c r="H236" s="80">
        <f>SUM(H197:H235)</f>
        <v>0</v>
      </c>
      <c r="I236" s="388">
        <f>SUM(I197:I235)</f>
        <v>0</v>
      </c>
      <c r="J236" s="78"/>
      <c r="K236" s="88"/>
      <c r="L236" s="82"/>
      <c r="M236" s="83"/>
      <c r="N236" s="84"/>
      <c r="O236" s="85"/>
      <c r="P236" s="85"/>
      <c r="Q236" s="85"/>
      <c r="R236" s="86"/>
    </row>
    <row r="237" spans="1:18" ht="15" x14ac:dyDescent="0.2">
      <c r="A237" s="374"/>
      <c r="B237" s="136"/>
      <c r="C237" s="127"/>
      <c r="D237" s="129"/>
      <c r="E237" s="129"/>
      <c r="F237" s="130"/>
      <c r="G237" s="130"/>
      <c r="H237" s="131"/>
      <c r="I237" s="389"/>
      <c r="J237" s="78"/>
      <c r="K237" s="88"/>
      <c r="L237" s="82"/>
      <c r="M237" s="83"/>
      <c r="N237" s="84"/>
      <c r="O237" s="85"/>
      <c r="P237" s="85"/>
      <c r="Q237" s="85"/>
      <c r="R237" s="86"/>
    </row>
    <row r="238" spans="1:18" ht="15" x14ac:dyDescent="0.2">
      <c r="A238" s="384" t="s">
        <v>94</v>
      </c>
      <c r="B238" s="152" t="s">
        <v>39</v>
      </c>
      <c r="C238" s="64"/>
      <c r="D238" s="76"/>
      <c r="E238" s="65"/>
      <c r="F238" s="77"/>
      <c r="G238" s="77"/>
      <c r="H238" s="77"/>
      <c r="I238" s="390"/>
      <c r="J238" s="78"/>
      <c r="K238" s="88"/>
      <c r="L238" s="82"/>
      <c r="M238" s="83"/>
      <c r="N238" s="84"/>
      <c r="O238" s="85"/>
      <c r="P238" s="85"/>
      <c r="Q238" s="85"/>
      <c r="R238" s="86"/>
    </row>
    <row r="239" spans="1:18" ht="15" x14ac:dyDescent="0.2">
      <c r="A239" s="384" t="s">
        <v>128</v>
      </c>
      <c r="B239" s="152" t="s">
        <v>42</v>
      </c>
      <c r="C239" s="64"/>
      <c r="D239" s="76"/>
      <c r="E239" s="65"/>
      <c r="F239" s="77"/>
      <c r="G239" s="77"/>
      <c r="H239" s="77"/>
      <c r="I239" s="390"/>
      <c r="J239" s="78"/>
      <c r="K239" s="88"/>
      <c r="L239" s="82"/>
      <c r="M239" s="83"/>
      <c r="N239" s="84"/>
      <c r="O239" s="85"/>
      <c r="P239" s="85"/>
      <c r="Q239" s="85"/>
      <c r="R239" s="86"/>
    </row>
    <row r="240" spans="1:18" ht="71.25" x14ac:dyDescent="0.2">
      <c r="A240" s="374">
        <f>IF(C240="","",MAX($A$40:A239)+1)</f>
        <v>117</v>
      </c>
      <c r="B240" s="66" t="s">
        <v>546</v>
      </c>
      <c r="C240" s="49" t="s">
        <v>25</v>
      </c>
      <c r="D240" s="60">
        <v>93</v>
      </c>
      <c r="E240" s="68">
        <v>93</v>
      </c>
      <c r="F240" s="69">
        <v>0</v>
      </c>
      <c r="G240" s="70">
        <f t="shared" ref="G240:G245" si="53">IF(ISNUMBER(F240),IF(F240&gt;0,ROUND(F240,2),0),0)</f>
        <v>0</v>
      </c>
      <c r="H240" s="71">
        <f t="shared" ref="H240:H245" si="54">ROUND(D240*G240,2)</f>
        <v>0</v>
      </c>
      <c r="I240" s="386">
        <f t="shared" ref="I240:I245" si="55">ROUND(E240*G240,2)</f>
        <v>0</v>
      </c>
      <c r="J240" s="78"/>
      <c r="K240" s="88"/>
      <c r="L240" s="82"/>
      <c r="M240" s="83"/>
      <c r="N240" s="84"/>
      <c r="O240" s="85"/>
      <c r="P240" s="85"/>
      <c r="Q240" s="85"/>
      <c r="R240" s="86"/>
    </row>
    <row r="241" spans="1:18" ht="28.5" x14ac:dyDescent="0.2">
      <c r="A241" s="374">
        <f>IF(C241="","",MAX($A$40:A240)+1)</f>
        <v>118</v>
      </c>
      <c r="B241" s="66" t="s">
        <v>129</v>
      </c>
      <c r="C241" s="49" t="s">
        <v>20</v>
      </c>
      <c r="D241" s="60">
        <v>40.6</v>
      </c>
      <c r="E241" s="68">
        <v>40.6</v>
      </c>
      <c r="F241" s="69">
        <v>0</v>
      </c>
      <c r="G241" s="70">
        <f t="shared" si="53"/>
        <v>0</v>
      </c>
      <c r="H241" s="71">
        <f t="shared" si="54"/>
        <v>0</v>
      </c>
      <c r="I241" s="386">
        <f t="shared" si="55"/>
        <v>0</v>
      </c>
      <c r="J241" s="78"/>
      <c r="K241" s="88"/>
      <c r="L241" s="82"/>
      <c r="M241" s="83"/>
      <c r="N241" s="84"/>
      <c r="O241" s="85"/>
      <c r="P241" s="85"/>
      <c r="Q241" s="85"/>
      <c r="R241" s="86"/>
    </row>
    <row r="242" spans="1:18" ht="71.25" x14ac:dyDescent="0.2">
      <c r="A242" s="374">
        <f>IF(C242="","",MAX($A$40:A241)+1)</f>
        <v>119</v>
      </c>
      <c r="B242" s="156" t="s">
        <v>373</v>
      </c>
      <c r="C242" s="49" t="s">
        <v>20</v>
      </c>
      <c r="D242" s="60">
        <v>40.6</v>
      </c>
      <c r="E242" s="68">
        <v>40.6</v>
      </c>
      <c r="F242" s="69">
        <v>0</v>
      </c>
      <c r="G242" s="70">
        <f t="shared" si="53"/>
        <v>0</v>
      </c>
      <c r="H242" s="71">
        <f t="shared" si="54"/>
        <v>0</v>
      </c>
      <c r="I242" s="386">
        <f t="shared" si="55"/>
        <v>0</v>
      </c>
      <c r="J242" s="78"/>
      <c r="K242" s="88"/>
      <c r="L242" s="82"/>
      <c r="M242" s="83"/>
      <c r="N242" s="84"/>
      <c r="O242" s="85"/>
      <c r="P242" s="85"/>
      <c r="Q242" s="85"/>
      <c r="R242" s="86"/>
    </row>
    <row r="243" spans="1:18" ht="42.75" x14ac:dyDescent="0.2">
      <c r="A243" s="374">
        <f>IF(C243="","",MAX($A$40:A242)+1)</f>
        <v>120</v>
      </c>
      <c r="B243" s="156" t="s">
        <v>131</v>
      </c>
      <c r="C243" s="49" t="s">
        <v>25</v>
      </c>
      <c r="D243" s="60">
        <v>50</v>
      </c>
      <c r="E243" s="68">
        <v>40.6</v>
      </c>
      <c r="F243" s="69">
        <v>0</v>
      </c>
      <c r="G243" s="70">
        <f t="shared" si="53"/>
        <v>0</v>
      </c>
      <c r="H243" s="71">
        <f t="shared" si="54"/>
        <v>0</v>
      </c>
      <c r="I243" s="386">
        <f t="shared" si="55"/>
        <v>0</v>
      </c>
      <c r="J243" s="78"/>
      <c r="K243" s="88"/>
      <c r="L243" s="82"/>
      <c r="M243" s="83"/>
      <c r="N243" s="84"/>
      <c r="O243" s="85"/>
      <c r="P243" s="85"/>
      <c r="Q243" s="85"/>
      <c r="R243" s="86"/>
    </row>
    <row r="244" spans="1:18" ht="42.75" x14ac:dyDescent="0.2">
      <c r="A244" s="374">
        <f>IF(C244="","",MAX($A$40:A243)+1)</f>
        <v>121</v>
      </c>
      <c r="B244" s="156" t="s">
        <v>132</v>
      </c>
      <c r="C244" s="49" t="s">
        <v>20</v>
      </c>
      <c r="D244" s="60">
        <v>40.6</v>
      </c>
      <c r="E244" s="68">
        <v>40.6</v>
      </c>
      <c r="F244" s="69">
        <v>0</v>
      </c>
      <c r="G244" s="70">
        <f t="shared" si="53"/>
        <v>0</v>
      </c>
      <c r="H244" s="71">
        <f t="shared" si="54"/>
        <v>0</v>
      </c>
      <c r="I244" s="386">
        <f t="shared" si="55"/>
        <v>0</v>
      </c>
      <c r="J244" s="78"/>
      <c r="K244" s="88"/>
      <c r="L244" s="82"/>
      <c r="M244" s="83"/>
      <c r="N244" s="84"/>
      <c r="O244" s="85"/>
      <c r="P244" s="85"/>
      <c r="Q244" s="85"/>
      <c r="R244" s="86"/>
    </row>
    <row r="245" spans="1:18" ht="42.75" x14ac:dyDescent="0.2">
      <c r="A245" s="374">
        <f>IF(C245="","",MAX($A$40:A244)+1)</f>
        <v>122</v>
      </c>
      <c r="B245" s="66" t="s">
        <v>130</v>
      </c>
      <c r="C245" s="49" t="s">
        <v>25</v>
      </c>
      <c r="D245" s="73">
        <v>93</v>
      </c>
      <c r="E245" s="68">
        <v>93</v>
      </c>
      <c r="F245" s="69">
        <v>0</v>
      </c>
      <c r="G245" s="70">
        <f t="shared" si="53"/>
        <v>0</v>
      </c>
      <c r="H245" s="71">
        <f t="shared" si="54"/>
        <v>0</v>
      </c>
      <c r="I245" s="386">
        <f t="shared" si="55"/>
        <v>0</v>
      </c>
      <c r="J245" s="78"/>
      <c r="K245" s="88"/>
      <c r="L245" s="82"/>
      <c r="M245" s="83"/>
      <c r="N245" s="84"/>
      <c r="O245" s="85"/>
      <c r="P245" s="85"/>
      <c r="Q245" s="85"/>
      <c r="R245" s="86"/>
    </row>
    <row r="246" spans="1:18" ht="15" x14ac:dyDescent="0.2">
      <c r="A246" s="374" t="str">
        <f>IF(C246="","",MAX($A$40:A245)+1)</f>
        <v/>
      </c>
      <c r="B246" s="136"/>
      <c r="C246" s="127"/>
      <c r="D246" s="129"/>
      <c r="E246" s="129"/>
      <c r="F246" s="79" t="s">
        <v>18</v>
      </c>
      <c r="G246" s="79"/>
      <c r="H246" s="80">
        <f>SUM(H240:H245)</f>
        <v>0</v>
      </c>
      <c r="I246" s="388">
        <f>SUM(I240:I245)</f>
        <v>0</v>
      </c>
      <c r="J246" s="78"/>
      <c r="K246" s="88"/>
      <c r="L246" s="82"/>
      <c r="M246" s="83"/>
      <c r="N246" s="84"/>
      <c r="O246" s="85"/>
      <c r="P246" s="85"/>
      <c r="Q246" s="85"/>
      <c r="R246" s="86"/>
    </row>
    <row r="247" spans="1:18" ht="15" x14ac:dyDescent="0.2">
      <c r="A247" s="374"/>
      <c r="B247" s="136"/>
      <c r="C247" s="127"/>
      <c r="D247" s="129"/>
      <c r="E247" s="129"/>
      <c r="F247" s="130"/>
      <c r="G247" s="130"/>
      <c r="H247" s="131"/>
      <c r="I247" s="389"/>
      <c r="J247" s="78"/>
      <c r="K247" s="88"/>
      <c r="L247" s="82"/>
      <c r="M247" s="83"/>
      <c r="N247" s="84"/>
      <c r="O247" s="85"/>
      <c r="P247" s="85"/>
      <c r="Q247" s="85"/>
      <c r="R247" s="86"/>
    </row>
    <row r="248" spans="1:18" ht="15" x14ac:dyDescent="0.2">
      <c r="A248" s="384" t="s">
        <v>95</v>
      </c>
      <c r="B248" s="152" t="s">
        <v>96</v>
      </c>
      <c r="C248" s="64"/>
      <c r="D248" s="76"/>
      <c r="E248" s="65"/>
      <c r="F248" s="77"/>
      <c r="G248" s="77"/>
      <c r="H248" s="77"/>
      <c r="I248" s="390"/>
      <c r="J248" s="78"/>
      <c r="K248" s="88"/>
      <c r="L248" s="82"/>
      <c r="M248" s="83"/>
      <c r="N248" s="84"/>
      <c r="O248" s="85"/>
      <c r="P248" s="85"/>
      <c r="Q248" s="85"/>
      <c r="R248" s="86"/>
    </row>
    <row r="249" spans="1:18" ht="15" x14ac:dyDescent="0.2">
      <c r="A249" s="384" t="s">
        <v>160</v>
      </c>
      <c r="B249" s="152" t="s">
        <v>279</v>
      </c>
      <c r="C249" s="64"/>
      <c r="D249" s="76"/>
      <c r="E249" s="65"/>
      <c r="F249" s="77"/>
      <c r="G249" s="77"/>
      <c r="H249" s="77"/>
      <c r="I249" s="390"/>
      <c r="J249" s="78"/>
      <c r="K249" s="88"/>
      <c r="L249" s="82"/>
      <c r="M249" s="83"/>
      <c r="N249" s="84"/>
      <c r="O249" s="85"/>
      <c r="P249" s="85"/>
      <c r="Q249" s="85"/>
      <c r="R249" s="86"/>
    </row>
    <row r="250" spans="1:18" ht="71.25" x14ac:dyDescent="0.2">
      <c r="A250" s="374">
        <f>IF(C250="","",MAX($A$40:A249)+1)</f>
        <v>123</v>
      </c>
      <c r="B250" s="66" t="s">
        <v>35</v>
      </c>
      <c r="C250" s="49" t="s">
        <v>25</v>
      </c>
      <c r="D250" s="60">
        <v>0</v>
      </c>
      <c r="E250" s="68">
        <v>76.5</v>
      </c>
      <c r="F250" s="69">
        <v>0</v>
      </c>
      <c r="G250" s="70">
        <f t="shared" ref="G250:G263" si="56">IF(ISNUMBER(F250),IF(F250&gt;0,ROUND(F250,2),0),0)</f>
        <v>0</v>
      </c>
      <c r="H250" s="71">
        <f t="shared" ref="H250:H263" si="57">ROUND(D250*G250,2)</f>
        <v>0</v>
      </c>
      <c r="I250" s="386">
        <f t="shared" ref="I250:I263" si="58">ROUND(E250*G250,2)</f>
        <v>0</v>
      </c>
      <c r="J250" s="78"/>
      <c r="K250" s="88"/>
      <c r="L250" s="82"/>
      <c r="M250" s="83"/>
      <c r="N250" s="84"/>
      <c r="O250" s="85"/>
      <c r="P250" s="85"/>
      <c r="Q250" s="85"/>
      <c r="R250" s="86"/>
    </row>
    <row r="251" spans="1:18" ht="57" x14ac:dyDescent="0.2">
      <c r="A251" s="374">
        <f>IF(C251="","",MAX($A$40:A250)+1)</f>
        <v>124</v>
      </c>
      <c r="B251" s="66" t="s">
        <v>36</v>
      </c>
      <c r="C251" s="49" t="s">
        <v>25</v>
      </c>
      <c r="D251" s="60">
        <v>0</v>
      </c>
      <c r="E251" s="68">
        <v>13.5</v>
      </c>
      <c r="F251" s="69">
        <v>0</v>
      </c>
      <c r="G251" s="70">
        <f t="shared" si="56"/>
        <v>0</v>
      </c>
      <c r="H251" s="71">
        <f t="shared" si="57"/>
        <v>0</v>
      </c>
      <c r="I251" s="386">
        <f t="shared" si="58"/>
        <v>0</v>
      </c>
      <c r="J251" s="78"/>
      <c r="K251" s="88"/>
      <c r="L251" s="82"/>
      <c r="M251" s="83"/>
      <c r="N251" s="84"/>
      <c r="O251" s="85"/>
      <c r="P251" s="85"/>
      <c r="Q251" s="85"/>
      <c r="R251" s="86"/>
    </row>
    <row r="252" spans="1:18" ht="71.25" x14ac:dyDescent="0.2">
      <c r="A252" s="374">
        <f>IF(C252="","",MAX($A$40:A251)+1)</f>
        <v>125</v>
      </c>
      <c r="B252" s="66" t="s">
        <v>37</v>
      </c>
      <c r="C252" s="49" t="s">
        <v>25</v>
      </c>
      <c r="D252" s="60">
        <v>0</v>
      </c>
      <c r="E252" s="68">
        <v>1</v>
      </c>
      <c r="F252" s="69">
        <v>0</v>
      </c>
      <c r="G252" s="70">
        <f t="shared" si="56"/>
        <v>0</v>
      </c>
      <c r="H252" s="71">
        <f t="shared" si="57"/>
        <v>0</v>
      </c>
      <c r="I252" s="386">
        <f t="shared" si="58"/>
        <v>0</v>
      </c>
      <c r="J252" s="78"/>
      <c r="K252" s="88"/>
      <c r="L252" s="82"/>
      <c r="M252" s="83"/>
      <c r="N252" s="84"/>
      <c r="O252" s="85"/>
      <c r="P252" s="85"/>
      <c r="Q252" s="85"/>
      <c r="R252" s="86"/>
    </row>
    <row r="253" spans="1:18" ht="42.75" x14ac:dyDescent="0.2">
      <c r="A253" s="374">
        <f>IF(C253="","",MAX($A$40:A252)+1)</f>
        <v>126</v>
      </c>
      <c r="B253" s="66" t="s">
        <v>104</v>
      </c>
      <c r="C253" s="49" t="s">
        <v>20</v>
      </c>
      <c r="D253" s="60">
        <v>0</v>
      </c>
      <c r="E253" s="68">
        <v>39.9</v>
      </c>
      <c r="F253" s="69">
        <v>0</v>
      </c>
      <c r="G253" s="70">
        <f t="shared" si="56"/>
        <v>0</v>
      </c>
      <c r="H253" s="71">
        <f t="shared" si="57"/>
        <v>0</v>
      </c>
      <c r="I253" s="386">
        <f t="shared" si="58"/>
        <v>0</v>
      </c>
      <c r="J253" s="78"/>
      <c r="K253" s="88"/>
      <c r="L253" s="82"/>
      <c r="M253" s="83"/>
      <c r="N253" s="84"/>
      <c r="O253" s="85"/>
      <c r="P253" s="85"/>
      <c r="Q253" s="85"/>
      <c r="R253" s="86"/>
    </row>
    <row r="254" spans="1:18" ht="42.75" x14ac:dyDescent="0.2">
      <c r="A254" s="374">
        <f>IF(C254="","",MAX($A$40:A253)+1)</f>
        <v>127</v>
      </c>
      <c r="B254" s="66" t="s">
        <v>155</v>
      </c>
      <c r="C254" s="49" t="s">
        <v>20</v>
      </c>
      <c r="D254" s="60">
        <v>0</v>
      </c>
      <c r="E254" s="68">
        <v>34.9</v>
      </c>
      <c r="F254" s="69">
        <v>0</v>
      </c>
      <c r="G254" s="70">
        <f t="shared" si="56"/>
        <v>0</v>
      </c>
      <c r="H254" s="71">
        <f t="shared" si="57"/>
        <v>0</v>
      </c>
      <c r="I254" s="386">
        <f t="shared" si="58"/>
        <v>0</v>
      </c>
      <c r="J254" s="78"/>
      <c r="K254" s="88"/>
      <c r="L254" s="82"/>
      <c r="M254" s="83"/>
      <c r="N254" s="84"/>
      <c r="O254" s="85"/>
      <c r="P254" s="85"/>
      <c r="Q254" s="85"/>
      <c r="R254" s="86"/>
    </row>
    <row r="255" spans="1:18" ht="57" x14ac:dyDescent="0.2">
      <c r="A255" s="374">
        <f>IF(C255="","",MAX($A$40:A254)+1)</f>
        <v>128</v>
      </c>
      <c r="B255" s="66" t="s">
        <v>156</v>
      </c>
      <c r="C255" s="49" t="s">
        <v>14</v>
      </c>
      <c r="D255" s="60">
        <v>0</v>
      </c>
      <c r="E255" s="68">
        <v>8</v>
      </c>
      <c r="F255" s="69">
        <v>0</v>
      </c>
      <c r="G255" s="70">
        <f t="shared" si="56"/>
        <v>0</v>
      </c>
      <c r="H255" s="71">
        <f t="shared" si="57"/>
        <v>0</v>
      </c>
      <c r="I255" s="386">
        <f t="shared" si="58"/>
        <v>0</v>
      </c>
      <c r="J255" s="78"/>
      <c r="K255" s="88"/>
      <c r="L255" s="82"/>
      <c r="M255" s="83"/>
      <c r="N255" s="84"/>
      <c r="O255" s="85"/>
      <c r="P255" s="85"/>
      <c r="Q255" s="85"/>
      <c r="R255" s="86"/>
    </row>
    <row r="256" spans="1:18" ht="42.75" x14ac:dyDescent="0.2">
      <c r="A256" s="374">
        <f>IF(C256="","",MAX($A$40:A255)+1)</f>
        <v>129</v>
      </c>
      <c r="B256" s="66" t="s">
        <v>558</v>
      </c>
      <c r="C256" s="49" t="s">
        <v>14</v>
      </c>
      <c r="D256" s="60">
        <v>1</v>
      </c>
      <c r="E256" s="68">
        <v>0</v>
      </c>
      <c r="F256" s="69">
        <v>0</v>
      </c>
      <c r="G256" s="70">
        <f t="shared" si="56"/>
        <v>0</v>
      </c>
      <c r="H256" s="71">
        <f t="shared" si="57"/>
        <v>0</v>
      </c>
      <c r="I256" s="386">
        <f t="shared" si="58"/>
        <v>0</v>
      </c>
      <c r="J256" s="78"/>
      <c r="K256" s="88"/>
      <c r="L256" s="82"/>
      <c r="M256" s="83"/>
      <c r="N256" s="84"/>
      <c r="O256" s="85"/>
      <c r="P256" s="85"/>
      <c r="Q256" s="85"/>
      <c r="R256" s="86"/>
    </row>
    <row r="257" spans="1:18" ht="42.75" x14ac:dyDescent="0.2">
      <c r="A257" s="374">
        <f>IF(C257="","",MAX($A$40:A256)+1)</f>
        <v>130</v>
      </c>
      <c r="B257" s="66" t="s">
        <v>157</v>
      </c>
      <c r="C257" s="49" t="s">
        <v>14</v>
      </c>
      <c r="D257" s="60">
        <v>1</v>
      </c>
      <c r="E257" s="68">
        <v>8</v>
      </c>
      <c r="F257" s="69">
        <v>0</v>
      </c>
      <c r="G257" s="70">
        <f t="shared" si="56"/>
        <v>0</v>
      </c>
      <c r="H257" s="71">
        <f t="shared" si="57"/>
        <v>0</v>
      </c>
      <c r="I257" s="386">
        <f t="shared" si="58"/>
        <v>0</v>
      </c>
      <c r="J257" s="78"/>
      <c r="K257" s="88"/>
      <c r="L257" s="82"/>
      <c r="M257" s="83"/>
      <c r="N257" s="84"/>
      <c r="O257" s="85"/>
      <c r="P257" s="85"/>
      <c r="Q257" s="85"/>
      <c r="R257" s="86"/>
    </row>
    <row r="258" spans="1:18" ht="57" x14ac:dyDescent="0.2">
      <c r="A258" s="374">
        <f>IF(C258="","",MAX($A$40:A257)+1)</f>
        <v>131</v>
      </c>
      <c r="B258" s="66" t="s">
        <v>158</v>
      </c>
      <c r="C258" s="49" t="s">
        <v>14</v>
      </c>
      <c r="D258" s="60">
        <v>0</v>
      </c>
      <c r="E258" s="68">
        <v>4</v>
      </c>
      <c r="F258" s="69">
        <v>0</v>
      </c>
      <c r="G258" s="70">
        <f t="shared" si="56"/>
        <v>0</v>
      </c>
      <c r="H258" s="71">
        <f t="shared" si="57"/>
        <v>0</v>
      </c>
      <c r="I258" s="386">
        <f t="shared" si="58"/>
        <v>0</v>
      </c>
      <c r="J258" s="78"/>
      <c r="K258" s="88"/>
      <c r="L258" s="82"/>
      <c r="M258" s="83"/>
      <c r="N258" s="84"/>
      <c r="O258" s="85"/>
      <c r="P258" s="85"/>
      <c r="Q258" s="85"/>
      <c r="R258" s="86"/>
    </row>
    <row r="259" spans="1:18" ht="57" x14ac:dyDescent="0.2">
      <c r="A259" s="374">
        <f>IF(C259="","",MAX($A$40:A258)+1)</f>
        <v>132</v>
      </c>
      <c r="B259" s="66" t="s">
        <v>159</v>
      </c>
      <c r="C259" s="49" t="s">
        <v>14</v>
      </c>
      <c r="D259" s="60">
        <v>1</v>
      </c>
      <c r="E259" s="68">
        <v>4</v>
      </c>
      <c r="F259" s="69">
        <v>0</v>
      </c>
      <c r="G259" s="70">
        <f t="shared" si="56"/>
        <v>0</v>
      </c>
      <c r="H259" s="71">
        <f t="shared" si="57"/>
        <v>0</v>
      </c>
      <c r="I259" s="386">
        <f t="shared" si="58"/>
        <v>0</v>
      </c>
      <c r="J259" s="78"/>
      <c r="K259" s="88"/>
      <c r="L259" s="82"/>
      <c r="M259" s="83"/>
      <c r="N259" s="84"/>
      <c r="O259" s="85"/>
      <c r="P259" s="85"/>
      <c r="Q259" s="85"/>
      <c r="R259" s="86"/>
    </row>
    <row r="260" spans="1:18" ht="57" x14ac:dyDescent="0.2">
      <c r="A260" s="374">
        <f>IF(C260="","",MAX($A$40:A259)+1)</f>
        <v>133</v>
      </c>
      <c r="B260" s="66" t="s">
        <v>559</v>
      </c>
      <c r="C260" s="49" t="s">
        <v>14</v>
      </c>
      <c r="D260" s="60">
        <v>1</v>
      </c>
      <c r="E260" s="68">
        <v>0</v>
      </c>
      <c r="F260" s="69">
        <v>0</v>
      </c>
      <c r="G260" s="70">
        <f t="shared" si="56"/>
        <v>0</v>
      </c>
      <c r="H260" s="71">
        <f t="shared" si="57"/>
        <v>0</v>
      </c>
      <c r="I260" s="386">
        <f t="shared" si="58"/>
        <v>0</v>
      </c>
      <c r="J260" s="78"/>
      <c r="K260" s="88"/>
      <c r="L260" s="82"/>
      <c r="M260" s="83"/>
      <c r="N260" s="84"/>
      <c r="O260" s="85"/>
      <c r="P260" s="85"/>
      <c r="Q260" s="85"/>
      <c r="R260" s="86"/>
    </row>
    <row r="261" spans="1:18" ht="57" x14ac:dyDescent="0.2">
      <c r="A261" s="374">
        <f>IF(C261="","",MAX($A$41:A260)+1)</f>
        <v>134</v>
      </c>
      <c r="B261" s="66" t="s">
        <v>555</v>
      </c>
      <c r="C261" s="49" t="s">
        <v>17</v>
      </c>
      <c r="D261" s="60">
        <v>3</v>
      </c>
      <c r="E261" s="68">
        <v>0</v>
      </c>
      <c r="F261" s="69">
        <v>0</v>
      </c>
      <c r="G261" s="70">
        <f t="shared" si="56"/>
        <v>0</v>
      </c>
      <c r="H261" s="71">
        <f t="shared" si="57"/>
        <v>0</v>
      </c>
      <c r="I261" s="386">
        <f t="shared" si="58"/>
        <v>0</v>
      </c>
      <c r="J261" s="78"/>
      <c r="K261" s="88"/>
      <c r="L261" s="82"/>
      <c r="M261" s="83"/>
      <c r="N261" s="84"/>
      <c r="O261" s="85"/>
      <c r="P261" s="85"/>
      <c r="Q261" s="85"/>
      <c r="R261" s="86"/>
    </row>
    <row r="262" spans="1:18" ht="57" x14ac:dyDescent="0.2">
      <c r="A262" s="374">
        <f>IF(C262="","",MAX($A$40:A261)+1)</f>
        <v>135</v>
      </c>
      <c r="B262" s="66" t="s">
        <v>556</v>
      </c>
      <c r="C262" s="49" t="s">
        <v>17</v>
      </c>
      <c r="D262" s="60">
        <v>0</v>
      </c>
      <c r="E262" s="68">
        <v>26.2</v>
      </c>
      <c r="F262" s="69">
        <v>0</v>
      </c>
      <c r="G262" s="70">
        <f t="shared" si="56"/>
        <v>0</v>
      </c>
      <c r="H262" s="71">
        <f t="shared" si="57"/>
        <v>0</v>
      </c>
      <c r="I262" s="386">
        <f t="shared" si="58"/>
        <v>0</v>
      </c>
      <c r="J262" s="78"/>
      <c r="K262" s="88"/>
      <c r="L262" s="82"/>
      <c r="M262" s="83"/>
      <c r="N262" s="84"/>
      <c r="O262" s="85"/>
      <c r="P262" s="85"/>
      <c r="Q262" s="85"/>
      <c r="R262" s="86"/>
    </row>
    <row r="263" spans="1:18" ht="57" x14ac:dyDescent="0.2">
      <c r="A263" s="374">
        <f>IF(C263="","",MAX($A$40:A262)+1)</f>
        <v>136</v>
      </c>
      <c r="B263" s="66" t="s">
        <v>557</v>
      </c>
      <c r="C263" s="49" t="s">
        <v>17</v>
      </c>
      <c r="D263" s="60">
        <v>0</v>
      </c>
      <c r="E263" s="68">
        <v>32.200000000000003</v>
      </c>
      <c r="F263" s="69">
        <v>0</v>
      </c>
      <c r="G263" s="70">
        <f t="shared" si="56"/>
        <v>0</v>
      </c>
      <c r="H263" s="71">
        <f t="shared" si="57"/>
        <v>0</v>
      </c>
      <c r="I263" s="386">
        <f t="shared" si="58"/>
        <v>0</v>
      </c>
      <c r="J263" s="78"/>
      <c r="K263" s="88"/>
      <c r="L263" s="82"/>
      <c r="M263" s="83"/>
      <c r="N263" s="84"/>
      <c r="O263" s="85"/>
      <c r="P263" s="85"/>
      <c r="Q263" s="85"/>
      <c r="R263" s="86"/>
    </row>
    <row r="264" spans="1:18" x14ac:dyDescent="0.2">
      <c r="A264" s="374"/>
      <c r="B264" s="66"/>
      <c r="C264" s="49"/>
      <c r="D264" s="60"/>
      <c r="E264" s="68"/>
      <c r="F264" s="72"/>
      <c r="G264" s="70"/>
      <c r="H264" s="71"/>
      <c r="I264" s="386"/>
      <c r="J264" s="78"/>
      <c r="K264" s="88"/>
      <c r="L264" s="82"/>
      <c r="M264" s="83"/>
      <c r="N264" s="84"/>
      <c r="O264" s="85"/>
      <c r="P264" s="85"/>
      <c r="Q264" s="85"/>
      <c r="R264" s="86"/>
    </row>
    <row r="265" spans="1:18" ht="15" x14ac:dyDescent="0.2">
      <c r="A265" s="384" t="s">
        <v>356</v>
      </c>
      <c r="B265" s="152" t="s">
        <v>357</v>
      </c>
      <c r="C265" s="54"/>
      <c r="D265" s="55"/>
      <c r="E265" s="56"/>
      <c r="F265" s="72"/>
      <c r="G265" s="72"/>
      <c r="H265" s="72"/>
      <c r="I265" s="387"/>
      <c r="J265" s="78"/>
      <c r="K265" s="88"/>
      <c r="L265" s="82"/>
      <c r="M265" s="83"/>
      <c r="N265" s="84"/>
      <c r="O265" s="85"/>
      <c r="P265" s="85"/>
      <c r="Q265" s="85"/>
      <c r="R265" s="86"/>
    </row>
    <row r="266" spans="1:18" ht="57" x14ac:dyDescent="0.2">
      <c r="A266" s="374">
        <f>IF(C266="","",MAX($A$40:A265)+1)</f>
        <v>137</v>
      </c>
      <c r="B266" s="101" t="s">
        <v>358</v>
      </c>
      <c r="C266" s="49" t="s">
        <v>25</v>
      </c>
      <c r="D266" s="60">
        <v>0</v>
      </c>
      <c r="E266" s="60">
        <v>60.8</v>
      </c>
      <c r="F266" s="69">
        <v>0</v>
      </c>
      <c r="G266" s="70">
        <f t="shared" ref="G266:G283" si="59">IF(ISNUMBER(F266),IF(F266&gt;0,ROUND(F266,2),0),0)</f>
        <v>0</v>
      </c>
      <c r="H266" s="71">
        <f t="shared" ref="H266:H283" si="60">ROUND(D266*G266,2)</f>
        <v>0</v>
      </c>
      <c r="I266" s="386">
        <f t="shared" ref="I266:I283" si="61">ROUND(E266*G266,2)</f>
        <v>0</v>
      </c>
      <c r="J266" s="78"/>
      <c r="K266" s="88"/>
      <c r="L266" s="82"/>
      <c r="M266" s="83"/>
      <c r="N266" s="84"/>
      <c r="O266" s="85"/>
      <c r="P266" s="85"/>
      <c r="Q266" s="85"/>
      <c r="R266" s="86"/>
    </row>
    <row r="267" spans="1:18" ht="57" x14ac:dyDescent="0.2">
      <c r="A267" s="374">
        <f>IF(C267="","",MAX($A$40:A266)+1)</f>
        <v>138</v>
      </c>
      <c r="B267" s="101" t="s">
        <v>359</v>
      </c>
      <c r="C267" s="49" t="s">
        <v>25</v>
      </c>
      <c r="D267" s="60">
        <v>0</v>
      </c>
      <c r="E267" s="60">
        <v>3.2</v>
      </c>
      <c r="F267" s="69">
        <v>0</v>
      </c>
      <c r="G267" s="70">
        <f t="shared" si="59"/>
        <v>0</v>
      </c>
      <c r="H267" s="71">
        <f t="shared" si="60"/>
        <v>0</v>
      </c>
      <c r="I267" s="386">
        <f t="shared" si="61"/>
        <v>0</v>
      </c>
      <c r="J267" s="78"/>
      <c r="K267" s="88"/>
      <c r="L267" s="82"/>
      <c r="M267" s="83"/>
      <c r="N267" s="84"/>
      <c r="O267" s="85"/>
      <c r="P267" s="85"/>
      <c r="Q267" s="85"/>
      <c r="R267" s="86"/>
    </row>
    <row r="268" spans="1:18" ht="42.75" x14ac:dyDescent="0.2">
      <c r="A268" s="374">
        <f>IF(C268="","",MAX($A$40:A267)+1)</f>
        <v>139</v>
      </c>
      <c r="B268" s="101" t="s">
        <v>191</v>
      </c>
      <c r="C268" s="49" t="s">
        <v>20</v>
      </c>
      <c r="D268" s="60">
        <v>0</v>
      </c>
      <c r="E268" s="60">
        <v>7</v>
      </c>
      <c r="F268" s="69">
        <v>0</v>
      </c>
      <c r="G268" s="70">
        <f t="shared" si="59"/>
        <v>0</v>
      </c>
      <c r="H268" s="71">
        <f t="shared" si="60"/>
        <v>0</v>
      </c>
      <c r="I268" s="386">
        <f t="shared" si="61"/>
        <v>0</v>
      </c>
      <c r="J268" s="78"/>
      <c r="K268" s="88"/>
      <c r="L268" s="82"/>
      <c r="M268" s="83"/>
      <c r="N268" s="84"/>
      <c r="O268" s="85"/>
      <c r="P268" s="85"/>
      <c r="Q268" s="85"/>
      <c r="R268" s="86"/>
    </row>
    <row r="269" spans="1:18" ht="128.25" x14ac:dyDescent="0.2">
      <c r="A269" s="374">
        <f>IF(C269="","",MAX($A$40:A268)+1)</f>
        <v>140</v>
      </c>
      <c r="B269" s="101" t="s">
        <v>192</v>
      </c>
      <c r="C269" s="49" t="s">
        <v>20</v>
      </c>
      <c r="D269" s="60">
        <v>0</v>
      </c>
      <c r="E269" s="60">
        <v>18</v>
      </c>
      <c r="F269" s="69">
        <v>0</v>
      </c>
      <c r="G269" s="70">
        <f t="shared" si="59"/>
        <v>0</v>
      </c>
      <c r="H269" s="71">
        <f t="shared" si="60"/>
        <v>0</v>
      </c>
      <c r="I269" s="386">
        <f t="shared" si="61"/>
        <v>0</v>
      </c>
      <c r="J269" s="78"/>
      <c r="K269" s="88"/>
      <c r="L269" s="82"/>
      <c r="M269" s="83"/>
      <c r="N269" s="84"/>
      <c r="O269" s="85"/>
      <c r="P269" s="85"/>
      <c r="Q269" s="85"/>
      <c r="R269" s="86"/>
    </row>
    <row r="270" spans="1:18" ht="66" x14ac:dyDescent="0.2">
      <c r="A270" s="374">
        <f>IF(C270="","",MAX($A$40:A269)+1)</f>
        <v>141</v>
      </c>
      <c r="B270" s="101" t="s">
        <v>486</v>
      </c>
      <c r="C270" s="49" t="s">
        <v>25</v>
      </c>
      <c r="D270" s="60">
        <v>0</v>
      </c>
      <c r="E270" s="60">
        <v>4</v>
      </c>
      <c r="F270" s="69">
        <v>0</v>
      </c>
      <c r="G270" s="70">
        <f t="shared" si="59"/>
        <v>0</v>
      </c>
      <c r="H270" s="71">
        <f t="shared" si="60"/>
        <v>0</v>
      </c>
      <c r="I270" s="386">
        <f t="shared" si="61"/>
        <v>0</v>
      </c>
      <c r="J270" s="78"/>
      <c r="K270" s="88"/>
      <c r="L270" s="82"/>
      <c r="M270" s="83"/>
      <c r="N270" s="84"/>
      <c r="O270" s="85"/>
      <c r="P270" s="85"/>
      <c r="Q270" s="85"/>
      <c r="R270" s="86"/>
    </row>
    <row r="271" spans="1:18" ht="28.5" x14ac:dyDescent="0.2">
      <c r="A271" s="374" t="str">
        <f>IF(C271="","",MAX($A$40:A270)+1)</f>
        <v/>
      </c>
      <c r="B271" s="101" t="s">
        <v>360</v>
      </c>
      <c r="C271" s="49"/>
      <c r="D271" s="60"/>
      <c r="E271" s="68"/>
      <c r="F271" s="72"/>
      <c r="G271" s="70"/>
      <c r="H271" s="71"/>
      <c r="I271" s="386"/>
      <c r="J271" s="78"/>
      <c r="K271" s="88"/>
      <c r="L271" s="82"/>
      <c r="M271" s="83"/>
      <c r="N271" s="84"/>
      <c r="O271" s="85"/>
      <c r="P271" s="85"/>
      <c r="Q271" s="85"/>
      <c r="R271" s="86"/>
    </row>
    <row r="272" spans="1:18" ht="28.5" x14ac:dyDescent="0.2">
      <c r="A272" s="374">
        <f>IF(C272="","",MAX($A$40:A271)+1)</f>
        <v>142</v>
      </c>
      <c r="B272" s="101" t="s">
        <v>361</v>
      </c>
      <c r="C272" s="49" t="s">
        <v>31</v>
      </c>
      <c r="D272" s="60">
        <v>0</v>
      </c>
      <c r="E272" s="60">
        <v>250</v>
      </c>
      <c r="F272" s="69">
        <v>0</v>
      </c>
      <c r="G272" s="70">
        <f t="shared" si="59"/>
        <v>0</v>
      </c>
      <c r="H272" s="71">
        <f t="shared" si="60"/>
        <v>0</v>
      </c>
      <c r="I272" s="386">
        <f t="shared" si="61"/>
        <v>0</v>
      </c>
      <c r="J272" s="78"/>
      <c r="K272" s="88"/>
      <c r="L272" s="82"/>
      <c r="M272" s="83"/>
      <c r="N272" s="84"/>
      <c r="O272" s="85"/>
      <c r="P272" s="85"/>
      <c r="Q272" s="85"/>
      <c r="R272" s="86"/>
    </row>
    <row r="273" spans="1:18" ht="28.5" x14ac:dyDescent="0.2">
      <c r="A273" s="374">
        <f>IF(C273="","",MAX($A$40:A272)+1)</f>
        <v>143</v>
      </c>
      <c r="B273" s="101" t="s">
        <v>362</v>
      </c>
      <c r="C273" s="49" t="s">
        <v>31</v>
      </c>
      <c r="D273" s="60">
        <v>0</v>
      </c>
      <c r="E273" s="60">
        <v>600</v>
      </c>
      <c r="F273" s="69">
        <v>0</v>
      </c>
      <c r="G273" s="70">
        <f t="shared" si="59"/>
        <v>0</v>
      </c>
      <c r="H273" s="71">
        <f t="shared" si="60"/>
        <v>0</v>
      </c>
      <c r="I273" s="386">
        <f t="shared" si="61"/>
        <v>0</v>
      </c>
      <c r="J273" s="78"/>
      <c r="K273" s="88"/>
      <c r="L273" s="82"/>
      <c r="M273" s="83"/>
      <c r="N273" s="84"/>
      <c r="O273" s="85"/>
      <c r="P273" s="85"/>
      <c r="Q273" s="85"/>
      <c r="R273" s="86"/>
    </row>
    <row r="274" spans="1:18" ht="42.75" x14ac:dyDescent="0.2">
      <c r="A274" s="374">
        <f>IF(C274="","",MAX($A$40:A273)+1)</f>
        <v>144</v>
      </c>
      <c r="B274" s="101" t="s">
        <v>363</v>
      </c>
      <c r="C274" s="49" t="s">
        <v>14</v>
      </c>
      <c r="D274" s="60">
        <v>0</v>
      </c>
      <c r="E274" s="60">
        <v>4</v>
      </c>
      <c r="F274" s="69">
        <v>0</v>
      </c>
      <c r="G274" s="70">
        <f t="shared" si="59"/>
        <v>0</v>
      </c>
      <c r="H274" s="71">
        <f t="shared" si="60"/>
        <v>0</v>
      </c>
      <c r="I274" s="386">
        <f t="shared" si="61"/>
        <v>0</v>
      </c>
      <c r="J274" s="78"/>
      <c r="K274" s="88"/>
      <c r="L274" s="82"/>
      <c r="M274" s="83"/>
      <c r="N274" s="84"/>
      <c r="O274" s="85"/>
      <c r="P274" s="85"/>
      <c r="Q274" s="85"/>
      <c r="R274" s="86"/>
    </row>
    <row r="275" spans="1:18" ht="85.5" x14ac:dyDescent="0.2">
      <c r="A275" s="374">
        <f>IF(C275="","",MAX($A$40:A274)+1)</f>
        <v>145</v>
      </c>
      <c r="B275" s="101" t="s">
        <v>535</v>
      </c>
      <c r="C275" s="49" t="s">
        <v>25</v>
      </c>
      <c r="D275" s="60">
        <v>0</v>
      </c>
      <c r="E275" s="60">
        <v>2.8</v>
      </c>
      <c r="F275" s="69">
        <v>0</v>
      </c>
      <c r="G275" s="70">
        <f t="shared" si="59"/>
        <v>0</v>
      </c>
      <c r="H275" s="71">
        <f t="shared" si="60"/>
        <v>0</v>
      </c>
      <c r="I275" s="386">
        <f t="shared" si="61"/>
        <v>0</v>
      </c>
      <c r="J275" s="78"/>
      <c r="K275" s="88"/>
      <c r="L275" s="82"/>
      <c r="M275" s="83"/>
      <c r="N275" s="84"/>
      <c r="O275" s="85"/>
      <c r="P275" s="85"/>
      <c r="Q275" s="85"/>
      <c r="R275" s="86"/>
    </row>
    <row r="276" spans="1:18" ht="71.25" x14ac:dyDescent="0.2">
      <c r="A276" s="374">
        <f>IF(C276="","",MAX($A$40:A275)+1)</f>
        <v>146</v>
      </c>
      <c r="B276" s="101" t="s">
        <v>536</v>
      </c>
      <c r="C276" s="49" t="s">
        <v>25</v>
      </c>
      <c r="D276" s="60">
        <v>0</v>
      </c>
      <c r="E276" s="60">
        <v>7.5</v>
      </c>
      <c r="F276" s="69">
        <v>0</v>
      </c>
      <c r="G276" s="70">
        <f t="shared" si="59"/>
        <v>0</v>
      </c>
      <c r="H276" s="71">
        <f t="shared" si="60"/>
        <v>0</v>
      </c>
      <c r="I276" s="386">
        <f t="shared" si="61"/>
        <v>0</v>
      </c>
      <c r="J276" s="78"/>
      <c r="K276" s="88"/>
      <c r="L276" s="82"/>
      <c r="M276" s="83"/>
      <c r="N276" s="84"/>
      <c r="O276" s="85"/>
      <c r="P276" s="85"/>
      <c r="Q276" s="85"/>
      <c r="R276" s="86"/>
    </row>
    <row r="277" spans="1:18" ht="85.5" x14ac:dyDescent="0.2">
      <c r="A277" s="374">
        <f>IF(C277="","",MAX($A$40:A276)+1)</f>
        <v>147</v>
      </c>
      <c r="B277" s="101" t="s">
        <v>537</v>
      </c>
      <c r="C277" s="49" t="s">
        <v>20</v>
      </c>
      <c r="D277" s="60">
        <v>0</v>
      </c>
      <c r="E277" s="60">
        <v>4.2</v>
      </c>
      <c r="F277" s="69">
        <v>0</v>
      </c>
      <c r="G277" s="70">
        <f t="shared" si="59"/>
        <v>0</v>
      </c>
      <c r="H277" s="71">
        <f t="shared" si="60"/>
        <v>0</v>
      </c>
      <c r="I277" s="386">
        <f t="shared" si="61"/>
        <v>0</v>
      </c>
      <c r="J277" s="78"/>
      <c r="K277" s="88"/>
      <c r="L277" s="82"/>
      <c r="M277" s="83"/>
      <c r="N277" s="84"/>
      <c r="O277" s="85"/>
      <c r="P277" s="85"/>
      <c r="Q277" s="85"/>
      <c r="R277" s="86"/>
    </row>
    <row r="278" spans="1:18" ht="57" x14ac:dyDescent="0.2">
      <c r="A278" s="374">
        <f>IF(C278="","",MAX($A$40:A277)+1)</f>
        <v>148</v>
      </c>
      <c r="B278" s="101" t="s">
        <v>529</v>
      </c>
      <c r="C278" s="49" t="s">
        <v>14</v>
      </c>
      <c r="D278" s="60">
        <v>0</v>
      </c>
      <c r="E278" s="60">
        <v>1</v>
      </c>
      <c r="F278" s="69">
        <v>0</v>
      </c>
      <c r="G278" s="70">
        <f t="shared" si="59"/>
        <v>0</v>
      </c>
      <c r="H278" s="71">
        <f t="shared" si="60"/>
        <v>0</v>
      </c>
      <c r="I278" s="386">
        <f t="shared" si="61"/>
        <v>0</v>
      </c>
      <c r="J278" s="78"/>
      <c r="K278" s="88"/>
      <c r="L278" s="82"/>
      <c r="M278" s="83"/>
      <c r="N278" s="84"/>
      <c r="O278" s="85"/>
      <c r="P278" s="85"/>
      <c r="Q278" s="85"/>
      <c r="R278" s="86"/>
    </row>
    <row r="279" spans="1:18" ht="57" x14ac:dyDescent="0.2">
      <c r="A279" s="374">
        <f>IF(C279="","",MAX($A$40:A278)+1)</f>
        <v>149</v>
      </c>
      <c r="B279" s="101" t="s">
        <v>364</v>
      </c>
      <c r="C279" s="49" t="s">
        <v>14</v>
      </c>
      <c r="D279" s="60">
        <v>0</v>
      </c>
      <c r="E279" s="60">
        <v>1</v>
      </c>
      <c r="F279" s="69">
        <v>0</v>
      </c>
      <c r="G279" s="70">
        <f t="shared" si="59"/>
        <v>0</v>
      </c>
      <c r="H279" s="71">
        <f t="shared" si="60"/>
        <v>0</v>
      </c>
      <c r="I279" s="386">
        <f t="shared" si="61"/>
        <v>0</v>
      </c>
      <c r="J279" s="78"/>
      <c r="K279" s="88"/>
      <c r="L279" s="82"/>
      <c r="M279" s="83"/>
      <c r="N279" s="84"/>
      <c r="O279" s="85"/>
      <c r="P279" s="85"/>
      <c r="Q279" s="85"/>
      <c r="R279" s="86"/>
    </row>
    <row r="280" spans="1:18" ht="118.5" x14ac:dyDescent="0.2">
      <c r="A280" s="374">
        <f>IF(C280="","",MAX($A$40:A279)+1)</f>
        <v>150</v>
      </c>
      <c r="B280" s="101" t="s">
        <v>487</v>
      </c>
      <c r="C280" s="49" t="s">
        <v>25</v>
      </c>
      <c r="D280" s="60">
        <v>0</v>
      </c>
      <c r="E280" s="60">
        <v>47.7</v>
      </c>
      <c r="F280" s="69">
        <v>0</v>
      </c>
      <c r="G280" s="70">
        <f t="shared" si="59"/>
        <v>0</v>
      </c>
      <c r="H280" s="71">
        <f t="shared" si="60"/>
        <v>0</v>
      </c>
      <c r="I280" s="386">
        <f t="shared" si="61"/>
        <v>0</v>
      </c>
      <c r="J280" s="78"/>
      <c r="K280" s="88"/>
      <c r="L280" s="82"/>
      <c r="M280" s="83"/>
      <c r="N280" s="84"/>
      <c r="O280" s="85"/>
      <c r="P280" s="85"/>
      <c r="Q280" s="85"/>
      <c r="R280" s="86"/>
    </row>
    <row r="281" spans="1:18" ht="57" x14ac:dyDescent="0.2">
      <c r="A281" s="374">
        <f>IF(C281="","",MAX($A$40:A280)+1)</f>
        <v>151</v>
      </c>
      <c r="B281" s="101" t="s">
        <v>368</v>
      </c>
      <c r="C281" s="49" t="s">
        <v>25</v>
      </c>
      <c r="D281" s="60">
        <v>0</v>
      </c>
      <c r="E281" s="60">
        <v>16.3</v>
      </c>
      <c r="F281" s="69">
        <v>0</v>
      </c>
      <c r="G281" s="70">
        <f t="shared" si="59"/>
        <v>0</v>
      </c>
      <c r="H281" s="71">
        <f t="shared" si="60"/>
        <v>0</v>
      </c>
      <c r="I281" s="386">
        <f t="shared" si="61"/>
        <v>0</v>
      </c>
      <c r="J281" s="78"/>
      <c r="K281" s="88"/>
      <c r="L281" s="82"/>
      <c r="M281" s="83"/>
      <c r="N281" s="84"/>
      <c r="O281" s="85"/>
      <c r="P281" s="85"/>
      <c r="Q281" s="85"/>
      <c r="R281" s="86"/>
    </row>
    <row r="282" spans="1:18" ht="71.25" x14ac:dyDescent="0.2">
      <c r="A282" s="374">
        <f>IF(C282="","",MAX($A$40:A281)+1)</f>
        <v>152</v>
      </c>
      <c r="B282" s="101" t="s">
        <v>194</v>
      </c>
      <c r="C282" s="49" t="s">
        <v>20</v>
      </c>
      <c r="D282" s="60">
        <v>0</v>
      </c>
      <c r="E282" s="60">
        <v>42</v>
      </c>
      <c r="F282" s="69">
        <v>0</v>
      </c>
      <c r="G282" s="70">
        <f t="shared" si="59"/>
        <v>0</v>
      </c>
      <c r="H282" s="71">
        <f t="shared" si="60"/>
        <v>0</v>
      </c>
      <c r="I282" s="386">
        <f t="shared" si="61"/>
        <v>0</v>
      </c>
      <c r="J282" s="78"/>
      <c r="K282" s="88"/>
      <c r="L282" s="82"/>
      <c r="M282" s="83"/>
      <c r="N282" s="84"/>
      <c r="O282" s="85"/>
      <c r="P282" s="85"/>
      <c r="Q282" s="85"/>
      <c r="R282" s="86"/>
    </row>
    <row r="283" spans="1:18" ht="57" x14ac:dyDescent="0.2">
      <c r="A283" s="374">
        <f>IF(C283="","",MAX($A$40:A282)+1)</f>
        <v>153</v>
      </c>
      <c r="B283" s="101" t="s">
        <v>365</v>
      </c>
      <c r="C283" s="49" t="s">
        <v>14</v>
      </c>
      <c r="D283" s="60">
        <v>0</v>
      </c>
      <c r="E283" s="60">
        <v>1</v>
      </c>
      <c r="F283" s="69">
        <v>0</v>
      </c>
      <c r="G283" s="70">
        <f t="shared" si="59"/>
        <v>0</v>
      </c>
      <c r="H283" s="71">
        <f t="shared" si="60"/>
        <v>0</v>
      </c>
      <c r="I283" s="386">
        <f t="shared" si="61"/>
        <v>0</v>
      </c>
      <c r="J283" s="78"/>
      <c r="K283" s="88"/>
      <c r="L283" s="82"/>
      <c r="M283" s="83"/>
      <c r="N283" s="84"/>
      <c r="O283" s="85"/>
      <c r="P283" s="85"/>
      <c r="Q283" s="85"/>
      <c r="R283" s="86"/>
    </row>
    <row r="284" spans="1:18" x14ac:dyDescent="0.2">
      <c r="A284" s="374"/>
      <c r="B284" s="101"/>
      <c r="C284" s="49"/>
      <c r="D284" s="60"/>
      <c r="E284" s="60"/>
      <c r="F284" s="72"/>
      <c r="G284" s="70"/>
      <c r="H284" s="71"/>
      <c r="I284" s="386"/>
      <c r="J284" s="78"/>
      <c r="K284" s="88"/>
      <c r="L284" s="82"/>
      <c r="M284" s="83"/>
      <c r="N284" s="84"/>
      <c r="O284" s="85"/>
      <c r="P284" s="85"/>
      <c r="Q284" s="85"/>
      <c r="R284" s="86"/>
    </row>
    <row r="285" spans="1:18" ht="15" x14ac:dyDescent="0.2">
      <c r="A285" s="384" t="s">
        <v>366</v>
      </c>
      <c r="B285" s="152" t="s">
        <v>367</v>
      </c>
      <c r="C285" s="54"/>
      <c r="D285" s="55"/>
      <c r="E285" s="56"/>
      <c r="F285" s="72"/>
      <c r="G285" s="72"/>
      <c r="H285" s="72"/>
      <c r="I285" s="387"/>
      <c r="J285" s="78"/>
      <c r="K285" s="88"/>
      <c r="L285" s="82"/>
      <c r="M285" s="83"/>
      <c r="N285" s="84"/>
      <c r="O285" s="85"/>
      <c r="P285" s="85"/>
      <c r="Q285" s="85"/>
      <c r="R285" s="86"/>
    </row>
    <row r="286" spans="1:18" ht="57" x14ac:dyDescent="0.2">
      <c r="A286" s="374">
        <f>IF(C286="","",MAX($A$40:A285)+1)</f>
        <v>154</v>
      </c>
      <c r="B286" s="101" t="s">
        <v>189</v>
      </c>
      <c r="C286" s="49" t="s">
        <v>25</v>
      </c>
      <c r="D286" s="60">
        <v>0</v>
      </c>
      <c r="E286" s="60">
        <v>84.5</v>
      </c>
      <c r="F286" s="69">
        <v>0</v>
      </c>
      <c r="G286" s="70">
        <f t="shared" ref="G286:G298" si="62">IF(ISNUMBER(F286),IF(F286&gt;0,ROUND(F286,2),0),0)</f>
        <v>0</v>
      </c>
      <c r="H286" s="71">
        <f t="shared" ref="H286:H298" si="63">ROUND(D286*G286,2)</f>
        <v>0</v>
      </c>
      <c r="I286" s="386">
        <f t="shared" ref="I286:I298" si="64">ROUND(E286*G286,2)</f>
        <v>0</v>
      </c>
      <c r="J286" s="78"/>
      <c r="K286" s="88"/>
      <c r="L286" s="82"/>
      <c r="M286" s="83"/>
      <c r="N286" s="84"/>
      <c r="O286" s="85"/>
      <c r="P286" s="85"/>
      <c r="Q286" s="85"/>
      <c r="R286" s="86"/>
    </row>
    <row r="287" spans="1:18" ht="57" x14ac:dyDescent="0.2">
      <c r="A287" s="374">
        <f>IF(C287="","",MAX($A$40:A286)+1)</f>
        <v>155</v>
      </c>
      <c r="B287" s="101" t="s">
        <v>190</v>
      </c>
      <c r="C287" s="49" t="s">
        <v>25</v>
      </c>
      <c r="D287" s="60">
        <v>0</v>
      </c>
      <c r="E287" s="60">
        <v>4.5</v>
      </c>
      <c r="F287" s="69">
        <v>0</v>
      </c>
      <c r="G287" s="70">
        <f t="shared" si="62"/>
        <v>0</v>
      </c>
      <c r="H287" s="71">
        <f t="shared" si="63"/>
        <v>0</v>
      </c>
      <c r="I287" s="386">
        <f t="shared" si="64"/>
        <v>0</v>
      </c>
      <c r="J287" s="78"/>
      <c r="K287" s="88"/>
      <c r="L287" s="82"/>
      <c r="M287" s="83"/>
      <c r="N287" s="84"/>
      <c r="O287" s="85"/>
      <c r="P287" s="85"/>
      <c r="Q287" s="85"/>
      <c r="R287" s="86"/>
    </row>
    <row r="288" spans="1:18" ht="42.75" x14ac:dyDescent="0.2">
      <c r="A288" s="374">
        <f>IF(C288="","",MAX($A$40:A287)+1)</f>
        <v>156</v>
      </c>
      <c r="B288" s="101" t="s">
        <v>191</v>
      </c>
      <c r="C288" s="49" t="s">
        <v>20</v>
      </c>
      <c r="D288" s="60">
        <v>0</v>
      </c>
      <c r="E288" s="60">
        <v>5.8</v>
      </c>
      <c r="F288" s="69">
        <v>0</v>
      </c>
      <c r="G288" s="70">
        <f t="shared" si="62"/>
        <v>0</v>
      </c>
      <c r="H288" s="71">
        <f t="shared" si="63"/>
        <v>0</v>
      </c>
      <c r="I288" s="386">
        <f t="shared" si="64"/>
        <v>0</v>
      </c>
      <c r="J288" s="78"/>
      <c r="K288" s="88"/>
      <c r="L288" s="82"/>
      <c r="M288" s="83"/>
      <c r="N288" s="84"/>
      <c r="O288" s="85"/>
      <c r="P288" s="85"/>
      <c r="Q288" s="85"/>
      <c r="R288" s="86"/>
    </row>
    <row r="289" spans="1:18" ht="128.25" x14ac:dyDescent="0.2">
      <c r="A289" s="374">
        <f>IF(C289="","",MAX($A$40:A288)+1)</f>
        <v>157</v>
      </c>
      <c r="B289" s="101" t="s">
        <v>192</v>
      </c>
      <c r="C289" s="49" t="s">
        <v>20</v>
      </c>
      <c r="D289" s="60">
        <v>0</v>
      </c>
      <c r="E289" s="60">
        <v>180</v>
      </c>
      <c r="F289" s="69">
        <v>0</v>
      </c>
      <c r="G289" s="70">
        <f t="shared" si="62"/>
        <v>0</v>
      </c>
      <c r="H289" s="71">
        <f t="shared" si="63"/>
        <v>0</v>
      </c>
      <c r="I289" s="386">
        <f t="shared" si="64"/>
        <v>0</v>
      </c>
      <c r="J289" s="78"/>
      <c r="K289" s="88"/>
      <c r="L289" s="82"/>
      <c r="M289" s="83"/>
      <c r="N289" s="84"/>
      <c r="O289" s="85"/>
      <c r="P289" s="85"/>
      <c r="Q289" s="85"/>
      <c r="R289" s="86"/>
    </row>
    <row r="290" spans="1:18" ht="57" x14ac:dyDescent="0.2">
      <c r="A290" s="374">
        <f>IF(C290="","",MAX($A$40:A289)+1)</f>
        <v>158</v>
      </c>
      <c r="B290" s="101" t="s">
        <v>371</v>
      </c>
      <c r="C290" s="49" t="s">
        <v>25</v>
      </c>
      <c r="D290" s="60">
        <v>0</v>
      </c>
      <c r="E290" s="60">
        <v>18</v>
      </c>
      <c r="F290" s="69">
        <v>0</v>
      </c>
      <c r="G290" s="70">
        <f t="shared" si="62"/>
        <v>0</v>
      </c>
      <c r="H290" s="71">
        <f t="shared" si="63"/>
        <v>0</v>
      </c>
      <c r="I290" s="386">
        <f t="shared" si="64"/>
        <v>0</v>
      </c>
      <c r="J290" s="78"/>
      <c r="K290" s="88"/>
      <c r="L290" s="82"/>
      <c r="M290" s="83"/>
      <c r="N290" s="84"/>
      <c r="O290" s="85"/>
      <c r="P290" s="85"/>
      <c r="Q290" s="85"/>
      <c r="R290" s="86"/>
    </row>
    <row r="291" spans="1:18" ht="66" x14ac:dyDescent="0.2">
      <c r="A291" s="374">
        <f>IF(C291="","",MAX($A$40:A290)+1)</f>
        <v>159</v>
      </c>
      <c r="B291" s="101" t="s">
        <v>486</v>
      </c>
      <c r="C291" s="49" t="s">
        <v>25</v>
      </c>
      <c r="D291" s="60">
        <v>0</v>
      </c>
      <c r="E291" s="60">
        <v>0.7</v>
      </c>
      <c r="F291" s="69">
        <v>0</v>
      </c>
      <c r="G291" s="70">
        <f t="shared" si="62"/>
        <v>0</v>
      </c>
      <c r="H291" s="71">
        <f t="shared" si="63"/>
        <v>0</v>
      </c>
      <c r="I291" s="386">
        <f t="shared" si="64"/>
        <v>0</v>
      </c>
      <c r="J291" s="78"/>
      <c r="K291" s="88"/>
      <c r="L291" s="82"/>
      <c r="M291" s="83"/>
      <c r="N291" s="84"/>
      <c r="O291" s="85"/>
      <c r="P291" s="85"/>
      <c r="Q291" s="85"/>
      <c r="R291" s="86"/>
    </row>
    <row r="292" spans="1:18" ht="71.25" x14ac:dyDescent="0.2">
      <c r="A292" s="374">
        <f>IF(C292="","",MAX($A$40:A291)+1)</f>
        <v>160</v>
      </c>
      <c r="B292" s="101" t="s">
        <v>538</v>
      </c>
      <c r="C292" s="49" t="s">
        <v>25</v>
      </c>
      <c r="D292" s="60">
        <v>0</v>
      </c>
      <c r="E292" s="60">
        <v>0.5</v>
      </c>
      <c r="F292" s="69">
        <v>0</v>
      </c>
      <c r="G292" s="70">
        <f t="shared" si="62"/>
        <v>0</v>
      </c>
      <c r="H292" s="71">
        <f t="shared" si="63"/>
        <v>0</v>
      </c>
      <c r="I292" s="386">
        <f t="shared" si="64"/>
        <v>0</v>
      </c>
      <c r="J292" s="78"/>
      <c r="K292" s="88"/>
      <c r="L292" s="82"/>
      <c r="M292" s="83"/>
      <c r="N292" s="84"/>
      <c r="O292" s="85"/>
      <c r="P292" s="85"/>
      <c r="Q292" s="85"/>
      <c r="R292" s="86"/>
    </row>
    <row r="293" spans="1:18" ht="57" x14ac:dyDescent="0.2">
      <c r="A293" s="374">
        <f>IF(C293="","",MAX($A$40:A292)+1)</f>
        <v>161</v>
      </c>
      <c r="B293" s="101" t="s">
        <v>369</v>
      </c>
      <c r="C293" s="49" t="s">
        <v>14</v>
      </c>
      <c r="D293" s="60">
        <v>0</v>
      </c>
      <c r="E293" s="60">
        <v>1</v>
      </c>
      <c r="F293" s="69">
        <v>0</v>
      </c>
      <c r="G293" s="70">
        <f t="shared" si="62"/>
        <v>0</v>
      </c>
      <c r="H293" s="71">
        <f t="shared" si="63"/>
        <v>0</v>
      </c>
      <c r="I293" s="386">
        <f t="shared" si="64"/>
        <v>0</v>
      </c>
      <c r="J293" s="78"/>
      <c r="K293" s="88"/>
      <c r="L293" s="82"/>
      <c r="M293" s="83"/>
      <c r="N293" s="84"/>
      <c r="O293" s="85"/>
      <c r="P293" s="85"/>
      <c r="Q293" s="85"/>
      <c r="R293" s="86"/>
    </row>
    <row r="294" spans="1:18" ht="42.75" x14ac:dyDescent="0.2">
      <c r="A294" s="374">
        <f>IF(C294="","",MAX($A$40:A293)+1)</f>
        <v>162</v>
      </c>
      <c r="B294" s="101" t="s">
        <v>193</v>
      </c>
      <c r="C294" s="49" t="s">
        <v>14</v>
      </c>
      <c r="D294" s="60">
        <v>0</v>
      </c>
      <c r="E294" s="60">
        <v>1</v>
      </c>
      <c r="F294" s="69">
        <v>0</v>
      </c>
      <c r="G294" s="70">
        <f t="shared" si="62"/>
        <v>0</v>
      </c>
      <c r="H294" s="71">
        <f t="shared" si="63"/>
        <v>0</v>
      </c>
      <c r="I294" s="386">
        <f t="shared" si="64"/>
        <v>0</v>
      </c>
      <c r="J294" s="78"/>
      <c r="K294" s="88"/>
      <c r="L294" s="82"/>
      <c r="M294" s="83"/>
      <c r="N294" s="84"/>
      <c r="O294" s="85"/>
      <c r="P294" s="85"/>
      <c r="Q294" s="85"/>
      <c r="R294" s="86"/>
    </row>
    <row r="295" spans="1:18" ht="57" x14ac:dyDescent="0.2">
      <c r="A295" s="374">
        <f>IF(C295="","",MAX($A$40:A294)+1)</f>
        <v>163</v>
      </c>
      <c r="B295" s="101" t="s">
        <v>372</v>
      </c>
      <c r="C295" s="49" t="s">
        <v>14</v>
      </c>
      <c r="D295" s="60">
        <v>0</v>
      </c>
      <c r="E295" s="60">
        <v>1</v>
      </c>
      <c r="F295" s="69">
        <v>0</v>
      </c>
      <c r="G295" s="70">
        <f t="shared" si="62"/>
        <v>0</v>
      </c>
      <c r="H295" s="71">
        <f t="shared" si="63"/>
        <v>0</v>
      </c>
      <c r="I295" s="386">
        <f t="shared" si="64"/>
        <v>0</v>
      </c>
      <c r="J295" s="78"/>
      <c r="K295" s="88"/>
      <c r="L295" s="82"/>
      <c r="M295" s="83"/>
      <c r="N295" s="84"/>
      <c r="O295" s="85"/>
      <c r="P295" s="85"/>
      <c r="Q295" s="85"/>
      <c r="R295" s="86"/>
    </row>
    <row r="296" spans="1:18" ht="114" x14ac:dyDescent="0.2">
      <c r="A296" s="374">
        <f>IF(C296="","",MAX($A$40:A295)+1)</f>
        <v>164</v>
      </c>
      <c r="B296" s="101" t="s">
        <v>370</v>
      </c>
      <c r="C296" s="49" t="s">
        <v>25</v>
      </c>
      <c r="D296" s="60">
        <v>0</v>
      </c>
      <c r="E296" s="60">
        <v>46.8</v>
      </c>
      <c r="F296" s="69">
        <v>0</v>
      </c>
      <c r="G296" s="70">
        <f t="shared" si="62"/>
        <v>0</v>
      </c>
      <c r="H296" s="71">
        <f t="shared" si="63"/>
        <v>0</v>
      </c>
      <c r="I296" s="386">
        <f t="shared" si="64"/>
        <v>0</v>
      </c>
      <c r="J296" s="78"/>
      <c r="K296" s="88"/>
      <c r="L296" s="82"/>
      <c r="M296" s="83"/>
      <c r="N296" s="84"/>
      <c r="O296" s="85"/>
      <c r="P296" s="85"/>
      <c r="Q296" s="85"/>
      <c r="R296" s="86"/>
    </row>
    <row r="297" spans="1:18" ht="57" x14ac:dyDescent="0.2">
      <c r="A297" s="374">
        <f>IF(C297="","",MAX($A$40:A296)+1)</f>
        <v>165</v>
      </c>
      <c r="B297" s="101" t="s">
        <v>368</v>
      </c>
      <c r="C297" s="49" t="s">
        <v>25</v>
      </c>
      <c r="D297" s="60">
        <v>0</v>
      </c>
      <c r="E297" s="60">
        <v>42.2</v>
      </c>
      <c r="F297" s="69">
        <v>0</v>
      </c>
      <c r="G297" s="70">
        <f t="shared" si="62"/>
        <v>0</v>
      </c>
      <c r="H297" s="71">
        <f t="shared" si="63"/>
        <v>0</v>
      </c>
      <c r="I297" s="386">
        <f t="shared" si="64"/>
        <v>0</v>
      </c>
      <c r="J297" s="78"/>
      <c r="K297" s="88"/>
      <c r="L297" s="82"/>
      <c r="M297" s="83"/>
      <c r="N297" s="84"/>
      <c r="O297" s="85"/>
      <c r="P297" s="85"/>
      <c r="Q297" s="85"/>
      <c r="R297" s="86"/>
    </row>
    <row r="298" spans="1:18" ht="71.25" x14ac:dyDescent="0.2">
      <c r="A298" s="374">
        <f>IF(C298="","",MAX($A$40:A297)+1)</f>
        <v>166</v>
      </c>
      <c r="B298" s="101" t="s">
        <v>194</v>
      </c>
      <c r="C298" s="49" t="s">
        <v>20</v>
      </c>
      <c r="D298" s="73">
        <v>0</v>
      </c>
      <c r="E298" s="60">
        <v>63</v>
      </c>
      <c r="F298" s="69">
        <v>0</v>
      </c>
      <c r="G298" s="70">
        <f t="shared" si="62"/>
        <v>0</v>
      </c>
      <c r="H298" s="71">
        <f t="shared" si="63"/>
        <v>0</v>
      </c>
      <c r="I298" s="386">
        <f t="shared" si="64"/>
        <v>0</v>
      </c>
      <c r="J298" s="78"/>
      <c r="K298" s="88"/>
      <c r="L298" s="82"/>
      <c r="M298" s="83"/>
      <c r="N298" s="84"/>
      <c r="O298" s="85"/>
      <c r="P298" s="85"/>
      <c r="Q298" s="85"/>
      <c r="R298" s="86"/>
    </row>
    <row r="299" spans="1:18" ht="15" x14ac:dyDescent="0.2">
      <c r="A299" s="374"/>
      <c r="B299" s="136"/>
      <c r="C299" s="127"/>
      <c r="D299" s="129"/>
      <c r="E299" s="129"/>
      <c r="F299" s="79" t="s">
        <v>18</v>
      </c>
      <c r="G299" s="79"/>
      <c r="H299" s="80">
        <f>SUM(H249:H298)</f>
        <v>0</v>
      </c>
      <c r="I299" s="388">
        <f>SUM(I249:I298)</f>
        <v>0</v>
      </c>
      <c r="J299" s="78"/>
      <c r="K299" s="88"/>
      <c r="L299" s="82"/>
      <c r="M299" s="83"/>
      <c r="N299" s="84"/>
      <c r="O299" s="85"/>
      <c r="P299" s="85"/>
      <c r="Q299" s="85"/>
      <c r="R299" s="86"/>
    </row>
    <row r="300" spans="1:18" ht="15" x14ac:dyDescent="0.2">
      <c r="A300" s="374"/>
      <c r="B300" s="136"/>
      <c r="C300" s="127"/>
      <c r="D300" s="129"/>
      <c r="E300" s="129"/>
      <c r="F300" s="130"/>
      <c r="G300" s="130"/>
      <c r="H300" s="131"/>
      <c r="I300" s="389"/>
      <c r="J300" s="78"/>
      <c r="K300" s="88"/>
      <c r="L300" s="82"/>
      <c r="M300" s="83"/>
      <c r="N300" s="84"/>
      <c r="O300" s="85"/>
      <c r="P300" s="85"/>
      <c r="Q300" s="85"/>
      <c r="R300" s="86"/>
    </row>
    <row r="301" spans="1:18" ht="15" x14ac:dyDescent="0.2">
      <c r="A301" s="384" t="s">
        <v>97</v>
      </c>
      <c r="B301" s="152" t="s">
        <v>40</v>
      </c>
      <c r="C301" s="64"/>
      <c r="D301" s="76"/>
      <c r="E301" s="65"/>
      <c r="F301" s="77"/>
      <c r="G301" s="77"/>
      <c r="H301" s="77"/>
      <c r="I301" s="390"/>
      <c r="J301" s="78"/>
      <c r="K301" s="88"/>
      <c r="L301" s="82"/>
      <c r="M301" s="83"/>
      <c r="N301" s="84"/>
      <c r="O301" s="85"/>
      <c r="P301" s="85"/>
      <c r="Q301" s="85"/>
      <c r="R301" s="86"/>
    </row>
    <row r="302" spans="1:18" ht="15" x14ac:dyDescent="0.2">
      <c r="A302" s="384" t="s">
        <v>185</v>
      </c>
      <c r="B302" s="152" t="s">
        <v>42</v>
      </c>
      <c r="C302" s="64"/>
      <c r="D302" s="76"/>
      <c r="E302" s="65"/>
      <c r="F302" s="77"/>
      <c r="G302" s="77"/>
      <c r="H302" s="77"/>
      <c r="I302" s="390"/>
      <c r="J302" s="78"/>
      <c r="K302" s="88"/>
      <c r="L302" s="82"/>
      <c r="M302" s="83"/>
      <c r="N302" s="84"/>
      <c r="O302" s="85"/>
      <c r="P302" s="85"/>
      <c r="Q302" s="85"/>
      <c r="R302" s="86"/>
    </row>
    <row r="303" spans="1:18" ht="85.5" x14ac:dyDescent="0.2">
      <c r="A303" s="374">
        <f>IF(C303="","",MAX($A$40:A301)+1)</f>
        <v>167</v>
      </c>
      <c r="B303" s="66" t="s">
        <v>351</v>
      </c>
      <c r="C303" s="49" t="s">
        <v>25</v>
      </c>
      <c r="D303" s="60">
        <v>0</v>
      </c>
      <c r="E303" s="68">
        <v>6</v>
      </c>
      <c r="F303" s="69">
        <v>0</v>
      </c>
      <c r="G303" s="70">
        <f t="shared" ref="G303:G308" si="65">IF(ISNUMBER(F303),IF(F303&gt;0,ROUND(F303,2),0),0)</f>
        <v>0</v>
      </c>
      <c r="H303" s="71">
        <f t="shared" ref="H303:H308" si="66">ROUND(D303*G303,2)</f>
        <v>0</v>
      </c>
      <c r="I303" s="386">
        <f t="shared" ref="I303:I308" si="67">ROUND(E303*G303,2)</f>
        <v>0</v>
      </c>
      <c r="J303" s="78"/>
      <c r="K303" s="88"/>
      <c r="L303" s="82"/>
      <c r="M303" s="83"/>
      <c r="N303" s="84"/>
      <c r="O303" s="85"/>
      <c r="P303" s="85"/>
      <c r="Q303" s="85"/>
      <c r="R303" s="86"/>
    </row>
    <row r="304" spans="1:18" ht="57" x14ac:dyDescent="0.2">
      <c r="A304" s="374">
        <f>IF(C304="","",MAX($A$40:A303)+1)</f>
        <v>168</v>
      </c>
      <c r="B304" s="66" t="s">
        <v>352</v>
      </c>
      <c r="C304" s="49" t="s">
        <v>25</v>
      </c>
      <c r="D304" s="60">
        <v>0</v>
      </c>
      <c r="E304" s="68">
        <v>48.36</v>
      </c>
      <c r="F304" s="69">
        <v>0</v>
      </c>
      <c r="G304" s="70">
        <f t="shared" si="65"/>
        <v>0</v>
      </c>
      <c r="H304" s="71">
        <f t="shared" si="66"/>
        <v>0</v>
      </c>
      <c r="I304" s="386">
        <f t="shared" si="67"/>
        <v>0</v>
      </c>
      <c r="J304" s="78"/>
      <c r="K304" s="88"/>
      <c r="L304" s="82"/>
      <c r="M304" s="83"/>
      <c r="N304" s="84"/>
      <c r="O304" s="85"/>
      <c r="P304" s="85"/>
      <c r="Q304" s="85"/>
      <c r="R304" s="86"/>
    </row>
    <row r="305" spans="1:18" ht="71.25" x14ac:dyDescent="0.2">
      <c r="A305" s="374">
        <f>IF(C305="","",MAX($A$40:A304)+1)</f>
        <v>169</v>
      </c>
      <c r="B305" s="66" t="s">
        <v>195</v>
      </c>
      <c r="C305" s="49" t="s">
        <v>25</v>
      </c>
      <c r="D305" s="60">
        <v>0</v>
      </c>
      <c r="E305" s="68">
        <v>2</v>
      </c>
      <c r="F305" s="69">
        <v>0</v>
      </c>
      <c r="G305" s="70">
        <f t="shared" si="65"/>
        <v>0</v>
      </c>
      <c r="H305" s="71">
        <f t="shared" si="66"/>
        <v>0</v>
      </c>
      <c r="I305" s="386">
        <f t="shared" si="67"/>
        <v>0</v>
      </c>
      <c r="J305" s="78"/>
      <c r="K305" s="88"/>
      <c r="L305" s="82"/>
      <c r="M305" s="83"/>
      <c r="N305" s="84"/>
      <c r="O305" s="85"/>
      <c r="P305" s="85"/>
      <c r="Q305" s="85"/>
      <c r="R305" s="86"/>
    </row>
    <row r="306" spans="1:18" ht="42.75" x14ac:dyDescent="0.2">
      <c r="A306" s="374">
        <f>IF(C306="","",MAX($A$40:A305)+1)</f>
        <v>170</v>
      </c>
      <c r="B306" s="66" t="s">
        <v>104</v>
      </c>
      <c r="C306" s="49" t="s">
        <v>20</v>
      </c>
      <c r="D306" s="60">
        <v>0</v>
      </c>
      <c r="E306" s="68">
        <v>27.72</v>
      </c>
      <c r="F306" s="69">
        <v>0</v>
      </c>
      <c r="G306" s="70">
        <f t="shared" si="65"/>
        <v>0</v>
      </c>
      <c r="H306" s="71">
        <f t="shared" si="66"/>
        <v>0</v>
      </c>
      <c r="I306" s="386">
        <f t="shared" si="67"/>
        <v>0</v>
      </c>
      <c r="J306" s="78"/>
      <c r="K306" s="88"/>
      <c r="L306" s="82"/>
      <c r="M306" s="83"/>
      <c r="N306" s="84"/>
      <c r="O306" s="85"/>
      <c r="P306" s="85"/>
      <c r="Q306" s="85"/>
      <c r="R306" s="86"/>
    </row>
    <row r="307" spans="1:18" ht="42.75" x14ac:dyDescent="0.2">
      <c r="A307" s="374">
        <f>IF(C307="","",MAX($A$40:A306)+1)</f>
        <v>171</v>
      </c>
      <c r="B307" s="66" t="s">
        <v>105</v>
      </c>
      <c r="C307" s="49" t="s">
        <v>20</v>
      </c>
      <c r="D307" s="60">
        <v>0</v>
      </c>
      <c r="E307" s="68">
        <v>27.72</v>
      </c>
      <c r="F307" s="69">
        <v>0</v>
      </c>
      <c r="G307" s="70">
        <f t="shared" si="65"/>
        <v>0</v>
      </c>
      <c r="H307" s="71">
        <f t="shared" si="66"/>
        <v>0</v>
      </c>
      <c r="I307" s="386">
        <f t="shared" si="67"/>
        <v>0</v>
      </c>
      <c r="J307" s="78"/>
      <c r="K307" s="88"/>
      <c r="L307" s="82"/>
      <c r="M307" s="83"/>
      <c r="N307" s="84"/>
      <c r="O307" s="85"/>
      <c r="P307" s="85"/>
      <c r="Q307" s="85"/>
      <c r="R307" s="86"/>
    </row>
    <row r="308" spans="1:18" ht="85.5" x14ac:dyDescent="0.2">
      <c r="A308" s="374">
        <f>IF(C308="","",MAX($A$40:A307)+1)</f>
        <v>172</v>
      </c>
      <c r="B308" s="66" t="s">
        <v>33</v>
      </c>
      <c r="C308" s="49" t="s">
        <v>25</v>
      </c>
      <c r="D308" s="60">
        <v>0</v>
      </c>
      <c r="E308" s="68">
        <v>8</v>
      </c>
      <c r="F308" s="69">
        <v>0</v>
      </c>
      <c r="G308" s="70">
        <f t="shared" si="65"/>
        <v>0</v>
      </c>
      <c r="H308" s="71">
        <f t="shared" si="66"/>
        <v>0</v>
      </c>
      <c r="I308" s="386">
        <f t="shared" si="67"/>
        <v>0</v>
      </c>
      <c r="J308" s="78"/>
      <c r="K308" s="88"/>
      <c r="L308" s="82"/>
      <c r="M308" s="83"/>
      <c r="N308" s="84"/>
      <c r="O308" s="85"/>
      <c r="P308" s="85"/>
      <c r="Q308" s="85"/>
      <c r="R308" s="86"/>
    </row>
    <row r="309" spans="1:18" ht="42.75" x14ac:dyDescent="0.2">
      <c r="A309" s="374">
        <f>IF(C309="","",MAX($A$40:A308)+1)</f>
        <v>173</v>
      </c>
      <c r="B309" s="66" t="s">
        <v>266</v>
      </c>
      <c r="C309" s="49" t="s">
        <v>17</v>
      </c>
      <c r="D309" s="60">
        <v>0</v>
      </c>
      <c r="E309" s="68">
        <v>38.5</v>
      </c>
      <c r="F309" s="69">
        <v>0</v>
      </c>
      <c r="G309" s="70">
        <f>IF(ISNUMBER(F309),IF(F309&gt;0,ROUND(F309,2),0),0)</f>
        <v>0</v>
      </c>
      <c r="H309" s="71">
        <f>ROUND(D309*G309,2)</f>
        <v>0</v>
      </c>
      <c r="I309" s="386">
        <f>ROUND(E309*G309,2)</f>
        <v>0</v>
      </c>
      <c r="J309" s="78"/>
      <c r="K309" s="88"/>
      <c r="L309" s="82"/>
      <c r="M309" s="83"/>
      <c r="N309" s="84"/>
      <c r="O309" s="85"/>
      <c r="P309" s="85"/>
      <c r="Q309" s="85"/>
      <c r="R309" s="86"/>
    </row>
    <row r="310" spans="1:18" ht="15" x14ac:dyDescent="0.2">
      <c r="A310" s="374"/>
      <c r="B310" s="136"/>
      <c r="C310" s="127"/>
      <c r="D310" s="129"/>
      <c r="E310" s="129"/>
      <c r="F310" s="130"/>
      <c r="G310" s="130"/>
      <c r="H310" s="131"/>
      <c r="I310" s="389"/>
      <c r="J310" s="78"/>
      <c r="K310" s="88"/>
      <c r="L310" s="82"/>
      <c r="M310" s="83"/>
      <c r="N310" s="84"/>
      <c r="O310" s="85"/>
      <c r="P310" s="85"/>
      <c r="Q310" s="85"/>
      <c r="R310" s="86"/>
    </row>
    <row r="311" spans="1:18" ht="15" x14ac:dyDescent="0.2">
      <c r="A311" s="384" t="s">
        <v>187</v>
      </c>
      <c r="B311" s="152" t="s">
        <v>43</v>
      </c>
      <c r="C311" s="127"/>
      <c r="D311" s="129"/>
      <c r="E311" s="129"/>
      <c r="F311" s="130"/>
      <c r="G311" s="130"/>
      <c r="H311" s="131"/>
      <c r="I311" s="389"/>
      <c r="J311" s="78"/>
      <c r="K311" s="88"/>
      <c r="L311" s="82"/>
      <c r="M311" s="83"/>
      <c r="N311" s="84"/>
      <c r="O311" s="85"/>
      <c r="P311" s="85"/>
      <c r="Q311" s="85"/>
      <c r="R311" s="86"/>
    </row>
    <row r="312" spans="1:18" ht="71.25" x14ac:dyDescent="0.2">
      <c r="A312" s="374">
        <f>IF(C312="","",MAX($A$40:A311)+1)</f>
        <v>174</v>
      </c>
      <c r="B312" s="66" t="s">
        <v>188</v>
      </c>
      <c r="C312" s="49" t="s">
        <v>25</v>
      </c>
      <c r="D312" s="60">
        <v>0</v>
      </c>
      <c r="E312" s="68">
        <v>2.5</v>
      </c>
      <c r="F312" s="69">
        <v>0</v>
      </c>
      <c r="G312" s="70">
        <f t="shared" ref="G312" si="68">IF(ISNUMBER(F312),IF(F312&gt;0,ROUND(F312,2),0),0)</f>
        <v>0</v>
      </c>
      <c r="H312" s="71">
        <f t="shared" ref="H312" si="69">ROUND(D312*G312,2)</f>
        <v>0</v>
      </c>
      <c r="I312" s="386">
        <f t="shared" ref="I312" si="70">ROUND(E312*G312,2)</f>
        <v>0</v>
      </c>
      <c r="J312" s="78"/>
      <c r="K312" s="88"/>
      <c r="L312" s="82"/>
      <c r="M312" s="83"/>
      <c r="N312" s="84"/>
      <c r="O312" s="85"/>
      <c r="P312" s="85"/>
      <c r="Q312" s="85"/>
      <c r="R312" s="86"/>
    </row>
    <row r="313" spans="1:18" ht="15" x14ac:dyDescent="0.2">
      <c r="A313" s="374"/>
      <c r="B313" s="136"/>
      <c r="C313" s="127"/>
      <c r="D313" s="129"/>
      <c r="E313" s="129"/>
      <c r="F313" s="130"/>
      <c r="G313" s="130"/>
      <c r="H313" s="131"/>
      <c r="I313" s="389"/>
      <c r="J313" s="78"/>
      <c r="K313" s="88"/>
      <c r="L313" s="82"/>
      <c r="M313" s="83"/>
      <c r="N313" s="84"/>
      <c r="O313" s="85"/>
      <c r="P313" s="85"/>
      <c r="Q313" s="85"/>
      <c r="R313" s="86"/>
    </row>
    <row r="314" spans="1:18" ht="15" x14ac:dyDescent="0.2">
      <c r="A314" s="384" t="s">
        <v>186</v>
      </c>
      <c r="B314" s="152" t="s">
        <v>570</v>
      </c>
      <c r="C314" s="140"/>
      <c r="D314" s="73"/>
      <c r="E314" s="74"/>
      <c r="F314" s="130"/>
      <c r="G314" s="70"/>
      <c r="H314" s="71"/>
      <c r="I314" s="386"/>
      <c r="J314" s="78"/>
      <c r="K314" s="88"/>
      <c r="L314" s="82"/>
      <c r="M314" s="83"/>
      <c r="N314" s="84"/>
      <c r="O314" s="85"/>
      <c r="P314" s="85"/>
      <c r="Q314" s="85"/>
      <c r="R314" s="86"/>
    </row>
    <row r="315" spans="1:18" ht="142.5" x14ac:dyDescent="0.2">
      <c r="A315" s="374">
        <f>IF(C315="","",MAX($A$40:A314)+1)</f>
        <v>175</v>
      </c>
      <c r="B315" s="66" t="s">
        <v>569</v>
      </c>
      <c r="C315" s="49" t="s">
        <v>15</v>
      </c>
      <c r="D315" s="60">
        <v>0</v>
      </c>
      <c r="E315" s="68">
        <v>1</v>
      </c>
      <c r="F315" s="69">
        <v>0</v>
      </c>
      <c r="G315" s="70">
        <f>IF(ISNUMBER(F315),IF(F315&gt;0,ROUND(F315,2),0),0)</f>
        <v>0</v>
      </c>
      <c r="H315" s="71">
        <f>ROUND(D315*G315,2)</f>
        <v>0</v>
      </c>
      <c r="I315" s="386">
        <f>ROUND(E315*G315,2)</f>
        <v>0</v>
      </c>
      <c r="J315" s="78"/>
      <c r="K315" s="88"/>
      <c r="L315" s="82"/>
      <c r="M315" s="83"/>
      <c r="N315" s="84"/>
      <c r="O315" s="85"/>
      <c r="P315" s="85"/>
      <c r="Q315" s="85"/>
      <c r="R315" s="86"/>
    </row>
    <row r="316" spans="1:18" ht="256.5" x14ac:dyDescent="0.2">
      <c r="A316" s="374">
        <f>IF(C316="","",MAX($A$40:A315)+1)</f>
        <v>176</v>
      </c>
      <c r="B316" s="66" t="s">
        <v>571</v>
      </c>
      <c r="C316" s="49" t="s">
        <v>15</v>
      </c>
      <c r="D316" s="60">
        <v>0</v>
      </c>
      <c r="E316" s="68">
        <v>1</v>
      </c>
      <c r="F316" s="69">
        <v>0</v>
      </c>
      <c r="G316" s="70">
        <f>IF(ISNUMBER(F316),IF(F316&gt;0,ROUND(F316,2),0),0)</f>
        <v>0</v>
      </c>
      <c r="H316" s="71">
        <f>ROUND(D316*G316,2)</f>
        <v>0</v>
      </c>
      <c r="I316" s="386">
        <f>ROUND(E316*G316,2)</f>
        <v>0</v>
      </c>
      <c r="J316" s="78"/>
      <c r="K316" s="88"/>
      <c r="L316" s="82"/>
      <c r="M316" s="83"/>
      <c r="N316" s="84"/>
      <c r="O316" s="85"/>
      <c r="P316" s="85"/>
      <c r="Q316" s="85"/>
      <c r="R316" s="86"/>
    </row>
    <row r="317" spans="1:18" ht="15" x14ac:dyDescent="0.2">
      <c r="A317" s="374" t="str">
        <f>IF(C317="","",MAX($A$40:A316)+1)</f>
        <v/>
      </c>
      <c r="B317" s="136"/>
      <c r="C317" s="127"/>
      <c r="D317" s="129"/>
      <c r="E317" s="129"/>
      <c r="F317" s="79" t="s">
        <v>18</v>
      </c>
      <c r="G317" s="79"/>
      <c r="H317" s="80">
        <f>SUM(H303:H316)</f>
        <v>0</v>
      </c>
      <c r="I317" s="388">
        <f>SUM(I303:I316)</f>
        <v>0</v>
      </c>
      <c r="J317" s="78"/>
      <c r="K317" s="88"/>
      <c r="L317" s="82"/>
      <c r="M317" s="83"/>
      <c r="N317" s="84"/>
      <c r="O317" s="85"/>
      <c r="P317" s="85"/>
      <c r="Q317" s="85"/>
      <c r="R317" s="86"/>
    </row>
    <row r="318" spans="1:18" ht="15" x14ac:dyDescent="0.2">
      <c r="A318" s="374"/>
      <c r="B318" s="136"/>
      <c r="C318" s="127"/>
      <c r="D318" s="129"/>
      <c r="E318" s="129"/>
      <c r="F318" s="130"/>
      <c r="G318" s="130"/>
      <c r="H318" s="131"/>
      <c r="I318" s="389"/>
      <c r="J318" s="78"/>
      <c r="K318" s="88"/>
      <c r="L318" s="82"/>
      <c r="M318" s="83"/>
      <c r="N318" s="84"/>
      <c r="O318" s="85"/>
      <c r="P318" s="85"/>
      <c r="Q318" s="85"/>
      <c r="R318" s="86"/>
    </row>
    <row r="319" spans="1:18" ht="15" x14ac:dyDescent="0.2">
      <c r="A319" s="384" t="s">
        <v>98</v>
      </c>
      <c r="B319" s="152" t="s">
        <v>21</v>
      </c>
      <c r="C319" s="64"/>
      <c r="D319" s="76"/>
      <c r="E319" s="65"/>
      <c r="F319" s="77"/>
      <c r="G319" s="77"/>
      <c r="H319" s="77"/>
      <c r="I319" s="390"/>
      <c r="J319" s="78"/>
      <c r="K319" s="88"/>
      <c r="L319" s="82"/>
      <c r="M319" s="83"/>
      <c r="N319" s="84"/>
      <c r="O319" s="85"/>
      <c r="P319" s="85"/>
      <c r="Q319" s="85"/>
      <c r="R319" s="86"/>
    </row>
    <row r="320" spans="1:18" ht="15" x14ac:dyDescent="0.2">
      <c r="A320" s="384" t="s">
        <v>196</v>
      </c>
      <c r="B320" s="152" t="s">
        <v>42</v>
      </c>
      <c r="C320" s="64"/>
      <c r="D320" s="76"/>
      <c r="E320" s="65"/>
      <c r="F320" s="77"/>
      <c r="G320" s="77"/>
      <c r="H320" s="77"/>
      <c r="I320" s="390"/>
      <c r="J320" s="78"/>
      <c r="K320" s="88"/>
      <c r="L320" s="82"/>
      <c r="M320" s="83"/>
      <c r="N320" s="84"/>
      <c r="O320" s="85"/>
      <c r="P320" s="85"/>
      <c r="Q320" s="85"/>
      <c r="R320" s="86"/>
    </row>
    <row r="321" spans="1:18" ht="71.25" x14ac:dyDescent="0.2">
      <c r="A321" s="374">
        <f>IF(C321="","",MAX($A$40:A319)+1)</f>
        <v>177</v>
      </c>
      <c r="B321" s="66" t="s">
        <v>353</v>
      </c>
      <c r="C321" s="49" t="s">
        <v>25</v>
      </c>
      <c r="D321" s="60">
        <v>0</v>
      </c>
      <c r="E321" s="68">
        <v>43.2</v>
      </c>
      <c r="F321" s="69">
        <v>0</v>
      </c>
      <c r="G321" s="70">
        <f t="shared" ref="G321:G346" si="71">IF(ISNUMBER(F321),IF(F321&gt;0,ROUND(F321,2),0),0)</f>
        <v>0</v>
      </c>
      <c r="H321" s="71">
        <f t="shared" ref="H321:H346" si="72">ROUND(D321*G321,2)</f>
        <v>0</v>
      </c>
      <c r="I321" s="386">
        <f t="shared" ref="I321:I346" si="73">ROUND(E321*G321,2)</f>
        <v>0</v>
      </c>
      <c r="J321" s="78"/>
      <c r="K321" s="88"/>
      <c r="L321" s="82"/>
      <c r="M321" s="83"/>
      <c r="N321" s="84"/>
      <c r="O321" s="85"/>
      <c r="P321" s="85"/>
      <c r="Q321" s="85"/>
      <c r="R321" s="86"/>
    </row>
    <row r="322" spans="1:18" ht="71.25" x14ac:dyDescent="0.2">
      <c r="A322" s="374">
        <f>IF(C322="","",MAX($A$40:A321)+1)</f>
        <v>178</v>
      </c>
      <c r="B322" s="66" t="s">
        <v>354</v>
      </c>
      <c r="C322" s="49" t="s">
        <v>25</v>
      </c>
      <c r="D322" s="60">
        <v>0</v>
      </c>
      <c r="E322" s="68">
        <v>16.100000000000001</v>
      </c>
      <c r="F322" s="69">
        <v>0</v>
      </c>
      <c r="G322" s="70">
        <f t="shared" si="71"/>
        <v>0</v>
      </c>
      <c r="H322" s="71">
        <f t="shared" si="72"/>
        <v>0</v>
      </c>
      <c r="I322" s="386">
        <f t="shared" si="73"/>
        <v>0</v>
      </c>
      <c r="J322" s="78"/>
      <c r="K322" s="88"/>
      <c r="L322" s="82"/>
      <c r="M322" s="83"/>
      <c r="N322" s="84"/>
      <c r="O322" s="85"/>
      <c r="P322" s="85"/>
      <c r="Q322" s="85"/>
      <c r="R322" s="86"/>
    </row>
    <row r="323" spans="1:18" ht="71.25" x14ac:dyDescent="0.2">
      <c r="A323" s="374">
        <f>IF(C323="","",MAX($A$40:A322)+1)</f>
        <v>179</v>
      </c>
      <c r="B323" s="66" t="s">
        <v>355</v>
      </c>
      <c r="C323" s="49" t="s">
        <v>25</v>
      </c>
      <c r="D323" s="60">
        <v>0</v>
      </c>
      <c r="E323" s="68">
        <v>1</v>
      </c>
      <c r="F323" s="69">
        <v>0</v>
      </c>
      <c r="G323" s="70">
        <f t="shared" si="71"/>
        <v>0</v>
      </c>
      <c r="H323" s="71">
        <f t="shared" si="72"/>
        <v>0</v>
      </c>
      <c r="I323" s="386">
        <f t="shared" si="73"/>
        <v>0</v>
      </c>
      <c r="J323" s="78"/>
      <c r="K323" s="88"/>
      <c r="L323" s="82"/>
      <c r="M323" s="83"/>
      <c r="N323" s="84"/>
      <c r="O323" s="85"/>
      <c r="P323" s="85"/>
      <c r="Q323" s="85"/>
      <c r="R323" s="86"/>
    </row>
    <row r="324" spans="1:18" ht="42.75" x14ac:dyDescent="0.2">
      <c r="A324" s="374">
        <f>IF(C324="","",MAX($A$40:A323)+1)</f>
        <v>180</v>
      </c>
      <c r="B324" s="66" t="s">
        <v>104</v>
      </c>
      <c r="C324" s="49" t="s">
        <v>20</v>
      </c>
      <c r="D324" s="60">
        <v>0</v>
      </c>
      <c r="E324" s="68">
        <v>84</v>
      </c>
      <c r="F324" s="69">
        <v>0</v>
      </c>
      <c r="G324" s="70">
        <f t="shared" si="71"/>
        <v>0</v>
      </c>
      <c r="H324" s="71">
        <f t="shared" si="72"/>
        <v>0</v>
      </c>
      <c r="I324" s="386">
        <f t="shared" si="73"/>
        <v>0</v>
      </c>
      <c r="J324" s="78"/>
      <c r="K324" s="88"/>
      <c r="L324" s="82"/>
      <c r="M324" s="83"/>
      <c r="N324" s="84"/>
      <c r="O324" s="85"/>
      <c r="P324" s="85"/>
      <c r="Q324" s="85"/>
      <c r="R324" s="86"/>
    </row>
    <row r="325" spans="1:18" ht="42.75" x14ac:dyDescent="0.2">
      <c r="A325" s="374">
        <f>IF(C325="","",MAX($A$40:A324)+1)</f>
        <v>181</v>
      </c>
      <c r="B325" s="66" t="s">
        <v>105</v>
      </c>
      <c r="C325" s="49" t="s">
        <v>20</v>
      </c>
      <c r="D325" s="60">
        <v>0</v>
      </c>
      <c r="E325" s="68">
        <v>84</v>
      </c>
      <c r="F325" s="69">
        <v>0</v>
      </c>
      <c r="G325" s="70">
        <f t="shared" si="71"/>
        <v>0</v>
      </c>
      <c r="H325" s="71">
        <f t="shared" si="72"/>
        <v>0</v>
      </c>
      <c r="I325" s="386">
        <f t="shared" si="73"/>
        <v>0</v>
      </c>
      <c r="J325" s="78"/>
      <c r="K325" s="88"/>
      <c r="L325" s="82"/>
      <c r="M325" s="83"/>
      <c r="N325" s="84"/>
      <c r="O325" s="85"/>
      <c r="P325" s="85"/>
      <c r="Q325" s="85"/>
      <c r="R325" s="86"/>
    </row>
    <row r="326" spans="1:18" ht="99.75" x14ac:dyDescent="0.2">
      <c r="A326" s="374">
        <f>IF(C326="","",MAX($A$40:A325)+1)</f>
        <v>182</v>
      </c>
      <c r="B326" s="66" t="s">
        <v>90</v>
      </c>
      <c r="C326" s="49" t="s">
        <v>25</v>
      </c>
      <c r="D326" s="60">
        <v>0</v>
      </c>
      <c r="E326" s="68">
        <v>27.22</v>
      </c>
      <c r="F326" s="69">
        <v>0</v>
      </c>
      <c r="G326" s="70">
        <f t="shared" si="71"/>
        <v>0</v>
      </c>
      <c r="H326" s="71">
        <f t="shared" si="72"/>
        <v>0</v>
      </c>
      <c r="I326" s="386">
        <f t="shared" si="73"/>
        <v>0</v>
      </c>
      <c r="J326" s="78"/>
      <c r="K326" s="88"/>
      <c r="L326" s="82"/>
      <c r="M326" s="83"/>
      <c r="N326" s="84"/>
      <c r="O326" s="85"/>
      <c r="P326" s="85"/>
      <c r="Q326" s="85"/>
      <c r="R326" s="86"/>
    </row>
    <row r="327" spans="1:18" ht="85.5" x14ac:dyDescent="0.2">
      <c r="A327" s="374">
        <f>IF(C327="","",MAX($A$40:A326)+1)</f>
        <v>183</v>
      </c>
      <c r="B327" s="66" t="s">
        <v>33</v>
      </c>
      <c r="C327" s="49" t="s">
        <v>25</v>
      </c>
      <c r="D327" s="60">
        <v>0</v>
      </c>
      <c r="E327" s="68">
        <v>86.4</v>
      </c>
      <c r="F327" s="69">
        <v>0</v>
      </c>
      <c r="G327" s="70">
        <f t="shared" si="71"/>
        <v>0</v>
      </c>
      <c r="H327" s="71">
        <f t="shared" si="72"/>
        <v>0</v>
      </c>
      <c r="I327" s="386">
        <f t="shared" si="73"/>
        <v>0</v>
      </c>
      <c r="J327" s="78"/>
      <c r="K327" s="88"/>
      <c r="L327" s="82"/>
      <c r="M327" s="83"/>
      <c r="N327" s="84"/>
      <c r="O327" s="85"/>
      <c r="P327" s="85"/>
      <c r="Q327" s="85"/>
      <c r="R327" s="86"/>
    </row>
    <row r="328" spans="1:18" ht="71.25" x14ac:dyDescent="0.2">
      <c r="A328" s="374">
        <f>IF(C328="","",MAX($A$40:A327)+1)</f>
        <v>184</v>
      </c>
      <c r="B328" s="66" t="s">
        <v>27</v>
      </c>
      <c r="C328" s="49" t="s">
        <v>20</v>
      </c>
      <c r="D328" s="60">
        <v>0</v>
      </c>
      <c r="E328" s="68">
        <v>266.95</v>
      </c>
      <c r="F328" s="69">
        <v>0</v>
      </c>
      <c r="G328" s="70">
        <f t="shared" si="71"/>
        <v>0</v>
      </c>
      <c r="H328" s="71">
        <f t="shared" si="72"/>
        <v>0</v>
      </c>
      <c r="I328" s="386">
        <f t="shared" si="73"/>
        <v>0</v>
      </c>
      <c r="J328" s="78"/>
      <c r="K328" s="88"/>
      <c r="L328" s="82"/>
      <c r="M328" s="83"/>
      <c r="N328" s="84"/>
      <c r="O328" s="85"/>
      <c r="P328" s="85"/>
      <c r="Q328" s="85"/>
      <c r="R328" s="86"/>
    </row>
    <row r="329" spans="1:18" ht="15" x14ac:dyDescent="0.2">
      <c r="A329" s="374"/>
      <c r="B329" s="66"/>
      <c r="C329" s="49"/>
      <c r="D329" s="60"/>
      <c r="E329" s="68"/>
      <c r="F329" s="77"/>
      <c r="G329" s="70"/>
      <c r="H329" s="71"/>
      <c r="I329" s="386"/>
      <c r="J329" s="78"/>
      <c r="K329" s="88"/>
      <c r="L329" s="82"/>
      <c r="M329" s="83"/>
      <c r="N329" s="84"/>
      <c r="O329" s="85"/>
      <c r="P329" s="85"/>
      <c r="Q329" s="85"/>
      <c r="R329" s="86"/>
    </row>
    <row r="330" spans="1:18" ht="15" x14ac:dyDescent="0.2">
      <c r="A330" s="384" t="s">
        <v>198</v>
      </c>
      <c r="B330" s="152" t="s">
        <v>43</v>
      </c>
      <c r="C330" s="64"/>
      <c r="D330" s="76"/>
      <c r="E330" s="65"/>
      <c r="F330" s="77"/>
      <c r="G330" s="77"/>
      <c r="H330" s="77"/>
      <c r="I330" s="390"/>
      <c r="J330" s="78"/>
      <c r="K330" s="88"/>
      <c r="L330" s="82"/>
      <c r="M330" s="83"/>
      <c r="N330" s="84"/>
      <c r="O330" s="85"/>
      <c r="P330" s="85"/>
      <c r="Q330" s="85"/>
      <c r="R330" s="86"/>
    </row>
    <row r="331" spans="1:18" ht="57" x14ac:dyDescent="0.2">
      <c r="A331" s="374">
        <f>IF(C331="","",MAX($A$40:A330)+1)</f>
        <v>185</v>
      </c>
      <c r="B331" s="66" t="s">
        <v>173</v>
      </c>
      <c r="C331" s="49" t="s">
        <v>31</v>
      </c>
      <c r="D331" s="60">
        <v>0</v>
      </c>
      <c r="E331" s="68">
        <v>80</v>
      </c>
      <c r="F331" s="69">
        <v>0</v>
      </c>
      <c r="G331" s="70">
        <f t="shared" ref="G331:G333" si="74">IF(ISNUMBER(F331),IF(F331&gt;0,ROUND(F331,2),0),0)</f>
        <v>0</v>
      </c>
      <c r="H331" s="71">
        <f t="shared" ref="H331:H333" si="75">ROUND(D331*G331,2)</f>
        <v>0</v>
      </c>
      <c r="I331" s="386">
        <f t="shared" ref="I331:I333" si="76">ROUND(E331*G331,2)</f>
        <v>0</v>
      </c>
      <c r="J331" s="78"/>
      <c r="K331" s="88"/>
      <c r="L331" s="82"/>
      <c r="M331" s="83"/>
      <c r="N331" s="84"/>
      <c r="O331" s="85"/>
      <c r="P331" s="85"/>
      <c r="Q331" s="85"/>
      <c r="R331" s="86"/>
    </row>
    <row r="332" spans="1:18" ht="85.5" x14ac:dyDescent="0.2">
      <c r="A332" s="374">
        <f>IF(C332="","",MAX($A$40:A330)+1)</f>
        <v>185</v>
      </c>
      <c r="B332" s="66" t="s">
        <v>179</v>
      </c>
      <c r="C332" s="49" t="s">
        <v>25</v>
      </c>
      <c r="D332" s="60">
        <v>0</v>
      </c>
      <c r="E332" s="68">
        <v>0.5</v>
      </c>
      <c r="F332" s="69">
        <v>0</v>
      </c>
      <c r="G332" s="70">
        <f t="shared" si="74"/>
        <v>0</v>
      </c>
      <c r="H332" s="71">
        <f t="shared" si="75"/>
        <v>0</v>
      </c>
      <c r="I332" s="386">
        <f t="shared" si="76"/>
        <v>0</v>
      </c>
      <c r="J332" s="78"/>
      <c r="K332" s="88"/>
      <c r="L332" s="82"/>
      <c r="M332" s="83"/>
      <c r="N332" s="84"/>
      <c r="O332" s="85"/>
      <c r="P332" s="85"/>
      <c r="Q332" s="85"/>
      <c r="R332" s="86"/>
    </row>
    <row r="333" spans="1:18" ht="99.75" x14ac:dyDescent="0.2">
      <c r="A333" s="374">
        <f>IF(C333="","",MAX($A$40:A332)+1)</f>
        <v>186</v>
      </c>
      <c r="B333" s="66" t="s">
        <v>532</v>
      </c>
      <c r="C333" s="49" t="s">
        <v>25</v>
      </c>
      <c r="D333" s="60">
        <v>0</v>
      </c>
      <c r="E333" s="68">
        <v>0.8</v>
      </c>
      <c r="F333" s="69">
        <v>0</v>
      </c>
      <c r="G333" s="70">
        <f t="shared" si="74"/>
        <v>0</v>
      </c>
      <c r="H333" s="71">
        <f t="shared" si="75"/>
        <v>0</v>
      </c>
      <c r="I333" s="386">
        <f t="shared" si="76"/>
        <v>0</v>
      </c>
      <c r="J333" s="78"/>
      <c r="K333" s="88"/>
      <c r="L333" s="82"/>
      <c r="M333" s="83"/>
      <c r="N333" s="84"/>
      <c r="O333" s="85"/>
      <c r="P333" s="85"/>
      <c r="Q333" s="85"/>
      <c r="R333" s="86"/>
    </row>
    <row r="334" spans="1:18" ht="15" x14ac:dyDescent="0.2">
      <c r="A334" s="384"/>
      <c r="B334" s="152"/>
      <c r="C334" s="64"/>
      <c r="D334" s="76"/>
      <c r="E334" s="65"/>
      <c r="F334" s="77"/>
      <c r="G334" s="77"/>
      <c r="H334" s="77"/>
      <c r="I334" s="390"/>
      <c r="J334" s="78"/>
      <c r="K334" s="88"/>
      <c r="L334" s="82"/>
      <c r="M334" s="83"/>
      <c r="N334" s="84"/>
      <c r="O334" s="85"/>
      <c r="P334" s="85"/>
      <c r="Q334" s="85"/>
      <c r="R334" s="86"/>
    </row>
    <row r="335" spans="1:18" ht="15" x14ac:dyDescent="0.2">
      <c r="A335" s="384" t="s">
        <v>199</v>
      </c>
      <c r="B335" s="152" t="s">
        <v>46</v>
      </c>
      <c r="C335" s="64"/>
      <c r="D335" s="76"/>
      <c r="E335" s="65"/>
      <c r="F335" s="77"/>
      <c r="G335" s="77"/>
      <c r="H335" s="77"/>
      <c r="I335" s="390"/>
      <c r="J335" s="78"/>
      <c r="K335" s="88"/>
      <c r="L335" s="82"/>
      <c r="M335" s="83"/>
      <c r="N335" s="84"/>
      <c r="O335" s="85"/>
      <c r="P335" s="85"/>
      <c r="Q335" s="85"/>
      <c r="R335" s="86"/>
    </row>
    <row r="336" spans="1:18" ht="85.5" x14ac:dyDescent="0.2">
      <c r="A336" s="374">
        <f>IF(C336="","",MAX($A$40:A335)+1)</f>
        <v>187</v>
      </c>
      <c r="B336" s="66" t="s">
        <v>201</v>
      </c>
      <c r="C336" s="49" t="s">
        <v>17</v>
      </c>
      <c r="D336" s="60">
        <v>0</v>
      </c>
      <c r="E336" s="68">
        <v>4</v>
      </c>
      <c r="F336" s="69">
        <v>0</v>
      </c>
      <c r="G336" s="70">
        <f t="shared" ref="G336:G337" si="77">IF(ISNUMBER(F336),IF(F336&gt;0,ROUND(F336,2),0),0)</f>
        <v>0</v>
      </c>
      <c r="H336" s="71">
        <f t="shared" ref="H336:H337" si="78">ROUND(D336*G336,2)</f>
        <v>0</v>
      </c>
      <c r="I336" s="386">
        <f t="shared" ref="I336:I337" si="79">ROUND(E336*G336,2)</f>
        <v>0</v>
      </c>
      <c r="J336" s="78"/>
      <c r="K336" s="88"/>
      <c r="L336" s="82"/>
      <c r="M336" s="83"/>
      <c r="N336" s="84"/>
      <c r="O336" s="85"/>
      <c r="P336" s="85"/>
      <c r="Q336" s="85"/>
      <c r="R336" s="86"/>
    </row>
    <row r="337" spans="1:18" ht="85.5" x14ac:dyDescent="0.2">
      <c r="A337" s="374">
        <f>IF(C337="","",MAX($A$40:A336)+1)</f>
        <v>188</v>
      </c>
      <c r="B337" s="66" t="s">
        <v>202</v>
      </c>
      <c r="C337" s="49" t="s">
        <v>20</v>
      </c>
      <c r="D337" s="60">
        <v>0</v>
      </c>
      <c r="E337" s="68">
        <v>0.8</v>
      </c>
      <c r="F337" s="69">
        <v>0</v>
      </c>
      <c r="G337" s="70">
        <f t="shared" si="77"/>
        <v>0</v>
      </c>
      <c r="H337" s="71">
        <f t="shared" si="78"/>
        <v>0</v>
      </c>
      <c r="I337" s="386">
        <f t="shared" si="79"/>
        <v>0</v>
      </c>
      <c r="J337" s="78"/>
      <c r="K337" s="88"/>
      <c r="L337" s="82"/>
      <c r="M337" s="83"/>
      <c r="N337" s="84"/>
      <c r="O337" s="85"/>
      <c r="P337" s="85"/>
      <c r="Q337" s="85"/>
      <c r="R337" s="86"/>
    </row>
    <row r="338" spans="1:18" x14ac:dyDescent="0.2">
      <c r="A338" s="374"/>
      <c r="B338" s="66"/>
      <c r="C338" s="49"/>
      <c r="D338" s="157"/>
      <c r="E338" s="68"/>
      <c r="F338" s="69"/>
      <c r="G338" s="70"/>
      <c r="H338" s="71"/>
      <c r="I338" s="386"/>
      <c r="J338" s="78"/>
      <c r="K338" s="88"/>
      <c r="L338" s="82"/>
      <c r="M338" s="83"/>
      <c r="N338" s="84"/>
      <c r="O338" s="85"/>
      <c r="P338" s="85"/>
      <c r="Q338" s="85"/>
      <c r="R338" s="86"/>
    </row>
    <row r="339" spans="1:18" ht="15" x14ac:dyDescent="0.2">
      <c r="A339" s="384" t="s">
        <v>200</v>
      </c>
      <c r="B339" s="152" t="s">
        <v>44</v>
      </c>
      <c r="C339" s="64"/>
      <c r="D339" s="76"/>
      <c r="E339" s="65"/>
      <c r="F339" s="77"/>
      <c r="G339" s="70"/>
      <c r="H339" s="71"/>
      <c r="I339" s="386"/>
      <c r="J339" s="78"/>
      <c r="K339" s="88"/>
      <c r="L339" s="82"/>
      <c r="M339" s="83"/>
      <c r="N339" s="84"/>
      <c r="O339" s="85"/>
      <c r="P339" s="85"/>
      <c r="Q339" s="85"/>
      <c r="R339" s="86"/>
    </row>
    <row r="340" spans="1:18" ht="71.25" x14ac:dyDescent="0.2">
      <c r="A340" s="374">
        <f>IF(C340="","",MAX($A$40:A339)+1)</f>
        <v>189</v>
      </c>
      <c r="B340" s="66" t="s">
        <v>203</v>
      </c>
      <c r="C340" s="49" t="s">
        <v>14</v>
      </c>
      <c r="D340" s="60">
        <v>0</v>
      </c>
      <c r="E340" s="68">
        <v>38</v>
      </c>
      <c r="F340" s="69">
        <v>0</v>
      </c>
      <c r="G340" s="70">
        <f t="shared" ref="G340:G341" si="80">IF(ISNUMBER(F340),IF(F340&gt;0,ROUND(F340,2),0),0)</f>
        <v>0</v>
      </c>
      <c r="H340" s="71">
        <f t="shared" ref="H340:H341" si="81">ROUND(D340*G340,2)</f>
        <v>0</v>
      </c>
      <c r="I340" s="386">
        <f t="shared" ref="I340:I341" si="82">ROUND(E340*G340,2)</f>
        <v>0</v>
      </c>
      <c r="J340" s="78"/>
      <c r="K340" s="88"/>
      <c r="L340" s="82"/>
      <c r="M340" s="83"/>
      <c r="N340" s="84"/>
      <c r="O340" s="85"/>
      <c r="P340" s="85"/>
      <c r="Q340" s="85"/>
      <c r="R340" s="86"/>
    </row>
    <row r="341" spans="1:18" ht="42.75" x14ac:dyDescent="0.2">
      <c r="A341" s="374">
        <f>IF(C341="","",MAX($A$40:A340)+1)</f>
        <v>190</v>
      </c>
      <c r="B341" s="66" t="s">
        <v>204</v>
      </c>
      <c r="C341" s="49" t="s">
        <v>14</v>
      </c>
      <c r="D341" s="60">
        <v>0</v>
      </c>
      <c r="E341" s="68">
        <v>38</v>
      </c>
      <c r="F341" s="69">
        <v>0</v>
      </c>
      <c r="G341" s="70">
        <f t="shared" si="80"/>
        <v>0</v>
      </c>
      <c r="H341" s="71">
        <f t="shared" si="81"/>
        <v>0</v>
      </c>
      <c r="I341" s="386">
        <f t="shared" si="82"/>
        <v>0</v>
      </c>
      <c r="J341" s="78"/>
      <c r="K341" s="88"/>
      <c r="L341" s="82"/>
      <c r="M341" s="83"/>
      <c r="N341" s="84"/>
      <c r="O341" s="85"/>
      <c r="P341" s="85"/>
      <c r="Q341" s="85"/>
      <c r="R341" s="86"/>
    </row>
    <row r="342" spans="1:18" ht="15" x14ac:dyDescent="0.2">
      <c r="A342" s="384"/>
      <c r="B342" s="152"/>
      <c r="C342" s="64"/>
      <c r="D342" s="76"/>
      <c r="E342" s="65"/>
      <c r="F342" s="77"/>
      <c r="G342" s="77"/>
      <c r="H342" s="77"/>
      <c r="I342" s="390"/>
      <c r="J342" s="78"/>
      <c r="K342" s="88"/>
      <c r="L342" s="82"/>
      <c r="M342" s="83"/>
      <c r="N342" s="84"/>
      <c r="O342" s="85"/>
      <c r="P342" s="85"/>
      <c r="Q342" s="85"/>
      <c r="R342" s="86"/>
    </row>
    <row r="343" spans="1:18" ht="15" x14ac:dyDescent="0.2">
      <c r="A343" s="384" t="s">
        <v>197</v>
      </c>
      <c r="B343" s="152" t="s">
        <v>87</v>
      </c>
      <c r="C343" s="64"/>
      <c r="D343" s="76"/>
      <c r="E343" s="65"/>
      <c r="F343" s="77"/>
      <c r="G343" s="77"/>
      <c r="H343" s="77"/>
      <c r="I343" s="390"/>
      <c r="J343" s="78"/>
      <c r="K343" s="88"/>
      <c r="L343" s="82"/>
      <c r="M343" s="83"/>
      <c r="N343" s="84"/>
      <c r="O343" s="85"/>
      <c r="P343" s="85"/>
      <c r="Q343" s="85"/>
      <c r="R343" s="86"/>
    </row>
    <row r="344" spans="1:18" ht="199.5" x14ac:dyDescent="0.25">
      <c r="A344" s="374">
        <f>IF(C344="","",MAX($A$40:A343)+1)</f>
        <v>191</v>
      </c>
      <c r="B344" s="66" t="s">
        <v>205</v>
      </c>
      <c r="C344" s="49" t="s">
        <v>17</v>
      </c>
      <c r="D344" s="60">
        <v>0</v>
      </c>
      <c r="E344" s="68">
        <v>84</v>
      </c>
      <c r="F344" s="69">
        <v>0</v>
      </c>
      <c r="G344" s="70">
        <f t="shared" si="71"/>
        <v>0</v>
      </c>
      <c r="H344" s="71">
        <f t="shared" si="72"/>
        <v>0</v>
      </c>
      <c r="I344" s="386">
        <f t="shared" si="73"/>
        <v>0</v>
      </c>
      <c r="J344" s="477"/>
      <c r="K344" s="477"/>
      <c r="L344" s="477"/>
      <c r="M344" s="477"/>
      <c r="N344" s="477"/>
      <c r="O344" s="477"/>
      <c r="P344" s="94"/>
      <c r="Q344" s="94"/>
      <c r="R344" s="95"/>
    </row>
    <row r="345" spans="1:18" ht="213.75" x14ac:dyDescent="0.25">
      <c r="A345" s="374">
        <f>IF(C345="","",MAX($A$40:A344)+1)</f>
        <v>192</v>
      </c>
      <c r="B345" s="66" t="s">
        <v>206</v>
      </c>
      <c r="C345" s="49" t="s">
        <v>14</v>
      </c>
      <c r="D345" s="73">
        <v>0</v>
      </c>
      <c r="E345" s="68">
        <v>1</v>
      </c>
      <c r="F345" s="69">
        <v>0</v>
      </c>
      <c r="G345" s="70">
        <f t="shared" si="71"/>
        <v>0</v>
      </c>
      <c r="H345" s="71">
        <f t="shared" si="72"/>
        <v>0</v>
      </c>
      <c r="I345" s="386">
        <f t="shared" si="73"/>
        <v>0</v>
      </c>
      <c r="J345" s="96"/>
      <c r="K345" s="94"/>
      <c r="L345" s="97"/>
      <c r="M345" s="98"/>
      <c r="N345" s="99"/>
      <c r="O345" s="100"/>
      <c r="P345" s="100"/>
      <c r="Q345" s="100"/>
      <c r="R345" s="95"/>
    </row>
    <row r="346" spans="1:18" ht="99.75" x14ac:dyDescent="0.25">
      <c r="A346" s="374">
        <f>IF(C346="","",MAX($A$40:A345)+1)</f>
        <v>193</v>
      </c>
      <c r="B346" s="66" t="s">
        <v>754</v>
      </c>
      <c r="C346" s="49" t="s">
        <v>15</v>
      </c>
      <c r="D346" s="60">
        <v>0</v>
      </c>
      <c r="E346" s="68">
        <v>1</v>
      </c>
      <c r="F346" s="69">
        <v>0</v>
      </c>
      <c r="G346" s="70">
        <f t="shared" si="71"/>
        <v>0</v>
      </c>
      <c r="H346" s="71">
        <f t="shared" si="72"/>
        <v>0</v>
      </c>
      <c r="I346" s="386">
        <f t="shared" si="73"/>
        <v>0</v>
      </c>
      <c r="J346" s="477"/>
      <c r="K346" s="477"/>
      <c r="L346" s="477"/>
      <c r="M346" s="477"/>
      <c r="N346" s="477"/>
      <c r="O346" s="477"/>
      <c r="P346" s="94"/>
      <c r="Q346" s="94"/>
      <c r="R346" s="95"/>
    </row>
    <row r="347" spans="1:18" ht="15" x14ac:dyDescent="0.2">
      <c r="A347" s="374" t="str">
        <f>IF(C347="","",MAX($A$40:A345)+1)</f>
        <v/>
      </c>
      <c r="B347" s="136"/>
      <c r="C347" s="127"/>
      <c r="D347" s="129"/>
      <c r="E347" s="129"/>
      <c r="F347" s="79" t="s">
        <v>18</v>
      </c>
      <c r="G347" s="79"/>
      <c r="H347" s="80">
        <f>SUM(H321:H346)</f>
        <v>0</v>
      </c>
      <c r="I347" s="388">
        <f>SUM(I321:I346)</f>
        <v>0</v>
      </c>
      <c r="J347" s="88"/>
      <c r="K347" s="102"/>
      <c r="L347" s="103"/>
      <c r="M347" s="83"/>
      <c r="N347" s="84"/>
      <c r="O347" s="85"/>
      <c r="P347" s="85"/>
      <c r="Q347" s="85"/>
      <c r="R347" s="86"/>
    </row>
    <row r="348" spans="1:18" ht="15" x14ac:dyDescent="0.2">
      <c r="A348" s="374"/>
      <c r="B348" s="136"/>
      <c r="C348" s="127"/>
      <c r="D348" s="129"/>
      <c r="E348" s="129"/>
      <c r="F348" s="130"/>
      <c r="G348" s="130"/>
      <c r="H348" s="131"/>
      <c r="I348" s="389"/>
      <c r="J348" s="478"/>
      <c r="K348" s="478"/>
      <c r="L348" s="478"/>
      <c r="M348" s="478"/>
      <c r="N348" s="478"/>
      <c r="O348" s="478"/>
      <c r="P348" s="478"/>
      <c r="Q348" s="478"/>
      <c r="R348" s="478"/>
    </row>
    <row r="349" spans="1:18" ht="15" x14ac:dyDescent="0.2">
      <c r="A349" s="384" t="s">
        <v>99</v>
      </c>
      <c r="B349" s="152" t="s">
        <v>32</v>
      </c>
      <c r="C349" s="64"/>
      <c r="D349" s="76"/>
      <c r="E349" s="65"/>
      <c r="F349" s="77"/>
      <c r="G349" s="77"/>
      <c r="H349" s="77"/>
      <c r="I349" s="390"/>
      <c r="J349" s="105"/>
      <c r="K349" s="105"/>
      <c r="L349" s="105"/>
      <c r="M349" s="105"/>
      <c r="N349" s="105"/>
      <c r="O349" s="105"/>
      <c r="P349" s="105"/>
      <c r="Q349" s="105"/>
      <c r="R349" s="105"/>
    </row>
    <row r="350" spans="1:18" ht="42.75" x14ac:dyDescent="0.25">
      <c r="A350" s="374">
        <f>IF(C350="","",MAX($A$40:A348)+1)</f>
        <v>194</v>
      </c>
      <c r="B350" s="66" t="s">
        <v>547</v>
      </c>
      <c r="C350" s="49" t="s">
        <v>25</v>
      </c>
      <c r="D350" s="60">
        <v>143.6</v>
      </c>
      <c r="E350" s="60">
        <v>143.6</v>
      </c>
      <c r="F350" s="69">
        <v>0</v>
      </c>
      <c r="G350" s="70">
        <f t="shared" ref="G350:G354" si="83">IF(ISNUMBER(F350),IF(F350&gt;0,ROUND(F350,2),0),0)</f>
        <v>0</v>
      </c>
      <c r="H350" s="71">
        <f t="shared" ref="H350:H354" si="84">ROUND(D350*G350,2)</f>
        <v>0</v>
      </c>
      <c r="I350" s="386">
        <f t="shared" ref="I350:I354" si="85">ROUND(E350*G350,2)</f>
        <v>0</v>
      </c>
      <c r="J350" s="470"/>
      <c r="K350" s="470"/>
      <c r="L350" s="470"/>
      <c r="M350" s="470"/>
      <c r="N350" s="470"/>
      <c r="O350" s="470"/>
      <c r="P350" s="104"/>
      <c r="Q350" s="104"/>
      <c r="R350" s="95"/>
    </row>
    <row r="351" spans="1:18" ht="71.25" x14ac:dyDescent="0.25">
      <c r="A351" s="374">
        <f>IF(C351="","",MAX($A$40:A350)+1)</f>
        <v>195</v>
      </c>
      <c r="B351" s="66" t="s">
        <v>211</v>
      </c>
      <c r="C351" s="49" t="s">
        <v>17</v>
      </c>
      <c r="D351" s="60">
        <v>25</v>
      </c>
      <c r="E351" s="68">
        <v>25</v>
      </c>
      <c r="F351" s="69">
        <v>0</v>
      </c>
      <c r="G351" s="70">
        <f t="shared" si="83"/>
        <v>0</v>
      </c>
      <c r="H351" s="71">
        <f t="shared" si="84"/>
        <v>0</v>
      </c>
      <c r="I351" s="386">
        <f t="shared" si="85"/>
        <v>0</v>
      </c>
      <c r="J351" s="104"/>
      <c r="K351" s="104"/>
      <c r="L351" s="104"/>
      <c r="M351" s="104"/>
      <c r="N351" s="104"/>
      <c r="O351" s="104"/>
      <c r="P351" s="104"/>
      <c r="Q351" s="104"/>
      <c r="R351" s="95"/>
    </row>
    <row r="352" spans="1:18" ht="57" x14ac:dyDescent="0.25">
      <c r="A352" s="374">
        <f>IF(C352="","",MAX($A$40:A351)+1)</f>
        <v>196</v>
      </c>
      <c r="B352" s="66" t="s">
        <v>212</v>
      </c>
      <c r="C352" s="49" t="s">
        <v>20</v>
      </c>
      <c r="D352" s="60">
        <v>170</v>
      </c>
      <c r="E352" s="68">
        <v>170</v>
      </c>
      <c r="F352" s="69">
        <v>0</v>
      </c>
      <c r="G352" s="70">
        <f t="shared" si="83"/>
        <v>0</v>
      </c>
      <c r="H352" s="71">
        <f t="shared" si="84"/>
        <v>0</v>
      </c>
      <c r="I352" s="386">
        <f t="shared" si="85"/>
        <v>0</v>
      </c>
      <c r="J352" s="104"/>
      <c r="K352" s="104"/>
      <c r="L352" s="104"/>
      <c r="M352" s="104"/>
      <c r="N352" s="104"/>
      <c r="O352" s="104"/>
      <c r="P352" s="104"/>
      <c r="Q352" s="104"/>
      <c r="R352" s="95"/>
    </row>
    <row r="353" spans="1:18" ht="114" x14ac:dyDescent="0.2">
      <c r="A353" s="374">
        <f>IF(C353="","",MAX($A$40:A352)+1)</f>
        <v>197</v>
      </c>
      <c r="B353" s="66" t="s">
        <v>207</v>
      </c>
      <c r="C353" s="49" t="s">
        <v>20</v>
      </c>
      <c r="D353" s="60">
        <v>170</v>
      </c>
      <c r="E353" s="68">
        <v>170</v>
      </c>
      <c r="F353" s="69">
        <v>0</v>
      </c>
      <c r="G353" s="70">
        <f t="shared" si="83"/>
        <v>0</v>
      </c>
      <c r="H353" s="71">
        <f t="shared" si="84"/>
        <v>0</v>
      </c>
      <c r="I353" s="386">
        <f t="shared" si="85"/>
        <v>0</v>
      </c>
      <c r="J353" s="105"/>
      <c r="L353" s="103"/>
      <c r="M353" s="83"/>
      <c r="N353" s="84"/>
      <c r="O353" s="85"/>
      <c r="P353" s="85"/>
      <c r="Q353" s="85"/>
      <c r="R353" s="86"/>
    </row>
    <row r="354" spans="1:18" ht="85.5" x14ac:dyDescent="0.2">
      <c r="A354" s="374">
        <f>IF(C354="","",MAX($A$40:A353)+1)</f>
        <v>198</v>
      </c>
      <c r="B354" s="66" t="s">
        <v>213</v>
      </c>
      <c r="C354" s="49" t="s">
        <v>25</v>
      </c>
      <c r="D354" s="60">
        <v>170</v>
      </c>
      <c r="E354" s="68">
        <v>170</v>
      </c>
      <c r="F354" s="69">
        <v>0</v>
      </c>
      <c r="G354" s="70">
        <f t="shared" si="83"/>
        <v>0</v>
      </c>
      <c r="H354" s="71">
        <f t="shared" si="84"/>
        <v>0</v>
      </c>
      <c r="I354" s="386">
        <f t="shared" si="85"/>
        <v>0</v>
      </c>
      <c r="J354" s="105"/>
      <c r="L354" s="103"/>
      <c r="M354" s="83"/>
      <c r="N354" s="84"/>
      <c r="O354" s="85"/>
      <c r="P354" s="85"/>
      <c r="Q354" s="85"/>
      <c r="R354" s="86"/>
    </row>
    <row r="355" spans="1:18" ht="99.75" x14ac:dyDescent="0.2">
      <c r="A355" s="374">
        <f>IF(C355="","",MAX($A$40:A354)+1)</f>
        <v>199</v>
      </c>
      <c r="B355" s="66" t="s">
        <v>214</v>
      </c>
      <c r="C355" s="49" t="s">
        <v>25</v>
      </c>
      <c r="D355" s="60">
        <v>102</v>
      </c>
      <c r="E355" s="68">
        <v>102</v>
      </c>
      <c r="F355" s="69">
        <v>0</v>
      </c>
      <c r="G355" s="70">
        <f>IF(ISNUMBER(F355),IF(F355&gt;0,ROUND(F355,2),0),0)</f>
        <v>0</v>
      </c>
      <c r="H355" s="71">
        <f>ROUND(D355*G355,2)</f>
        <v>0</v>
      </c>
      <c r="I355" s="386">
        <f>ROUND(E355*G355,2)</f>
        <v>0</v>
      </c>
      <c r="J355" s="105"/>
      <c r="L355" s="103"/>
      <c r="M355" s="83"/>
      <c r="N355" s="84"/>
      <c r="O355" s="85"/>
      <c r="P355" s="85"/>
      <c r="Q355" s="85"/>
      <c r="R355" s="86"/>
    </row>
    <row r="356" spans="1:18" ht="85.5" x14ac:dyDescent="0.2">
      <c r="A356" s="374">
        <f>IF(C356="","",MAX($A$40:A355)+1)</f>
        <v>200</v>
      </c>
      <c r="B356" s="66" t="s">
        <v>208</v>
      </c>
      <c r="C356" s="49" t="s">
        <v>17</v>
      </c>
      <c r="D356" s="60">
        <v>37</v>
      </c>
      <c r="E356" s="68">
        <v>37</v>
      </c>
      <c r="F356" s="69">
        <v>0</v>
      </c>
      <c r="G356" s="70">
        <f>IF(ISNUMBER(F356),IF(F356&gt;0,ROUND(F356,2),0),0)</f>
        <v>0</v>
      </c>
      <c r="H356" s="71">
        <f>ROUND(D356*G356,2)</f>
        <v>0</v>
      </c>
      <c r="I356" s="386">
        <f>ROUND(E356*G356,2)</f>
        <v>0</v>
      </c>
      <c r="J356" s="105"/>
      <c r="L356" s="103"/>
      <c r="M356" s="83"/>
      <c r="N356" s="84"/>
      <c r="O356" s="85"/>
      <c r="P356" s="85"/>
      <c r="Q356" s="85"/>
      <c r="R356" s="86"/>
    </row>
    <row r="357" spans="1:18" ht="71.25" x14ac:dyDescent="0.2">
      <c r="A357" s="374"/>
      <c r="B357" s="136" t="s">
        <v>215</v>
      </c>
      <c r="C357" s="127"/>
      <c r="D357" s="129"/>
      <c r="E357" s="129"/>
      <c r="F357" s="130"/>
      <c r="G357" s="130"/>
      <c r="H357" s="131"/>
      <c r="I357" s="389"/>
      <c r="J357" s="105"/>
      <c r="L357" s="103"/>
      <c r="M357" s="83"/>
      <c r="N357" s="84"/>
      <c r="O357" s="85"/>
      <c r="P357" s="85"/>
      <c r="Q357" s="85"/>
      <c r="R357" s="86"/>
    </row>
    <row r="358" spans="1:18" ht="28.5" x14ac:dyDescent="0.2">
      <c r="A358" s="374">
        <f>IF(C358="","",MAX($A$40:A357)+1)</f>
        <v>201</v>
      </c>
      <c r="B358" s="66" t="s">
        <v>217</v>
      </c>
      <c r="C358" s="49" t="s">
        <v>20</v>
      </c>
      <c r="D358" s="60">
        <v>170</v>
      </c>
      <c r="E358" s="68">
        <v>170</v>
      </c>
      <c r="F358" s="69">
        <v>0</v>
      </c>
      <c r="G358" s="70">
        <f>IF(ISNUMBER(F358),IF(F358&gt;0,ROUND(F358,2),0),0)</f>
        <v>0</v>
      </c>
      <c r="H358" s="71">
        <f>ROUND(D358*G358,2)</f>
        <v>0</v>
      </c>
      <c r="I358" s="386">
        <f>ROUND(E358*G358,2)</f>
        <v>0</v>
      </c>
      <c r="J358" s="105"/>
      <c r="L358" s="103"/>
      <c r="M358" s="83"/>
      <c r="N358" s="84"/>
      <c r="O358" s="85"/>
      <c r="P358" s="85"/>
      <c r="Q358" s="85"/>
      <c r="R358" s="86"/>
    </row>
    <row r="359" spans="1:18" ht="28.5" x14ac:dyDescent="0.2">
      <c r="A359" s="374">
        <f>IF(C359="","",MAX($A$40:A358)+1)</f>
        <v>202</v>
      </c>
      <c r="B359" s="66" t="s">
        <v>218</v>
      </c>
      <c r="C359" s="49" t="s">
        <v>20</v>
      </c>
      <c r="D359" s="60">
        <v>170</v>
      </c>
      <c r="E359" s="68">
        <v>170</v>
      </c>
      <c r="F359" s="69">
        <v>0</v>
      </c>
      <c r="G359" s="70">
        <f>IF(ISNUMBER(F359),IF(F359&gt;0,ROUND(F359,2),0),0)</f>
        <v>0</v>
      </c>
      <c r="H359" s="71">
        <f>ROUND(D359*G359,2)</f>
        <v>0</v>
      </c>
      <c r="I359" s="386">
        <f>ROUND(E359*G359,2)</f>
        <v>0</v>
      </c>
      <c r="J359" s="105"/>
      <c r="L359" s="103"/>
      <c r="M359" s="83"/>
      <c r="N359" s="84"/>
      <c r="O359" s="85"/>
      <c r="P359" s="85"/>
      <c r="Q359" s="85"/>
      <c r="R359" s="86"/>
    </row>
    <row r="360" spans="1:18" ht="28.5" x14ac:dyDescent="0.2">
      <c r="A360" s="374">
        <f>IF(C360="","",MAX($A$40:A359)+1)</f>
        <v>203</v>
      </c>
      <c r="B360" s="66" t="s">
        <v>216</v>
      </c>
      <c r="C360" s="49" t="s">
        <v>17</v>
      </c>
      <c r="D360" s="60">
        <v>25</v>
      </c>
      <c r="E360" s="68">
        <v>25</v>
      </c>
      <c r="F360" s="69">
        <v>0</v>
      </c>
      <c r="G360" s="70">
        <f>IF(ISNUMBER(F360),IF(F360&gt;0,ROUND(F360,2),0),0)</f>
        <v>0</v>
      </c>
      <c r="H360" s="71">
        <f>ROUND(D360*G360,2)</f>
        <v>0</v>
      </c>
      <c r="I360" s="386">
        <f>ROUND(E360*G360,2)</f>
        <v>0</v>
      </c>
      <c r="J360" s="105"/>
      <c r="L360" s="103"/>
      <c r="M360" s="83"/>
      <c r="N360" s="84"/>
      <c r="O360" s="85"/>
      <c r="P360" s="85"/>
      <c r="Q360" s="85"/>
      <c r="R360" s="86"/>
    </row>
    <row r="361" spans="1:18" ht="15" x14ac:dyDescent="0.2">
      <c r="A361" s="374" t="str">
        <f>IF(C361="","",MAX($A$40:A360)+1)</f>
        <v/>
      </c>
      <c r="B361" s="136"/>
      <c r="C361" s="127"/>
      <c r="D361" s="129"/>
      <c r="E361" s="129"/>
      <c r="F361" s="79" t="s">
        <v>18</v>
      </c>
      <c r="G361" s="79"/>
      <c r="H361" s="80">
        <f>SUM(H350:H360)</f>
        <v>0</v>
      </c>
      <c r="I361" s="388">
        <f>SUM(I350:I360)</f>
        <v>0</v>
      </c>
      <c r="J361" s="105"/>
      <c r="L361" s="103"/>
      <c r="M361" s="83"/>
      <c r="N361" s="84"/>
      <c r="O361" s="85"/>
      <c r="P361" s="85"/>
      <c r="Q361" s="85"/>
      <c r="R361" s="86"/>
    </row>
    <row r="362" spans="1:18" ht="15" x14ac:dyDescent="0.2">
      <c r="A362" s="374"/>
      <c r="B362" s="136"/>
      <c r="C362" s="127"/>
      <c r="D362" s="129"/>
      <c r="E362" s="129"/>
      <c r="F362" s="130"/>
      <c r="G362" s="130"/>
      <c r="H362" s="131"/>
      <c r="I362" s="389"/>
      <c r="J362" s="105"/>
      <c r="L362" s="103"/>
      <c r="M362" s="83"/>
      <c r="N362" s="84"/>
      <c r="O362" s="85"/>
      <c r="P362" s="85"/>
      <c r="Q362" s="85"/>
      <c r="R362" s="86"/>
    </row>
    <row r="363" spans="1:18" ht="15" x14ac:dyDescent="0.2">
      <c r="A363" s="384" t="s">
        <v>100</v>
      </c>
      <c r="B363" s="152" t="s">
        <v>101</v>
      </c>
      <c r="C363" s="64"/>
      <c r="D363" s="76"/>
      <c r="E363" s="65"/>
      <c r="F363" s="77"/>
      <c r="G363" s="77"/>
      <c r="H363" s="77"/>
      <c r="I363" s="390"/>
      <c r="J363" s="105"/>
      <c r="L363" s="103"/>
      <c r="M363" s="83"/>
      <c r="N363" s="84"/>
      <c r="O363" s="85"/>
      <c r="P363" s="85"/>
      <c r="Q363" s="85"/>
      <c r="R363" s="86"/>
    </row>
    <row r="364" spans="1:18" ht="99.75" x14ac:dyDescent="0.2">
      <c r="A364" s="374">
        <f>IF(C364="","",MAX($A$40:A362)+1)</f>
        <v>204</v>
      </c>
      <c r="B364" s="66" t="s">
        <v>568</v>
      </c>
      <c r="C364" s="49" t="s">
        <v>15</v>
      </c>
      <c r="D364" s="60">
        <v>0</v>
      </c>
      <c r="E364" s="68">
        <v>2</v>
      </c>
      <c r="F364" s="69">
        <v>0</v>
      </c>
      <c r="G364" s="70">
        <f t="shared" ref="G364:G366" si="86">IF(ISNUMBER(F364),IF(F364&gt;0,ROUND(F364,2),0),0)</f>
        <v>0</v>
      </c>
      <c r="H364" s="71">
        <f t="shared" ref="H364:H366" si="87">ROUND(D364*G364,2)</f>
        <v>0</v>
      </c>
      <c r="I364" s="386">
        <f t="shared" ref="I364:I366" si="88">ROUND(E364*G364,2)</f>
        <v>0</v>
      </c>
      <c r="J364" s="105"/>
      <c r="L364" s="103"/>
      <c r="M364" s="83"/>
      <c r="N364" s="84"/>
      <c r="O364" s="85"/>
      <c r="P364" s="85"/>
      <c r="Q364" s="85"/>
      <c r="R364" s="86"/>
    </row>
    <row r="365" spans="1:18" ht="42.75" x14ac:dyDescent="0.2">
      <c r="A365" s="374">
        <f>IF(C365="","",MAX($A$40:A364)+1)</f>
        <v>205</v>
      </c>
      <c r="B365" s="66" t="s">
        <v>209</v>
      </c>
      <c r="C365" s="49" t="s">
        <v>25</v>
      </c>
      <c r="D365" s="60">
        <v>20</v>
      </c>
      <c r="E365" s="68">
        <v>76</v>
      </c>
      <c r="F365" s="69">
        <v>0</v>
      </c>
      <c r="G365" s="70">
        <f t="shared" si="86"/>
        <v>0</v>
      </c>
      <c r="H365" s="71">
        <f t="shared" si="87"/>
        <v>0</v>
      </c>
      <c r="I365" s="386">
        <f t="shared" si="88"/>
        <v>0</v>
      </c>
      <c r="J365" s="105"/>
      <c r="L365" s="103"/>
      <c r="M365" s="83"/>
      <c r="N365" s="84"/>
      <c r="O365" s="85"/>
      <c r="P365" s="85"/>
      <c r="Q365" s="85"/>
      <c r="R365" s="86"/>
    </row>
    <row r="366" spans="1:18" ht="42.75" x14ac:dyDescent="0.2">
      <c r="A366" s="374">
        <f>IF(C366="","",MAX($A$40:A365)+1)</f>
        <v>206</v>
      </c>
      <c r="B366" s="66" t="s">
        <v>210</v>
      </c>
      <c r="C366" s="49" t="s">
        <v>20</v>
      </c>
      <c r="D366" s="60">
        <v>100</v>
      </c>
      <c r="E366" s="68">
        <v>380</v>
      </c>
      <c r="F366" s="69">
        <v>0</v>
      </c>
      <c r="G366" s="70">
        <f t="shared" si="86"/>
        <v>0</v>
      </c>
      <c r="H366" s="71">
        <f t="shared" si="87"/>
        <v>0</v>
      </c>
      <c r="I366" s="386">
        <f t="shared" si="88"/>
        <v>0</v>
      </c>
      <c r="J366" s="105"/>
      <c r="L366" s="103"/>
      <c r="M366" s="83"/>
      <c r="N366" s="84"/>
      <c r="O366" s="85"/>
      <c r="P366" s="85"/>
      <c r="Q366" s="85"/>
      <c r="R366" s="86"/>
    </row>
    <row r="367" spans="1:18" ht="15" x14ac:dyDescent="0.2">
      <c r="A367" s="374"/>
      <c r="B367" s="136"/>
      <c r="C367" s="127"/>
      <c r="D367" s="129"/>
      <c r="E367" s="129"/>
      <c r="F367" s="79" t="s">
        <v>18</v>
      </c>
      <c r="G367" s="79"/>
      <c r="H367" s="80">
        <f>SUM(H364:H366)</f>
        <v>0</v>
      </c>
      <c r="I367" s="388">
        <f>SUM(I364:I366)</f>
        <v>0</v>
      </c>
      <c r="J367" s="105"/>
      <c r="L367" s="103"/>
      <c r="M367" s="83"/>
      <c r="N367" s="84"/>
      <c r="O367" s="85"/>
      <c r="P367" s="85"/>
      <c r="Q367" s="85"/>
      <c r="R367" s="86"/>
    </row>
    <row r="368" spans="1:18" ht="15" x14ac:dyDescent="0.2">
      <c r="A368" s="374"/>
      <c r="B368" s="136"/>
      <c r="C368" s="127"/>
      <c r="D368" s="129"/>
      <c r="E368" s="129"/>
      <c r="F368" s="130"/>
      <c r="G368" s="130"/>
      <c r="H368" s="131"/>
      <c r="I368" s="389"/>
      <c r="J368" s="105"/>
      <c r="L368" s="103"/>
      <c r="M368" s="83"/>
      <c r="N368" s="84"/>
      <c r="O368" s="85"/>
      <c r="P368" s="85"/>
      <c r="Q368" s="85"/>
      <c r="R368" s="86"/>
    </row>
    <row r="369" spans="1:18" ht="15" x14ac:dyDescent="0.2">
      <c r="A369" s="384" t="s">
        <v>70</v>
      </c>
      <c r="B369" s="143" t="s">
        <v>69</v>
      </c>
      <c r="C369" s="45"/>
      <c r="D369" s="76"/>
      <c r="E369" s="76"/>
      <c r="F369" s="106"/>
      <c r="G369" s="106"/>
      <c r="H369" s="106"/>
      <c r="I369" s="391"/>
      <c r="J369" s="105"/>
      <c r="L369" s="103"/>
      <c r="M369" s="83"/>
      <c r="N369" s="84"/>
      <c r="O369" s="85"/>
      <c r="P369" s="85"/>
      <c r="Q369" s="85"/>
      <c r="R369" s="86"/>
    </row>
    <row r="370" spans="1:18" ht="15" x14ac:dyDescent="0.2">
      <c r="A370" s="384" t="s">
        <v>72</v>
      </c>
      <c r="B370" s="35" t="s">
        <v>41</v>
      </c>
      <c r="C370" s="49"/>
      <c r="D370" s="60"/>
      <c r="E370" s="65"/>
      <c r="F370" s="77"/>
      <c r="G370" s="77"/>
      <c r="H370" s="77"/>
      <c r="I370" s="390"/>
      <c r="J370" s="105"/>
      <c r="L370" s="103"/>
      <c r="M370" s="83"/>
      <c r="N370" s="84"/>
      <c r="O370" s="85"/>
      <c r="P370" s="85"/>
      <c r="Q370" s="85"/>
      <c r="R370" s="86"/>
    </row>
    <row r="371" spans="1:18" ht="15" x14ac:dyDescent="0.2">
      <c r="A371" s="384" t="s">
        <v>171</v>
      </c>
      <c r="B371" s="35" t="s">
        <v>268</v>
      </c>
      <c r="C371" s="54"/>
      <c r="D371" s="55"/>
      <c r="E371" s="56"/>
      <c r="F371" s="72"/>
      <c r="G371" s="72"/>
      <c r="H371" s="72"/>
      <c r="I371" s="387"/>
      <c r="J371" s="105"/>
      <c r="L371" s="103"/>
      <c r="M371" s="83"/>
      <c r="N371" s="84"/>
      <c r="O371" s="85"/>
      <c r="P371" s="85"/>
      <c r="Q371" s="85"/>
      <c r="R371" s="86"/>
    </row>
    <row r="372" spans="1:18" ht="85.5" x14ac:dyDescent="0.2">
      <c r="A372" s="384"/>
      <c r="B372" s="101" t="s">
        <v>755</v>
      </c>
      <c r="C372" s="54"/>
      <c r="D372" s="55"/>
      <c r="E372" s="56"/>
      <c r="F372" s="72"/>
      <c r="G372" s="72"/>
      <c r="H372" s="72"/>
      <c r="I372" s="387"/>
      <c r="J372" s="105"/>
      <c r="L372" s="103"/>
      <c r="M372" s="83"/>
      <c r="N372" s="84"/>
      <c r="O372" s="85"/>
      <c r="P372" s="85"/>
      <c r="Q372" s="85"/>
      <c r="R372" s="86"/>
    </row>
    <row r="373" spans="1:18" ht="15" x14ac:dyDescent="0.2">
      <c r="A373" s="384"/>
      <c r="B373" s="35"/>
      <c r="C373" s="54"/>
      <c r="D373" s="55"/>
      <c r="E373" s="56"/>
      <c r="F373" s="72"/>
      <c r="G373" s="72"/>
      <c r="H373" s="72"/>
      <c r="I373" s="387"/>
      <c r="J373" s="105"/>
      <c r="L373" s="103"/>
      <c r="M373" s="83"/>
      <c r="N373" s="84"/>
      <c r="O373" s="85"/>
      <c r="P373" s="85"/>
      <c r="Q373" s="85"/>
      <c r="R373" s="86"/>
    </row>
    <row r="374" spans="1:18" ht="42.75" x14ac:dyDescent="0.2">
      <c r="A374" s="374">
        <f>IF(C374="","",MAX($A$40:A370)+1)</f>
        <v>207</v>
      </c>
      <c r="B374" s="66" t="s">
        <v>744</v>
      </c>
      <c r="C374" s="54" t="s">
        <v>20</v>
      </c>
      <c r="D374" s="55">
        <v>40</v>
      </c>
      <c r="E374" s="56">
        <v>0</v>
      </c>
      <c r="F374" s="158">
        <v>0</v>
      </c>
      <c r="G374" s="57">
        <f>IF(ISNUMBER(F374),IF(F374&gt;0,ROUND(F374,2),0),0)</f>
        <v>0</v>
      </c>
      <c r="H374" s="58">
        <f>ROUND(D374*G374,2)</f>
        <v>0</v>
      </c>
      <c r="I374" s="375">
        <f>ROUND(E374*G374,2)</f>
        <v>0</v>
      </c>
      <c r="J374" s="105"/>
      <c r="L374" s="103"/>
      <c r="M374" s="83"/>
      <c r="N374" s="84"/>
      <c r="O374" s="85"/>
      <c r="P374" s="85"/>
      <c r="Q374" s="85"/>
      <c r="R374" s="86"/>
    </row>
    <row r="375" spans="1:18" ht="42.75" x14ac:dyDescent="0.2">
      <c r="A375" s="374">
        <f>IF(C375="","",MAX($A$40:A374)+1)</f>
        <v>208</v>
      </c>
      <c r="B375" s="66" t="s">
        <v>167</v>
      </c>
      <c r="C375" s="54" t="s">
        <v>25</v>
      </c>
      <c r="D375" s="55">
        <v>13.7</v>
      </c>
      <c r="E375" s="56">
        <v>0</v>
      </c>
      <c r="F375" s="158">
        <v>0</v>
      </c>
      <c r="G375" s="57">
        <f>IF(ISNUMBER(F375),IF(F375&gt;0,ROUND(F375,2),0),0)</f>
        <v>0</v>
      </c>
      <c r="H375" s="58">
        <f>ROUND(D375*G375,2)</f>
        <v>0</v>
      </c>
      <c r="I375" s="375">
        <f>ROUND(E375*G375,2)</f>
        <v>0</v>
      </c>
      <c r="J375" s="105"/>
      <c r="L375" s="103"/>
      <c r="M375" s="83"/>
      <c r="N375" s="84"/>
      <c r="O375" s="85"/>
      <c r="P375" s="85"/>
      <c r="Q375" s="85"/>
      <c r="R375" s="86"/>
    </row>
    <row r="376" spans="1:18" ht="57" x14ac:dyDescent="0.2">
      <c r="A376" s="374">
        <f>IF(C376="","",MAX($A$40:A375)+1)</f>
        <v>209</v>
      </c>
      <c r="B376" s="66" t="s">
        <v>168</v>
      </c>
      <c r="C376" s="54" t="s">
        <v>14</v>
      </c>
      <c r="D376" s="55">
        <v>1</v>
      </c>
      <c r="E376" s="56">
        <v>0</v>
      </c>
      <c r="F376" s="158">
        <v>0</v>
      </c>
      <c r="G376" s="57">
        <f>IF(ISNUMBER(F376),IF(F376&gt;0,ROUND(F376,2),0),0)</f>
        <v>0</v>
      </c>
      <c r="H376" s="58">
        <f>ROUND(D376*G376,2)</f>
        <v>0</v>
      </c>
      <c r="I376" s="375">
        <f>ROUND(E376*G376,2)</f>
        <v>0</v>
      </c>
      <c r="J376" s="105"/>
      <c r="L376" s="103"/>
      <c r="M376" s="83"/>
      <c r="N376" s="84"/>
      <c r="O376" s="85"/>
      <c r="P376" s="85"/>
      <c r="Q376" s="85"/>
      <c r="R376" s="86"/>
    </row>
    <row r="377" spans="1:18" ht="57" x14ac:dyDescent="0.2">
      <c r="A377" s="374">
        <f>IF(C377="","",MAX($A$40:A376)+1)</f>
        <v>210</v>
      </c>
      <c r="B377" s="66" t="s">
        <v>169</v>
      </c>
      <c r="C377" s="54" t="s">
        <v>14</v>
      </c>
      <c r="D377" s="55">
        <v>2</v>
      </c>
      <c r="E377" s="56">
        <v>0</v>
      </c>
      <c r="F377" s="158">
        <v>0</v>
      </c>
      <c r="G377" s="57">
        <f t="shared" ref="G377:G453" si="89">IF(ISNUMBER(F377),IF(F377&gt;0,ROUND(F377,2),0),0)</f>
        <v>0</v>
      </c>
      <c r="H377" s="58">
        <f t="shared" ref="H377:H453" si="90">ROUND(D377*G377,2)</f>
        <v>0</v>
      </c>
      <c r="I377" s="375">
        <f>ROUND(E377*G377,2)</f>
        <v>0</v>
      </c>
      <c r="J377" s="105"/>
      <c r="L377" s="103"/>
      <c r="M377" s="83"/>
      <c r="N377" s="84"/>
      <c r="O377" s="85"/>
      <c r="P377" s="85"/>
      <c r="Q377" s="85"/>
      <c r="R377" s="86"/>
    </row>
    <row r="378" spans="1:18" ht="42.75" x14ac:dyDescent="0.2">
      <c r="A378" s="374">
        <f>IF(C378="","",MAX($A$40:A377)+1)</f>
        <v>211</v>
      </c>
      <c r="B378" s="66" t="s">
        <v>482</v>
      </c>
      <c r="C378" s="54" t="s">
        <v>14</v>
      </c>
      <c r="D378" s="55">
        <v>4</v>
      </c>
      <c r="E378" s="56">
        <v>0</v>
      </c>
      <c r="F378" s="158">
        <v>0</v>
      </c>
      <c r="G378" s="57">
        <f t="shared" si="89"/>
        <v>0</v>
      </c>
      <c r="H378" s="58">
        <f t="shared" si="90"/>
        <v>0</v>
      </c>
      <c r="I378" s="375">
        <f t="shared" ref="I378" si="91">ROUND(E378*G378,2)</f>
        <v>0</v>
      </c>
      <c r="J378" s="105"/>
      <c r="L378" s="103"/>
      <c r="M378" s="83"/>
      <c r="N378" s="84"/>
      <c r="O378" s="85"/>
      <c r="P378" s="85"/>
      <c r="Q378" s="85"/>
      <c r="R378" s="86"/>
    </row>
    <row r="379" spans="1:18" ht="42.75" x14ac:dyDescent="0.2">
      <c r="A379" s="374"/>
      <c r="B379" s="66" t="s">
        <v>307</v>
      </c>
      <c r="C379" s="54"/>
      <c r="D379" s="55"/>
      <c r="E379" s="56"/>
      <c r="F379" s="72"/>
      <c r="G379" s="57"/>
      <c r="H379" s="58"/>
      <c r="I379" s="375"/>
      <c r="J379" s="105"/>
      <c r="L379" s="103"/>
      <c r="M379" s="83"/>
      <c r="N379" s="84"/>
      <c r="O379" s="85"/>
      <c r="P379" s="85"/>
      <c r="Q379" s="85"/>
      <c r="R379" s="86"/>
    </row>
    <row r="380" spans="1:18" ht="28.5" x14ac:dyDescent="0.2">
      <c r="A380" s="374">
        <f>IF(C380="","",MAX($A$40:A378)+1)</f>
        <v>212</v>
      </c>
      <c r="B380" s="66" t="s">
        <v>442</v>
      </c>
      <c r="C380" s="54" t="s">
        <v>17</v>
      </c>
      <c r="D380" s="55">
        <v>2</v>
      </c>
      <c r="E380" s="56">
        <v>0</v>
      </c>
      <c r="F380" s="158">
        <v>0</v>
      </c>
      <c r="G380" s="57">
        <f t="shared" ref="G380" si="92">IF(ISNUMBER(F380),IF(F380&gt;0,ROUND(F380,2),0),0)</f>
        <v>0</v>
      </c>
      <c r="H380" s="58">
        <f t="shared" ref="H380" si="93">ROUND(D380*G380,2)</f>
        <v>0</v>
      </c>
      <c r="I380" s="375">
        <f t="shared" ref="I380" si="94">ROUND(E380*G380,2)</f>
        <v>0</v>
      </c>
      <c r="J380" s="105"/>
      <c r="L380" s="103"/>
      <c r="M380" s="83"/>
      <c r="N380" s="84"/>
      <c r="O380" s="85"/>
      <c r="P380" s="85"/>
      <c r="Q380" s="85"/>
      <c r="R380" s="86"/>
    </row>
    <row r="381" spans="1:18" x14ac:dyDescent="0.2">
      <c r="A381" s="374"/>
      <c r="B381" s="66"/>
      <c r="C381" s="54"/>
      <c r="D381" s="55"/>
      <c r="E381" s="56"/>
      <c r="F381" s="72"/>
      <c r="G381" s="57"/>
      <c r="H381" s="58"/>
      <c r="I381" s="375"/>
      <c r="J381" s="105"/>
      <c r="L381" s="103"/>
      <c r="M381" s="83"/>
      <c r="N381" s="84"/>
      <c r="O381" s="85"/>
      <c r="P381" s="85"/>
      <c r="Q381" s="85"/>
      <c r="R381" s="86"/>
    </row>
    <row r="382" spans="1:18" ht="15" x14ac:dyDescent="0.2">
      <c r="A382" s="384" t="s">
        <v>170</v>
      </c>
      <c r="B382" s="35" t="s">
        <v>279</v>
      </c>
      <c r="C382" s="54"/>
      <c r="D382" s="55"/>
      <c r="E382" s="56"/>
      <c r="F382" s="72"/>
      <c r="G382" s="72"/>
      <c r="H382" s="72"/>
      <c r="I382" s="387"/>
      <c r="J382" s="105"/>
      <c r="L382" s="103"/>
      <c r="M382" s="83"/>
      <c r="N382" s="84"/>
      <c r="O382" s="85"/>
      <c r="P382" s="85"/>
      <c r="Q382" s="85"/>
      <c r="R382" s="86"/>
    </row>
    <row r="383" spans="1:18" ht="57" x14ac:dyDescent="0.2">
      <c r="A383" s="384"/>
      <c r="B383" s="101" t="s">
        <v>745</v>
      </c>
      <c r="C383" s="54"/>
      <c r="D383" s="55"/>
      <c r="E383" s="56"/>
      <c r="F383" s="72"/>
      <c r="G383" s="72"/>
      <c r="H383" s="72"/>
      <c r="I383" s="387"/>
      <c r="J383" s="105"/>
      <c r="L383" s="103"/>
      <c r="M383" s="83"/>
      <c r="N383" s="84"/>
      <c r="O383" s="85"/>
      <c r="P383" s="85"/>
      <c r="Q383" s="85"/>
      <c r="R383" s="86"/>
    </row>
    <row r="384" spans="1:18" ht="71.25" x14ac:dyDescent="0.2">
      <c r="A384" s="374">
        <f>IF(C384="","",MAX($A$40:A382)+1)</f>
        <v>213</v>
      </c>
      <c r="B384" s="66" t="s">
        <v>280</v>
      </c>
      <c r="C384" s="54" t="s">
        <v>25</v>
      </c>
      <c r="D384" s="55">
        <v>32.9</v>
      </c>
      <c r="E384" s="56">
        <v>0</v>
      </c>
      <c r="F384" s="158">
        <v>0</v>
      </c>
      <c r="G384" s="57">
        <f t="shared" si="89"/>
        <v>0</v>
      </c>
      <c r="H384" s="58">
        <f t="shared" si="90"/>
        <v>0</v>
      </c>
      <c r="I384" s="375">
        <f t="shared" ref="I384:I453" si="95">ROUND(E384*G384,2)</f>
        <v>0</v>
      </c>
      <c r="J384" s="105"/>
      <c r="L384" s="103"/>
      <c r="M384" s="83"/>
      <c r="N384" s="84"/>
      <c r="O384" s="85"/>
      <c r="P384" s="85"/>
      <c r="Q384" s="85"/>
      <c r="R384" s="86"/>
    </row>
    <row r="385" spans="1:18" ht="71.25" x14ac:dyDescent="0.2">
      <c r="A385" s="374">
        <f>IF(C385="","",MAX($A$40:A384)+1)</f>
        <v>214</v>
      </c>
      <c r="B385" s="66" t="s">
        <v>281</v>
      </c>
      <c r="C385" s="54" t="s">
        <v>25</v>
      </c>
      <c r="D385" s="55">
        <v>16.5</v>
      </c>
      <c r="E385" s="56">
        <v>0</v>
      </c>
      <c r="F385" s="158">
        <v>0</v>
      </c>
      <c r="G385" s="57">
        <f t="shared" si="89"/>
        <v>0</v>
      </c>
      <c r="H385" s="58">
        <f t="shared" si="90"/>
        <v>0</v>
      </c>
      <c r="I385" s="375">
        <f t="shared" si="95"/>
        <v>0</v>
      </c>
      <c r="J385" s="105"/>
      <c r="L385" s="103"/>
      <c r="M385" s="83"/>
      <c r="N385" s="84"/>
      <c r="O385" s="85"/>
      <c r="P385" s="85"/>
      <c r="Q385" s="85"/>
      <c r="R385" s="86"/>
    </row>
    <row r="386" spans="1:18" ht="28.5" x14ac:dyDescent="0.2">
      <c r="A386" s="374">
        <f>IF(C386="","",MAX($A$40:A385)+1)</f>
        <v>215</v>
      </c>
      <c r="B386" s="66" t="s">
        <v>282</v>
      </c>
      <c r="C386" s="54" t="s">
        <v>25</v>
      </c>
      <c r="D386" s="55">
        <v>2.5</v>
      </c>
      <c r="E386" s="56">
        <v>0</v>
      </c>
      <c r="F386" s="158">
        <v>0</v>
      </c>
      <c r="G386" s="57">
        <f t="shared" si="89"/>
        <v>0</v>
      </c>
      <c r="H386" s="58">
        <f t="shared" si="90"/>
        <v>0</v>
      </c>
      <c r="I386" s="375">
        <f t="shared" si="95"/>
        <v>0</v>
      </c>
      <c r="J386" s="105"/>
      <c r="L386" s="103"/>
      <c r="M386" s="83"/>
      <c r="N386" s="84"/>
      <c r="O386" s="85"/>
      <c r="P386" s="85"/>
      <c r="Q386" s="85"/>
      <c r="R386" s="86"/>
    </row>
    <row r="387" spans="1:18" ht="85.5" x14ac:dyDescent="0.2">
      <c r="A387" s="374">
        <f>IF(C387="","",MAX($A$40:A386)+1)</f>
        <v>216</v>
      </c>
      <c r="B387" s="66" t="s">
        <v>283</v>
      </c>
      <c r="C387" s="54" t="s">
        <v>20</v>
      </c>
      <c r="D387" s="55">
        <v>103.2</v>
      </c>
      <c r="E387" s="56">
        <v>0</v>
      </c>
      <c r="F387" s="158">
        <v>0</v>
      </c>
      <c r="G387" s="57">
        <f t="shared" si="89"/>
        <v>0</v>
      </c>
      <c r="H387" s="58">
        <f t="shared" si="90"/>
        <v>0</v>
      </c>
      <c r="I387" s="375">
        <f t="shared" si="95"/>
        <v>0</v>
      </c>
      <c r="J387" s="105"/>
      <c r="L387" s="103"/>
      <c r="M387" s="83"/>
      <c r="N387" s="84"/>
      <c r="O387" s="85"/>
      <c r="P387" s="85"/>
      <c r="Q387" s="85"/>
      <c r="R387" s="86"/>
    </row>
    <row r="388" spans="1:18" ht="42.75" x14ac:dyDescent="0.2">
      <c r="A388" s="374">
        <f>IF(C388="","",MAX($A$40:A387)+1)</f>
        <v>217</v>
      </c>
      <c r="B388" s="66" t="s">
        <v>284</v>
      </c>
      <c r="C388" s="54" t="s">
        <v>25</v>
      </c>
      <c r="D388" s="55">
        <v>26.4</v>
      </c>
      <c r="E388" s="56">
        <v>0</v>
      </c>
      <c r="F388" s="158">
        <v>0</v>
      </c>
      <c r="G388" s="57">
        <f t="shared" si="89"/>
        <v>0</v>
      </c>
      <c r="H388" s="58">
        <f t="shared" si="90"/>
        <v>0</v>
      </c>
      <c r="I388" s="375">
        <f t="shared" si="95"/>
        <v>0</v>
      </c>
      <c r="J388" s="105"/>
      <c r="L388" s="103"/>
      <c r="M388" s="83"/>
      <c r="N388" s="84"/>
      <c r="O388" s="85"/>
      <c r="P388" s="85"/>
      <c r="Q388" s="85"/>
      <c r="R388" s="86"/>
    </row>
    <row r="389" spans="1:18" x14ac:dyDescent="0.2">
      <c r="A389" s="374"/>
      <c r="B389" s="66"/>
      <c r="C389" s="54"/>
      <c r="D389" s="55"/>
      <c r="E389" s="56"/>
      <c r="F389" s="72"/>
      <c r="G389" s="57"/>
      <c r="H389" s="58"/>
      <c r="I389" s="375"/>
      <c r="J389" s="105"/>
      <c r="L389" s="103"/>
      <c r="M389" s="83"/>
      <c r="N389" s="84"/>
      <c r="O389" s="85"/>
      <c r="P389" s="85"/>
      <c r="Q389" s="85"/>
      <c r="R389" s="86"/>
    </row>
    <row r="390" spans="1:18" ht="15" x14ac:dyDescent="0.2">
      <c r="A390" s="384" t="s">
        <v>172</v>
      </c>
      <c r="B390" s="35" t="s">
        <v>286</v>
      </c>
      <c r="C390" s="54"/>
      <c r="D390" s="55"/>
      <c r="E390" s="56"/>
      <c r="F390" s="72"/>
      <c r="G390" s="72"/>
      <c r="H390" s="72"/>
      <c r="I390" s="387"/>
      <c r="J390" s="105"/>
      <c r="L390" s="103"/>
      <c r="M390" s="83"/>
      <c r="N390" s="84"/>
      <c r="O390" s="85"/>
      <c r="P390" s="85"/>
      <c r="Q390" s="85"/>
      <c r="R390" s="86"/>
    </row>
    <row r="391" spans="1:18" ht="57" x14ac:dyDescent="0.2">
      <c r="A391" s="384"/>
      <c r="B391" s="101" t="s">
        <v>745</v>
      </c>
      <c r="C391" s="54"/>
      <c r="D391" s="55"/>
      <c r="E391" s="56"/>
      <c r="F391" s="72"/>
      <c r="G391" s="72"/>
      <c r="H391" s="72"/>
      <c r="I391" s="387"/>
      <c r="J391" s="105"/>
      <c r="L391" s="103"/>
      <c r="M391" s="83"/>
      <c r="N391" s="84"/>
      <c r="O391" s="85"/>
      <c r="P391" s="85"/>
      <c r="Q391" s="85"/>
      <c r="R391" s="86"/>
    </row>
    <row r="392" spans="1:18" ht="71.25" x14ac:dyDescent="0.2">
      <c r="A392" s="374" t="str">
        <f>IF(C392="","",MAX($A$40:A389)+1)</f>
        <v/>
      </c>
      <c r="B392" s="66" t="s">
        <v>398</v>
      </c>
      <c r="C392" s="54"/>
      <c r="D392" s="55"/>
      <c r="E392" s="56"/>
      <c r="F392" s="72"/>
      <c r="G392" s="72"/>
      <c r="H392" s="72"/>
      <c r="I392" s="387"/>
      <c r="J392" s="105"/>
      <c r="L392" s="103"/>
      <c r="M392" s="83"/>
      <c r="N392" s="84"/>
      <c r="O392" s="85"/>
      <c r="P392" s="85"/>
      <c r="Q392" s="85"/>
      <c r="R392" s="86"/>
    </row>
    <row r="393" spans="1:18" ht="28.5" x14ac:dyDescent="0.2">
      <c r="A393" s="374">
        <f>IF(C393="","",MAX($A$40:A392)+1)</f>
        <v>218</v>
      </c>
      <c r="B393" s="66" t="s">
        <v>349</v>
      </c>
      <c r="C393" s="54" t="s">
        <v>31</v>
      </c>
      <c r="D393" s="55">
        <v>50</v>
      </c>
      <c r="E393" s="56">
        <v>0</v>
      </c>
      <c r="F393" s="158">
        <v>0</v>
      </c>
      <c r="G393" s="57">
        <f t="shared" ref="G393:G394" si="96">IF(ISNUMBER(F393),IF(F393&gt;0,ROUND(F393,2),0),0)</f>
        <v>0</v>
      </c>
      <c r="H393" s="58">
        <f t="shared" ref="H393:H394" si="97">ROUND(D393*G393,2)</f>
        <v>0</v>
      </c>
      <c r="I393" s="375">
        <f t="shared" ref="I393:I394" si="98">ROUND(E393*G393,2)</f>
        <v>0</v>
      </c>
      <c r="J393" s="105"/>
      <c r="L393" s="103"/>
      <c r="M393" s="83"/>
      <c r="N393" s="84"/>
      <c r="O393" s="85"/>
      <c r="P393" s="85"/>
      <c r="Q393" s="85"/>
      <c r="R393" s="86"/>
    </row>
    <row r="394" spans="1:18" ht="28.5" x14ac:dyDescent="0.2">
      <c r="A394" s="374">
        <f>IF(C394="","",MAX($A$40:A393)+1)</f>
        <v>219</v>
      </c>
      <c r="B394" s="66" t="s">
        <v>350</v>
      </c>
      <c r="C394" s="54" t="s">
        <v>31</v>
      </c>
      <c r="D394" s="55">
        <v>50</v>
      </c>
      <c r="E394" s="56">
        <v>0</v>
      </c>
      <c r="F394" s="158">
        <v>0</v>
      </c>
      <c r="G394" s="57">
        <f t="shared" si="96"/>
        <v>0</v>
      </c>
      <c r="H394" s="58">
        <f t="shared" si="97"/>
        <v>0</v>
      </c>
      <c r="I394" s="375">
        <f t="shared" si="98"/>
        <v>0</v>
      </c>
      <c r="J394" s="105"/>
      <c r="L394" s="103"/>
      <c r="M394" s="83"/>
      <c r="N394" s="84"/>
      <c r="O394" s="85"/>
      <c r="P394" s="85"/>
      <c r="Q394" s="85"/>
      <c r="R394" s="86"/>
    </row>
    <row r="395" spans="1:18" ht="99.75" x14ac:dyDescent="0.2">
      <c r="A395" s="374">
        <f>IF(C395="","",MAX($A$40:A390)+1)</f>
        <v>218</v>
      </c>
      <c r="B395" s="66" t="s">
        <v>539</v>
      </c>
      <c r="C395" s="54" t="s">
        <v>25</v>
      </c>
      <c r="D395" s="55">
        <v>13.2</v>
      </c>
      <c r="E395" s="56">
        <v>0</v>
      </c>
      <c r="F395" s="158">
        <v>0</v>
      </c>
      <c r="G395" s="57">
        <f t="shared" si="89"/>
        <v>0</v>
      </c>
      <c r="H395" s="58">
        <f t="shared" si="90"/>
        <v>0</v>
      </c>
      <c r="I395" s="375">
        <f t="shared" si="95"/>
        <v>0</v>
      </c>
      <c r="J395" s="105"/>
      <c r="L395" s="103"/>
      <c r="M395" s="83"/>
      <c r="N395" s="84"/>
      <c r="O395" s="85"/>
      <c r="P395" s="85"/>
      <c r="Q395" s="85"/>
      <c r="R395" s="86"/>
    </row>
    <row r="396" spans="1:18" ht="99.75" x14ac:dyDescent="0.2">
      <c r="A396" s="374">
        <f>IF(C396="","",MAX($A$40:A395)+1)</f>
        <v>220</v>
      </c>
      <c r="B396" s="66" t="s">
        <v>543</v>
      </c>
      <c r="C396" s="54" t="s">
        <v>25</v>
      </c>
      <c r="D396" s="55">
        <v>1.5</v>
      </c>
      <c r="E396" s="56">
        <v>0</v>
      </c>
      <c r="F396" s="158">
        <v>0</v>
      </c>
      <c r="G396" s="57">
        <f t="shared" si="89"/>
        <v>0</v>
      </c>
      <c r="H396" s="58">
        <f t="shared" si="90"/>
        <v>0</v>
      </c>
      <c r="I396" s="375">
        <f t="shared" si="95"/>
        <v>0</v>
      </c>
      <c r="J396" s="105"/>
      <c r="L396" s="103"/>
      <c r="M396" s="83"/>
      <c r="N396" s="84"/>
      <c r="O396" s="85"/>
      <c r="P396" s="85"/>
      <c r="Q396" s="85"/>
      <c r="R396" s="86"/>
    </row>
    <row r="397" spans="1:18" ht="114" x14ac:dyDescent="0.2">
      <c r="A397" s="374">
        <f>IF(C397="","",MAX($A$40:A396)+1)</f>
        <v>221</v>
      </c>
      <c r="B397" s="66" t="s">
        <v>540</v>
      </c>
      <c r="C397" s="54" t="s">
        <v>25</v>
      </c>
      <c r="D397" s="55">
        <v>3.1</v>
      </c>
      <c r="E397" s="56">
        <v>0</v>
      </c>
      <c r="F397" s="158">
        <v>0</v>
      </c>
      <c r="G397" s="57">
        <f t="shared" si="89"/>
        <v>0</v>
      </c>
      <c r="H397" s="58">
        <f t="shared" si="90"/>
        <v>0</v>
      </c>
      <c r="I397" s="375">
        <f t="shared" si="95"/>
        <v>0</v>
      </c>
      <c r="J397" s="105"/>
      <c r="L397" s="103"/>
      <c r="M397" s="83"/>
      <c r="N397" s="84"/>
      <c r="O397" s="85"/>
      <c r="P397" s="85"/>
      <c r="Q397" s="85"/>
      <c r="R397" s="86"/>
    </row>
    <row r="398" spans="1:18" x14ac:dyDescent="0.2">
      <c r="A398" s="374"/>
      <c r="B398" s="66"/>
      <c r="C398" s="54"/>
      <c r="D398" s="55"/>
      <c r="E398" s="56"/>
      <c r="F398" s="72"/>
      <c r="G398" s="57"/>
      <c r="H398" s="58"/>
      <c r="I398" s="375"/>
      <c r="J398" s="105"/>
      <c r="L398" s="103"/>
      <c r="M398" s="83"/>
      <c r="N398" s="84"/>
      <c r="O398" s="85"/>
      <c r="P398" s="85"/>
      <c r="Q398" s="85"/>
      <c r="R398" s="86"/>
    </row>
    <row r="399" spans="1:18" ht="15" x14ac:dyDescent="0.2">
      <c r="A399" s="384" t="s">
        <v>378</v>
      </c>
      <c r="B399" s="35" t="s">
        <v>288</v>
      </c>
      <c r="C399" s="54"/>
      <c r="D399" s="55"/>
      <c r="E399" s="56"/>
      <c r="F399" s="72"/>
      <c r="G399" s="72"/>
      <c r="H399" s="72"/>
      <c r="I399" s="387"/>
      <c r="J399" s="105"/>
      <c r="L399" s="103"/>
      <c r="M399" s="83"/>
      <c r="N399" s="84"/>
      <c r="O399" s="85"/>
      <c r="P399" s="85"/>
      <c r="Q399" s="85"/>
      <c r="R399" s="86"/>
    </row>
    <row r="400" spans="1:18" ht="57" x14ac:dyDescent="0.2">
      <c r="A400" s="374">
        <f>IF(C400="","",MAX($A$40:A398)+1)</f>
        <v>222</v>
      </c>
      <c r="B400" s="66" t="s">
        <v>564</v>
      </c>
      <c r="C400" s="54" t="s">
        <v>25</v>
      </c>
      <c r="D400" s="55">
        <v>1</v>
      </c>
      <c r="E400" s="56">
        <v>0</v>
      </c>
      <c r="F400" s="158">
        <v>0</v>
      </c>
      <c r="G400" s="57">
        <f t="shared" ref="G400:G401" si="99">IF(ISNUMBER(F400),IF(F400&gt;0,ROUND(F400,2),0),0)</f>
        <v>0</v>
      </c>
      <c r="H400" s="58">
        <f t="shared" ref="H400:H401" si="100">ROUND(D400*G400,2)</f>
        <v>0</v>
      </c>
      <c r="I400" s="375">
        <f t="shared" ref="I400:I401" si="101">ROUND(E400*G400,2)</f>
        <v>0</v>
      </c>
      <c r="J400" s="105"/>
      <c r="L400" s="103"/>
      <c r="M400" s="83"/>
      <c r="N400" s="84"/>
      <c r="O400" s="85"/>
      <c r="P400" s="85"/>
      <c r="Q400" s="85"/>
      <c r="R400" s="86"/>
    </row>
    <row r="401" spans="1:18" ht="42.75" x14ac:dyDescent="0.2">
      <c r="A401" s="374">
        <f>IF(C401="","",MAX($A$40:A400)+1)</f>
        <v>223</v>
      </c>
      <c r="B401" s="66" t="s">
        <v>483</v>
      </c>
      <c r="C401" s="54" t="s">
        <v>14</v>
      </c>
      <c r="D401" s="55">
        <v>5</v>
      </c>
      <c r="E401" s="56">
        <v>0</v>
      </c>
      <c r="F401" s="158">
        <v>0</v>
      </c>
      <c r="G401" s="57">
        <f t="shared" si="99"/>
        <v>0</v>
      </c>
      <c r="H401" s="58">
        <f t="shared" si="100"/>
        <v>0</v>
      </c>
      <c r="I401" s="375">
        <f t="shared" si="101"/>
        <v>0</v>
      </c>
      <c r="J401" s="105"/>
      <c r="L401" s="103"/>
      <c r="M401" s="83"/>
      <c r="N401" s="84"/>
      <c r="O401" s="85"/>
      <c r="P401" s="85"/>
      <c r="Q401" s="85"/>
      <c r="R401" s="86"/>
    </row>
    <row r="402" spans="1:18" ht="42.75" x14ac:dyDescent="0.2">
      <c r="A402" s="374"/>
      <c r="B402" s="136" t="s">
        <v>449</v>
      </c>
      <c r="C402" s="54"/>
      <c r="D402" s="55"/>
      <c r="E402" s="56"/>
      <c r="F402" s="72"/>
      <c r="G402" s="57"/>
      <c r="H402" s="58"/>
      <c r="I402" s="375"/>
      <c r="J402" s="105"/>
      <c r="L402" s="103"/>
      <c r="M402" s="83"/>
      <c r="N402" s="84"/>
      <c r="O402" s="85"/>
      <c r="P402" s="85"/>
      <c r="Q402" s="85"/>
      <c r="R402" s="86"/>
    </row>
    <row r="403" spans="1:18" ht="28.5" x14ac:dyDescent="0.2">
      <c r="A403" s="374">
        <f>IF(C403="","",MAX($A$40:A402)+1)</f>
        <v>224</v>
      </c>
      <c r="B403" s="66" t="s">
        <v>448</v>
      </c>
      <c r="C403" s="54" t="s">
        <v>14</v>
      </c>
      <c r="D403" s="55">
        <v>0</v>
      </c>
      <c r="E403" s="56">
        <v>8</v>
      </c>
      <c r="F403" s="158">
        <v>0</v>
      </c>
      <c r="G403" s="57">
        <f t="shared" ref="G403" si="102">IF(ISNUMBER(F403),IF(F403&gt;0,ROUND(F403,2),0),0)</f>
        <v>0</v>
      </c>
      <c r="H403" s="58">
        <f t="shared" ref="H403" si="103">ROUND(D403*G403,2)</f>
        <v>0</v>
      </c>
      <c r="I403" s="375">
        <f t="shared" ref="I403" si="104">ROUND(E403*G403,2)</f>
        <v>0</v>
      </c>
      <c r="J403" s="105"/>
      <c r="L403" s="103"/>
      <c r="M403" s="83"/>
      <c r="N403" s="84"/>
      <c r="O403" s="85"/>
      <c r="P403" s="85"/>
      <c r="Q403" s="85"/>
      <c r="R403" s="86"/>
    </row>
    <row r="404" spans="1:18" ht="28.5" x14ac:dyDescent="0.2">
      <c r="A404" s="374">
        <f>IF(C404="","",MAX($A$40:A403)+1)</f>
        <v>225</v>
      </c>
      <c r="B404" s="66" t="s">
        <v>446</v>
      </c>
      <c r="C404" s="54" t="s">
        <v>14</v>
      </c>
      <c r="D404" s="55">
        <v>0</v>
      </c>
      <c r="E404" s="56">
        <v>5</v>
      </c>
      <c r="F404" s="158">
        <v>0</v>
      </c>
      <c r="G404" s="57">
        <f t="shared" si="89"/>
        <v>0</v>
      </c>
      <c r="H404" s="58">
        <f t="shared" si="90"/>
        <v>0</v>
      </c>
      <c r="I404" s="375">
        <f t="shared" si="95"/>
        <v>0</v>
      </c>
      <c r="J404" s="105"/>
      <c r="L404" s="103"/>
      <c r="M404" s="83"/>
      <c r="N404" s="84"/>
      <c r="O404" s="85"/>
      <c r="P404" s="85"/>
      <c r="Q404" s="85"/>
      <c r="R404" s="86"/>
    </row>
    <row r="405" spans="1:18" ht="28.5" x14ac:dyDescent="0.2">
      <c r="A405" s="374">
        <f>IF(C405="","",MAX($A$40:A404)+1)</f>
        <v>226</v>
      </c>
      <c r="B405" s="66" t="s">
        <v>447</v>
      </c>
      <c r="C405" s="54" t="s">
        <v>14</v>
      </c>
      <c r="D405" s="55">
        <v>0</v>
      </c>
      <c r="E405" s="56">
        <v>2</v>
      </c>
      <c r="F405" s="158">
        <v>0</v>
      </c>
      <c r="G405" s="57">
        <f t="shared" si="89"/>
        <v>0</v>
      </c>
      <c r="H405" s="58">
        <f t="shared" si="90"/>
        <v>0</v>
      </c>
      <c r="I405" s="375">
        <f t="shared" si="95"/>
        <v>0</v>
      </c>
      <c r="J405" s="105"/>
      <c r="L405" s="103"/>
      <c r="M405" s="83"/>
      <c r="N405" s="84"/>
      <c r="O405" s="85"/>
      <c r="P405" s="85"/>
      <c r="Q405" s="85"/>
      <c r="R405" s="86"/>
    </row>
    <row r="406" spans="1:18" ht="99.75" x14ac:dyDescent="0.2">
      <c r="A406" s="374">
        <f>IF(C406="","",MAX($A$40:A405)+1)</f>
        <v>227</v>
      </c>
      <c r="B406" s="66" t="s">
        <v>746</v>
      </c>
      <c r="C406" s="54" t="s">
        <v>20</v>
      </c>
      <c r="D406" s="55">
        <v>160</v>
      </c>
      <c r="E406" s="56">
        <v>0</v>
      </c>
      <c r="F406" s="158">
        <v>0</v>
      </c>
      <c r="G406" s="57">
        <f t="shared" si="89"/>
        <v>0</v>
      </c>
      <c r="H406" s="58">
        <f t="shared" si="90"/>
        <v>0</v>
      </c>
      <c r="I406" s="375">
        <f t="shared" si="95"/>
        <v>0</v>
      </c>
      <c r="J406" s="105"/>
      <c r="L406" s="103"/>
      <c r="M406" s="83"/>
      <c r="N406" s="84"/>
      <c r="O406" s="85"/>
      <c r="P406" s="85"/>
      <c r="Q406" s="85"/>
      <c r="R406" s="86"/>
    </row>
    <row r="407" spans="1:18" ht="114" x14ac:dyDescent="0.2">
      <c r="A407" s="374">
        <f>IF(C407="","",MAX($A$40:A406)+1)</f>
        <v>228</v>
      </c>
      <c r="B407" s="66" t="s">
        <v>747</v>
      </c>
      <c r="C407" s="54" t="s">
        <v>17</v>
      </c>
      <c r="D407" s="55">
        <v>35</v>
      </c>
      <c r="E407" s="56">
        <v>0</v>
      </c>
      <c r="F407" s="158">
        <v>0</v>
      </c>
      <c r="G407" s="57">
        <f t="shared" si="89"/>
        <v>0</v>
      </c>
      <c r="H407" s="58">
        <f t="shared" si="90"/>
        <v>0</v>
      </c>
      <c r="I407" s="375">
        <f t="shared" si="95"/>
        <v>0</v>
      </c>
      <c r="J407" s="105"/>
      <c r="L407" s="103"/>
      <c r="M407" s="83"/>
      <c r="N407" s="84"/>
      <c r="O407" s="85"/>
      <c r="P407" s="85"/>
      <c r="Q407" s="85"/>
      <c r="R407" s="86"/>
    </row>
    <row r="408" spans="1:18" ht="142.5" x14ac:dyDescent="0.2">
      <c r="A408" s="374">
        <f>IF(C408="","",MAX($A$40:A407)+1)</f>
        <v>229</v>
      </c>
      <c r="B408" s="66" t="s">
        <v>45</v>
      </c>
      <c r="C408" s="54" t="s">
        <v>20</v>
      </c>
      <c r="D408" s="55">
        <v>45.4</v>
      </c>
      <c r="E408" s="56">
        <v>0</v>
      </c>
      <c r="F408" s="158">
        <v>0</v>
      </c>
      <c r="G408" s="57">
        <f t="shared" si="89"/>
        <v>0</v>
      </c>
      <c r="H408" s="58">
        <f t="shared" si="90"/>
        <v>0</v>
      </c>
      <c r="I408" s="375">
        <f t="shared" si="95"/>
        <v>0</v>
      </c>
      <c r="J408" s="105"/>
      <c r="L408" s="103"/>
      <c r="M408" s="83"/>
      <c r="N408" s="84"/>
      <c r="O408" s="85"/>
      <c r="P408" s="85"/>
      <c r="Q408" s="85"/>
      <c r="R408" s="86"/>
    </row>
    <row r="409" spans="1:18" ht="171" x14ac:dyDescent="0.2">
      <c r="A409" s="374">
        <f>IF(C409="","",MAX($A$40:A408)+1)</f>
        <v>230</v>
      </c>
      <c r="B409" s="66" t="s">
        <v>292</v>
      </c>
      <c r="C409" s="54" t="s">
        <v>20</v>
      </c>
      <c r="D409" s="55">
        <v>10.9</v>
      </c>
      <c r="E409" s="56">
        <v>0</v>
      </c>
      <c r="F409" s="158">
        <v>0</v>
      </c>
      <c r="G409" s="57">
        <f t="shared" si="89"/>
        <v>0</v>
      </c>
      <c r="H409" s="58">
        <f t="shared" si="90"/>
        <v>0</v>
      </c>
      <c r="I409" s="375">
        <f t="shared" si="95"/>
        <v>0</v>
      </c>
      <c r="J409" s="105"/>
      <c r="L409" s="103"/>
      <c r="M409" s="83"/>
      <c r="N409" s="84"/>
      <c r="O409" s="85"/>
      <c r="P409" s="85"/>
      <c r="Q409" s="85"/>
      <c r="R409" s="86"/>
    </row>
    <row r="410" spans="1:18" ht="57" x14ac:dyDescent="0.2">
      <c r="A410" s="374">
        <f>IF(C410="","",MAX($A$40:A409)+1)</f>
        <v>231</v>
      </c>
      <c r="B410" s="66" t="s">
        <v>377</v>
      </c>
      <c r="C410" s="54" t="s">
        <v>15</v>
      </c>
      <c r="D410" s="55">
        <v>1</v>
      </c>
      <c r="E410" s="56">
        <v>0</v>
      </c>
      <c r="F410" s="158">
        <v>0</v>
      </c>
      <c r="G410" s="57">
        <f t="shared" si="89"/>
        <v>0</v>
      </c>
      <c r="H410" s="58">
        <f t="shared" si="90"/>
        <v>0</v>
      </c>
      <c r="I410" s="375">
        <f t="shared" si="95"/>
        <v>0</v>
      </c>
      <c r="J410" s="105"/>
      <c r="L410" s="103"/>
      <c r="M410" s="83"/>
      <c r="N410" s="84"/>
      <c r="O410" s="85"/>
      <c r="P410" s="85"/>
      <c r="Q410" s="85"/>
      <c r="R410" s="86"/>
    </row>
    <row r="411" spans="1:18" x14ac:dyDescent="0.2">
      <c r="A411" s="374"/>
      <c r="B411" s="66"/>
      <c r="C411" s="54"/>
      <c r="D411" s="55"/>
      <c r="E411" s="56"/>
      <c r="F411" s="72"/>
      <c r="G411" s="57"/>
      <c r="H411" s="58"/>
      <c r="I411" s="375"/>
      <c r="J411" s="105"/>
      <c r="L411" s="103"/>
      <c r="M411" s="83"/>
      <c r="N411" s="84"/>
      <c r="O411" s="85"/>
      <c r="P411" s="85"/>
      <c r="Q411" s="85"/>
      <c r="R411" s="86"/>
    </row>
    <row r="412" spans="1:18" ht="15" x14ac:dyDescent="0.2">
      <c r="A412" s="384" t="s">
        <v>379</v>
      </c>
      <c r="B412" s="35" t="s">
        <v>290</v>
      </c>
      <c r="C412" s="54"/>
      <c r="D412" s="55"/>
      <c r="E412" s="56"/>
      <c r="F412" s="72"/>
      <c r="G412" s="72"/>
      <c r="H412" s="72"/>
      <c r="I412" s="387"/>
      <c r="J412" s="105"/>
      <c r="L412" s="103"/>
      <c r="M412" s="83"/>
      <c r="N412" s="84"/>
      <c r="O412" s="85"/>
      <c r="P412" s="85"/>
      <c r="Q412" s="85"/>
      <c r="R412" s="86"/>
    </row>
    <row r="413" spans="1:18" ht="85.5" x14ac:dyDescent="0.2">
      <c r="A413" s="374">
        <f>IF(C413="","",MAX($A$40:A412)+1)</f>
        <v>232</v>
      </c>
      <c r="B413" s="66" t="s">
        <v>444</v>
      </c>
      <c r="C413" s="54" t="s">
        <v>20</v>
      </c>
      <c r="D413" s="55">
        <v>3</v>
      </c>
      <c r="E413" s="56">
        <v>0</v>
      </c>
      <c r="F413" s="158">
        <v>0</v>
      </c>
      <c r="G413" s="57">
        <f t="shared" si="89"/>
        <v>0</v>
      </c>
      <c r="H413" s="58">
        <f t="shared" si="90"/>
        <v>0</v>
      </c>
      <c r="I413" s="375">
        <f t="shared" si="95"/>
        <v>0</v>
      </c>
      <c r="J413" s="105"/>
      <c r="L413" s="103"/>
      <c r="M413" s="83"/>
      <c r="N413" s="84"/>
      <c r="O413" s="85"/>
      <c r="P413" s="85"/>
      <c r="Q413" s="85"/>
      <c r="R413" s="86"/>
    </row>
    <row r="414" spans="1:18" x14ac:dyDescent="0.2">
      <c r="A414" s="374"/>
      <c r="B414" s="66"/>
      <c r="C414" s="54"/>
      <c r="D414" s="55"/>
      <c r="E414" s="56"/>
      <c r="F414" s="72"/>
      <c r="G414" s="57"/>
      <c r="H414" s="58"/>
      <c r="I414" s="375"/>
      <c r="J414" s="105"/>
      <c r="L414" s="103"/>
      <c r="M414" s="83"/>
      <c r="N414" s="84"/>
      <c r="O414" s="85"/>
      <c r="P414" s="85"/>
      <c r="Q414" s="85"/>
      <c r="R414" s="86"/>
    </row>
    <row r="415" spans="1:18" ht="15" x14ac:dyDescent="0.2">
      <c r="A415" s="384" t="s">
        <v>380</v>
      </c>
      <c r="B415" s="35" t="s">
        <v>297</v>
      </c>
      <c r="C415" s="54"/>
      <c r="D415" s="55"/>
      <c r="E415" s="56"/>
      <c r="F415" s="72"/>
      <c r="G415" s="72"/>
      <c r="H415" s="72"/>
      <c r="I415" s="387"/>
      <c r="J415" s="105"/>
      <c r="L415" s="103"/>
      <c r="M415" s="83"/>
      <c r="N415" s="84"/>
      <c r="O415" s="85"/>
      <c r="P415" s="85"/>
      <c r="Q415" s="85"/>
      <c r="R415" s="86"/>
    </row>
    <row r="416" spans="1:18" ht="142.5" x14ac:dyDescent="0.2">
      <c r="A416" s="374">
        <f>IF(C416="","",MAX($A$40:A415)+1)</f>
        <v>233</v>
      </c>
      <c r="B416" s="66" t="s">
        <v>756</v>
      </c>
      <c r="C416" s="54" t="s">
        <v>14</v>
      </c>
      <c r="D416" s="55">
        <v>1</v>
      </c>
      <c r="E416" s="56">
        <v>0</v>
      </c>
      <c r="F416" s="158">
        <v>0</v>
      </c>
      <c r="G416" s="57">
        <f t="shared" si="89"/>
        <v>0</v>
      </c>
      <c r="H416" s="58">
        <f t="shared" si="90"/>
        <v>0</v>
      </c>
      <c r="I416" s="375">
        <f t="shared" si="95"/>
        <v>0</v>
      </c>
      <c r="J416" s="105"/>
      <c r="L416" s="103"/>
      <c r="M416" s="83"/>
      <c r="N416" s="84"/>
      <c r="O416" s="85"/>
      <c r="P416" s="85"/>
      <c r="Q416" s="85"/>
      <c r="R416" s="86"/>
    </row>
    <row r="417" spans="1:18" ht="270.75" x14ac:dyDescent="0.2">
      <c r="A417" s="374">
        <f>IF(C417="","",MAX($A$40:A416)+1)</f>
        <v>234</v>
      </c>
      <c r="B417" s="66" t="s">
        <v>702</v>
      </c>
      <c r="C417" s="54" t="s">
        <v>14</v>
      </c>
      <c r="D417" s="55">
        <v>2</v>
      </c>
      <c r="E417" s="56">
        <v>0</v>
      </c>
      <c r="F417" s="158">
        <v>0</v>
      </c>
      <c r="G417" s="57">
        <f t="shared" si="89"/>
        <v>0</v>
      </c>
      <c r="H417" s="58">
        <f t="shared" si="90"/>
        <v>0</v>
      </c>
      <c r="I417" s="375">
        <f t="shared" si="95"/>
        <v>0</v>
      </c>
      <c r="J417" s="105"/>
      <c r="L417" s="103"/>
      <c r="M417" s="83"/>
      <c r="N417" s="84"/>
      <c r="O417" s="85"/>
      <c r="P417" s="85"/>
      <c r="Q417" s="85"/>
      <c r="R417" s="86"/>
    </row>
    <row r="418" spans="1:18" x14ac:dyDescent="0.2">
      <c r="A418" s="374"/>
      <c r="B418" s="66"/>
      <c r="C418" s="54"/>
      <c r="D418" s="55"/>
      <c r="E418" s="56"/>
      <c r="F418" s="72"/>
      <c r="G418" s="57"/>
      <c r="H418" s="58"/>
      <c r="I418" s="375"/>
      <c r="J418" s="105"/>
      <c r="L418" s="103"/>
      <c r="M418" s="83"/>
      <c r="N418" s="84"/>
      <c r="O418" s="85"/>
      <c r="P418" s="85"/>
      <c r="Q418" s="85"/>
      <c r="R418" s="86"/>
    </row>
    <row r="419" spans="1:18" ht="15" x14ac:dyDescent="0.2">
      <c r="A419" s="384" t="s">
        <v>381</v>
      </c>
      <c r="B419" s="35" t="s">
        <v>417</v>
      </c>
      <c r="C419" s="54"/>
      <c r="D419" s="55"/>
      <c r="E419" s="56"/>
      <c r="F419" s="72"/>
      <c r="G419" s="72"/>
      <c r="H419" s="72"/>
      <c r="I419" s="387"/>
      <c r="J419" s="105"/>
      <c r="L419" s="103"/>
      <c r="M419" s="83"/>
      <c r="N419" s="84"/>
      <c r="O419" s="85"/>
      <c r="P419" s="85"/>
      <c r="Q419" s="85"/>
      <c r="R419" s="86"/>
    </row>
    <row r="420" spans="1:18" ht="42.75" x14ac:dyDescent="0.2">
      <c r="A420" s="374">
        <f>IF(C420="","",MAX($A$40:A419)+1)</f>
        <v>235</v>
      </c>
      <c r="B420" s="66" t="s">
        <v>420</v>
      </c>
      <c r="C420" s="54" t="s">
        <v>20</v>
      </c>
      <c r="D420" s="55">
        <v>6</v>
      </c>
      <c r="E420" s="56">
        <v>0</v>
      </c>
      <c r="F420" s="158">
        <v>0</v>
      </c>
      <c r="G420" s="57">
        <f t="shared" ref="G420:G421" si="105">IF(ISNUMBER(F420),IF(F420&gt;0,ROUND(F420,2),0),0)</f>
        <v>0</v>
      </c>
      <c r="H420" s="58">
        <f t="shared" ref="H420:H421" si="106">ROUND(D420*G420,2)</f>
        <v>0</v>
      </c>
      <c r="I420" s="375">
        <f t="shared" ref="I420:I421" si="107">ROUND(E420*G420,2)</f>
        <v>0</v>
      </c>
      <c r="J420" s="105"/>
      <c r="L420" s="103"/>
      <c r="M420" s="83"/>
      <c r="N420" s="84"/>
      <c r="O420" s="85"/>
      <c r="P420" s="85"/>
      <c r="Q420" s="85"/>
      <c r="R420" s="86"/>
    </row>
    <row r="421" spans="1:18" ht="57" x14ac:dyDescent="0.2">
      <c r="A421" s="374">
        <f>IF(C421="","",MAX($A$40:A420)+1)</f>
        <v>236</v>
      </c>
      <c r="B421" s="66" t="s">
        <v>757</v>
      </c>
      <c r="C421" s="54" t="s">
        <v>14</v>
      </c>
      <c r="D421" s="55">
        <v>2</v>
      </c>
      <c r="E421" s="56">
        <v>0</v>
      </c>
      <c r="F421" s="158">
        <v>0</v>
      </c>
      <c r="G421" s="57">
        <f t="shared" si="105"/>
        <v>0</v>
      </c>
      <c r="H421" s="58">
        <f t="shared" si="106"/>
        <v>0</v>
      </c>
      <c r="I421" s="375">
        <f t="shared" si="107"/>
        <v>0</v>
      </c>
      <c r="J421" s="105"/>
      <c r="L421" s="103"/>
      <c r="M421" s="83"/>
      <c r="N421" s="84"/>
      <c r="O421" s="85"/>
      <c r="P421" s="85"/>
      <c r="Q421" s="85"/>
      <c r="R421" s="86"/>
    </row>
    <row r="422" spans="1:18" x14ac:dyDescent="0.2">
      <c r="A422" s="374"/>
      <c r="B422" s="66"/>
      <c r="C422" s="54"/>
      <c r="D422" s="55"/>
      <c r="E422" s="56"/>
      <c r="F422" s="72"/>
      <c r="G422" s="57"/>
      <c r="H422" s="58"/>
      <c r="I422" s="375"/>
      <c r="J422" s="105"/>
      <c r="L422" s="103"/>
      <c r="M422" s="83"/>
      <c r="N422" s="84"/>
      <c r="O422" s="85"/>
      <c r="P422" s="85"/>
      <c r="Q422" s="85"/>
      <c r="R422" s="86"/>
    </row>
    <row r="423" spans="1:18" ht="15" x14ac:dyDescent="0.2">
      <c r="A423" s="384" t="s">
        <v>382</v>
      </c>
      <c r="B423" s="35" t="s">
        <v>299</v>
      </c>
      <c r="C423" s="54"/>
      <c r="D423" s="55"/>
      <c r="E423" s="56"/>
      <c r="F423" s="72"/>
      <c r="G423" s="72"/>
      <c r="H423" s="72"/>
      <c r="I423" s="387"/>
      <c r="J423" s="105"/>
      <c r="L423" s="103"/>
      <c r="M423" s="83"/>
      <c r="N423" s="84"/>
      <c r="O423" s="85"/>
      <c r="P423" s="85"/>
      <c r="Q423" s="85"/>
      <c r="R423" s="86"/>
    </row>
    <row r="424" spans="1:18" ht="71.25" x14ac:dyDescent="0.2">
      <c r="A424" s="374">
        <f>IF(C424="","",MAX($A$40:A423)+1)</f>
        <v>237</v>
      </c>
      <c r="B424" s="66" t="s">
        <v>416</v>
      </c>
      <c r="C424" s="54" t="s">
        <v>20</v>
      </c>
      <c r="D424" s="55">
        <v>105</v>
      </c>
      <c r="E424" s="56">
        <v>0</v>
      </c>
      <c r="F424" s="158">
        <v>0</v>
      </c>
      <c r="G424" s="57">
        <f t="shared" si="89"/>
        <v>0</v>
      </c>
      <c r="H424" s="58">
        <f t="shared" si="90"/>
        <v>0</v>
      </c>
      <c r="I424" s="375">
        <f t="shared" si="95"/>
        <v>0</v>
      </c>
      <c r="J424" s="105"/>
      <c r="L424" s="103"/>
      <c r="M424" s="83"/>
      <c r="N424" s="84"/>
      <c r="O424" s="85"/>
      <c r="P424" s="85"/>
      <c r="Q424" s="85"/>
      <c r="R424" s="86"/>
    </row>
    <row r="425" spans="1:18" x14ac:dyDescent="0.2">
      <c r="A425" s="374"/>
      <c r="B425" s="66"/>
      <c r="C425" s="54"/>
      <c r="D425" s="55"/>
      <c r="E425" s="56"/>
      <c r="F425" s="72"/>
      <c r="G425" s="57"/>
      <c r="H425" s="58"/>
      <c r="I425" s="375"/>
      <c r="J425" s="105"/>
      <c r="L425" s="103"/>
      <c r="M425" s="83"/>
      <c r="N425" s="84"/>
      <c r="O425" s="85"/>
      <c r="P425" s="85"/>
      <c r="Q425" s="85"/>
      <c r="R425" s="86"/>
    </row>
    <row r="426" spans="1:18" ht="15" x14ac:dyDescent="0.2">
      <c r="A426" s="384" t="s">
        <v>384</v>
      </c>
      <c r="B426" s="35" t="s">
        <v>301</v>
      </c>
      <c r="C426" s="54"/>
      <c r="D426" s="55"/>
      <c r="E426" s="56"/>
      <c r="F426" s="72"/>
      <c r="G426" s="72"/>
      <c r="H426" s="72"/>
      <c r="I426" s="387"/>
      <c r="J426" s="105"/>
      <c r="L426" s="103"/>
      <c r="M426" s="83"/>
      <c r="N426" s="84"/>
      <c r="O426" s="85"/>
      <c r="P426" s="85"/>
      <c r="Q426" s="85"/>
      <c r="R426" s="86"/>
    </row>
    <row r="427" spans="1:18" ht="99.75" x14ac:dyDescent="0.2">
      <c r="A427" s="374">
        <f>IF(C427="","",MAX($A$40:A426)+1)</f>
        <v>238</v>
      </c>
      <c r="B427" s="66" t="s">
        <v>748</v>
      </c>
      <c r="C427" s="54" t="s">
        <v>20</v>
      </c>
      <c r="D427" s="55">
        <v>45.4</v>
      </c>
      <c r="E427" s="56">
        <v>0</v>
      </c>
      <c r="F427" s="158">
        <v>0</v>
      </c>
      <c r="G427" s="57">
        <f t="shared" si="89"/>
        <v>0</v>
      </c>
      <c r="H427" s="58">
        <f t="shared" si="90"/>
        <v>0</v>
      </c>
      <c r="I427" s="375">
        <f t="shared" si="95"/>
        <v>0</v>
      </c>
      <c r="J427" s="105"/>
      <c r="L427" s="103"/>
      <c r="M427" s="83"/>
      <c r="N427" s="84"/>
      <c r="O427" s="85"/>
      <c r="P427" s="85"/>
      <c r="Q427" s="85"/>
      <c r="R427" s="86"/>
    </row>
    <row r="428" spans="1:18" x14ac:dyDescent="0.2">
      <c r="A428" s="374"/>
      <c r="B428" s="66"/>
      <c r="C428" s="54"/>
      <c r="D428" s="55"/>
      <c r="E428" s="56"/>
      <c r="F428" s="72"/>
      <c r="G428" s="57"/>
      <c r="H428" s="58"/>
      <c r="I428" s="375"/>
      <c r="J428" s="105"/>
      <c r="L428" s="103"/>
      <c r="M428" s="83"/>
      <c r="N428" s="84"/>
      <c r="O428" s="85"/>
      <c r="P428" s="85"/>
      <c r="Q428" s="85"/>
      <c r="R428" s="86"/>
    </row>
    <row r="429" spans="1:18" ht="15" x14ac:dyDescent="0.2">
      <c r="A429" s="384" t="s">
        <v>386</v>
      </c>
      <c r="B429" s="35" t="s">
        <v>295</v>
      </c>
      <c r="C429" s="54"/>
      <c r="D429" s="55"/>
      <c r="E429" s="56"/>
      <c r="F429" s="72"/>
      <c r="G429" s="72"/>
      <c r="H429" s="72"/>
      <c r="I429" s="387"/>
      <c r="J429" s="105"/>
      <c r="L429" s="103"/>
      <c r="M429" s="83"/>
      <c r="N429" s="84"/>
      <c r="O429" s="85"/>
      <c r="P429" s="85"/>
      <c r="Q429" s="85"/>
      <c r="R429" s="86"/>
    </row>
    <row r="430" spans="1:18" ht="71.25" x14ac:dyDescent="0.2">
      <c r="A430" s="374">
        <f>IF(C430="","",MAX($A$40:A429)+1)</f>
        <v>239</v>
      </c>
      <c r="B430" s="66" t="s">
        <v>383</v>
      </c>
      <c r="C430" s="54" t="s">
        <v>31</v>
      </c>
      <c r="D430" s="55">
        <v>130</v>
      </c>
      <c r="E430" s="56">
        <v>0</v>
      </c>
      <c r="F430" s="158">
        <v>0</v>
      </c>
      <c r="G430" s="57">
        <f t="shared" si="89"/>
        <v>0</v>
      </c>
      <c r="H430" s="58">
        <f t="shared" si="90"/>
        <v>0</v>
      </c>
      <c r="I430" s="375">
        <f t="shared" si="95"/>
        <v>0</v>
      </c>
      <c r="J430" s="105"/>
      <c r="L430" s="103"/>
      <c r="M430" s="83"/>
      <c r="N430" s="84"/>
      <c r="O430" s="85"/>
      <c r="P430" s="85"/>
      <c r="Q430" s="85"/>
      <c r="R430" s="86"/>
    </row>
    <row r="431" spans="1:18" ht="57" x14ac:dyDescent="0.2">
      <c r="A431" s="374">
        <f>IF(C431="","",MAX($A$40:A430)+1)</f>
        <v>240</v>
      </c>
      <c r="B431" s="66" t="s">
        <v>749</v>
      </c>
      <c r="C431" s="54" t="s">
        <v>31</v>
      </c>
      <c r="D431" s="55">
        <v>160</v>
      </c>
      <c r="E431" s="56">
        <v>0</v>
      </c>
      <c r="F431" s="158">
        <v>0</v>
      </c>
      <c r="G431" s="57">
        <f t="shared" si="89"/>
        <v>0</v>
      </c>
      <c r="H431" s="58">
        <f t="shared" si="90"/>
        <v>0</v>
      </c>
      <c r="I431" s="375">
        <f t="shared" si="95"/>
        <v>0</v>
      </c>
      <c r="J431" s="105"/>
      <c r="L431" s="103"/>
      <c r="M431" s="83"/>
      <c r="N431" s="84"/>
      <c r="O431" s="85"/>
      <c r="P431" s="85"/>
      <c r="Q431" s="85"/>
      <c r="R431" s="86"/>
    </row>
    <row r="432" spans="1:18" x14ac:dyDescent="0.2">
      <c r="A432" s="374"/>
      <c r="B432" s="66"/>
      <c r="C432" s="54"/>
      <c r="D432" s="55"/>
      <c r="E432" s="56"/>
      <c r="F432" s="158"/>
      <c r="G432" s="57"/>
      <c r="H432" s="58"/>
      <c r="I432" s="375"/>
      <c r="J432" s="105"/>
      <c r="L432" s="103"/>
      <c r="M432" s="83"/>
      <c r="N432" s="84"/>
      <c r="O432" s="85"/>
      <c r="P432" s="85"/>
      <c r="Q432" s="85"/>
      <c r="R432" s="86"/>
    </row>
    <row r="433" spans="1:18" ht="15" x14ac:dyDescent="0.2">
      <c r="A433" s="384" t="s">
        <v>395</v>
      </c>
      <c r="B433" s="35" t="s">
        <v>396</v>
      </c>
      <c r="C433" s="54"/>
      <c r="D433" s="55"/>
      <c r="E433" s="56"/>
      <c r="F433" s="158"/>
      <c r="G433" s="57"/>
      <c r="H433" s="58"/>
      <c r="I433" s="375"/>
      <c r="J433" s="105"/>
      <c r="L433" s="103"/>
      <c r="M433" s="83"/>
      <c r="N433" s="84"/>
      <c r="O433" s="85"/>
      <c r="P433" s="85"/>
      <c r="Q433" s="85"/>
      <c r="R433" s="86"/>
    </row>
    <row r="434" spans="1:18" ht="228" x14ac:dyDescent="0.2">
      <c r="A434" s="374">
        <f>IF(C434="","",MAX($A$40:A430)+1)</f>
        <v>240</v>
      </c>
      <c r="B434" s="66" t="s">
        <v>397</v>
      </c>
      <c r="C434" s="54" t="s">
        <v>20</v>
      </c>
      <c r="D434" s="55">
        <v>2.8</v>
      </c>
      <c r="E434" s="56">
        <v>0</v>
      </c>
      <c r="F434" s="158">
        <v>0</v>
      </c>
      <c r="G434" s="57">
        <f t="shared" si="89"/>
        <v>0</v>
      </c>
      <c r="H434" s="58">
        <f t="shared" si="90"/>
        <v>0</v>
      </c>
      <c r="I434" s="375">
        <f t="shared" si="95"/>
        <v>0</v>
      </c>
      <c r="J434" s="105"/>
      <c r="L434" s="103"/>
      <c r="M434" s="83"/>
      <c r="N434" s="84"/>
      <c r="O434" s="85"/>
      <c r="P434" s="85"/>
      <c r="Q434" s="85"/>
      <c r="R434" s="86"/>
    </row>
    <row r="435" spans="1:18" ht="15" x14ac:dyDescent="0.25">
      <c r="A435" s="374"/>
      <c r="B435" s="66"/>
      <c r="C435" s="54"/>
      <c r="D435" s="55"/>
      <c r="E435" s="56"/>
      <c r="F435" s="108"/>
      <c r="G435" s="57"/>
      <c r="H435" s="58"/>
      <c r="I435" s="375"/>
      <c r="J435" s="105"/>
      <c r="L435" s="103"/>
      <c r="M435" s="83"/>
      <c r="N435" s="84"/>
      <c r="O435" s="85"/>
      <c r="P435" s="85"/>
      <c r="Q435" s="85"/>
      <c r="R435" s="86"/>
    </row>
    <row r="436" spans="1:18" ht="15" x14ac:dyDescent="0.25">
      <c r="A436" s="384" t="s">
        <v>418</v>
      </c>
      <c r="B436" s="35" t="s">
        <v>385</v>
      </c>
      <c r="C436" s="31"/>
      <c r="D436" s="107"/>
      <c r="E436" s="107"/>
      <c r="F436" s="108"/>
      <c r="G436" s="108"/>
      <c r="H436" s="108"/>
      <c r="I436" s="392"/>
      <c r="J436" s="105"/>
      <c r="L436" s="103"/>
      <c r="M436" s="83"/>
      <c r="N436" s="84"/>
      <c r="O436" s="85"/>
      <c r="P436" s="85"/>
      <c r="Q436" s="85"/>
      <c r="R436" s="86"/>
    </row>
    <row r="437" spans="1:18" ht="85.5" x14ac:dyDescent="0.2">
      <c r="A437" s="374">
        <f>IF(C437="","",MAX($A$40:A436)+1)</f>
        <v>241</v>
      </c>
      <c r="B437" s="32" t="s">
        <v>388</v>
      </c>
      <c r="C437" s="54" t="s">
        <v>14</v>
      </c>
      <c r="D437" s="55">
        <v>1</v>
      </c>
      <c r="E437" s="56">
        <v>0</v>
      </c>
      <c r="F437" s="158">
        <v>0</v>
      </c>
      <c r="G437" s="57">
        <f t="shared" si="89"/>
        <v>0</v>
      </c>
      <c r="H437" s="58">
        <f t="shared" si="90"/>
        <v>0</v>
      </c>
      <c r="I437" s="375">
        <f t="shared" si="95"/>
        <v>0</v>
      </c>
      <c r="J437" s="105"/>
      <c r="L437" s="103"/>
      <c r="M437" s="83"/>
      <c r="N437" s="84"/>
      <c r="O437" s="85"/>
      <c r="P437" s="85"/>
      <c r="Q437" s="85"/>
      <c r="R437" s="86"/>
    </row>
    <row r="438" spans="1:18" ht="42.75" x14ac:dyDescent="0.2">
      <c r="A438" s="374">
        <f>IF(C438="","",MAX($A$40:A437)+1)</f>
        <v>242</v>
      </c>
      <c r="B438" s="32" t="s">
        <v>389</v>
      </c>
      <c r="C438" s="54" t="s">
        <v>14</v>
      </c>
      <c r="D438" s="55">
        <v>2</v>
      </c>
      <c r="E438" s="56">
        <v>0</v>
      </c>
      <c r="F438" s="158">
        <v>0</v>
      </c>
      <c r="G438" s="57">
        <f t="shared" si="89"/>
        <v>0</v>
      </c>
      <c r="H438" s="58">
        <f t="shared" si="90"/>
        <v>0</v>
      </c>
      <c r="I438" s="375">
        <f t="shared" si="95"/>
        <v>0</v>
      </c>
      <c r="J438" s="105"/>
      <c r="L438" s="103"/>
      <c r="M438" s="83"/>
      <c r="N438" s="84"/>
      <c r="O438" s="85"/>
      <c r="P438" s="85"/>
      <c r="Q438" s="85"/>
      <c r="R438" s="86"/>
    </row>
    <row r="439" spans="1:18" ht="42.75" x14ac:dyDescent="0.2">
      <c r="A439" s="374">
        <f>IF(C439="","",MAX($A$40:A438)+1)</f>
        <v>243</v>
      </c>
      <c r="B439" s="32" t="s">
        <v>390</v>
      </c>
      <c r="C439" s="54" t="s">
        <v>14</v>
      </c>
      <c r="D439" s="55">
        <v>2</v>
      </c>
      <c r="E439" s="56">
        <v>0</v>
      </c>
      <c r="F439" s="158">
        <v>0</v>
      </c>
      <c r="G439" s="57">
        <f t="shared" si="89"/>
        <v>0</v>
      </c>
      <c r="H439" s="58">
        <f t="shared" si="90"/>
        <v>0</v>
      </c>
      <c r="I439" s="375">
        <f t="shared" si="95"/>
        <v>0</v>
      </c>
      <c r="J439" s="105"/>
      <c r="L439" s="103"/>
      <c r="M439" s="83"/>
      <c r="N439" s="84"/>
      <c r="O439" s="85"/>
      <c r="P439" s="85"/>
      <c r="Q439" s="85"/>
      <c r="R439" s="86"/>
    </row>
    <row r="440" spans="1:18" ht="42.75" x14ac:dyDescent="0.2">
      <c r="A440" s="374">
        <f>IF(C440="","",MAX($A$40:A439)+1)</f>
        <v>244</v>
      </c>
      <c r="B440" s="32" t="s">
        <v>391</v>
      </c>
      <c r="C440" s="54" t="s">
        <v>14</v>
      </c>
      <c r="D440" s="55">
        <v>1</v>
      </c>
      <c r="E440" s="56">
        <v>0</v>
      </c>
      <c r="F440" s="158">
        <v>0</v>
      </c>
      <c r="G440" s="57">
        <f t="shared" si="89"/>
        <v>0</v>
      </c>
      <c r="H440" s="58">
        <f t="shared" si="90"/>
        <v>0</v>
      </c>
      <c r="I440" s="375">
        <f t="shared" si="95"/>
        <v>0</v>
      </c>
      <c r="J440" s="105"/>
      <c r="L440" s="103"/>
      <c r="M440" s="83"/>
      <c r="N440" s="84"/>
      <c r="O440" s="85"/>
      <c r="P440" s="85"/>
      <c r="Q440" s="85"/>
      <c r="R440" s="86"/>
    </row>
    <row r="441" spans="1:18" ht="42.75" x14ac:dyDescent="0.2">
      <c r="A441" s="374">
        <f>IF(C441="","",MAX($A$40:A440)+1)</f>
        <v>245</v>
      </c>
      <c r="B441" s="32" t="s">
        <v>392</v>
      </c>
      <c r="C441" s="54" t="s">
        <v>14</v>
      </c>
      <c r="D441" s="55">
        <v>1</v>
      </c>
      <c r="E441" s="56">
        <v>0</v>
      </c>
      <c r="F441" s="158">
        <v>0</v>
      </c>
      <c r="G441" s="57">
        <f t="shared" si="89"/>
        <v>0</v>
      </c>
      <c r="H441" s="58">
        <f t="shared" si="90"/>
        <v>0</v>
      </c>
      <c r="I441" s="375">
        <f t="shared" si="95"/>
        <v>0</v>
      </c>
      <c r="J441" s="105"/>
      <c r="L441" s="103"/>
      <c r="M441" s="83"/>
      <c r="N441" s="84"/>
      <c r="O441" s="85"/>
      <c r="P441" s="85"/>
      <c r="Q441" s="85"/>
      <c r="R441" s="86"/>
    </row>
    <row r="442" spans="1:18" ht="57" x14ac:dyDescent="0.2">
      <c r="A442" s="374">
        <f>IF(C442="","",MAX($A$40:A441)+1)</f>
        <v>246</v>
      </c>
      <c r="B442" s="32" t="s">
        <v>393</v>
      </c>
      <c r="C442" s="54" t="s">
        <v>14</v>
      </c>
      <c r="D442" s="55">
        <v>1</v>
      </c>
      <c r="E442" s="56">
        <v>0</v>
      </c>
      <c r="F442" s="158">
        <v>0</v>
      </c>
      <c r="G442" s="57">
        <f t="shared" si="89"/>
        <v>0</v>
      </c>
      <c r="H442" s="58">
        <f t="shared" si="90"/>
        <v>0</v>
      </c>
      <c r="I442" s="375">
        <f t="shared" si="95"/>
        <v>0</v>
      </c>
      <c r="J442" s="105"/>
      <c r="L442" s="103"/>
      <c r="M442" s="83"/>
      <c r="N442" s="84"/>
      <c r="O442" s="85"/>
      <c r="P442" s="85"/>
      <c r="Q442" s="85"/>
      <c r="R442" s="86"/>
    </row>
    <row r="443" spans="1:18" ht="57" x14ac:dyDescent="0.2">
      <c r="A443" s="374">
        <f>IF(C443="","",MAX($A$40:A441)+1)</f>
        <v>246</v>
      </c>
      <c r="B443" s="32" t="s">
        <v>445</v>
      </c>
      <c r="C443" s="54" t="s">
        <v>14</v>
      </c>
      <c r="D443" s="55">
        <v>1</v>
      </c>
      <c r="E443" s="56">
        <v>0</v>
      </c>
      <c r="F443" s="158">
        <v>0</v>
      </c>
      <c r="G443" s="57">
        <f t="shared" si="89"/>
        <v>0</v>
      </c>
      <c r="H443" s="58">
        <f t="shared" si="90"/>
        <v>0</v>
      </c>
      <c r="I443" s="375">
        <f t="shared" si="95"/>
        <v>0</v>
      </c>
      <c r="J443" s="105"/>
      <c r="L443" s="103"/>
      <c r="M443" s="83"/>
      <c r="N443" s="84"/>
      <c r="O443" s="85"/>
      <c r="P443" s="85"/>
      <c r="Q443" s="85"/>
      <c r="R443" s="86"/>
    </row>
    <row r="444" spans="1:18" ht="42.75" x14ac:dyDescent="0.2">
      <c r="A444" s="374">
        <f>IF(C444="","",MAX($A$40:A443)+1)</f>
        <v>247</v>
      </c>
      <c r="B444" s="32" t="s">
        <v>394</v>
      </c>
      <c r="C444" s="54" t="s">
        <v>14</v>
      </c>
      <c r="D444" s="55">
        <v>1</v>
      </c>
      <c r="E444" s="56">
        <v>0</v>
      </c>
      <c r="F444" s="158">
        <v>0</v>
      </c>
      <c r="G444" s="57">
        <f t="shared" si="89"/>
        <v>0</v>
      </c>
      <c r="H444" s="58">
        <f t="shared" si="90"/>
        <v>0</v>
      </c>
      <c r="I444" s="375">
        <f t="shared" si="95"/>
        <v>0</v>
      </c>
      <c r="J444" s="105"/>
      <c r="L444" s="103"/>
      <c r="M444" s="83"/>
      <c r="N444" s="84"/>
      <c r="O444" s="85"/>
      <c r="P444" s="85"/>
      <c r="Q444" s="85"/>
      <c r="R444" s="86"/>
    </row>
    <row r="445" spans="1:18" ht="15" x14ac:dyDescent="0.25">
      <c r="A445" s="374"/>
      <c r="B445" s="32"/>
      <c r="C445" s="54"/>
      <c r="D445" s="55"/>
      <c r="E445" s="56"/>
      <c r="F445" s="108"/>
      <c r="G445" s="57"/>
      <c r="H445" s="58"/>
      <c r="I445" s="375"/>
      <c r="J445" s="105"/>
      <c r="L445" s="103"/>
      <c r="M445" s="83"/>
      <c r="N445" s="84"/>
      <c r="O445" s="85"/>
      <c r="P445" s="85"/>
      <c r="Q445" s="85"/>
      <c r="R445" s="86"/>
    </row>
    <row r="446" spans="1:18" ht="15" x14ac:dyDescent="0.25">
      <c r="A446" s="384" t="s">
        <v>419</v>
      </c>
      <c r="B446" s="35" t="s">
        <v>23</v>
      </c>
      <c r="C446" s="31"/>
      <c r="D446" s="107"/>
      <c r="E446" s="107"/>
      <c r="F446" s="108"/>
      <c r="G446" s="108"/>
      <c r="H446" s="108"/>
      <c r="I446" s="392"/>
      <c r="J446" s="105"/>
      <c r="L446" s="103"/>
      <c r="M446" s="83"/>
      <c r="N446" s="84"/>
      <c r="O446" s="85"/>
      <c r="P446" s="85"/>
      <c r="Q446" s="85"/>
      <c r="R446" s="86"/>
    </row>
    <row r="447" spans="1:18" ht="28.5" x14ac:dyDescent="0.2">
      <c r="A447" s="374">
        <f>IF(C447="","",MAX($A$40:A446)+1)</f>
        <v>248</v>
      </c>
      <c r="B447" s="66" t="s">
        <v>387</v>
      </c>
      <c r="C447" s="54" t="s">
        <v>15</v>
      </c>
      <c r="D447" s="55">
        <v>1</v>
      </c>
      <c r="E447" s="56">
        <v>0</v>
      </c>
      <c r="F447" s="158">
        <v>0</v>
      </c>
      <c r="G447" s="57">
        <f t="shared" si="89"/>
        <v>0</v>
      </c>
      <c r="H447" s="58">
        <f t="shared" si="90"/>
        <v>0</v>
      </c>
      <c r="I447" s="375">
        <f t="shared" si="95"/>
        <v>0</v>
      </c>
      <c r="J447" s="105"/>
      <c r="L447" s="103"/>
      <c r="M447" s="83"/>
      <c r="N447" s="84"/>
      <c r="O447" s="85"/>
      <c r="P447" s="85"/>
      <c r="Q447" s="85"/>
      <c r="R447" s="86"/>
    </row>
    <row r="448" spans="1:18" ht="28.5" x14ac:dyDescent="0.2">
      <c r="A448" s="374">
        <f>IF(C448="","",MAX($A$40:A447)+1)</f>
        <v>249</v>
      </c>
      <c r="B448" s="66" t="s">
        <v>47</v>
      </c>
      <c r="C448" s="54" t="s">
        <v>15</v>
      </c>
      <c r="D448" s="55">
        <v>1</v>
      </c>
      <c r="E448" s="56">
        <v>0</v>
      </c>
      <c r="F448" s="158">
        <v>0</v>
      </c>
      <c r="G448" s="57">
        <f t="shared" si="89"/>
        <v>0</v>
      </c>
      <c r="H448" s="58">
        <f t="shared" si="90"/>
        <v>0</v>
      </c>
      <c r="I448" s="375">
        <f t="shared" si="95"/>
        <v>0</v>
      </c>
      <c r="J448" s="105"/>
      <c r="L448" s="103"/>
      <c r="M448" s="83"/>
      <c r="N448" s="84"/>
      <c r="O448" s="85"/>
      <c r="P448" s="85"/>
      <c r="Q448" s="85"/>
      <c r="R448" s="86"/>
    </row>
    <row r="449" spans="1:18" ht="42.75" x14ac:dyDescent="0.25">
      <c r="A449" s="374" t="str">
        <f>IF(C449="","",MAX($A$40:A448)+1)</f>
        <v/>
      </c>
      <c r="B449" s="66" t="s">
        <v>48</v>
      </c>
      <c r="C449" s="31"/>
      <c r="D449" s="107"/>
      <c r="E449" s="107"/>
      <c r="F449" s="108"/>
      <c r="G449" s="57">
        <f t="shared" si="89"/>
        <v>0</v>
      </c>
      <c r="H449" s="58">
        <f t="shared" si="90"/>
        <v>0</v>
      </c>
      <c r="I449" s="375">
        <f t="shared" si="95"/>
        <v>0</v>
      </c>
      <c r="J449" s="105"/>
      <c r="L449" s="103"/>
      <c r="M449" s="83"/>
      <c r="N449" s="84"/>
      <c r="O449" s="85"/>
      <c r="P449" s="85"/>
      <c r="Q449" s="85"/>
      <c r="R449" s="86"/>
    </row>
    <row r="450" spans="1:18" x14ac:dyDescent="0.2">
      <c r="A450" s="374">
        <f>IF(C450="","",MAX($A$40:A449)+1)</f>
        <v>250</v>
      </c>
      <c r="B450" s="66" t="s">
        <v>49</v>
      </c>
      <c r="C450" s="54" t="s">
        <v>50</v>
      </c>
      <c r="D450" s="55">
        <v>50</v>
      </c>
      <c r="E450" s="56">
        <v>0</v>
      </c>
      <c r="F450" s="158">
        <v>0</v>
      </c>
      <c r="G450" s="57">
        <f t="shared" si="89"/>
        <v>0</v>
      </c>
      <c r="H450" s="58">
        <f t="shared" si="90"/>
        <v>0</v>
      </c>
      <c r="I450" s="375">
        <f t="shared" si="95"/>
        <v>0</v>
      </c>
      <c r="J450" s="105"/>
      <c r="L450" s="103"/>
      <c r="M450" s="83"/>
      <c r="N450" s="84"/>
      <c r="O450" s="85"/>
      <c r="P450" s="85"/>
      <c r="Q450" s="85"/>
      <c r="R450" s="86"/>
    </row>
    <row r="451" spans="1:18" x14ac:dyDescent="0.2">
      <c r="A451" s="374">
        <f>IF(C451="","",MAX($A$40:A450)+1)</f>
        <v>251</v>
      </c>
      <c r="B451" s="66" t="s">
        <v>51</v>
      </c>
      <c r="C451" s="54" t="s">
        <v>50</v>
      </c>
      <c r="D451" s="55">
        <v>50</v>
      </c>
      <c r="E451" s="56">
        <v>0</v>
      </c>
      <c r="F451" s="158">
        <v>0</v>
      </c>
      <c r="G451" s="57">
        <f t="shared" si="89"/>
        <v>0</v>
      </c>
      <c r="H451" s="58">
        <f t="shared" si="90"/>
        <v>0</v>
      </c>
      <c r="I451" s="375">
        <f t="shared" si="95"/>
        <v>0</v>
      </c>
      <c r="J451" s="105"/>
      <c r="L451" s="103"/>
      <c r="M451" s="83"/>
      <c r="N451" s="84"/>
      <c r="O451" s="85"/>
      <c r="P451" s="85"/>
      <c r="Q451" s="85"/>
      <c r="R451" s="86"/>
    </row>
    <row r="452" spans="1:18" x14ac:dyDescent="0.2">
      <c r="A452" s="374">
        <f>IF(C452="","",MAX($A$40:A451)+1)</f>
        <v>252</v>
      </c>
      <c r="B452" s="66" t="s">
        <v>52</v>
      </c>
      <c r="C452" s="54" t="s">
        <v>50</v>
      </c>
      <c r="D452" s="55">
        <v>50</v>
      </c>
      <c r="E452" s="56">
        <v>0</v>
      </c>
      <c r="F452" s="158">
        <v>0</v>
      </c>
      <c r="G452" s="57">
        <f t="shared" si="89"/>
        <v>0</v>
      </c>
      <c r="H452" s="58">
        <f t="shared" si="90"/>
        <v>0</v>
      </c>
      <c r="I452" s="375">
        <f t="shared" si="95"/>
        <v>0</v>
      </c>
      <c r="J452" s="105"/>
      <c r="L452" s="103"/>
      <c r="M452" s="83"/>
      <c r="N452" s="84"/>
      <c r="O452" s="85"/>
      <c r="P452" s="85"/>
      <c r="Q452" s="85"/>
      <c r="R452" s="86"/>
    </row>
    <row r="453" spans="1:18" x14ac:dyDescent="0.2">
      <c r="A453" s="374">
        <f>IF(C453="","",MAX($A$40:A452)+1)</f>
        <v>253</v>
      </c>
      <c r="B453" s="66" t="s">
        <v>53</v>
      </c>
      <c r="C453" s="54" t="s">
        <v>50</v>
      </c>
      <c r="D453" s="55">
        <v>50</v>
      </c>
      <c r="E453" s="56">
        <v>0</v>
      </c>
      <c r="F453" s="158">
        <v>0</v>
      </c>
      <c r="G453" s="57">
        <f t="shared" si="89"/>
        <v>0</v>
      </c>
      <c r="H453" s="58">
        <f t="shared" si="90"/>
        <v>0</v>
      </c>
      <c r="I453" s="375">
        <f t="shared" si="95"/>
        <v>0</v>
      </c>
      <c r="J453" s="105"/>
      <c r="L453" s="103"/>
      <c r="M453" s="83"/>
      <c r="N453" s="84"/>
      <c r="O453" s="85"/>
      <c r="P453" s="85"/>
      <c r="Q453" s="85"/>
      <c r="R453" s="86"/>
    </row>
    <row r="454" spans="1:18" ht="15" x14ac:dyDescent="0.2">
      <c r="A454" s="374" t="str">
        <f>IF(C454="","",MAX($A$40:A453)+1)</f>
        <v/>
      </c>
      <c r="B454" s="136"/>
      <c r="C454" s="122"/>
      <c r="D454" s="128"/>
      <c r="E454" s="128"/>
      <c r="F454" s="79" t="s">
        <v>18</v>
      </c>
      <c r="G454" s="79"/>
      <c r="H454" s="80">
        <f>SUM(H374:H453)</f>
        <v>0</v>
      </c>
      <c r="I454" s="388">
        <f>SUM(I374:I453)</f>
        <v>0</v>
      </c>
      <c r="J454" s="105"/>
      <c r="L454" s="103"/>
      <c r="M454" s="83"/>
      <c r="N454" s="84"/>
      <c r="O454" s="85"/>
      <c r="P454" s="85"/>
      <c r="Q454" s="85"/>
      <c r="R454" s="86"/>
    </row>
    <row r="455" spans="1:18" ht="15" x14ac:dyDescent="0.2">
      <c r="A455" s="374"/>
      <c r="B455" s="136"/>
      <c r="C455" s="122"/>
      <c r="D455" s="128"/>
      <c r="E455" s="128"/>
      <c r="F455" s="130"/>
      <c r="G455" s="130"/>
      <c r="H455" s="131"/>
      <c r="I455" s="389"/>
      <c r="J455" s="105"/>
      <c r="L455" s="103"/>
      <c r="M455" s="83"/>
      <c r="N455" s="84"/>
      <c r="O455" s="85"/>
      <c r="P455" s="85"/>
      <c r="Q455" s="85"/>
      <c r="R455" s="86"/>
    </row>
    <row r="456" spans="1:18" ht="15" x14ac:dyDescent="0.25">
      <c r="A456" s="384" t="s">
        <v>703</v>
      </c>
      <c r="B456" s="35" t="s">
        <v>704</v>
      </c>
      <c r="C456" s="31"/>
      <c r="D456" s="107"/>
      <c r="E456" s="107"/>
      <c r="F456" s="108"/>
      <c r="G456" s="108"/>
      <c r="H456" s="108"/>
      <c r="I456" s="392"/>
      <c r="J456" s="105"/>
      <c r="L456" s="103"/>
      <c r="M456" s="83"/>
      <c r="N456" s="84"/>
      <c r="O456" s="85"/>
      <c r="P456" s="85"/>
      <c r="Q456" s="85"/>
      <c r="R456" s="86"/>
    </row>
    <row r="457" spans="1:18" s="364" customFormat="1" x14ac:dyDescent="0.2">
      <c r="A457" s="432">
        <f>IF(D457="","",MAX($A$5:A456)+1)</f>
        <v>254</v>
      </c>
      <c r="B457" s="433" t="s">
        <v>705</v>
      </c>
      <c r="C457" s="434" t="s">
        <v>14</v>
      </c>
      <c r="D457" s="56">
        <v>1</v>
      </c>
      <c r="E457" s="435">
        <v>0</v>
      </c>
      <c r="F457" s="158">
        <v>0</v>
      </c>
      <c r="G457" s="57">
        <f t="shared" ref="G457:G472" si="108">IF(ISNUMBER(F457),IF(F457&gt;0,ROUND(F457,2),0),0)</f>
        <v>0</v>
      </c>
      <c r="H457" s="58">
        <f t="shared" ref="H457:H472" si="109">ROUND(D457*G457,2)</f>
        <v>0</v>
      </c>
      <c r="I457" s="375">
        <f t="shared" ref="I457:I472" si="110">ROUND(E457*G457,2)</f>
        <v>0</v>
      </c>
    </row>
    <row r="458" spans="1:18" s="364" customFormat="1" x14ac:dyDescent="0.2">
      <c r="A458" s="432">
        <f>IF(D458="","",MAX($A$5:A457)+1)</f>
        <v>255</v>
      </c>
      <c r="B458" s="433" t="s">
        <v>706</v>
      </c>
      <c r="C458" s="434" t="s">
        <v>14</v>
      </c>
      <c r="D458" s="56">
        <v>1</v>
      </c>
      <c r="E458" s="435">
        <v>0</v>
      </c>
      <c r="F458" s="158">
        <v>0</v>
      </c>
      <c r="G458" s="57">
        <f t="shared" si="108"/>
        <v>0</v>
      </c>
      <c r="H458" s="58">
        <f t="shared" si="109"/>
        <v>0</v>
      </c>
      <c r="I458" s="375">
        <f t="shared" si="110"/>
        <v>0</v>
      </c>
    </row>
    <row r="459" spans="1:18" s="364" customFormat="1" ht="16.5" customHeight="1" x14ac:dyDescent="0.2">
      <c r="A459" s="432">
        <f>IF(D459="","",MAX($A$5:A458)+1)</f>
        <v>256</v>
      </c>
      <c r="B459" s="433" t="s">
        <v>707</v>
      </c>
      <c r="C459" s="434" t="s">
        <v>14</v>
      </c>
      <c r="D459" s="56">
        <v>1</v>
      </c>
      <c r="E459" s="435">
        <v>0</v>
      </c>
      <c r="F459" s="158">
        <v>0</v>
      </c>
      <c r="G459" s="57">
        <f t="shared" si="108"/>
        <v>0</v>
      </c>
      <c r="H459" s="58">
        <f t="shared" si="109"/>
        <v>0</v>
      </c>
      <c r="I459" s="375">
        <f t="shared" si="110"/>
        <v>0</v>
      </c>
    </row>
    <row r="460" spans="1:18" s="364" customFormat="1" x14ac:dyDescent="0.2">
      <c r="A460" s="432">
        <f>IF(D460="","",MAX($A$5:A459)+1)</f>
        <v>257</v>
      </c>
      <c r="B460" s="433" t="s">
        <v>708</v>
      </c>
      <c r="C460" s="434" t="s">
        <v>14</v>
      </c>
      <c r="D460" s="56">
        <v>1</v>
      </c>
      <c r="E460" s="435">
        <v>0</v>
      </c>
      <c r="F460" s="158">
        <v>0</v>
      </c>
      <c r="G460" s="57">
        <f t="shared" si="108"/>
        <v>0</v>
      </c>
      <c r="H460" s="58">
        <f t="shared" si="109"/>
        <v>0</v>
      </c>
      <c r="I460" s="375">
        <f t="shared" si="110"/>
        <v>0</v>
      </c>
    </row>
    <row r="461" spans="1:18" s="364" customFormat="1" ht="28.5" x14ac:dyDescent="0.2">
      <c r="A461" s="432">
        <f>IF(D461="","",MAX($A$5:A460)+1)</f>
        <v>258</v>
      </c>
      <c r="B461" s="433" t="s">
        <v>709</v>
      </c>
      <c r="C461" s="434" t="s">
        <v>14</v>
      </c>
      <c r="D461" s="56">
        <v>1</v>
      </c>
      <c r="E461" s="435">
        <v>0</v>
      </c>
      <c r="F461" s="158">
        <v>0</v>
      </c>
      <c r="G461" s="57">
        <f t="shared" si="108"/>
        <v>0</v>
      </c>
      <c r="H461" s="58">
        <f t="shared" si="109"/>
        <v>0</v>
      </c>
      <c r="I461" s="375">
        <f t="shared" si="110"/>
        <v>0</v>
      </c>
    </row>
    <row r="462" spans="1:18" s="364" customFormat="1" x14ac:dyDescent="0.2">
      <c r="A462" s="432">
        <f>IF(D462="","",MAX($A$5:A461)+1)</f>
        <v>259</v>
      </c>
      <c r="B462" s="433" t="s">
        <v>710</v>
      </c>
      <c r="C462" s="434" t="s">
        <v>14</v>
      </c>
      <c r="D462" s="56">
        <v>1</v>
      </c>
      <c r="E462" s="435">
        <v>0</v>
      </c>
      <c r="F462" s="158">
        <v>0</v>
      </c>
      <c r="G462" s="57">
        <f t="shared" si="108"/>
        <v>0</v>
      </c>
      <c r="H462" s="58">
        <f t="shared" si="109"/>
        <v>0</v>
      </c>
      <c r="I462" s="375">
        <f t="shared" si="110"/>
        <v>0</v>
      </c>
    </row>
    <row r="463" spans="1:18" s="364" customFormat="1" ht="24.75" customHeight="1" x14ac:dyDescent="0.2">
      <c r="A463" s="432">
        <f>IF(D463="","",MAX($A$5:A462)+1)</f>
        <v>260</v>
      </c>
      <c r="B463" s="433" t="s">
        <v>711</v>
      </c>
      <c r="C463" s="434" t="s">
        <v>14</v>
      </c>
      <c r="D463" s="56">
        <v>1</v>
      </c>
      <c r="E463" s="435">
        <v>0</v>
      </c>
      <c r="F463" s="158">
        <v>0</v>
      </c>
      <c r="G463" s="57">
        <f t="shared" si="108"/>
        <v>0</v>
      </c>
      <c r="H463" s="58">
        <f t="shared" si="109"/>
        <v>0</v>
      </c>
      <c r="I463" s="375">
        <f t="shared" si="110"/>
        <v>0</v>
      </c>
    </row>
    <row r="464" spans="1:18" s="364" customFormat="1" x14ac:dyDescent="0.2">
      <c r="A464" s="432">
        <f>IF(D464="","",MAX($A$5:A463)+1)</f>
        <v>261</v>
      </c>
      <c r="B464" s="433" t="s">
        <v>712</v>
      </c>
      <c r="C464" s="434" t="s">
        <v>14</v>
      </c>
      <c r="D464" s="56">
        <v>1</v>
      </c>
      <c r="E464" s="435">
        <v>0</v>
      </c>
      <c r="F464" s="158">
        <v>0</v>
      </c>
      <c r="G464" s="57">
        <f t="shared" si="108"/>
        <v>0</v>
      </c>
      <c r="H464" s="58">
        <f t="shared" si="109"/>
        <v>0</v>
      </c>
      <c r="I464" s="375">
        <f t="shared" si="110"/>
        <v>0</v>
      </c>
    </row>
    <row r="465" spans="1:18" s="364" customFormat="1" x14ac:dyDescent="0.2">
      <c r="A465" s="432">
        <f>IF(D465="","",MAX($A$5:A464)+1)</f>
        <v>262</v>
      </c>
      <c r="B465" s="433" t="s">
        <v>713</v>
      </c>
      <c r="C465" s="434" t="s">
        <v>14</v>
      </c>
      <c r="D465" s="56">
        <v>1</v>
      </c>
      <c r="E465" s="435">
        <v>0</v>
      </c>
      <c r="F465" s="158">
        <v>0</v>
      </c>
      <c r="G465" s="57">
        <f t="shared" si="108"/>
        <v>0</v>
      </c>
      <c r="H465" s="58">
        <f t="shared" si="109"/>
        <v>0</v>
      </c>
      <c r="I465" s="375">
        <f t="shared" si="110"/>
        <v>0</v>
      </c>
    </row>
    <row r="466" spans="1:18" s="364" customFormat="1" ht="28.5" x14ac:dyDescent="0.2">
      <c r="A466" s="432">
        <f>IF(D466="","",MAX($A$5:A465)+1)</f>
        <v>263</v>
      </c>
      <c r="B466" s="153" t="s">
        <v>714</v>
      </c>
      <c r="C466" s="434" t="s">
        <v>14</v>
      </c>
      <c r="D466" s="56">
        <v>1</v>
      </c>
      <c r="E466" s="435">
        <v>0</v>
      </c>
      <c r="F466" s="158">
        <v>0</v>
      </c>
      <c r="G466" s="57">
        <f t="shared" si="108"/>
        <v>0</v>
      </c>
      <c r="H466" s="58">
        <f t="shared" si="109"/>
        <v>0</v>
      </c>
      <c r="I466" s="375">
        <f t="shared" si="110"/>
        <v>0</v>
      </c>
    </row>
    <row r="467" spans="1:18" s="364" customFormat="1" x14ac:dyDescent="0.2">
      <c r="A467" s="432">
        <f>IF(D467="","",MAX($A$5:A466)+1)</f>
        <v>264</v>
      </c>
      <c r="B467" s="433" t="s">
        <v>715</v>
      </c>
      <c r="C467" s="434" t="s">
        <v>14</v>
      </c>
      <c r="D467" s="56">
        <v>1</v>
      </c>
      <c r="E467" s="435">
        <v>0</v>
      </c>
      <c r="F467" s="158">
        <v>0</v>
      </c>
      <c r="G467" s="57">
        <f t="shared" si="108"/>
        <v>0</v>
      </c>
      <c r="H467" s="58">
        <f t="shared" si="109"/>
        <v>0</v>
      </c>
      <c r="I467" s="375">
        <f t="shared" si="110"/>
        <v>0</v>
      </c>
    </row>
    <row r="468" spans="1:18" s="364" customFormat="1" ht="28.5" x14ac:dyDescent="0.2">
      <c r="A468" s="432">
        <f>IF(D468="","",MAX($A$5:A467)+1)</f>
        <v>265</v>
      </c>
      <c r="B468" s="433" t="s">
        <v>716</v>
      </c>
      <c r="C468" s="434" t="s">
        <v>14</v>
      </c>
      <c r="D468" s="56">
        <v>1</v>
      </c>
      <c r="E468" s="435">
        <v>0</v>
      </c>
      <c r="F468" s="158">
        <v>0</v>
      </c>
      <c r="G468" s="57">
        <f t="shared" si="108"/>
        <v>0</v>
      </c>
      <c r="H468" s="58">
        <f t="shared" si="109"/>
        <v>0</v>
      </c>
      <c r="I468" s="375">
        <f t="shared" si="110"/>
        <v>0</v>
      </c>
    </row>
    <row r="469" spans="1:18" s="364" customFormat="1" ht="28.5" x14ac:dyDescent="0.2">
      <c r="A469" s="432">
        <f>IF(D469="","",MAX($A$5:A468)+1)</f>
        <v>266</v>
      </c>
      <c r="B469" s="433" t="s">
        <v>717</v>
      </c>
      <c r="C469" s="434" t="s">
        <v>14</v>
      </c>
      <c r="D469" s="56">
        <v>1</v>
      </c>
      <c r="E469" s="435">
        <v>0</v>
      </c>
      <c r="F469" s="158">
        <v>0</v>
      </c>
      <c r="G469" s="57">
        <f t="shared" si="108"/>
        <v>0</v>
      </c>
      <c r="H469" s="58">
        <f t="shared" si="109"/>
        <v>0</v>
      </c>
      <c r="I469" s="375">
        <f t="shared" si="110"/>
        <v>0</v>
      </c>
    </row>
    <row r="470" spans="1:18" s="364" customFormat="1" x14ac:dyDescent="0.2">
      <c r="A470" s="432">
        <f>IF(D470="","",MAX($A$5:A469)+1)</f>
        <v>267</v>
      </c>
      <c r="B470" s="433" t="s">
        <v>718</v>
      </c>
      <c r="C470" s="434" t="s">
        <v>14</v>
      </c>
      <c r="D470" s="56">
        <v>1</v>
      </c>
      <c r="E470" s="435">
        <v>0</v>
      </c>
      <c r="F470" s="158">
        <v>0</v>
      </c>
      <c r="G470" s="57">
        <f t="shared" si="108"/>
        <v>0</v>
      </c>
      <c r="H470" s="58">
        <f t="shared" si="109"/>
        <v>0</v>
      </c>
      <c r="I470" s="375">
        <f t="shared" si="110"/>
        <v>0</v>
      </c>
    </row>
    <row r="471" spans="1:18" s="364" customFormat="1" x14ac:dyDescent="0.2">
      <c r="A471" s="432">
        <f>IF(D471="","",MAX($A$5:A470)+1)</f>
        <v>268</v>
      </c>
      <c r="B471" s="433" t="s">
        <v>719</v>
      </c>
      <c r="C471" s="434" t="s">
        <v>14</v>
      </c>
      <c r="D471" s="56">
        <v>1</v>
      </c>
      <c r="E471" s="435">
        <v>0</v>
      </c>
      <c r="F471" s="158">
        <v>0</v>
      </c>
      <c r="G471" s="57">
        <f t="shared" si="108"/>
        <v>0</v>
      </c>
      <c r="H471" s="58">
        <f t="shared" si="109"/>
        <v>0</v>
      </c>
      <c r="I471" s="375">
        <f t="shared" si="110"/>
        <v>0</v>
      </c>
    </row>
    <row r="472" spans="1:18" s="364" customFormat="1" x14ac:dyDescent="0.2">
      <c r="A472" s="432">
        <f>IF(D472="","",MAX($A$5:A471)+1)</f>
        <v>269</v>
      </c>
      <c r="B472" s="433" t="s">
        <v>750</v>
      </c>
      <c r="C472" s="434" t="s">
        <v>14</v>
      </c>
      <c r="D472" s="56">
        <v>1</v>
      </c>
      <c r="E472" s="435">
        <v>0</v>
      </c>
      <c r="F472" s="158">
        <v>0</v>
      </c>
      <c r="G472" s="57">
        <f t="shared" si="108"/>
        <v>0</v>
      </c>
      <c r="H472" s="58">
        <f t="shared" si="109"/>
        <v>0</v>
      </c>
      <c r="I472" s="375">
        <f t="shared" si="110"/>
        <v>0</v>
      </c>
    </row>
    <row r="473" spans="1:18" ht="15" x14ac:dyDescent="0.2">
      <c r="A473" s="374" t="str">
        <f>IF(C473="","",MAX($A$40:A471)+1)</f>
        <v/>
      </c>
      <c r="B473" s="136"/>
      <c r="C473" s="122"/>
      <c r="D473" s="128"/>
      <c r="E473" s="128"/>
      <c r="F473" s="79" t="s">
        <v>18</v>
      </c>
      <c r="G473" s="79"/>
      <c r="H473" s="80">
        <f>SUM(H457:H472)</f>
        <v>0</v>
      </c>
      <c r="I473" s="388">
        <f>SUM(I457:I472)</f>
        <v>0</v>
      </c>
      <c r="J473" s="105"/>
      <c r="L473" s="103"/>
      <c r="M473" s="83"/>
      <c r="N473" s="84"/>
      <c r="O473" s="85"/>
      <c r="P473" s="85"/>
      <c r="Q473" s="85"/>
      <c r="R473" s="86"/>
    </row>
    <row r="474" spans="1:18" ht="15" x14ac:dyDescent="0.2">
      <c r="A474" s="374"/>
      <c r="B474" s="136"/>
      <c r="C474" s="122"/>
      <c r="D474" s="128"/>
      <c r="E474" s="128"/>
      <c r="F474" s="130"/>
      <c r="G474" s="130"/>
      <c r="H474" s="131"/>
      <c r="I474" s="389"/>
      <c r="J474" s="105"/>
      <c r="L474" s="103"/>
      <c r="M474" s="83"/>
      <c r="N474" s="84"/>
      <c r="O474" s="85"/>
      <c r="P474" s="85"/>
      <c r="Q474" s="85"/>
      <c r="R474" s="86"/>
    </row>
    <row r="475" spans="1:18" ht="15" x14ac:dyDescent="0.25">
      <c r="A475" s="384" t="s">
        <v>703</v>
      </c>
      <c r="B475" s="35" t="s">
        <v>720</v>
      </c>
      <c r="C475" s="31"/>
      <c r="D475" s="107"/>
      <c r="E475" s="107"/>
      <c r="F475" s="108"/>
      <c r="G475" s="108"/>
      <c r="H475" s="108"/>
      <c r="I475" s="392"/>
      <c r="J475" s="105"/>
      <c r="L475" s="103"/>
      <c r="M475" s="83"/>
      <c r="N475" s="84"/>
      <c r="O475" s="85"/>
      <c r="P475" s="85"/>
      <c r="Q475" s="85"/>
      <c r="R475" s="86"/>
    </row>
    <row r="476" spans="1:18" s="364" customFormat="1" x14ac:dyDescent="0.2">
      <c r="A476" s="432">
        <f>IF(D476="","",MAX($A$5:A475)+1)</f>
        <v>270</v>
      </c>
      <c r="B476" s="433" t="s">
        <v>721</v>
      </c>
      <c r="C476" s="434" t="s">
        <v>14</v>
      </c>
      <c r="D476" s="56">
        <v>1</v>
      </c>
      <c r="E476" s="435">
        <v>0</v>
      </c>
      <c r="F476" s="158">
        <v>0</v>
      </c>
      <c r="G476" s="57">
        <f t="shared" ref="G476:G482" si="111">IF(ISNUMBER(F476),IF(F476&gt;0,ROUND(F476,2),0),0)</f>
        <v>0</v>
      </c>
      <c r="H476" s="58">
        <f t="shared" ref="H476:H482" si="112">ROUND(D476*G476,2)</f>
        <v>0</v>
      </c>
      <c r="I476" s="375">
        <f t="shared" ref="I476:I482" si="113">ROUND(E476*G476,2)</f>
        <v>0</v>
      </c>
    </row>
    <row r="477" spans="1:18" s="364" customFormat="1" x14ac:dyDescent="0.2">
      <c r="A477" s="432">
        <f>IF(D477="","",MAX($A$5:A476)+1)</f>
        <v>271</v>
      </c>
      <c r="B477" s="433" t="s">
        <v>722</v>
      </c>
      <c r="C477" s="434" t="s">
        <v>14</v>
      </c>
      <c r="D477" s="56">
        <v>1</v>
      </c>
      <c r="E477" s="435">
        <v>0</v>
      </c>
      <c r="F477" s="158">
        <v>0</v>
      </c>
      <c r="G477" s="57">
        <f t="shared" si="111"/>
        <v>0</v>
      </c>
      <c r="H477" s="58">
        <f t="shared" si="112"/>
        <v>0</v>
      </c>
      <c r="I477" s="375">
        <f t="shared" si="113"/>
        <v>0</v>
      </c>
    </row>
    <row r="478" spans="1:18" s="364" customFormat="1" x14ac:dyDescent="0.2">
      <c r="A478" s="432">
        <f>IF(D478="","",MAX($A$5:A477)+1)</f>
        <v>272</v>
      </c>
      <c r="B478" s="433" t="s">
        <v>723</v>
      </c>
      <c r="C478" s="434" t="s">
        <v>14</v>
      </c>
      <c r="D478" s="56">
        <v>1</v>
      </c>
      <c r="E478" s="435">
        <v>0</v>
      </c>
      <c r="F478" s="158">
        <v>0</v>
      </c>
      <c r="G478" s="57">
        <f t="shared" si="111"/>
        <v>0</v>
      </c>
      <c r="H478" s="58">
        <f t="shared" si="112"/>
        <v>0</v>
      </c>
      <c r="I478" s="375">
        <f t="shared" si="113"/>
        <v>0</v>
      </c>
    </row>
    <row r="479" spans="1:18" s="364" customFormat="1" x14ac:dyDescent="0.2">
      <c r="A479" s="432">
        <f>IF(D479="","",MAX($A$5:A478)+1)</f>
        <v>273</v>
      </c>
      <c r="B479" s="433" t="s">
        <v>724</v>
      </c>
      <c r="C479" s="434" t="s">
        <v>14</v>
      </c>
      <c r="D479" s="56">
        <v>1</v>
      </c>
      <c r="E479" s="435">
        <v>0</v>
      </c>
      <c r="F479" s="158">
        <v>0</v>
      </c>
      <c r="G479" s="57">
        <f t="shared" si="111"/>
        <v>0</v>
      </c>
      <c r="H479" s="58">
        <f t="shared" si="112"/>
        <v>0</v>
      </c>
      <c r="I479" s="375">
        <f t="shared" si="113"/>
        <v>0</v>
      </c>
    </row>
    <row r="480" spans="1:18" s="364" customFormat="1" x14ac:dyDescent="0.2">
      <c r="A480" s="432">
        <f>IF(D480="","",MAX($A$5:A479)+1)</f>
        <v>274</v>
      </c>
      <c r="B480" s="433" t="s">
        <v>725</v>
      </c>
      <c r="C480" s="434" t="s">
        <v>14</v>
      </c>
      <c r="D480" s="56">
        <v>1</v>
      </c>
      <c r="E480" s="435">
        <v>0</v>
      </c>
      <c r="F480" s="158">
        <v>0</v>
      </c>
      <c r="G480" s="57">
        <f t="shared" si="111"/>
        <v>0</v>
      </c>
      <c r="H480" s="58">
        <f t="shared" si="112"/>
        <v>0</v>
      </c>
      <c r="I480" s="375">
        <f t="shared" si="113"/>
        <v>0</v>
      </c>
    </row>
    <row r="481" spans="1:18" s="364" customFormat="1" x14ac:dyDescent="0.2">
      <c r="A481" s="432">
        <f>IF(D481="","",MAX($A$5:A480)+1)</f>
        <v>275</v>
      </c>
      <c r="B481" s="433" t="s">
        <v>726</v>
      </c>
      <c r="C481" s="434" t="s">
        <v>14</v>
      </c>
      <c r="D481" s="56">
        <v>1</v>
      </c>
      <c r="E481" s="435">
        <v>0</v>
      </c>
      <c r="F481" s="158">
        <v>0</v>
      </c>
      <c r="G481" s="57">
        <f t="shared" si="111"/>
        <v>0</v>
      </c>
      <c r="H481" s="58">
        <f t="shared" si="112"/>
        <v>0</v>
      </c>
      <c r="I481" s="375">
        <f t="shared" si="113"/>
        <v>0</v>
      </c>
    </row>
    <row r="482" spans="1:18" s="364" customFormat="1" x14ac:dyDescent="0.2">
      <c r="A482" s="432">
        <f>IF(D482="","",MAX($A$5:A481)+1)</f>
        <v>276</v>
      </c>
      <c r="B482" s="433" t="s">
        <v>727</v>
      </c>
      <c r="C482" s="434" t="s">
        <v>14</v>
      </c>
      <c r="D482" s="56">
        <v>1</v>
      </c>
      <c r="E482" s="435">
        <v>0</v>
      </c>
      <c r="F482" s="158">
        <v>0</v>
      </c>
      <c r="G482" s="57">
        <f t="shared" si="111"/>
        <v>0</v>
      </c>
      <c r="H482" s="58">
        <f t="shared" si="112"/>
        <v>0</v>
      </c>
      <c r="I482" s="375">
        <f t="shared" si="113"/>
        <v>0</v>
      </c>
    </row>
    <row r="483" spans="1:18" ht="15" x14ac:dyDescent="0.2">
      <c r="A483" s="374" t="str">
        <f>IF(C483="","",MAX($A$40:A482)+1)</f>
        <v/>
      </c>
      <c r="B483" s="136"/>
      <c r="C483" s="122"/>
      <c r="D483" s="128"/>
      <c r="E483" s="128"/>
      <c r="F483" s="79" t="s">
        <v>18</v>
      </c>
      <c r="G483" s="79"/>
      <c r="H483" s="80">
        <f>SUM(H476:H482)</f>
        <v>0</v>
      </c>
      <c r="I483" s="388">
        <f>SUM(I476:I482)</f>
        <v>0</v>
      </c>
      <c r="J483" s="105"/>
      <c r="L483" s="103"/>
      <c r="M483" s="83"/>
      <c r="N483" s="84"/>
      <c r="O483" s="85"/>
      <c r="P483" s="85"/>
      <c r="Q483" s="85"/>
      <c r="R483" s="86"/>
    </row>
    <row r="484" spans="1:18" ht="15" x14ac:dyDescent="0.2">
      <c r="A484" s="374"/>
      <c r="B484" s="136"/>
      <c r="C484" s="122"/>
      <c r="D484" s="128"/>
      <c r="E484" s="128"/>
      <c r="F484" s="130"/>
      <c r="G484" s="130"/>
      <c r="H484" s="131"/>
      <c r="I484" s="389"/>
      <c r="J484" s="105"/>
      <c r="L484" s="103"/>
      <c r="M484" s="83"/>
      <c r="N484" s="84"/>
      <c r="O484" s="85"/>
      <c r="P484" s="85"/>
      <c r="Q484" s="85"/>
      <c r="R484" s="86"/>
    </row>
    <row r="485" spans="1:18" ht="15" x14ac:dyDescent="0.2">
      <c r="A485" s="384" t="s">
        <v>73</v>
      </c>
      <c r="B485" s="143" t="s">
        <v>74</v>
      </c>
      <c r="C485" s="45"/>
      <c r="D485" s="76"/>
      <c r="E485" s="76"/>
      <c r="F485" s="106"/>
      <c r="G485" s="106"/>
      <c r="H485" s="106"/>
      <c r="I485" s="391"/>
      <c r="J485" s="105"/>
      <c r="L485" s="103"/>
      <c r="M485" s="83"/>
      <c r="N485" s="84"/>
      <c r="O485" s="85"/>
      <c r="P485" s="85"/>
      <c r="Q485" s="85"/>
      <c r="R485" s="86"/>
    </row>
    <row r="486" spans="1:18" ht="15" x14ac:dyDescent="0.2">
      <c r="A486" s="384" t="s">
        <v>267</v>
      </c>
      <c r="B486" s="35" t="s">
        <v>268</v>
      </c>
      <c r="C486" s="54"/>
      <c r="D486" s="55"/>
      <c r="E486" s="56"/>
      <c r="F486" s="72"/>
      <c r="G486" s="72"/>
      <c r="H486" s="72"/>
      <c r="I486" s="387"/>
      <c r="J486" s="105"/>
      <c r="L486" s="103"/>
      <c r="M486" s="83"/>
      <c r="N486" s="84"/>
      <c r="O486" s="85"/>
      <c r="P486" s="85"/>
      <c r="Q486" s="85"/>
      <c r="R486" s="86"/>
    </row>
    <row r="487" spans="1:18" ht="114" x14ac:dyDescent="0.2">
      <c r="A487" s="374"/>
      <c r="B487" s="101" t="s">
        <v>269</v>
      </c>
      <c r="C487" s="54"/>
      <c r="D487" s="55"/>
      <c r="E487" s="56"/>
      <c r="F487" s="72"/>
      <c r="G487" s="72"/>
      <c r="H487" s="72"/>
      <c r="I487" s="387"/>
      <c r="J487" s="105"/>
      <c r="L487" s="103"/>
      <c r="M487" s="83"/>
      <c r="N487" s="84"/>
      <c r="O487" s="85"/>
      <c r="P487" s="85"/>
      <c r="Q487" s="85"/>
      <c r="R487" s="86"/>
    </row>
    <row r="488" spans="1:18" ht="15" x14ac:dyDescent="0.2">
      <c r="A488" s="374"/>
      <c r="B488" s="35"/>
      <c r="C488" s="54"/>
      <c r="D488" s="55"/>
      <c r="E488" s="56"/>
      <c r="F488" s="72"/>
      <c r="G488" s="72"/>
      <c r="H488" s="72"/>
      <c r="I488" s="387"/>
      <c r="J488" s="105"/>
      <c r="L488" s="103"/>
      <c r="M488" s="83"/>
      <c r="N488" s="84"/>
      <c r="O488" s="85"/>
      <c r="P488" s="85"/>
      <c r="Q488" s="85"/>
      <c r="R488" s="86"/>
    </row>
    <row r="489" spans="1:18" ht="42.75" x14ac:dyDescent="0.2">
      <c r="A489" s="374">
        <f>IF(C489="","",MAX($A$40:A488)+1)</f>
        <v>277</v>
      </c>
      <c r="B489" s="66" t="s">
        <v>270</v>
      </c>
      <c r="C489" s="54" t="s">
        <v>15</v>
      </c>
      <c r="D489" s="55">
        <v>0</v>
      </c>
      <c r="E489" s="55">
        <v>1</v>
      </c>
      <c r="F489" s="158">
        <v>0</v>
      </c>
      <c r="G489" s="57">
        <f t="shared" ref="G489:G551" si="114">IF(ISNUMBER(F489),IF(F489&gt;0,ROUND(F489,2),0),0)</f>
        <v>0</v>
      </c>
      <c r="H489" s="58">
        <f t="shared" ref="H489:H551" si="115">ROUND(D489*G489,2)</f>
        <v>0</v>
      </c>
      <c r="I489" s="375">
        <f t="shared" ref="I489:I551" si="116">ROUND(E489*G489,2)</f>
        <v>0</v>
      </c>
      <c r="J489" s="105"/>
      <c r="L489" s="103"/>
      <c r="M489" s="83"/>
      <c r="N489" s="84"/>
      <c r="O489" s="85"/>
      <c r="P489" s="85"/>
      <c r="Q489" s="85"/>
      <c r="R489" s="86"/>
    </row>
    <row r="490" spans="1:18" ht="57" x14ac:dyDescent="0.2">
      <c r="A490" s="374">
        <f>IF(C490="","",MAX($A$40:A489)+1)</f>
        <v>278</v>
      </c>
      <c r="B490" s="66" t="s">
        <v>314</v>
      </c>
      <c r="C490" s="54" t="s">
        <v>25</v>
      </c>
      <c r="D490" s="55">
        <v>0</v>
      </c>
      <c r="E490" s="55">
        <v>12</v>
      </c>
      <c r="F490" s="158">
        <v>0</v>
      </c>
      <c r="G490" s="57">
        <f t="shared" si="114"/>
        <v>0</v>
      </c>
      <c r="H490" s="58">
        <f t="shared" si="115"/>
        <v>0</v>
      </c>
      <c r="I490" s="375">
        <f t="shared" si="116"/>
        <v>0</v>
      </c>
      <c r="J490" s="105"/>
      <c r="L490" s="103"/>
      <c r="M490" s="83"/>
      <c r="N490" s="84"/>
      <c r="O490" s="85"/>
      <c r="P490" s="85"/>
      <c r="Q490" s="85"/>
      <c r="R490" s="86"/>
    </row>
    <row r="491" spans="1:18" ht="57" x14ac:dyDescent="0.2">
      <c r="A491" s="374">
        <f>IF(C491="","",MAX($A$40:A490)+1)</f>
        <v>279</v>
      </c>
      <c r="B491" s="66" t="s">
        <v>313</v>
      </c>
      <c r="C491" s="54" t="s">
        <v>20</v>
      </c>
      <c r="D491" s="55">
        <v>0</v>
      </c>
      <c r="E491" s="55">
        <v>86</v>
      </c>
      <c r="F491" s="158">
        <v>0</v>
      </c>
      <c r="G491" s="57">
        <f t="shared" si="114"/>
        <v>0</v>
      </c>
      <c r="H491" s="58">
        <f t="shared" si="115"/>
        <v>0</v>
      </c>
      <c r="I491" s="375">
        <f t="shared" si="116"/>
        <v>0</v>
      </c>
      <c r="J491" s="105"/>
      <c r="L491" s="103"/>
      <c r="M491" s="83"/>
      <c r="N491" s="84"/>
      <c r="O491" s="85"/>
      <c r="P491" s="85"/>
      <c r="Q491" s="85"/>
      <c r="R491" s="86"/>
    </row>
    <row r="492" spans="1:18" ht="57" x14ac:dyDescent="0.2">
      <c r="A492" s="374">
        <f>IF(C492="","",MAX($A$40:A491)+1)</f>
        <v>280</v>
      </c>
      <c r="B492" s="66" t="s">
        <v>315</v>
      </c>
      <c r="C492" s="54" t="s">
        <v>25</v>
      </c>
      <c r="D492" s="55">
        <v>0</v>
      </c>
      <c r="E492" s="55">
        <v>4.5</v>
      </c>
      <c r="F492" s="158">
        <v>0</v>
      </c>
      <c r="G492" s="57">
        <f t="shared" si="114"/>
        <v>0</v>
      </c>
      <c r="H492" s="58">
        <f t="shared" si="115"/>
        <v>0</v>
      </c>
      <c r="I492" s="375">
        <f t="shared" si="116"/>
        <v>0</v>
      </c>
      <c r="J492" s="105"/>
      <c r="L492" s="103"/>
      <c r="M492" s="83"/>
      <c r="N492" s="84"/>
      <c r="O492" s="85"/>
      <c r="P492" s="85"/>
      <c r="Q492" s="85"/>
      <c r="R492" s="86"/>
    </row>
    <row r="493" spans="1:18" ht="71.25" x14ac:dyDescent="0.2">
      <c r="A493" s="374">
        <f>IF(C493="","",MAX($A$40:A492)+1)</f>
        <v>281</v>
      </c>
      <c r="B493" s="66" t="s">
        <v>275</v>
      </c>
      <c r="C493" s="54" t="s">
        <v>14</v>
      </c>
      <c r="D493" s="55">
        <v>0</v>
      </c>
      <c r="E493" s="55">
        <v>1</v>
      </c>
      <c r="F493" s="158">
        <v>0</v>
      </c>
      <c r="G493" s="57">
        <f t="shared" si="114"/>
        <v>0</v>
      </c>
      <c r="H493" s="58">
        <f t="shared" si="115"/>
        <v>0</v>
      </c>
      <c r="I493" s="375">
        <f t="shared" si="116"/>
        <v>0</v>
      </c>
      <c r="J493" s="105"/>
      <c r="L493" s="103"/>
      <c r="M493" s="83"/>
      <c r="N493" s="84"/>
      <c r="O493" s="85"/>
      <c r="P493" s="85"/>
      <c r="Q493" s="85"/>
      <c r="R493" s="86"/>
    </row>
    <row r="494" spans="1:18" ht="57" x14ac:dyDescent="0.2">
      <c r="A494" s="374">
        <f>IF(C494="","",MAX($A$40:A493)+1)</f>
        <v>282</v>
      </c>
      <c r="B494" s="66" t="s">
        <v>277</v>
      </c>
      <c r="C494" s="54" t="s">
        <v>25</v>
      </c>
      <c r="D494" s="55">
        <v>0</v>
      </c>
      <c r="E494" s="55">
        <v>8</v>
      </c>
      <c r="F494" s="158">
        <v>0</v>
      </c>
      <c r="G494" s="57">
        <f t="shared" si="114"/>
        <v>0</v>
      </c>
      <c r="H494" s="58">
        <f t="shared" si="115"/>
        <v>0</v>
      </c>
      <c r="I494" s="375">
        <f t="shared" si="116"/>
        <v>0</v>
      </c>
      <c r="J494" s="105"/>
      <c r="L494" s="103"/>
      <c r="M494" s="83"/>
      <c r="N494" s="84"/>
      <c r="O494" s="85"/>
      <c r="P494" s="85"/>
      <c r="Q494" s="85"/>
      <c r="R494" s="86"/>
    </row>
    <row r="495" spans="1:18" ht="42.75" x14ac:dyDescent="0.2">
      <c r="A495" s="374">
        <f>IF(C495="","",MAX($A$40:A494)+1)</f>
        <v>283</v>
      </c>
      <c r="B495" s="66" t="s">
        <v>272</v>
      </c>
      <c r="C495" s="54" t="s">
        <v>25</v>
      </c>
      <c r="D495" s="55">
        <v>0</v>
      </c>
      <c r="E495" s="55">
        <v>16</v>
      </c>
      <c r="F495" s="158">
        <v>0</v>
      </c>
      <c r="G495" s="57">
        <f t="shared" si="114"/>
        <v>0</v>
      </c>
      <c r="H495" s="58">
        <f t="shared" si="115"/>
        <v>0</v>
      </c>
      <c r="I495" s="375">
        <f t="shared" si="116"/>
        <v>0</v>
      </c>
      <c r="J495" s="105"/>
      <c r="L495" s="103"/>
      <c r="M495" s="83"/>
      <c r="N495" s="84"/>
      <c r="O495" s="85"/>
      <c r="P495" s="85"/>
      <c r="Q495" s="85"/>
      <c r="R495" s="86"/>
    </row>
    <row r="496" spans="1:18" ht="57" x14ac:dyDescent="0.2">
      <c r="A496" s="374">
        <f>IF(C496="","",MAX($A$40:A494)+1)</f>
        <v>283</v>
      </c>
      <c r="B496" s="66" t="s">
        <v>271</v>
      </c>
      <c r="C496" s="54" t="s">
        <v>31</v>
      </c>
      <c r="D496" s="55">
        <v>0</v>
      </c>
      <c r="E496" s="55">
        <v>1200</v>
      </c>
      <c r="F496" s="158">
        <v>0</v>
      </c>
      <c r="G496" s="57">
        <f t="shared" si="114"/>
        <v>0</v>
      </c>
      <c r="H496" s="58">
        <f t="shared" si="115"/>
        <v>0</v>
      </c>
      <c r="I496" s="375">
        <f t="shared" si="116"/>
        <v>0</v>
      </c>
      <c r="J496" s="105"/>
      <c r="L496" s="103"/>
      <c r="M496" s="83"/>
      <c r="N496" s="84"/>
      <c r="O496" s="85"/>
      <c r="P496" s="85"/>
      <c r="Q496" s="85"/>
      <c r="R496" s="86"/>
    </row>
    <row r="497" spans="1:18" ht="28.5" x14ac:dyDescent="0.2">
      <c r="A497" s="374">
        <f>IF(C497="","",MAX($A$40:A495)+1)</f>
        <v>284</v>
      </c>
      <c r="B497" s="66" t="s">
        <v>309</v>
      </c>
      <c r="C497" s="54" t="s">
        <v>20</v>
      </c>
      <c r="D497" s="55">
        <v>0</v>
      </c>
      <c r="E497" s="55">
        <v>410</v>
      </c>
      <c r="F497" s="158">
        <v>0</v>
      </c>
      <c r="G497" s="57">
        <f t="shared" si="114"/>
        <v>0</v>
      </c>
      <c r="H497" s="58">
        <f t="shared" si="115"/>
        <v>0</v>
      </c>
      <c r="I497" s="375">
        <f t="shared" si="116"/>
        <v>0</v>
      </c>
      <c r="J497" s="105"/>
      <c r="L497" s="103"/>
      <c r="M497" s="83"/>
      <c r="N497" s="84"/>
      <c r="O497" s="85"/>
      <c r="P497" s="85"/>
      <c r="Q497" s="85"/>
      <c r="R497" s="86"/>
    </row>
    <row r="498" spans="1:18" ht="42.75" x14ac:dyDescent="0.2">
      <c r="A498" s="374">
        <f>IF(C498="","",MAX($A$40:A497)+1)</f>
        <v>285</v>
      </c>
      <c r="B498" s="66" t="s">
        <v>311</v>
      </c>
      <c r="C498" s="54" t="s">
        <v>15</v>
      </c>
      <c r="D498" s="55">
        <v>0</v>
      </c>
      <c r="E498" s="55">
        <v>1</v>
      </c>
      <c r="F498" s="158">
        <v>0</v>
      </c>
      <c r="G498" s="57">
        <f t="shared" si="114"/>
        <v>0</v>
      </c>
      <c r="H498" s="58">
        <f t="shared" si="115"/>
        <v>0</v>
      </c>
      <c r="I498" s="375">
        <f t="shared" si="116"/>
        <v>0</v>
      </c>
      <c r="J498" s="105"/>
      <c r="L498" s="103"/>
      <c r="M498" s="83"/>
      <c r="N498" s="84"/>
      <c r="O498" s="85"/>
      <c r="P498" s="85"/>
      <c r="Q498" s="85"/>
      <c r="R498" s="86"/>
    </row>
    <row r="499" spans="1:18" ht="28.5" x14ac:dyDescent="0.2">
      <c r="A499" s="374" t="str">
        <f>IF(C499="","",MAX($A$40:A496)+1)</f>
        <v/>
      </c>
      <c r="B499" s="136" t="s">
        <v>305</v>
      </c>
      <c r="C499" s="54"/>
      <c r="D499" s="55"/>
      <c r="E499" s="55"/>
      <c r="F499" s="109"/>
      <c r="G499" s="57"/>
      <c r="H499" s="58"/>
      <c r="I499" s="375"/>
      <c r="J499" s="105"/>
      <c r="L499" s="103"/>
      <c r="M499" s="83"/>
      <c r="N499" s="84"/>
      <c r="O499" s="85"/>
      <c r="P499" s="85"/>
      <c r="Q499" s="85"/>
      <c r="R499" s="86"/>
    </row>
    <row r="500" spans="1:18" ht="28.5" x14ac:dyDescent="0.2">
      <c r="A500" s="374">
        <f>IF(C500="","",MAX($A$40:A499)+1)</f>
        <v>286</v>
      </c>
      <c r="B500" s="66" t="s">
        <v>223</v>
      </c>
      <c r="C500" s="54" t="s">
        <v>14</v>
      </c>
      <c r="D500" s="55">
        <v>0</v>
      </c>
      <c r="E500" s="55">
        <v>2</v>
      </c>
      <c r="F500" s="158">
        <v>0</v>
      </c>
      <c r="G500" s="57">
        <f t="shared" ref="G500" si="117">IF(ISNUMBER(F500),IF(F500&gt;0,ROUND(F500,2),0),0)</f>
        <v>0</v>
      </c>
      <c r="H500" s="58">
        <f t="shared" ref="H500" si="118">ROUND(D500*G500,2)</f>
        <v>0</v>
      </c>
      <c r="I500" s="375">
        <f t="shared" ref="I500" si="119">ROUND(E500*G500,2)</f>
        <v>0</v>
      </c>
      <c r="J500" s="105"/>
      <c r="L500" s="103"/>
      <c r="M500" s="83"/>
      <c r="N500" s="84"/>
      <c r="O500" s="85"/>
      <c r="P500" s="85"/>
      <c r="Q500" s="85"/>
      <c r="R500" s="86"/>
    </row>
    <row r="501" spans="1:18" ht="42.75" x14ac:dyDescent="0.2">
      <c r="A501" s="374" t="str">
        <f>IF(C501="","",MAX($A$40:A497)+1)</f>
        <v/>
      </c>
      <c r="B501" s="66" t="s">
        <v>307</v>
      </c>
      <c r="C501" s="54"/>
      <c r="D501" s="55"/>
      <c r="E501" s="55"/>
      <c r="F501" s="109"/>
      <c r="G501" s="57"/>
      <c r="H501" s="58"/>
      <c r="I501" s="375"/>
      <c r="J501" s="105"/>
      <c r="L501" s="103"/>
      <c r="M501" s="83"/>
      <c r="N501" s="84"/>
      <c r="O501" s="85"/>
      <c r="P501" s="85"/>
      <c r="Q501" s="85"/>
      <c r="R501" s="86"/>
    </row>
    <row r="502" spans="1:18" ht="28.5" x14ac:dyDescent="0.2">
      <c r="A502" s="374">
        <f>IF(C502="","",MAX($A$40:A501)+1)</f>
        <v>287</v>
      </c>
      <c r="B502" s="66" t="s">
        <v>306</v>
      </c>
      <c r="C502" s="54" t="s">
        <v>17</v>
      </c>
      <c r="D502" s="55">
        <v>0</v>
      </c>
      <c r="E502" s="55">
        <v>4</v>
      </c>
      <c r="F502" s="158">
        <v>0</v>
      </c>
      <c r="G502" s="57">
        <f t="shared" ref="G502:G503" si="120">IF(ISNUMBER(F502),IF(F502&gt;0,ROUND(F502,2),0),0)</f>
        <v>0</v>
      </c>
      <c r="H502" s="58">
        <f t="shared" ref="H502:H503" si="121">ROUND(D502*G502,2)</f>
        <v>0</v>
      </c>
      <c r="I502" s="375">
        <f t="shared" ref="I502:I503" si="122">ROUND(E502*G502,2)</f>
        <v>0</v>
      </c>
      <c r="J502" s="105"/>
      <c r="L502" s="103"/>
      <c r="M502" s="83"/>
      <c r="N502" s="84"/>
      <c r="O502" s="85"/>
      <c r="P502" s="85"/>
      <c r="Q502" s="85"/>
      <c r="R502" s="86"/>
    </row>
    <row r="503" spans="1:18" ht="42.75" x14ac:dyDescent="0.2">
      <c r="A503" s="374">
        <f>IF(C503="","",MAX($A$40:A502)+1)</f>
        <v>288</v>
      </c>
      <c r="B503" s="66" t="s">
        <v>308</v>
      </c>
      <c r="C503" s="54" t="s">
        <v>14</v>
      </c>
      <c r="D503" s="55">
        <v>0</v>
      </c>
      <c r="E503" s="55">
        <v>2</v>
      </c>
      <c r="F503" s="158">
        <v>0</v>
      </c>
      <c r="G503" s="57">
        <f t="shared" si="120"/>
        <v>0</v>
      </c>
      <c r="H503" s="58">
        <f t="shared" si="121"/>
        <v>0</v>
      </c>
      <c r="I503" s="375">
        <f t="shared" si="122"/>
        <v>0</v>
      </c>
      <c r="J503" s="105"/>
      <c r="L503" s="103"/>
      <c r="M503" s="83"/>
      <c r="N503" s="84"/>
      <c r="O503" s="85"/>
      <c r="P503" s="85"/>
      <c r="Q503" s="85"/>
      <c r="R503" s="86"/>
    </row>
    <row r="504" spans="1:18" x14ac:dyDescent="0.2">
      <c r="A504" s="374"/>
      <c r="B504" s="66"/>
      <c r="C504" s="54"/>
      <c r="D504" s="55"/>
      <c r="E504" s="55"/>
      <c r="F504" s="109"/>
      <c r="G504" s="57"/>
      <c r="H504" s="58"/>
      <c r="I504" s="375"/>
      <c r="J504" s="105"/>
      <c r="L504" s="103"/>
      <c r="M504" s="83"/>
      <c r="N504" s="84"/>
      <c r="O504" s="85"/>
      <c r="P504" s="85"/>
      <c r="Q504" s="85"/>
      <c r="R504" s="86"/>
    </row>
    <row r="505" spans="1:18" ht="15" x14ac:dyDescent="0.2">
      <c r="A505" s="384" t="s">
        <v>278</v>
      </c>
      <c r="B505" s="35" t="s">
        <v>279</v>
      </c>
      <c r="C505" s="54"/>
      <c r="D505" s="55"/>
      <c r="E505" s="56"/>
      <c r="F505" s="109"/>
      <c r="G505" s="109"/>
      <c r="H505" s="109"/>
      <c r="I505" s="393"/>
      <c r="J505" s="105"/>
      <c r="L505" s="103"/>
      <c r="M505" s="83"/>
      <c r="N505" s="84"/>
      <c r="O505" s="85"/>
      <c r="P505" s="85"/>
      <c r="Q505" s="85"/>
      <c r="R505" s="86"/>
    </row>
    <row r="506" spans="1:18" ht="71.25" x14ac:dyDescent="0.2">
      <c r="A506" s="374">
        <f>IF(C506="","",MAX($A$40:A505)+1)</f>
        <v>289</v>
      </c>
      <c r="B506" s="66" t="s">
        <v>280</v>
      </c>
      <c r="C506" s="54" t="s">
        <v>25</v>
      </c>
      <c r="D506" s="55">
        <v>0</v>
      </c>
      <c r="E506" s="55">
        <v>10</v>
      </c>
      <c r="F506" s="158">
        <v>0</v>
      </c>
      <c r="G506" s="57">
        <f t="shared" si="114"/>
        <v>0</v>
      </c>
      <c r="H506" s="58">
        <f t="shared" si="115"/>
        <v>0</v>
      </c>
      <c r="I506" s="375">
        <f t="shared" si="116"/>
        <v>0</v>
      </c>
      <c r="J506" s="105"/>
      <c r="L506" s="103"/>
      <c r="M506" s="83"/>
      <c r="N506" s="84"/>
      <c r="O506" s="85"/>
      <c r="P506" s="85"/>
      <c r="Q506" s="85"/>
      <c r="R506" s="86"/>
    </row>
    <row r="507" spans="1:18" ht="71.25" x14ac:dyDescent="0.2">
      <c r="A507" s="374">
        <f>IF(C507="","",MAX($A$40:A506)+1)</f>
        <v>290</v>
      </c>
      <c r="B507" s="66" t="s">
        <v>281</v>
      </c>
      <c r="C507" s="54" t="s">
        <v>25</v>
      </c>
      <c r="D507" s="55">
        <v>0</v>
      </c>
      <c r="E507" s="55">
        <v>5</v>
      </c>
      <c r="F507" s="158">
        <v>0</v>
      </c>
      <c r="G507" s="57">
        <f t="shared" si="114"/>
        <v>0</v>
      </c>
      <c r="H507" s="58">
        <f t="shared" si="115"/>
        <v>0</v>
      </c>
      <c r="I507" s="375">
        <f t="shared" si="116"/>
        <v>0</v>
      </c>
      <c r="J507" s="105"/>
      <c r="L507" s="103"/>
      <c r="M507" s="83"/>
      <c r="N507" s="84"/>
      <c r="O507" s="85"/>
      <c r="P507" s="85"/>
      <c r="Q507" s="85"/>
      <c r="R507" s="86"/>
    </row>
    <row r="508" spans="1:18" ht="28.5" x14ac:dyDescent="0.2">
      <c r="A508" s="374">
        <f>IF(C508="","",MAX($A$40:A507)+1)</f>
        <v>291</v>
      </c>
      <c r="B508" s="66" t="s">
        <v>282</v>
      </c>
      <c r="C508" s="54" t="s">
        <v>25</v>
      </c>
      <c r="D508" s="55">
        <v>0</v>
      </c>
      <c r="E508" s="55">
        <v>0.4</v>
      </c>
      <c r="F508" s="158">
        <v>0</v>
      </c>
      <c r="G508" s="57">
        <f t="shared" si="114"/>
        <v>0</v>
      </c>
      <c r="H508" s="58">
        <f t="shared" si="115"/>
        <v>0</v>
      </c>
      <c r="I508" s="375">
        <f t="shared" si="116"/>
        <v>0</v>
      </c>
      <c r="J508" s="105"/>
      <c r="L508" s="103"/>
      <c r="M508" s="83"/>
      <c r="N508" s="84"/>
      <c r="O508" s="85"/>
      <c r="P508" s="85"/>
      <c r="Q508" s="85"/>
      <c r="R508" s="86"/>
    </row>
    <row r="509" spans="1:18" ht="85.5" x14ac:dyDescent="0.2">
      <c r="A509" s="374">
        <f>IF(C509="","",MAX($A$40:A508)+1)</f>
        <v>292</v>
      </c>
      <c r="B509" s="66" t="s">
        <v>283</v>
      </c>
      <c r="C509" s="54" t="s">
        <v>20</v>
      </c>
      <c r="D509" s="55">
        <v>0</v>
      </c>
      <c r="E509" s="55">
        <v>22.5</v>
      </c>
      <c r="F509" s="158">
        <v>0</v>
      </c>
      <c r="G509" s="57">
        <f t="shared" si="114"/>
        <v>0</v>
      </c>
      <c r="H509" s="58">
        <f t="shared" si="115"/>
        <v>0</v>
      </c>
      <c r="I509" s="375">
        <f t="shared" si="116"/>
        <v>0</v>
      </c>
      <c r="J509" s="105"/>
      <c r="L509" s="103"/>
      <c r="M509" s="83"/>
      <c r="N509" s="84"/>
      <c r="O509" s="85"/>
      <c r="P509" s="85"/>
      <c r="Q509" s="85"/>
      <c r="R509" s="86"/>
    </row>
    <row r="510" spans="1:18" ht="42.75" x14ac:dyDescent="0.2">
      <c r="A510" s="374">
        <f>IF(C510="","",MAX($A$40:A509)+1)</f>
        <v>293</v>
      </c>
      <c r="B510" s="66" t="s">
        <v>284</v>
      </c>
      <c r="C510" s="54" t="s">
        <v>25</v>
      </c>
      <c r="D510" s="55">
        <v>0</v>
      </c>
      <c r="E510" s="55">
        <v>5.6</v>
      </c>
      <c r="F510" s="158">
        <v>0</v>
      </c>
      <c r="G510" s="57">
        <f t="shared" si="114"/>
        <v>0</v>
      </c>
      <c r="H510" s="58">
        <f t="shared" si="115"/>
        <v>0</v>
      </c>
      <c r="I510" s="375">
        <f t="shared" si="116"/>
        <v>0</v>
      </c>
      <c r="J510" s="105"/>
      <c r="L510" s="103"/>
      <c r="M510" s="83"/>
      <c r="N510" s="84"/>
      <c r="O510" s="85"/>
      <c r="P510" s="85"/>
      <c r="Q510" s="85"/>
      <c r="R510" s="86"/>
    </row>
    <row r="511" spans="1:18" x14ac:dyDescent="0.2">
      <c r="A511" s="374"/>
      <c r="B511" s="66"/>
      <c r="C511" s="54"/>
      <c r="D511" s="55"/>
      <c r="E511" s="55"/>
      <c r="F511" s="109"/>
      <c r="G511" s="57"/>
      <c r="H511" s="58"/>
      <c r="I511" s="375"/>
      <c r="J511" s="105"/>
      <c r="L511" s="103"/>
      <c r="M511" s="83"/>
      <c r="N511" s="84"/>
      <c r="O511" s="85"/>
      <c r="P511" s="85"/>
      <c r="Q511" s="85"/>
      <c r="R511" s="86"/>
    </row>
    <row r="512" spans="1:18" ht="15" x14ac:dyDescent="0.2">
      <c r="A512" s="384" t="s">
        <v>285</v>
      </c>
      <c r="B512" s="35" t="s">
        <v>286</v>
      </c>
      <c r="C512" s="54"/>
      <c r="D512" s="55"/>
      <c r="E512" s="56"/>
      <c r="F512" s="109"/>
      <c r="G512" s="109"/>
      <c r="H512" s="109"/>
      <c r="I512" s="393"/>
      <c r="J512" s="105"/>
      <c r="L512" s="103"/>
      <c r="M512" s="83"/>
      <c r="N512" s="84"/>
      <c r="O512" s="85"/>
      <c r="P512" s="85"/>
      <c r="Q512" s="85"/>
      <c r="R512" s="86"/>
    </row>
    <row r="513" spans="1:18" ht="99.75" x14ac:dyDescent="0.2">
      <c r="A513" s="374">
        <f>IF(C513="","",MAX($A$40:A512)+1)</f>
        <v>294</v>
      </c>
      <c r="B513" s="66" t="s">
        <v>539</v>
      </c>
      <c r="C513" s="54" t="s">
        <v>25</v>
      </c>
      <c r="D513" s="55">
        <v>0</v>
      </c>
      <c r="E513" s="55">
        <v>3.6</v>
      </c>
      <c r="F513" s="158">
        <v>0</v>
      </c>
      <c r="G513" s="57">
        <f t="shared" si="114"/>
        <v>0</v>
      </c>
      <c r="H513" s="58">
        <f t="shared" si="115"/>
        <v>0</v>
      </c>
      <c r="I513" s="375">
        <f t="shared" si="116"/>
        <v>0</v>
      </c>
      <c r="J513" s="105"/>
      <c r="L513" s="103"/>
      <c r="M513" s="83"/>
      <c r="N513" s="84"/>
      <c r="O513" s="85"/>
      <c r="P513" s="85"/>
      <c r="Q513" s="85"/>
      <c r="R513" s="86"/>
    </row>
    <row r="514" spans="1:18" ht="114" x14ac:dyDescent="0.2">
      <c r="A514" s="374">
        <f>IF(C514="","",MAX($A$40:A513)+1)</f>
        <v>295</v>
      </c>
      <c r="B514" s="66" t="s">
        <v>540</v>
      </c>
      <c r="C514" s="54" t="s">
        <v>25</v>
      </c>
      <c r="D514" s="55">
        <v>0</v>
      </c>
      <c r="E514" s="55">
        <v>6.7</v>
      </c>
      <c r="F514" s="158">
        <v>0</v>
      </c>
      <c r="G514" s="57">
        <f t="shared" si="114"/>
        <v>0</v>
      </c>
      <c r="H514" s="58">
        <f t="shared" si="115"/>
        <v>0</v>
      </c>
      <c r="I514" s="375">
        <f t="shared" si="116"/>
        <v>0</v>
      </c>
      <c r="J514" s="105"/>
      <c r="L514" s="103"/>
      <c r="M514" s="83"/>
      <c r="N514" s="84"/>
      <c r="O514" s="85"/>
      <c r="P514" s="85"/>
      <c r="Q514" s="85"/>
      <c r="R514" s="86"/>
    </row>
    <row r="515" spans="1:18" ht="57" x14ac:dyDescent="0.2">
      <c r="A515" s="374" t="str">
        <f>IF(C515="","",MAX($A$40:A513)+1)</f>
        <v/>
      </c>
      <c r="B515" s="66" t="s">
        <v>399</v>
      </c>
      <c r="C515" s="54"/>
      <c r="D515" s="55"/>
      <c r="E515" s="56"/>
      <c r="F515" s="109"/>
      <c r="G515" s="109"/>
      <c r="H515" s="109"/>
      <c r="I515" s="393"/>
      <c r="J515" s="105"/>
      <c r="L515" s="103"/>
      <c r="M515" s="83"/>
      <c r="N515" s="84"/>
      <c r="O515" s="85"/>
      <c r="P515" s="85"/>
      <c r="Q515" s="85"/>
      <c r="R515" s="86"/>
    </row>
    <row r="516" spans="1:18" ht="28.5" x14ac:dyDescent="0.2">
      <c r="A516" s="374">
        <f>IF(C516="","",MAX($A$40:A515)+1)</f>
        <v>296</v>
      </c>
      <c r="B516" s="66" t="s">
        <v>349</v>
      </c>
      <c r="C516" s="54" t="s">
        <v>31</v>
      </c>
      <c r="D516" s="55">
        <v>0</v>
      </c>
      <c r="E516" s="55">
        <v>200</v>
      </c>
      <c r="F516" s="158">
        <v>0</v>
      </c>
      <c r="G516" s="57">
        <f t="shared" si="114"/>
        <v>0</v>
      </c>
      <c r="H516" s="58">
        <f t="shared" si="115"/>
        <v>0</v>
      </c>
      <c r="I516" s="375">
        <f t="shared" si="116"/>
        <v>0</v>
      </c>
      <c r="J516" s="105"/>
      <c r="L516" s="103"/>
      <c r="M516" s="83"/>
      <c r="N516" s="84"/>
      <c r="O516" s="85"/>
      <c r="P516" s="85"/>
      <c r="Q516" s="85"/>
      <c r="R516" s="86"/>
    </row>
    <row r="517" spans="1:18" ht="28.5" x14ac:dyDescent="0.2">
      <c r="A517" s="374">
        <f>IF(C517="","",MAX($A$40:A516)+1)</f>
        <v>297</v>
      </c>
      <c r="B517" s="66" t="s">
        <v>350</v>
      </c>
      <c r="C517" s="54" t="s">
        <v>31</v>
      </c>
      <c r="D517" s="55">
        <v>0</v>
      </c>
      <c r="E517" s="55">
        <v>450</v>
      </c>
      <c r="F517" s="158">
        <v>0</v>
      </c>
      <c r="G517" s="57">
        <f t="shared" si="114"/>
        <v>0</v>
      </c>
      <c r="H517" s="58">
        <f t="shared" si="115"/>
        <v>0</v>
      </c>
      <c r="I517" s="375">
        <f t="shared" si="116"/>
        <v>0</v>
      </c>
      <c r="J517" s="105"/>
      <c r="L517" s="103"/>
      <c r="M517" s="83"/>
      <c r="N517" s="84"/>
      <c r="O517" s="85"/>
      <c r="P517" s="85"/>
      <c r="Q517" s="85"/>
      <c r="R517" s="86"/>
    </row>
    <row r="518" spans="1:18" ht="28.5" x14ac:dyDescent="0.2">
      <c r="A518" s="374">
        <f>IF(C518="","",MAX($A$40:A517)+1)</f>
        <v>298</v>
      </c>
      <c r="B518" s="66" t="s">
        <v>400</v>
      </c>
      <c r="C518" s="54" t="s">
        <v>31</v>
      </c>
      <c r="D518" s="55">
        <v>0</v>
      </c>
      <c r="E518" s="55">
        <v>180</v>
      </c>
      <c r="F518" s="158">
        <v>0</v>
      </c>
      <c r="G518" s="57">
        <f t="shared" si="114"/>
        <v>0</v>
      </c>
      <c r="H518" s="58">
        <f t="shared" si="115"/>
        <v>0</v>
      </c>
      <c r="I518" s="375">
        <f t="shared" si="116"/>
        <v>0</v>
      </c>
      <c r="J518" s="105"/>
      <c r="L518" s="103"/>
      <c r="M518" s="83"/>
      <c r="N518" s="84"/>
      <c r="O518" s="85"/>
      <c r="P518" s="85"/>
      <c r="Q518" s="85"/>
      <c r="R518" s="86"/>
    </row>
    <row r="519" spans="1:18" ht="28.5" x14ac:dyDescent="0.2">
      <c r="A519" s="374">
        <f>IF(C519="","",MAX($A$40:A518)+1)</f>
        <v>299</v>
      </c>
      <c r="B519" s="66" t="s">
        <v>400</v>
      </c>
      <c r="C519" s="54" t="s">
        <v>31</v>
      </c>
      <c r="D519" s="55">
        <v>0</v>
      </c>
      <c r="E519" s="55">
        <v>180</v>
      </c>
      <c r="F519" s="158">
        <v>0</v>
      </c>
      <c r="G519" s="57">
        <f t="shared" si="114"/>
        <v>0</v>
      </c>
      <c r="H519" s="58">
        <f t="shared" si="115"/>
        <v>0</v>
      </c>
      <c r="I519" s="375">
        <f t="shared" si="116"/>
        <v>0</v>
      </c>
      <c r="J519" s="105"/>
      <c r="L519" s="103"/>
      <c r="M519" s="83"/>
      <c r="N519" s="84"/>
      <c r="O519" s="85"/>
      <c r="P519" s="85"/>
      <c r="Q519" s="85"/>
      <c r="R519" s="86"/>
    </row>
    <row r="520" spans="1:18" ht="99.75" x14ac:dyDescent="0.2">
      <c r="A520" s="374">
        <f>IF(C520="","",MAX($A$40:A519)+1)</f>
        <v>300</v>
      </c>
      <c r="B520" s="66" t="s">
        <v>543</v>
      </c>
      <c r="C520" s="54" t="s">
        <v>20</v>
      </c>
      <c r="D520" s="55">
        <v>0</v>
      </c>
      <c r="E520" s="55">
        <v>4.5999999999999996</v>
      </c>
      <c r="F520" s="158">
        <v>0</v>
      </c>
      <c r="G520" s="57">
        <f t="shared" si="114"/>
        <v>0</v>
      </c>
      <c r="H520" s="58">
        <f t="shared" si="115"/>
        <v>0</v>
      </c>
      <c r="I520" s="375">
        <f t="shared" si="116"/>
        <v>0</v>
      </c>
      <c r="J520" s="105"/>
      <c r="L520" s="103"/>
      <c r="M520" s="83"/>
      <c r="N520" s="84"/>
      <c r="O520" s="85"/>
      <c r="P520" s="85"/>
      <c r="Q520" s="85"/>
      <c r="R520" s="86"/>
    </row>
    <row r="521" spans="1:18" ht="57" x14ac:dyDescent="0.2">
      <c r="A521" s="374" t="str">
        <f>IF(C521="","",MAX($A$40:A520)+1)</f>
        <v/>
      </c>
      <c r="B521" s="66" t="s">
        <v>399</v>
      </c>
      <c r="C521" s="54"/>
      <c r="D521" s="55"/>
      <c r="E521" s="56"/>
      <c r="F521" s="109"/>
      <c r="G521" s="109"/>
      <c r="H521" s="109"/>
      <c r="I521" s="393"/>
      <c r="J521" s="105"/>
      <c r="L521" s="103"/>
      <c r="M521" s="83"/>
      <c r="N521" s="84"/>
      <c r="O521" s="85"/>
      <c r="P521" s="85"/>
      <c r="Q521" s="85"/>
      <c r="R521" s="86"/>
    </row>
    <row r="522" spans="1:18" ht="28.5" x14ac:dyDescent="0.2">
      <c r="A522" s="374">
        <f>IF(C522="","",MAX($A$40:A521)+1)</f>
        <v>301</v>
      </c>
      <c r="B522" s="66" t="s">
        <v>349</v>
      </c>
      <c r="C522" s="54" t="s">
        <v>31</v>
      </c>
      <c r="D522" s="55">
        <v>0</v>
      </c>
      <c r="E522" s="55">
        <v>400</v>
      </c>
      <c r="F522" s="158">
        <v>0</v>
      </c>
      <c r="G522" s="57">
        <f t="shared" ref="G522:G527" si="123">IF(ISNUMBER(F522),IF(F522&gt;0,ROUND(F522,2),0),0)</f>
        <v>0</v>
      </c>
      <c r="H522" s="58">
        <f t="shared" ref="H522:H527" si="124">ROUND(D522*G522,2)</f>
        <v>0</v>
      </c>
      <c r="I522" s="375">
        <f t="shared" ref="I522:I527" si="125">ROUND(E522*G522,2)</f>
        <v>0</v>
      </c>
      <c r="J522" s="105"/>
      <c r="L522" s="103"/>
      <c r="M522" s="83"/>
      <c r="N522" s="84"/>
      <c r="O522" s="85"/>
      <c r="P522" s="85"/>
      <c r="Q522" s="85"/>
      <c r="R522" s="86"/>
    </row>
    <row r="523" spans="1:18" ht="28.5" x14ac:dyDescent="0.2">
      <c r="A523" s="374">
        <f>IF(C523="","",MAX($A$40:A522)+1)</f>
        <v>302</v>
      </c>
      <c r="B523" s="66" t="s">
        <v>350</v>
      </c>
      <c r="C523" s="54" t="s">
        <v>31</v>
      </c>
      <c r="D523" s="55">
        <v>0</v>
      </c>
      <c r="E523" s="55">
        <v>900</v>
      </c>
      <c r="F523" s="158">
        <v>0</v>
      </c>
      <c r="G523" s="57">
        <f t="shared" si="123"/>
        <v>0</v>
      </c>
      <c r="H523" s="58">
        <f t="shared" si="124"/>
        <v>0</v>
      </c>
      <c r="I523" s="375">
        <f t="shared" si="125"/>
        <v>0</v>
      </c>
      <c r="J523" s="105"/>
      <c r="L523" s="103"/>
      <c r="M523" s="83"/>
      <c r="N523" s="84"/>
      <c r="O523" s="85"/>
      <c r="P523" s="85"/>
      <c r="Q523" s="85"/>
      <c r="R523" s="86"/>
    </row>
    <row r="524" spans="1:18" ht="28.5" x14ac:dyDescent="0.2">
      <c r="A524" s="374">
        <f>IF(C524="","",MAX($A$40:A523)+1)</f>
        <v>303</v>
      </c>
      <c r="B524" s="66" t="s">
        <v>400</v>
      </c>
      <c r="C524" s="54" t="s">
        <v>31</v>
      </c>
      <c r="D524" s="55">
        <v>0</v>
      </c>
      <c r="E524" s="55">
        <v>360</v>
      </c>
      <c r="F524" s="158">
        <v>0</v>
      </c>
      <c r="G524" s="57">
        <f t="shared" si="123"/>
        <v>0</v>
      </c>
      <c r="H524" s="58">
        <f t="shared" si="124"/>
        <v>0</v>
      </c>
      <c r="I524" s="375">
        <f t="shared" si="125"/>
        <v>0</v>
      </c>
      <c r="J524" s="105"/>
      <c r="L524" s="103"/>
      <c r="M524" s="83"/>
      <c r="N524" s="84"/>
      <c r="O524" s="85"/>
      <c r="P524" s="85"/>
      <c r="Q524" s="85"/>
      <c r="R524" s="86"/>
    </row>
    <row r="525" spans="1:18" ht="85.5" x14ac:dyDescent="0.2">
      <c r="A525" s="374">
        <f>IF(C525="","",MAX($A$40:A524)+1)</f>
        <v>304</v>
      </c>
      <c r="B525" s="66" t="s">
        <v>542</v>
      </c>
      <c r="C525" s="54" t="s">
        <v>25</v>
      </c>
      <c r="D525" s="55">
        <v>0</v>
      </c>
      <c r="E525" s="55">
        <v>1.6</v>
      </c>
      <c r="F525" s="158">
        <v>0</v>
      </c>
      <c r="G525" s="57">
        <f t="shared" si="123"/>
        <v>0</v>
      </c>
      <c r="H525" s="58">
        <f t="shared" si="124"/>
        <v>0</v>
      </c>
      <c r="I525" s="375">
        <f t="shared" si="125"/>
        <v>0</v>
      </c>
      <c r="J525" s="105"/>
      <c r="L525" s="103"/>
      <c r="M525" s="83"/>
      <c r="N525" s="84"/>
      <c r="O525" s="85"/>
      <c r="P525" s="85"/>
      <c r="Q525" s="85"/>
      <c r="R525" s="86"/>
    </row>
    <row r="526" spans="1:18" ht="85.5" x14ac:dyDescent="0.2">
      <c r="A526" s="374">
        <f>IF(C526="","",MAX($A$40:A525)+1)</f>
        <v>305</v>
      </c>
      <c r="B526" s="66" t="s">
        <v>541</v>
      </c>
      <c r="C526" s="54" t="s">
        <v>20</v>
      </c>
      <c r="D526" s="55">
        <v>0</v>
      </c>
      <c r="E526" s="55">
        <v>5.4</v>
      </c>
      <c r="F526" s="158">
        <v>0</v>
      </c>
      <c r="G526" s="57">
        <f t="shared" si="123"/>
        <v>0</v>
      </c>
      <c r="H526" s="58">
        <f t="shared" si="124"/>
        <v>0</v>
      </c>
      <c r="I526" s="375">
        <f t="shared" si="125"/>
        <v>0</v>
      </c>
      <c r="J526" s="105"/>
      <c r="L526" s="103"/>
      <c r="M526" s="83"/>
      <c r="N526" s="84"/>
      <c r="O526" s="85"/>
      <c r="P526" s="85"/>
      <c r="Q526" s="85"/>
      <c r="R526" s="86"/>
    </row>
    <row r="527" spans="1:18" ht="85.5" x14ac:dyDescent="0.2">
      <c r="A527" s="374">
        <f>IF(C527="","",MAX($A$40:A526)+1)</f>
        <v>306</v>
      </c>
      <c r="B527" s="66" t="s">
        <v>424</v>
      </c>
      <c r="C527" s="54" t="s">
        <v>25</v>
      </c>
      <c r="D527" s="55">
        <v>0</v>
      </c>
      <c r="E527" s="55">
        <v>43.6</v>
      </c>
      <c r="F527" s="158">
        <v>0</v>
      </c>
      <c r="G527" s="57">
        <f t="shared" si="123"/>
        <v>0</v>
      </c>
      <c r="H527" s="58">
        <f t="shared" si="124"/>
        <v>0</v>
      </c>
      <c r="I527" s="375">
        <f t="shared" si="125"/>
        <v>0</v>
      </c>
      <c r="J527" s="105"/>
      <c r="L527" s="103"/>
      <c r="M527" s="83"/>
      <c r="N527" s="84"/>
      <c r="O527" s="85"/>
      <c r="P527" s="85"/>
      <c r="Q527" s="85"/>
      <c r="R527" s="86"/>
    </row>
    <row r="528" spans="1:18" x14ac:dyDescent="0.2">
      <c r="A528" s="374"/>
      <c r="B528" s="66"/>
      <c r="C528" s="54"/>
      <c r="D528" s="55"/>
      <c r="E528" s="55"/>
      <c r="F528" s="109"/>
      <c r="G528" s="57"/>
      <c r="H528" s="58"/>
      <c r="I528" s="375"/>
      <c r="J528" s="105"/>
      <c r="L528" s="103"/>
      <c r="M528" s="83"/>
      <c r="N528" s="84"/>
      <c r="O528" s="85"/>
      <c r="P528" s="85"/>
      <c r="Q528" s="85"/>
      <c r="R528" s="86"/>
    </row>
    <row r="529" spans="1:18" ht="15" x14ac:dyDescent="0.2">
      <c r="A529" s="384" t="s">
        <v>287</v>
      </c>
      <c r="B529" s="35" t="s">
        <v>288</v>
      </c>
      <c r="C529" s="54"/>
      <c r="D529" s="55"/>
      <c r="E529" s="56"/>
      <c r="F529" s="109"/>
      <c r="G529" s="109"/>
      <c r="H529" s="109"/>
      <c r="I529" s="393"/>
      <c r="J529" s="105"/>
      <c r="L529" s="103"/>
      <c r="M529" s="83"/>
      <c r="N529" s="84"/>
      <c r="O529" s="85"/>
      <c r="P529" s="85"/>
      <c r="Q529" s="85"/>
      <c r="R529" s="86"/>
    </row>
    <row r="530" spans="1:18" ht="42.75" x14ac:dyDescent="0.2">
      <c r="A530" s="394"/>
      <c r="B530" s="136" t="s">
        <v>450</v>
      </c>
      <c r="C530" s="122"/>
      <c r="D530" s="122"/>
      <c r="E530" s="122"/>
      <c r="F530" s="132"/>
      <c r="G530" s="132"/>
      <c r="H530" s="133"/>
      <c r="I530" s="395"/>
      <c r="J530" s="105"/>
      <c r="L530" s="103"/>
      <c r="M530" s="83"/>
      <c r="N530" s="84"/>
      <c r="O530" s="85"/>
      <c r="P530" s="85"/>
      <c r="Q530" s="85"/>
      <c r="R530" s="86"/>
    </row>
    <row r="531" spans="1:18" ht="28.5" x14ac:dyDescent="0.2">
      <c r="A531" s="374">
        <f>IF(C531="","",MAX($A$40:A530)+1)</f>
        <v>307</v>
      </c>
      <c r="B531" s="66" t="s">
        <v>451</v>
      </c>
      <c r="C531" s="54" t="s">
        <v>17</v>
      </c>
      <c r="D531" s="55">
        <v>0</v>
      </c>
      <c r="E531" s="55">
        <v>16</v>
      </c>
      <c r="F531" s="158">
        <v>0</v>
      </c>
      <c r="G531" s="57">
        <f t="shared" ref="G531" si="126">IF(ISNUMBER(F531),IF(F531&gt;0,ROUND(F531,2),0),0)</f>
        <v>0</v>
      </c>
      <c r="H531" s="58">
        <f t="shared" ref="H531" si="127">ROUND(D531*G531,2)</f>
        <v>0</v>
      </c>
      <c r="I531" s="375">
        <f t="shared" ref="I531" si="128">ROUND(E531*G531,2)</f>
        <v>0</v>
      </c>
      <c r="J531" s="105"/>
      <c r="L531" s="103"/>
      <c r="M531" s="83"/>
      <c r="N531" s="84"/>
      <c r="O531" s="85"/>
      <c r="P531" s="85"/>
      <c r="Q531" s="85"/>
      <c r="R531" s="86"/>
    </row>
    <row r="532" spans="1:18" ht="85.5" x14ac:dyDescent="0.2">
      <c r="A532" s="374">
        <f>IF(C532="","",MAX($A$40:A531)+1)</f>
        <v>308</v>
      </c>
      <c r="B532" s="66" t="s">
        <v>291</v>
      </c>
      <c r="C532" s="54" t="s">
        <v>20</v>
      </c>
      <c r="D532" s="55">
        <v>0</v>
      </c>
      <c r="E532" s="55">
        <v>9.6999999999999993</v>
      </c>
      <c r="F532" s="158">
        <v>0</v>
      </c>
      <c r="G532" s="57">
        <f t="shared" si="114"/>
        <v>0</v>
      </c>
      <c r="H532" s="58">
        <f t="shared" si="115"/>
        <v>0</v>
      </c>
      <c r="I532" s="375">
        <f t="shared" si="116"/>
        <v>0</v>
      </c>
      <c r="J532" s="105"/>
      <c r="L532" s="103"/>
      <c r="M532" s="83"/>
      <c r="N532" s="84"/>
      <c r="O532" s="85"/>
      <c r="P532" s="85"/>
      <c r="Q532" s="85"/>
      <c r="R532" s="86"/>
    </row>
    <row r="533" spans="1:18" ht="171" x14ac:dyDescent="0.2">
      <c r="A533" s="374">
        <f>IF(C533="","",MAX($A$40:A532)+1)</f>
        <v>309</v>
      </c>
      <c r="B533" s="66" t="s">
        <v>292</v>
      </c>
      <c r="C533" s="54" t="s">
        <v>20</v>
      </c>
      <c r="D533" s="55">
        <v>0</v>
      </c>
      <c r="E533" s="55">
        <v>12</v>
      </c>
      <c r="F533" s="158">
        <v>0</v>
      </c>
      <c r="G533" s="57">
        <f t="shared" si="114"/>
        <v>0</v>
      </c>
      <c r="H533" s="58">
        <f t="shared" si="115"/>
        <v>0</v>
      </c>
      <c r="I533" s="375">
        <f t="shared" si="116"/>
        <v>0</v>
      </c>
      <c r="J533" s="105"/>
      <c r="L533" s="103"/>
      <c r="M533" s="83"/>
      <c r="N533" s="84"/>
      <c r="O533" s="85"/>
      <c r="P533" s="85"/>
      <c r="Q533" s="85"/>
      <c r="R533" s="86"/>
    </row>
    <row r="534" spans="1:18" ht="142.5" x14ac:dyDescent="0.2">
      <c r="A534" s="374">
        <f>IF(C534="","",MAX($A$40:A533)+1)</f>
        <v>310</v>
      </c>
      <c r="B534" s="66" t="s">
        <v>45</v>
      </c>
      <c r="C534" s="54" t="s">
        <v>20</v>
      </c>
      <c r="D534" s="55">
        <v>0</v>
      </c>
      <c r="E534" s="55">
        <v>6</v>
      </c>
      <c r="F534" s="158">
        <v>0</v>
      </c>
      <c r="G534" s="57">
        <f t="shared" si="114"/>
        <v>0</v>
      </c>
      <c r="H534" s="58">
        <f t="shared" si="115"/>
        <v>0</v>
      </c>
      <c r="I534" s="375">
        <f t="shared" si="116"/>
        <v>0</v>
      </c>
      <c r="J534" s="105"/>
      <c r="L534" s="103"/>
      <c r="M534" s="83"/>
      <c r="N534" s="84"/>
      <c r="O534" s="85"/>
      <c r="P534" s="85"/>
      <c r="Q534" s="85"/>
      <c r="R534" s="86"/>
    </row>
    <row r="535" spans="1:18" ht="42.75" x14ac:dyDescent="0.2">
      <c r="A535" s="374">
        <f>IF(C535="","",MAX($A$40:A534)+1)</f>
        <v>311</v>
      </c>
      <c r="B535" s="66" t="s">
        <v>293</v>
      </c>
      <c r="C535" s="54" t="s">
        <v>20</v>
      </c>
      <c r="D535" s="55">
        <v>0</v>
      </c>
      <c r="E535" s="55">
        <v>9</v>
      </c>
      <c r="F535" s="158">
        <v>0</v>
      </c>
      <c r="G535" s="57">
        <f t="shared" si="114"/>
        <v>0</v>
      </c>
      <c r="H535" s="58">
        <f t="shared" si="115"/>
        <v>0</v>
      </c>
      <c r="I535" s="375">
        <f t="shared" si="116"/>
        <v>0</v>
      </c>
      <c r="J535" s="105"/>
      <c r="L535" s="103"/>
      <c r="M535" s="83"/>
      <c r="N535" s="84"/>
      <c r="O535" s="85"/>
      <c r="P535" s="85"/>
      <c r="Q535" s="85"/>
      <c r="R535" s="86"/>
    </row>
    <row r="536" spans="1:18" x14ac:dyDescent="0.2">
      <c r="A536" s="374"/>
      <c r="B536" s="66"/>
      <c r="C536" s="54"/>
      <c r="D536" s="55"/>
      <c r="E536" s="55"/>
      <c r="F536" s="109"/>
      <c r="G536" s="57"/>
      <c r="H536" s="58"/>
      <c r="I536" s="375"/>
      <c r="J536" s="105"/>
      <c r="L536" s="103"/>
      <c r="M536" s="83"/>
      <c r="N536" s="84"/>
      <c r="O536" s="85"/>
      <c r="P536" s="85"/>
      <c r="Q536" s="85"/>
      <c r="R536" s="86"/>
    </row>
    <row r="537" spans="1:18" ht="15" x14ac:dyDescent="0.2">
      <c r="A537" s="384" t="s">
        <v>289</v>
      </c>
      <c r="B537" s="35" t="s">
        <v>290</v>
      </c>
      <c r="C537" s="54"/>
      <c r="D537" s="55"/>
      <c r="E537" s="56"/>
      <c r="F537" s="109"/>
      <c r="G537" s="109"/>
      <c r="H537" s="109"/>
      <c r="I537" s="393"/>
      <c r="J537" s="105"/>
      <c r="L537" s="103"/>
      <c r="M537" s="83"/>
      <c r="N537" s="84"/>
      <c r="O537" s="85"/>
      <c r="P537" s="85"/>
      <c r="Q537" s="85"/>
      <c r="R537" s="86"/>
    </row>
    <row r="538" spans="1:18" ht="57" x14ac:dyDescent="0.2">
      <c r="A538" s="374">
        <f>IF(C538="","",MAX($A$40:A537)+1)</f>
        <v>312</v>
      </c>
      <c r="B538" s="66" t="s">
        <v>422</v>
      </c>
      <c r="C538" s="54" t="s">
        <v>20</v>
      </c>
      <c r="D538" s="55">
        <v>0</v>
      </c>
      <c r="E538" s="55">
        <v>1.5</v>
      </c>
      <c r="F538" s="158">
        <v>0</v>
      </c>
      <c r="G538" s="57">
        <f t="shared" si="114"/>
        <v>0</v>
      </c>
      <c r="H538" s="58">
        <f t="shared" si="115"/>
        <v>0</v>
      </c>
      <c r="I538" s="375">
        <f t="shared" si="116"/>
        <v>0</v>
      </c>
      <c r="J538" s="105"/>
      <c r="L538" s="103"/>
      <c r="M538" s="83"/>
      <c r="N538" s="84"/>
      <c r="O538" s="85"/>
      <c r="P538" s="85"/>
      <c r="Q538" s="85"/>
      <c r="R538" s="86"/>
    </row>
    <row r="539" spans="1:18" ht="42.75" x14ac:dyDescent="0.2">
      <c r="A539" s="374">
        <f>IF(C539="","",MAX($A$40:A538)+1)</f>
        <v>313</v>
      </c>
      <c r="B539" s="66" t="s">
        <v>59</v>
      </c>
      <c r="C539" s="54" t="s">
        <v>20</v>
      </c>
      <c r="D539" s="55">
        <v>0</v>
      </c>
      <c r="E539" s="55">
        <v>9.5</v>
      </c>
      <c r="F539" s="158">
        <v>0</v>
      </c>
      <c r="G539" s="57">
        <f t="shared" si="114"/>
        <v>0</v>
      </c>
      <c r="H539" s="58">
        <f t="shared" si="115"/>
        <v>0</v>
      </c>
      <c r="I539" s="375">
        <f t="shared" si="116"/>
        <v>0</v>
      </c>
      <c r="J539" s="105"/>
      <c r="L539" s="103"/>
      <c r="M539" s="83"/>
      <c r="N539" s="84"/>
      <c r="O539" s="85"/>
      <c r="P539" s="85"/>
      <c r="Q539" s="85"/>
      <c r="R539" s="86"/>
    </row>
    <row r="540" spans="1:18" ht="42.75" x14ac:dyDescent="0.2">
      <c r="A540" s="374">
        <f>IF(C540="","",MAX($A$40:A539)+1)</f>
        <v>314</v>
      </c>
      <c r="B540" s="66" t="s">
        <v>423</v>
      </c>
      <c r="C540" s="54" t="s">
        <v>20</v>
      </c>
      <c r="D540" s="55">
        <v>0</v>
      </c>
      <c r="E540" s="55">
        <v>3.5</v>
      </c>
      <c r="F540" s="158">
        <v>0</v>
      </c>
      <c r="G540" s="57">
        <f t="shared" si="114"/>
        <v>0</v>
      </c>
      <c r="H540" s="58">
        <f t="shared" si="115"/>
        <v>0</v>
      </c>
      <c r="I540" s="375">
        <f t="shared" si="116"/>
        <v>0</v>
      </c>
      <c r="J540" s="105"/>
      <c r="L540" s="103"/>
      <c r="M540" s="83"/>
      <c r="N540" s="84"/>
      <c r="O540" s="85"/>
      <c r="P540" s="85"/>
      <c r="Q540" s="85"/>
      <c r="R540" s="86"/>
    </row>
    <row r="541" spans="1:18" ht="42.75" x14ac:dyDescent="0.2">
      <c r="A541" s="374">
        <f>IF(C541="","",MAX($A$40:A540)+1)</f>
        <v>315</v>
      </c>
      <c r="B541" s="66" t="s">
        <v>60</v>
      </c>
      <c r="C541" s="54" t="s">
        <v>20</v>
      </c>
      <c r="D541" s="55">
        <v>0</v>
      </c>
      <c r="E541" s="55">
        <v>7.5</v>
      </c>
      <c r="F541" s="158">
        <v>0</v>
      </c>
      <c r="G541" s="57">
        <f t="shared" si="114"/>
        <v>0</v>
      </c>
      <c r="H541" s="58">
        <f t="shared" si="115"/>
        <v>0</v>
      </c>
      <c r="I541" s="375">
        <f t="shared" si="116"/>
        <v>0</v>
      </c>
      <c r="J541" s="105"/>
      <c r="L541" s="103"/>
      <c r="M541" s="83"/>
      <c r="N541" s="84"/>
      <c r="O541" s="85"/>
      <c r="P541" s="85"/>
      <c r="Q541" s="85"/>
      <c r="R541" s="86"/>
    </row>
    <row r="542" spans="1:18" x14ac:dyDescent="0.2">
      <c r="A542" s="374"/>
      <c r="B542" s="66"/>
      <c r="C542" s="54"/>
      <c r="D542" s="55"/>
      <c r="E542" s="55"/>
      <c r="F542" s="109"/>
      <c r="G542" s="57"/>
      <c r="H542" s="58"/>
      <c r="I542" s="375"/>
      <c r="J542" s="105"/>
      <c r="L542" s="103"/>
      <c r="M542" s="83"/>
      <c r="N542" s="84"/>
      <c r="O542" s="85"/>
      <c r="P542" s="85"/>
      <c r="Q542" s="85"/>
      <c r="R542" s="86"/>
    </row>
    <row r="543" spans="1:18" ht="15" x14ac:dyDescent="0.2">
      <c r="A543" s="384" t="s">
        <v>294</v>
      </c>
      <c r="B543" s="35" t="s">
        <v>295</v>
      </c>
      <c r="C543" s="54"/>
      <c r="D543" s="55"/>
      <c r="E543" s="55"/>
      <c r="F543" s="109"/>
      <c r="G543" s="57"/>
      <c r="H543" s="58"/>
      <c r="I543" s="375"/>
      <c r="J543" s="105"/>
      <c r="L543" s="103"/>
      <c r="M543" s="83"/>
      <c r="N543" s="84"/>
      <c r="O543" s="85"/>
      <c r="P543" s="85"/>
      <c r="Q543" s="85"/>
      <c r="R543" s="86"/>
    </row>
    <row r="544" spans="1:18" ht="71.25" x14ac:dyDescent="0.2">
      <c r="A544" s="374">
        <f>IF(C544="","",MAX($A$40:A543)+1)</f>
        <v>316</v>
      </c>
      <c r="B544" s="66" t="s">
        <v>425</v>
      </c>
      <c r="C544" s="54" t="s">
        <v>31</v>
      </c>
      <c r="D544" s="55">
        <v>0</v>
      </c>
      <c r="E544" s="55">
        <v>800</v>
      </c>
      <c r="F544" s="158">
        <v>0</v>
      </c>
      <c r="G544" s="57">
        <f t="shared" ref="G544" si="129">IF(ISNUMBER(F544),IF(F544&gt;0,ROUND(F544,2),0),0)</f>
        <v>0</v>
      </c>
      <c r="H544" s="58">
        <f t="shared" ref="H544" si="130">ROUND(D544*G544,2)</f>
        <v>0</v>
      </c>
      <c r="I544" s="375">
        <f t="shared" ref="I544" si="131">ROUND(E544*G544,2)</f>
        <v>0</v>
      </c>
      <c r="J544" s="105"/>
      <c r="L544" s="103"/>
      <c r="M544" s="83"/>
      <c r="N544" s="84"/>
      <c r="O544" s="85"/>
      <c r="P544" s="85"/>
      <c r="Q544" s="85"/>
      <c r="R544" s="86"/>
    </row>
    <row r="545" spans="1:18" x14ac:dyDescent="0.2">
      <c r="A545" s="374"/>
      <c r="B545" s="66"/>
      <c r="C545" s="54"/>
      <c r="D545" s="55"/>
      <c r="E545" s="55"/>
      <c r="F545" s="109"/>
      <c r="G545" s="57"/>
      <c r="H545" s="58"/>
      <c r="I545" s="375"/>
      <c r="J545" s="105"/>
      <c r="L545" s="103"/>
      <c r="M545" s="83"/>
      <c r="N545" s="84"/>
      <c r="O545" s="85"/>
      <c r="P545" s="85"/>
      <c r="Q545" s="85"/>
      <c r="R545" s="86"/>
    </row>
    <row r="546" spans="1:18" ht="15" x14ac:dyDescent="0.2">
      <c r="A546" s="384" t="s">
        <v>296</v>
      </c>
      <c r="B546" s="35" t="s">
        <v>297</v>
      </c>
      <c r="C546" s="54"/>
      <c r="D546" s="55"/>
      <c r="E546" s="56"/>
      <c r="F546" s="109"/>
      <c r="G546" s="109"/>
      <c r="H546" s="109"/>
      <c r="I546" s="393"/>
      <c r="J546" s="105"/>
      <c r="L546" s="103"/>
      <c r="M546" s="83"/>
      <c r="N546" s="84"/>
      <c r="O546" s="85"/>
      <c r="P546" s="85"/>
      <c r="Q546" s="85"/>
      <c r="R546" s="86"/>
    </row>
    <row r="547" spans="1:18" ht="270.75" x14ac:dyDescent="0.2">
      <c r="A547" s="374">
        <f>IF(C547="","",MAX($A$40:A546)+1)</f>
        <v>317</v>
      </c>
      <c r="B547" s="66" t="s">
        <v>304</v>
      </c>
      <c r="C547" s="54" t="s">
        <v>14</v>
      </c>
      <c r="D547" s="55">
        <v>0</v>
      </c>
      <c r="E547" s="55">
        <v>1</v>
      </c>
      <c r="F547" s="158">
        <v>0</v>
      </c>
      <c r="G547" s="57">
        <f t="shared" si="114"/>
        <v>0</v>
      </c>
      <c r="H547" s="58">
        <f t="shared" si="115"/>
        <v>0</v>
      </c>
      <c r="I547" s="375">
        <f t="shared" si="116"/>
        <v>0</v>
      </c>
      <c r="J547" s="105"/>
      <c r="L547" s="103"/>
      <c r="M547" s="83"/>
      <c r="N547" s="84"/>
      <c r="O547" s="85"/>
      <c r="P547" s="85"/>
      <c r="Q547" s="85"/>
      <c r="R547" s="86"/>
    </row>
    <row r="548" spans="1:18" ht="15" x14ac:dyDescent="0.25">
      <c r="A548" s="374"/>
      <c r="B548" s="66"/>
      <c r="C548" s="54"/>
      <c r="D548" s="55"/>
      <c r="E548" s="55"/>
      <c r="F548" s="108"/>
      <c r="G548" s="57"/>
      <c r="H548" s="58"/>
      <c r="I548" s="375"/>
      <c r="J548" s="105"/>
      <c r="L548" s="103"/>
      <c r="M548" s="83"/>
      <c r="N548" s="84"/>
      <c r="O548" s="85"/>
      <c r="P548" s="85"/>
      <c r="Q548" s="85"/>
      <c r="R548" s="86"/>
    </row>
    <row r="549" spans="1:18" ht="15" x14ac:dyDescent="0.2">
      <c r="A549" s="384" t="s">
        <v>298</v>
      </c>
      <c r="B549" s="35" t="s">
        <v>299</v>
      </c>
      <c r="C549" s="54"/>
      <c r="D549" s="55"/>
      <c r="E549" s="56"/>
      <c r="F549" s="109"/>
      <c r="G549" s="109"/>
      <c r="H549" s="109"/>
      <c r="I549" s="393"/>
      <c r="J549" s="105"/>
      <c r="L549" s="103"/>
      <c r="M549" s="83"/>
      <c r="N549" s="84"/>
      <c r="O549" s="85"/>
      <c r="P549" s="85"/>
      <c r="Q549" s="85"/>
      <c r="R549" s="86"/>
    </row>
    <row r="550" spans="1:18" ht="71.25" x14ac:dyDescent="0.2">
      <c r="A550" s="374">
        <f>IF(C550="","",MAX($A$40:A549)+1)</f>
        <v>318</v>
      </c>
      <c r="B550" s="66" t="s">
        <v>310</v>
      </c>
      <c r="C550" s="54" t="s">
        <v>20</v>
      </c>
      <c r="D550" s="55">
        <v>0</v>
      </c>
      <c r="E550" s="55">
        <v>410</v>
      </c>
      <c r="F550" s="158">
        <v>0</v>
      </c>
      <c r="G550" s="57">
        <f t="shared" si="114"/>
        <v>0</v>
      </c>
      <c r="H550" s="58">
        <f t="shared" si="115"/>
        <v>0</v>
      </c>
      <c r="I550" s="375">
        <f t="shared" si="116"/>
        <v>0</v>
      </c>
      <c r="J550" s="105"/>
      <c r="L550" s="103"/>
      <c r="M550" s="83"/>
      <c r="N550" s="84"/>
      <c r="O550" s="85"/>
      <c r="P550" s="85"/>
      <c r="Q550" s="85"/>
      <c r="R550" s="86"/>
    </row>
    <row r="551" spans="1:18" ht="42.75" x14ac:dyDescent="0.2">
      <c r="A551" s="374">
        <f>IF(C551="","",MAX($A$40:A550)+1)</f>
        <v>319</v>
      </c>
      <c r="B551" s="66" t="s">
        <v>312</v>
      </c>
      <c r="C551" s="54" t="s">
        <v>15</v>
      </c>
      <c r="D551" s="55">
        <v>0</v>
      </c>
      <c r="E551" s="55">
        <v>1</v>
      </c>
      <c r="F551" s="158">
        <v>0</v>
      </c>
      <c r="G551" s="57">
        <f t="shared" si="114"/>
        <v>0</v>
      </c>
      <c r="H551" s="58">
        <f t="shared" si="115"/>
        <v>0</v>
      </c>
      <c r="I551" s="375">
        <f t="shared" si="116"/>
        <v>0</v>
      </c>
      <c r="J551" s="105"/>
      <c r="L551" s="103"/>
      <c r="M551" s="83"/>
      <c r="N551" s="84"/>
      <c r="O551" s="85"/>
      <c r="P551" s="85"/>
      <c r="Q551" s="85"/>
      <c r="R551" s="86"/>
    </row>
    <row r="552" spans="1:18" ht="15" x14ac:dyDescent="0.25">
      <c r="A552" s="374"/>
      <c r="B552" s="66"/>
      <c r="C552" s="54"/>
      <c r="D552" s="55"/>
      <c r="E552" s="55"/>
      <c r="F552" s="108"/>
      <c r="G552" s="57"/>
      <c r="H552" s="58"/>
      <c r="I552" s="375"/>
      <c r="J552" s="105"/>
      <c r="L552" s="103"/>
      <c r="M552" s="83"/>
      <c r="N552" s="84"/>
      <c r="O552" s="85"/>
      <c r="P552" s="85"/>
      <c r="Q552" s="85"/>
      <c r="R552" s="86"/>
    </row>
    <row r="553" spans="1:18" ht="15" x14ac:dyDescent="0.2">
      <c r="A553" s="384" t="s">
        <v>300</v>
      </c>
      <c r="B553" s="35" t="s">
        <v>301</v>
      </c>
      <c r="C553" s="54"/>
      <c r="D553" s="55"/>
      <c r="E553" s="56"/>
      <c r="F553" s="109"/>
      <c r="G553" s="109"/>
      <c r="H553" s="109"/>
      <c r="I553" s="393"/>
      <c r="J553" s="105"/>
      <c r="L553" s="103"/>
      <c r="M553" s="83"/>
      <c r="N553" s="84"/>
      <c r="O553" s="85"/>
      <c r="P553" s="85"/>
      <c r="Q553" s="85"/>
      <c r="R553" s="86"/>
    </row>
    <row r="554" spans="1:18" ht="42.75" x14ac:dyDescent="0.2">
      <c r="A554" s="374">
        <f>IF(C554="","",MAX($A$40:A553)+1)</f>
        <v>320</v>
      </c>
      <c r="B554" s="66" t="s">
        <v>316</v>
      </c>
      <c r="C554" s="54" t="s">
        <v>20</v>
      </c>
      <c r="D554" s="55">
        <v>0</v>
      </c>
      <c r="E554" s="55">
        <v>125</v>
      </c>
      <c r="F554" s="158">
        <v>0</v>
      </c>
      <c r="G554" s="57">
        <f t="shared" ref="G554:G562" si="132">IF(ISNUMBER(F554),IF(F554&gt;0,ROUND(F554,2),0),0)</f>
        <v>0</v>
      </c>
      <c r="H554" s="58">
        <f t="shared" ref="H554:H562" si="133">ROUND(D554*G554,2)</f>
        <v>0</v>
      </c>
      <c r="I554" s="375">
        <f t="shared" ref="I554:I562" si="134">ROUND(E554*G554,2)</f>
        <v>0</v>
      </c>
      <c r="J554" s="105"/>
      <c r="L554" s="103"/>
      <c r="M554" s="83"/>
      <c r="N554" s="84"/>
      <c r="O554" s="85"/>
      <c r="P554" s="85"/>
      <c r="Q554" s="85"/>
      <c r="R554" s="86"/>
    </row>
    <row r="555" spans="1:18" ht="85.5" x14ac:dyDescent="0.2">
      <c r="A555" s="374">
        <f>IF(C555="","",MAX($A$40:A554)+1)</f>
        <v>321</v>
      </c>
      <c r="B555" s="66" t="s">
        <v>320</v>
      </c>
      <c r="C555" s="54" t="s">
        <v>20</v>
      </c>
      <c r="D555" s="55">
        <v>0</v>
      </c>
      <c r="E555" s="55">
        <v>115</v>
      </c>
      <c r="F555" s="158">
        <v>0</v>
      </c>
      <c r="G555" s="57">
        <f t="shared" si="132"/>
        <v>0</v>
      </c>
      <c r="H555" s="58">
        <f t="shared" si="133"/>
        <v>0</v>
      </c>
      <c r="I555" s="375">
        <f t="shared" si="134"/>
        <v>0</v>
      </c>
      <c r="J555" s="105"/>
      <c r="L555" s="103"/>
      <c r="M555" s="83"/>
      <c r="N555" s="84"/>
      <c r="O555" s="85"/>
      <c r="P555" s="85"/>
      <c r="Q555" s="85"/>
      <c r="R555" s="86"/>
    </row>
    <row r="556" spans="1:18" ht="15" x14ac:dyDescent="0.25">
      <c r="A556" s="374"/>
      <c r="B556" s="66"/>
      <c r="C556" s="54"/>
      <c r="D556" s="55"/>
      <c r="E556" s="55"/>
      <c r="F556" s="108"/>
      <c r="G556" s="57"/>
      <c r="H556" s="58"/>
      <c r="I556" s="375"/>
      <c r="J556" s="105"/>
      <c r="L556" s="103"/>
      <c r="M556" s="83"/>
      <c r="N556" s="84"/>
      <c r="O556" s="85"/>
      <c r="P556" s="85"/>
      <c r="Q556" s="85"/>
      <c r="R556" s="86"/>
    </row>
    <row r="557" spans="1:18" ht="15" x14ac:dyDescent="0.25">
      <c r="A557" s="384" t="s">
        <v>302</v>
      </c>
      <c r="B557" s="35" t="s">
        <v>23</v>
      </c>
      <c r="C557" s="31"/>
      <c r="D557" s="107"/>
      <c r="E557" s="107"/>
      <c r="F557" s="108"/>
      <c r="G557" s="108"/>
      <c r="H557" s="108"/>
      <c r="I557" s="392"/>
      <c r="J557" s="105"/>
      <c r="L557" s="103"/>
      <c r="M557" s="83"/>
      <c r="N557" s="84"/>
      <c r="O557" s="85"/>
      <c r="P557" s="85"/>
      <c r="Q557" s="85"/>
      <c r="R557" s="86"/>
    </row>
    <row r="558" spans="1:18" ht="57" x14ac:dyDescent="0.25">
      <c r="A558" s="374" t="str">
        <f>IF(C558="","",MAX($A$40:A557)+1)</f>
        <v/>
      </c>
      <c r="B558" s="66" t="s">
        <v>303</v>
      </c>
      <c r="C558" s="31"/>
      <c r="D558" s="107"/>
      <c r="E558" s="107"/>
      <c r="F558" s="108"/>
      <c r="G558" s="108"/>
      <c r="H558" s="108"/>
      <c r="I558" s="392"/>
      <c r="J558" s="105"/>
      <c r="L558" s="103"/>
      <c r="M558" s="83"/>
      <c r="N558" s="84"/>
      <c r="O558" s="85"/>
      <c r="P558" s="85"/>
      <c r="Q558" s="85"/>
      <c r="R558" s="86"/>
    </row>
    <row r="559" spans="1:18" x14ac:dyDescent="0.2">
      <c r="A559" s="374">
        <f>IF(C559="","",MAX($A$40:A558)+1)</f>
        <v>322</v>
      </c>
      <c r="B559" s="66" t="s">
        <v>49</v>
      </c>
      <c r="C559" s="54" t="s">
        <v>50</v>
      </c>
      <c r="D559" s="55">
        <v>0</v>
      </c>
      <c r="E559" s="55">
        <v>50</v>
      </c>
      <c r="F559" s="158">
        <v>0</v>
      </c>
      <c r="G559" s="57">
        <f t="shared" si="132"/>
        <v>0</v>
      </c>
      <c r="H559" s="58">
        <f t="shared" si="133"/>
        <v>0</v>
      </c>
      <c r="I559" s="375">
        <f t="shared" si="134"/>
        <v>0</v>
      </c>
      <c r="J559" s="105"/>
      <c r="L559" s="103"/>
      <c r="M559" s="83"/>
      <c r="N559" s="84"/>
      <c r="O559" s="85"/>
      <c r="P559" s="85"/>
      <c r="Q559" s="85"/>
      <c r="R559" s="86"/>
    </row>
    <row r="560" spans="1:18" x14ac:dyDescent="0.2">
      <c r="A560" s="374">
        <f>IF(C560="","",MAX($A$40:A559)+1)</f>
        <v>323</v>
      </c>
      <c r="B560" s="66" t="s">
        <v>51</v>
      </c>
      <c r="C560" s="54" t="s">
        <v>50</v>
      </c>
      <c r="D560" s="55">
        <v>0</v>
      </c>
      <c r="E560" s="55">
        <v>50</v>
      </c>
      <c r="F560" s="158">
        <v>0</v>
      </c>
      <c r="G560" s="57">
        <f t="shared" si="132"/>
        <v>0</v>
      </c>
      <c r="H560" s="58">
        <f t="shared" si="133"/>
        <v>0</v>
      </c>
      <c r="I560" s="375">
        <f t="shared" si="134"/>
        <v>0</v>
      </c>
      <c r="J560" s="105"/>
      <c r="L560" s="103"/>
      <c r="M560" s="83"/>
      <c r="N560" s="84"/>
      <c r="O560" s="85"/>
      <c r="P560" s="85"/>
      <c r="Q560" s="85"/>
      <c r="R560" s="86"/>
    </row>
    <row r="561" spans="1:18" x14ac:dyDescent="0.2">
      <c r="A561" s="374">
        <f>IF(C561="","",MAX($A$40:A560)+1)</f>
        <v>324</v>
      </c>
      <c r="B561" s="66" t="s">
        <v>52</v>
      </c>
      <c r="C561" s="54" t="s">
        <v>50</v>
      </c>
      <c r="D561" s="55">
        <v>0</v>
      </c>
      <c r="E561" s="55">
        <v>50</v>
      </c>
      <c r="F561" s="158">
        <v>0</v>
      </c>
      <c r="G561" s="57">
        <f t="shared" si="132"/>
        <v>0</v>
      </c>
      <c r="H561" s="58">
        <f t="shared" si="133"/>
        <v>0</v>
      </c>
      <c r="I561" s="375">
        <f t="shared" si="134"/>
        <v>0</v>
      </c>
      <c r="J561" s="105"/>
      <c r="L561" s="103"/>
      <c r="M561" s="83"/>
      <c r="N561" s="84"/>
      <c r="O561" s="85"/>
      <c r="P561" s="85"/>
      <c r="Q561" s="85"/>
      <c r="R561" s="86"/>
    </row>
    <row r="562" spans="1:18" x14ac:dyDescent="0.2">
      <c r="A562" s="374">
        <f>IF(C562="","",MAX($A$40:A561)+1)</f>
        <v>325</v>
      </c>
      <c r="B562" s="66" t="s">
        <v>53</v>
      </c>
      <c r="C562" s="54" t="s">
        <v>50</v>
      </c>
      <c r="D562" s="55">
        <v>0</v>
      </c>
      <c r="E562" s="55">
        <v>50</v>
      </c>
      <c r="F562" s="158">
        <v>0</v>
      </c>
      <c r="G562" s="57">
        <f t="shared" si="132"/>
        <v>0</v>
      </c>
      <c r="H562" s="58">
        <f t="shared" si="133"/>
        <v>0</v>
      </c>
      <c r="I562" s="375">
        <f t="shared" si="134"/>
        <v>0</v>
      </c>
      <c r="J562" s="105"/>
      <c r="L562" s="103"/>
      <c r="M562" s="83"/>
      <c r="N562" s="84"/>
      <c r="O562" s="85"/>
      <c r="P562" s="85"/>
      <c r="Q562" s="85"/>
      <c r="R562" s="86"/>
    </row>
    <row r="563" spans="1:18" ht="15" x14ac:dyDescent="0.2">
      <c r="A563" s="394"/>
      <c r="B563" s="136"/>
      <c r="C563" s="122"/>
      <c r="D563" s="122"/>
      <c r="E563" s="122"/>
      <c r="F563" s="79" t="s">
        <v>18</v>
      </c>
      <c r="G563" s="79"/>
      <c r="H563" s="80">
        <f>SUM(H489:H562)</f>
        <v>0</v>
      </c>
      <c r="I563" s="388">
        <f>SUM(I489:I562)</f>
        <v>0</v>
      </c>
      <c r="J563" s="105"/>
      <c r="L563" s="103"/>
      <c r="M563" s="83"/>
      <c r="N563" s="84"/>
      <c r="O563" s="85"/>
      <c r="P563" s="85"/>
      <c r="Q563" s="85"/>
      <c r="R563" s="86"/>
    </row>
    <row r="564" spans="1:18" ht="15" x14ac:dyDescent="0.2">
      <c r="A564" s="394"/>
      <c r="B564" s="136"/>
      <c r="C564" s="122"/>
      <c r="D564" s="122"/>
      <c r="E564" s="122"/>
      <c r="F564" s="132"/>
      <c r="G564" s="132"/>
      <c r="H564" s="133"/>
      <c r="I564" s="395"/>
      <c r="J564" s="105"/>
      <c r="L564" s="103"/>
      <c r="M564" s="83"/>
      <c r="N564" s="84"/>
      <c r="O564" s="85"/>
      <c r="P564" s="85"/>
      <c r="Q564" s="85"/>
      <c r="R564" s="86"/>
    </row>
    <row r="565" spans="1:18" ht="15" x14ac:dyDescent="0.2">
      <c r="A565" s="394" t="s">
        <v>75</v>
      </c>
      <c r="B565" s="152" t="s">
        <v>76</v>
      </c>
      <c r="C565" s="122"/>
      <c r="D565" s="122"/>
      <c r="E565" s="122"/>
      <c r="F565" s="132"/>
      <c r="G565" s="132"/>
      <c r="H565" s="133"/>
      <c r="I565" s="395"/>
      <c r="J565" s="105"/>
      <c r="L565" s="103"/>
      <c r="M565" s="83"/>
      <c r="N565" s="84"/>
      <c r="O565" s="85"/>
      <c r="P565" s="85"/>
      <c r="Q565" s="85"/>
      <c r="R565" s="86"/>
    </row>
    <row r="566" spans="1:18" ht="15" x14ac:dyDescent="0.2">
      <c r="A566" s="394" t="s">
        <v>402</v>
      </c>
      <c r="B566" s="152" t="s">
        <v>279</v>
      </c>
      <c r="C566" s="122"/>
      <c r="D566" s="122"/>
      <c r="E566" s="122"/>
      <c r="F566" s="132"/>
      <c r="G566" s="132"/>
      <c r="H566" s="133"/>
      <c r="I566" s="395"/>
      <c r="J566" s="105"/>
      <c r="L566" s="103"/>
      <c r="M566" s="83"/>
      <c r="N566" s="84"/>
      <c r="O566" s="85"/>
      <c r="P566" s="85"/>
      <c r="Q566" s="85"/>
      <c r="R566" s="86"/>
    </row>
    <row r="567" spans="1:18" ht="85.5" x14ac:dyDescent="0.2">
      <c r="A567" s="374">
        <f>IF(C567="","",MAX($A$40:A562)+1)</f>
        <v>326</v>
      </c>
      <c r="B567" s="66" t="s">
        <v>283</v>
      </c>
      <c r="C567" s="54" t="s">
        <v>20</v>
      </c>
      <c r="D567" s="55">
        <v>0</v>
      </c>
      <c r="E567" s="55">
        <v>38</v>
      </c>
      <c r="F567" s="158">
        <v>0</v>
      </c>
      <c r="G567" s="57">
        <f t="shared" ref="G567:G568" si="135">IF(ISNUMBER(F567),IF(F567&gt;0,ROUND(F567,2),0),0)</f>
        <v>0</v>
      </c>
      <c r="H567" s="58">
        <f t="shared" ref="H567:H568" si="136">ROUND(D567*G567,2)</f>
        <v>0</v>
      </c>
      <c r="I567" s="375">
        <f t="shared" ref="I567:I568" si="137">ROUND(E567*G567,2)</f>
        <v>0</v>
      </c>
      <c r="J567" s="105"/>
      <c r="L567" s="103"/>
      <c r="M567" s="83"/>
      <c r="N567" s="84"/>
      <c r="O567" s="85"/>
      <c r="P567" s="85"/>
      <c r="Q567" s="85"/>
      <c r="R567" s="86"/>
    </row>
    <row r="568" spans="1:18" ht="42.75" x14ac:dyDescent="0.2">
      <c r="A568" s="374">
        <f>IF(C568="","",MAX($A$40:A567)+1)</f>
        <v>327</v>
      </c>
      <c r="B568" s="66" t="s">
        <v>284</v>
      </c>
      <c r="C568" s="54" t="s">
        <v>25</v>
      </c>
      <c r="D568" s="55">
        <v>0</v>
      </c>
      <c r="E568" s="55">
        <v>8</v>
      </c>
      <c r="F568" s="158">
        <v>0</v>
      </c>
      <c r="G568" s="57">
        <f t="shared" si="135"/>
        <v>0</v>
      </c>
      <c r="H568" s="58">
        <f t="shared" si="136"/>
        <v>0</v>
      </c>
      <c r="I568" s="375">
        <f t="shared" si="137"/>
        <v>0</v>
      </c>
      <c r="J568" s="105"/>
      <c r="L568" s="103"/>
      <c r="M568" s="83"/>
      <c r="N568" s="84"/>
      <c r="O568" s="85"/>
      <c r="P568" s="85"/>
      <c r="Q568" s="85"/>
      <c r="R568" s="86"/>
    </row>
    <row r="569" spans="1:18" ht="15" x14ac:dyDescent="0.2">
      <c r="A569" s="394"/>
      <c r="B569" s="152"/>
      <c r="C569" s="122"/>
      <c r="D569" s="122"/>
      <c r="E569" s="122"/>
      <c r="F569" s="132"/>
      <c r="G569" s="132"/>
      <c r="H569" s="133"/>
      <c r="I569" s="395"/>
      <c r="J569" s="105"/>
      <c r="L569" s="103"/>
      <c r="M569" s="83"/>
      <c r="N569" s="84"/>
      <c r="O569" s="85"/>
      <c r="P569" s="85"/>
      <c r="Q569" s="85"/>
      <c r="R569" s="86"/>
    </row>
    <row r="570" spans="1:18" ht="15" x14ac:dyDescent="0.2">
      <c r="A570" s="394" t="s">
        <v>403</v>
      </c>
      <c r="B570" s="152" t="s">
        <v>286</v>
      </c>
      <c r="C570" s="122"/>
      <c r="D570" s="122"/>
      <c r="E570" s="122"/>
      <c r="F570" s="132"/>
      <c r="G570" s="132"/>
      <c r="H570" s="133"/>
      <c r="I570" s="395"/>
      <c r="J570" s="105"/>
      <c r="L570" s="103"/>
      <c r="M570" s="83"/>
      <c r="N570" s="84"/>
      <c r="O570" s="85"/>
      <c r="P570" s="85"/>
      <c r="Q570" s="85"/>
      <c r="R570" s="86"/>
    </row>
    <row r="571" spans="1:18" ht="71.25" x14ac:dyDescent="0.2">
      <c r="A571" s="374">
        <f>IF(C571="","",MAX($A$40:A570)+1)</f>
        <v>328</v>
      </c>
      <c r="B571" s="66" t="s">
        <v>414</v>
      </c>
      <c r="C571" s="54" t="s">
        <v>31</v>
      </c>
      <c r="D571" s="55">
        <v>0</v>
      </c>
      <c r="E571" s="55">
        <v>300</v>
      </c>
      <c r="F571" s="158">
        <v>0</v>
      </c>
      <c r="G571" s="57">
        <f t="shared" ref="G571:G574" si="138">IF(ISNUMBER(F571),IF(F571&gt;0,ROUND(F571,2),0),0)</f>
        <v>0</v>
      </c>
      <c r="H571" s="58">
        <f t="shared" ref="H571:H574" si="139">ROUND(D571*G571,2)</f>
        <v>0</v>
      </c>
      <c r="I571" s="375">
        <f t="shared" ref="I571:I574" si="140">ROUND(E571*G571,2)</f>
        <v>0</v>
      </c>
      <c r="J571" s="105"/>
      <c r="L571" s="103"/>
      <c r="M571" s="83"/>
      <c r="N571" s="84"/>
      <c r="O571" s="85"/>
      <c r="P571" s="85"/>
      <c r="Q571" s="85"/>
      <c r="R571" s="86"/>
    </row>
    <row r="572" spans="1:18" ht="99.75" x14ac:dyDescent="0.2">
      <c r="A572" s="374">
        <f>IF(C572="","",MAX($A$40:A571)+1)</f>
        <v>329</v>
      </c>
      <c r="B572" s="66" t="s">
        <v>539</v>
      </c>
      <c r="C572" s="54" t="s">
        <v>25</v>
      </c>
      <c r="D572" s="55">
        <v>0</v>
      </c>
      <c r="E572" s="55">
        <v>2.7</v>
      </c>
      <c r="F572" s="158">
        <v>0</v>
      </c>
      <c r="G572" s="57">
        <f t="shared" si="138"/>
        <v>0</v>
      </c>
      <c r="H572" s="58">
        <f t="shared" si="139"/>
        <v>0</v>
      </c>
      <c r="I572" s="375">
        <f t="shared" si="140"/>
        <v>0</v>
      </c>
      <c r="J572" s="105"/>
      <c r="L572" s="103"/>
      <c r="M572" s="83"/>
      <c r="N572" s="84"/>
      <c r="O572" s="85"/>
      <c r="P572" s="85"/>
      <c r="Q572" s="85"/>
      <c r="R572" s="86"/>
    </row>
    <row r="573" spans="1:18" ht="99.75" x14ac:dyDescent="0.2">
      <c r="A573" s="374">
        <f>IF(C573="","",MAX($A$40:A572)+1)</f>
        <v>330</v>
      </c>
      <c r="B573" s="66" t="s">
        <v>544</v>
      </c>
      <c r="C573" s="54" t="s">
        <v>25</v>
      </c>
      <c r="D573" s="55">
        <v>0</v>
      </c>
      <c r="E573" s="55">
        <v>2</v>
      </c>
      <c r="F573" s="158">
        <v>0</v>
      </c>
      <c r="G573" s="57">
        <f t="shared" si="138"/>
        <v>0</v>
      </c>
      <c r="H573" s="58">
        <f t="shared" si="139"/>
        <v>0</v>
      </c>
      <c r="I573" s="375">
        <f t="shared" si="140"/>
        <v>0</v>
      </c>
      <c r="J573" s="105"/>
      <c r="L573" s="103"/>
      <c r="M573" s="83"/>
      <c r="N573" s="84"/>
      <c r="O573" s="85"/>
      <c r="P573" s="85"/>
      <c r="Q573" s="85"/>
      <c r="R573" s="86"/>
    </row>
    <row r="574" spans="1:18" ht="114" x14ac:dyDescent="0.2">
      <c r="A574" s="374">
        <f>IF(C574="","",MAX($A$40:A573)+1)</f>
        <v>331</v>
      </c>
      <c r="B574" s="66" t="s">
        <v>540</v>
      </c>
      <c r="C574" s="54" t="s">
        <v>20</v>
      </c>
      <c r="D574" s="55">
        <v>0</v>
      </c>
      <c r="E574" s="55">
        <v>3.2</v>
      </c>
      <c r="F574" s="158">
        <v>0</v>
      </c>
      <c r="G574" s="57">
        <f t="shared" si="138"/>
        <v>0</v>
      </c>
      <c r="H574" s="58">
        <f t="shared" si="139"/>
        <v>0</v>
      </c>
      <c r="I574" s="375">
        <f t="shared" si="140"/>
        <v>0</v>
      </c>
      <c r="J574" s="105"/>
      <c r="L574" s="103"/>
      <c r="M574" s="83"/>
      <c r="N574" s="84"/>
      <c r="O574" s="85"/>
      <c r="P574" s="85"/>
      <c r="Q574" s="85"/>
      <c r="R574" s="86"/>
    </row>
    <row r="575" spans="1:18" ht="15" x14ac:dyDescent="0.2">
      <c r="A575" s="394"/>
      <c r="B575" s="152"/>
      <c r="C575" s="122"/>
      <c r="D575" s="122"/>
      <c r="E575" s="122"/>
      <c r="F575" s="132"/>
      <c r="G575" s="132"/>
      <c r="H575" s="133"/>
      <c r="I575" s="395"/>
      <c r="J575" s="105"/>
      <c r="L575" s="103"/>
      <c r="M575" s="83"/>
      <c r="N575" s="84"/>
      <c r="O575" s="85"/>
      <c r="P575" s="85"/>
      <c r="Q575" s="85"/>
      <c r="R575" s="86"/>
    </row>
    <row r="576" spans="1:18" ht="15" x14ac:dyDescent="0.2">
      <c r="A576" s="394" t="s">
        <v>404</v>
      </c>
      <c r="B576" s="152" t="s">
        <v>288</v>
      </c>
      <c r="C576" s="122"/>
      <c r="D576" s="122"/>
      <c r="E576" s="122"/>
      <c r="F576" s="132"/>
      <c r="G576" s="132"/>
      <c r="H576" s="133"/>
      <c r="I576" s="395"/>
      <c r="J576" s="105"/>
      <c r="L576" s="103"/>
      <c r="M576" s="83"/>
      <c r="N576" s="84"/>
      <c r="O576" s="85"/>
      <c r="P576" s="85"/>
      <c r="Q576" s="85"/>
      <c r="R576" s="86"/>
    </row>
    <row r="577" spans="1:18" ht="42.75" x14ac:dyDescent="0.2">
      <c r="A577" s="394"/>
      <c r="B577" s="136" t="s">
        <v>450</v>
      </c>
      <c r="C577" s="122"/>
      <c r="D577" s="122"/>
      <c r="E577" s="122"/>
      <c r="F577" s="132"/>
      <c r="G577" s="132"/>
      <c r="H577" s="133"/>
      <c r="I577" s="395"/>
      <c r="J577" s="105"/>
      <c r="L577" s="103"/>
      <c r="M577" s="83"/>
      <c r="N577" s="84"/>
      <c r="O577" s="85"/>
      <c r="P577" s="85"/>
      <c r="Q577" s="85"/>
      <c r="R577" s="86"/>
    </row>
    <row r="578" spans="1:18" ht="28.5" x14ac:dyDescent="0.2">
      <c r="A578" s="374">
        <f>IF(C578="","",MAX($A$40:A577)+1)</f>
        <v>332</v>
      </c>
      <c r="B578" s="66" t="s">
        <v>451</v>
      </c>
      <c r="C578" s="54" t="s">
        <v>17</v>
      </c>
      <c r="D578" s="55">
        <v>0</v>
      </c>
      <c r="E578" s="55">
        <v>3.5</v>
      </c>
      <c r="F578" s="158">
        <v>0</v>
      </c>
      <c r="G578" s="57">
        <f t="shared" ref="G578:G581" si="141">IF(ISNUMBER(F578),IF(F578&gt;0,ROUND(F578,2),0),0)</f>
        <v>0</v>
      </c>
      <c r="H578" s="58">
        <f t="shared" ref="H578:H581" si="142">ROUND(D578*G578,2)</f>
        <v>0</v>
      </c>
      <c r="I578" s="375">
        <f t="shared" ref="I578:I581" si="143">ROUND(E578*G578,2)</f>
        <v>0</v>
      </c>
      <c r="J578" s="105"/>
      <c r="L578" s="103"/>
      <c r="M578" s="83"/>
      <c r="N578" s="84"/>
      <c r="O578" s="85"/>
      <c r="P578" s="85"/>
      <c r="Q578" s="85"/>
      <c r="R578" s="86"/>
    </row>
    <row r="579" spans="1:18" ht="42.75" x14ac:dyDescent="0.2">
      <c r="A579" s="374">
        <f>IF(C579="","",MAX($A$40:A578)+1)</f>
        <v>333</v>
      </c>
      <c r="B579" s="66" t="s">
        <v>421</v>
      </c>
      <c r="C579" s="54" t="s">
        <v>25</v>
      </c>
      <c r="D579" s="55">
        <v>0</v>
      </c>
      <c r="E579" s="55">
        <v>14</v>
      </c>
      <c r="F579" s="158">
        <v>0</v>
      </c>
      <c r="G579" s="57">
        <f t="shared" si="141"/>
        <v>0</v>
      </c>
      <c r="H579" s="58">
        <f t="shared" si="142"/>
        <v>0</v>
      </c>
      <c r="I579" s="375">
        <f t="shared" si="143"/>
        <v>0</v>
      </c>
      <c r="J579" s="105"/>
      <c r="L579" s="103"/>
      <c r="M579" s="83"/>
      <c r="N579" s="84"/>
      <c r="O579" s="85"/>
      <c r="P579" s="85"/>
      <c r="Q579" s="85"/>
      <c r="R579" s="86"/>
    </row>
    <row r="580" spans="1:18" ht="99.75" x14ac:dyDescent="0.2">
      <c r="A580" s="374">
        <f>IF(C580="","",MAX($A$40:A579)+1)</f>
        <v>334</v>
      </c>
      <c r="B580" s="66" t="s">
        <v>452</v>
      </c>
      <c r="C580" s="54" t="s">
        <v>20</v>
      </c>
      <c r="D580" s="55">
        <v>0</v>
      </c>
      <c r="E580" s="55">
        <v>94</v>
      </c>
      <c r="F580" s="158">
        <v>0</v>
      </c>
      <c r="G580" s="57">
        <f t="shared" si="141"/>
        <v>0</v>
      </c>
      <c r="H580" s="58">
        <f t="shared" si="142"/>
        <v>0</v>
      </c>
      <c r="I580" s="375">
        <f t="shared" si="143"/>
        <v>0</v>
      </c>
      <c r="J580" s="105"/>
      <c r="L580" s="103"/>
      <c r="M580" s="83"/>
      <c r="N580" s="84"/>
      <c r="O580" s="85"/>
      <c r="P580" s="85"/>
      <c r="Q580" s="85"/>
      <c r="R580" s="86"/>
    </row>
    <row r="581" spans="1:18" ht="71.25" x14ac:dyDescent="0.2">
      <c r="A581" s="374">
        <f>IF(C581="","",MAX($A$40:A580)+1)</f>
        <v>335</v>
      </c>
      <c r="B581" s="66" t="s">
        <v>443</v>
      </c>
      <c r="C581" s="54" t="s">
        <v>14</v>
      </c>
      <c r="D581" s="55">
        <v>0</v>
      </c>
      <c r="E581" s="55">
        <v>2</v>
      </c>
      <c r="F581" s="158">
        <v>0</v>
      </c>
      <c r="G581" s="57">
        <f t="shared" si="141"/>
        <v>0</v>
      </c>
      <c r="H581" s="58">
        <f t="shared" si="142"/>
        <v>0</v>
      </c>
      <c r="I581" s="375">
        <f t="shared" si="143"/>
        <v>0</v>
      </c>
      <c r="J581" s="105"/>
      <c r="L581" s="103"/>
      <c r="M581" s="83"/>
      <c r="N581" s="84"/>
      <c r="O581" s="85"/>
      <c r="P581" s="85"/>
      <c r="Q581" s="85"/>
      <c r="R581" s="86"/>
    </row>
    <row r="582" spans="1:18" ht="15" x14ac:dyDescent="0.2">
      <c r="A582" s="394"/>
      <c r="B582" s="152"/>
      <c r="C582" s="122"/>
      <c r="D582" s="122"/>
      <c r="E582" s="122"/>
      <c r="F582" s="132"/>
      <c r="G582" s="132"/>
      <c r="H582" s="133"/>
      <c r="I582" s="395"/>
      <c r="J582" s="105"/>
      <c r="L582" s="103"/>
      <c r="M582" s="83"/>
      <c r="N582" s="84"/>
      <c r="O582" s="85"/>
      <c r="P582" s="85"/>
      <c r="Q582" s="85"/>
      <c r="R582" s="86"/>
    </row>
    <row r="583" spans="1:18" ht="15" x14ac:dyDescent="0.2">
      <c r="A583" s="394" t="s">
        <v>405</v>
      </c>
      <c r="B583" s="152" t="s">
        <v>290</v>
      </c>
      <c r="C583" s="122"/>
      <c r="D583" s="122"/>
      <c r="E583" s="122"/>
      <c r="F583" s="132"/>
      <c r="G583" s="132"/>
      <c r="H583" s="133"/>
      <c r="I583" s="395"/>
      <c r="J583" s="105"/>
      <c r="L583" s="103"/>
      <c r="M583" s="83"/>
      <c r="N583" s="84"/>
      <c r="O583" s="85"/>
      <c r="P583" s="85"/>
      <c r="Q583" s="85"/>
      <c r="R583" s="86"/>
    </row>
    <row r="584" spans="1:18" ht="85.5" x14ac:dyDescent="0.2">
      <c r="A584" s="374">
        <f>IF(C584="","",MAX($A$40:A582)+1)</f>
        <v>336</v>
      </c>
      <c r="B584" s="66" t="s">
        <v>415</v>
      </c>
      <c r="C584" s="54" t="s">
        <v>20</v>
      </c>
      <c r="D584" s="55">
        <v>0</v>
      </c>
      <c r="E584" s="55">
        <v>4</v>
      </c>
      <c r="F584" s="158">
        <v>0</v>
      </c>
      <c r="G584" s="57">
        <f t="shared" ref="G584" si="144">IF(ISNUMBER(F584),IF(F584&gt;0,ROUND(F584,2),0),0)</f>
        <v>0</v>
      </c>
      <c r="H584" s="58">
        <f t="shared" ref="H584" si="145">ROUND(D584*G584,2)</f>
        <v>0</v>
      </c>
      <c r="I584" s="375">
        <f t="shared" ref="I584" si="146">ROUND(E584*G584,2)</f>
        <v>0</v>
      </c>
      <c r="J584" s="105"/>
      <c r="L584" s="103"/>
      <c r="M584" s="83"/>
      <c r="N584" s="84"/>
      <c r="O584" s="85"/>
      <c r="P584" s="85"/>
      <c r="Q584" s="85"/>
      <c r="R584" s="86"/>
    </row>
    <row r="585" spans="1:18" ht="15" x14ac:dyDescent="0.2">
      <c r="A585" s="394"/>
      <c r="B585" s="152"/>
      <c r="C585" s="122"/>
      <c r="D585" s="122"/>
      <c r="E585" s="122"/>
      <c r="F585" s="132"/>
      <c r="G585" s="132"/>
      <c r="H585" s="133"/>
      <c r="I585" s="395"/>
      <c r="J585" s="105"/>
      <c r="L585" s="103"/>
      <c r="M585" s="83"/>
      <c r="N585" s="84"/>
      <c r="O585" s="85"/>
      <c r="P585" s="85"/>
      <c r="Q585" s="85"/>
      <c r="R585" s="86"/>
    </row>
    <row r="586" spans="1:18" ht="15" x14ac:dyDescent="0.2">
      <c r="A586" s="394" t="s">
        <v>406</v>
      </c>
      <c r="B586" s="152" t="s">
        <v>295</v>
      </c>
      <c r="C586" s="122"/>
      <c r="D586" s="122"/>
      <c r="E586" s="122"/>
      <c r="F586" s="132"/>
      <c r="G586" s="132"/>
      <c r="H586" s="133"/>
      <c r="I586" s="395"/>
      <c r="J586" s="105"/>
      <c r="L586" s="103"/>
      <c r="M586" s="83"/>
      <c r="N586" s="84"/>
      <c r="O586" s="85"/>
      <c r="P586" s="85"/>
      <c r="Q586" s="85"/>
      <c r="R586" s="86"/>
    </row>
    <row r="587" spans="1:18" ht="71.25" x14ac:dyDescent="0.2">
      <c r="A587" s="374">
        <f>IF(C587="","",MAX($A$40:A585)+1)</f>
        <v>337</v>
      </c>
      <c r="B587" s="66" t="s">
        <v>412</v>
      </c>
      <c r="C587" s="54" t="s">
        <v>31</v>
      </c>
      <c r="D587" s="55">
        <v>0</v>
      </c>
      <c r="E587" s="55">
        <v>100</v>
      </c>
      <c r="F587" s="158">
        <v>0</v>
      </c>
      <c r="G587" s="57">
        <f t="shared" ref="G587" si="147">IF(ISNUMBER(F587),IF(F587&gt;0,ROUND(F587,2),0),0)</f>
        <v>0</v>
      </c>
      <c r="H587" s="58">
        <f t="shared" ref="H587" si="148">ROUND(D587*G587,2)</f>
        <v>0</v>
      </c>
      <c r="I587" s="375">
        <f t="shared" ref="I587" si="149">ROUND(E587*G587,2)</f>
        <v>0</v>
      </c>
      <c r="J587" s="105"/>
      <c r="L587" s="103"/>
      <c r="M587" s="83"/>
      <c r="N587" s="84"/>
      <c r="O587" s="85"/>
      <c r="P587" s="85"/>
      <c r="Q587" s="85"/>
      <c r="R587" s="86"/>
    </row>
    <row r="588" spans="1:18" ht="15" x14ac:dyDescent="0.2">
      <c r="A588" s="394"/>
      <c r="B588" s="152"/>
      <c r="C588" s="122"/>
      <c r="D588" s="122"/>
      <c r="E588" s="122"/>
      <c r="F588" s="132"/>
      <c r="G588" s="132"/>
      <c r="H588" s="133"/>
      <c r="I588" s="395"/>
      <c r="J588" s="105"/>
      <c r="L588" s="103"/>
      <c r="M588" s="83"/>
      <c r="N588" s="84"/>
      <c r="O588" s="85"/>
      <c r="P588" s="85"/>
      <c r="Q588" s="85"/>
      <c r="R588" s="86"/>
    </row>
    <row r="589" spans="1:18" ht="15" x14ac:dyDescent="0.2">
      <c r="A589" s="394" t="s">
        <v>407</v>
      </c>
      <c r="B589" s="152" t="s">
        <v>299</v>
      </c>
      <c r="C589" s="122"/>
      <c r="D589" s="122"/>
      <c r="E589" s="122"/>
      <c r="F589" s="132"/>
      <c r="G589" s="132"/>
      <c r="H589" s="133"/>
      <c r="I589" s="395"/>
      <c r="J589" s="105"/>
      <c r="L589" s="103"/>
      <c r="M589" s="83"/>
      <c r="N589" s="84"/>
      <c r="O589" s="85"/>
      <c r="P589" s="85"/>
      <c r="Q589" s="85"/>
      <c r="R589" s="86"/>
    </row>
    <row r="590" spans="1:18" ht="71.25" x14ac:dyDescent="0.2">
      <c r="A590" s="374">
        <f>IF(C590="","",MAX($A$40:A588)+1)</f>
        <v>338</v>
      </c>
      <c r="B590" s="66" t="s">
        <v>310</v>
      </c>
      <c r="C590" s="54" t="s">
        <v>20</v>
      </c>
      <c r="D590" s="55">
        <v>0</v>
      </c>
      <c r="E590" s="55">
        <v>195</v>
      </c>
      <c r="F590" s="158">
        <v>0</v>
      </c>
      <c r="G590" s="57">
        <f t="shared" ref="G590" si="150">IF(ISNUMBER(F590),IF(F590&gt;0,ROUND(F590,2),0),0)</f>
        <v>0</v>
      </c>
      <c r="H590" s="58">
        <f t="shared" ref="H590" si="151">ROUND(D590*G590,2)</f>
        <v>0</v>
      </c>
      <c r="I590" s="375">
        <f t="shared" ref="I590" si="152">ROUND(E590*G590,2)</f>
        <v>0</v>
      </c>
      <c r="J590" s="105"/>
      <c r="L590" s="103"/>
      <c r="M590" s="83"/>
      <c r="N590" s="84"/>
      <c r="O590" s="85"/>
      <c r="P590" s="85"/>
      <c r="Q590" s="85"/>
      <c r="R590" s="86"/>
    </row>
    <row r="591" spans="1:18" ht="15" x14ac:dyDescent="0.2">
      <c r="A591" s="394"/>
      <c r="B591" s="152"/>
      <c r="C591" s="122"/>
      <c r="D591" s="122"/>
      <c r="E591" s="122"/>
      <c r="F591" s="132"/>
      <c r="G591" s="132"/>
      <c r="H591" s="133"/>
      <c r="I591" s="395"/>
      <c r="J591" s="105"/>
      <c r="L591" s="103"/>
      <c r="M591" s="83"/>
      <c r="N591" s="84"/>
      <c r="O591" s="85"/>
      <c r="P591" s="85"/>
      <c r="Q591" s="85"/>
      <c r="R591" s="86"/>
    </row>
    <row r="592" spans="1:18" ht="15" x14ac:dyDescent="0.2">
      <c r="A592" s="394" t="s">
        <v>408</v>
      </c>
      <c r="B592" s="152" t="s">
        <v>332</v>
      </c>
      <c r="C592" s="122"/>
      <c r="D592" s="122"/>
      <c r="E592" s="122"/>
      <c r="F592" s="132"/>
      <c r="G592" s="132"/>
      <c r="H592" s="133"/>
      <c r="I592" s="395"/>
      <c r="J592" s="105"/>
      <c r="L592" s="103"/>
      <c r="M592" s="83"/>
      <c r="N592" s="84"/>
      <c r="O592" s="85"/>
      <c r="P592" s="85"/>
      <c r="Q592" s="85"/>
      <c r="R592" s="86"/>
    </row>
    <row r="593" spans="1:18" ht="71.25" x14ac:dyDescent="0.2">
      <c r="A593" s="394"/>
      <c r="B593" s="136" t="s">
        <v>410</v>
      </c>
      <c r="C593" s="122"/>
      <c r="D593" s="122"/>
      <c r="E593" s="122"/>
      <c r="F593" s="132"/>
      <c r="G593" s="132"/>
      <c r="H593" s="133"/>
      <c r="I593" s="395"/>
      <c r="J593" s="105"/>
      <c r="L593" s="103"/>
      <c r="M593" s="83"/>
      <c r="N593" s="84"/>
      <c r="O593" s="85"/>
      <c r="P593" s="85"/>
      <c r="Q593" s="85"/>
      <c r="R593" s="86"/>
    </row>
    <row r="594" spans="1:18" ht="28.5" x14ac:dyDescent="0.2">
      <c r="A594" s="374">
        <f>IF(C594="","",MAX($A$40:A591)+1)</f>
        <v>339</v>
      </c>
      <c r="B594" s="66" t="s">
        <v>411</v>
      </c>
      <c r="C594" s="54" t="s">
        <v>20</v>
      </c>
      <c r="D594" s="55">
        <v>0</v>
      </c>
      <c r="E594" s="55">
        <v>71</v>
      </c>
      <c r="F594" s="158">
        <v>0</v>
      </c>
      <c r="G594" s="57">
        <f t="shared" ref="G594:G595" si="153">IF(ISNUMBER(F594),IF(F594&gt;0,ROUND(F594,2),0),0)</f>
        <v>0</v>
      </c>
      <c r="H594" s="58">
        <f t="shared" ref="H594:H595" si="154">ROUND(D594*G594,2)</f>
        <v>0</v>
      </c>
      <c r="I594" s="375">
        <f t="shared" ref="I594:I595" si="155">ROUND(E594*G594,2)</f>
        <v>0</v>
      </c>
      <c r="J594" s="105"/>
      <c r="L594" s="103"/>
      <c r="M594" s="83"/>
      <c r="N594" s="84"/>
      <c r="O594" s="85"/>
      <c r="P594" s="85"/>
      <c r="Q594" s="85"/>
      <c r="R594" s="86"/>
    </row>
    <row r="595" spans="1:18" ht="42.75" x14ac:dyDescent="0.2">
      <c r="A595" s="374">
        <f>IF(C595="","",MAX($A$40:A594)+1)</f>
        <v>340</v>
      </c>
      <c r="B595" s="66" t="s">
        <v>453</v>
      </c>
      <c r="C595" s="54" t="s">
        <v>20</v>
      </c>
      <c r="D595" s="55">
        <v>0</v>
      </c>
      <c r="E595" s="55">
        <v>71</v>
      </c>
      <c r="F595" s="158">
        <v>0</v>
      </c>
      <c r="G595" s="57">
        <f t="shared" si="153"/>
        <v>0</v>
      </c>
      <c r="H595" s="58">
        <f t="shared" si="154"/>
        <v>0</v>
      </c>
      <c r="I595" s="375">
        <f t="shared" si="155"/>
        <v>0</v>
      </c>
      <c r="J595" s="105"/>
      <c r="L595" s="103"/>
      <c r="M595" s="83"/>
      <c r="N595" s="84"/>
      <c r="O595" s="85"/>
      <c r="P595" s="85"/>
      <c r="Q595" s="85"/>
      <c r="R595" s="86"/>
    </row>
    <row r="596" spans="1:18" ht="15" x14ac:dyDescent="0.2">
      <c r="A596" s="394"/>
      <c r="B596" s="152"/>
      <c r="C596" s="122"/>
      <c r="D596" s="122"/>
      <c r="E596" s="122"/>
      <c r="F596" s="132"/>
      <c r="G596" s="132"/>
      <c r="H596" s="133"/>
      <c r="I596" s="395"/>
      <c r="J596" s="105"/>
      <c r="L596" s="103"/>
      <c r="M596" s="83"/>
      <c r="N596" s="84"/>
      <c r="O596" s="85"/>
      <c r="P596" s="85"/>
      <c r="Q596" s="85"/>
      <c r="R596" s="86"/>
    </row>
    <row r="597" spans="1:18" ht="15" x14ac:dyDescent="0.2">
      <c r="A597" s="394" t="s">
        <v>413</v>
      </c>
      <c r="B597" s="152" t="s">
        <v>23</v>
      </c>
      <c r="C597" s="122"/>
      <c r="D597" s="122"/>
      <c r="E597" s="122"/>
      <c r="F597" s="132"/>
      <c r="G597" s="132"/>
      <c r="H597" s="133"/>
      <c r="I597" s="395"/>
      <c r="J597" s="105"/>
      <c r="L597" s="103"/>
      <c r="M597" s="83"/>
      <c r="N597" s="84"/>
      <c r="O597" s="85"/>
      <c r="P597" s="85"/>
      <c r="Q597" s="85"/>
      <c r="R597" s="86"/>
    </row>
    <row r="598" spans="1:18" ht="42.75" x14ac:dyDescent="0.2">
      <c r="A598" s="374">
        <f>IF(C598="","",MAX($A$40:A596)+1)</f>
        <v>341</v>
      </c>
      <c r="B598" s="66" t="s">
        <v>409</v>
      </c>
      <c r="C598" s="54" t="s">
        <v>15</v>
      </c>
      <c r="D598" s="55">
        <v>0</v>
      </c>
      <c r="E598" s="55">
        <v>1</v>
      </c>
      <c r="F598" s="158">
        <v>0</v>
      </c>
      <c r="G598" s="57">
        <f t="shared" ref="G598" si="156">IF(ISNUMBER(F598),IF(F598&gt;0,ROUND(F598,2),0),0)</f>
        <v>0</v>
      </c>
      <c r="H598" s="58">
        <f t="shared" ref="H598" si="157">ROUND(D598*G598,2)</f>
        <v>0</v>
      </c>
      <c r="I598" s="375">
        <f t="shared" ref="I598" si="158">ROUND(E598*G598,2)</f>
        <v>0</v>
      </c>
      <c r="J598" s="105"/>
      <c r="L598" s="103"/>
      <c r="M598" s="83"/>
      <c r="N598" s="84"/>
      <c r="O598" s="85"/>
      <c r="P598" s="85"/>
      <c r="Q598" s="85"/>
      <c r="R598" s="86"/>
    </row>
    <row r="599" spans="1:18" x14ac:dyDescent="0.2">
      <c r="A599" s="374"/>
      <c r="B599" s="66"/>
      <c r="C599" s="54"/>
      <c r="D599" s="55"/>
      <c r="E599" s="55"/>
      <c r="F599" s="57"/>
      <c r="G599" s="57"/>
      <c r="H599" s="58"/>
      <c r="I599" s="375"/>
      <c r="J599" s="105"/>
      <c r="L599" s="103"/>
      <c r="M599" s="83"/>
      <c r="N599" s="84"/>
      <c r="O599" s="85"/>
      <c r="P599" s="85"/>
      <c r="Q599" s="85"/>
      <c r="R599" s="86"/>
    </row>
    <row r="600" spans="1:18" ht="15" x14ac:dyDescent="0.25">
      <c r="A600" s="384" t="s">
        <v>461</v>
      </c>
      <c r="B600" s="35" t="s">
        <v>23</v>
      </c>
      <c r="C600" s="31"/>
      <c r="D600" s="107"/>
      <c r="E600" s="107"/>
      <c r="F600" s="108"/>
      <c r="G600" s="108"/>
      <c r="H600" s="108"/>
      <c r="I600" s="392"/>
      <c r="J600" s="105"/>
      <c r="L600" s="103"/>
      <c r="M600" s="83"/>
      <c r="N600" s="84"/>
      <c r="O600" s="85"/>
      <c r="P600" s="85"/>
      <c r="Q600" s="85"/>
      <c r="R600" s="86"/>
    </row>
    <row r="601" spans="1:18" ht="57" x14ac:dyDescent="0.25">
      <c r="A601" s="374" t="str">
        <f>IF(C601="","",MAX($A$40:A600)+1)</f>
        <v/>
      </c>
      <c r="B601" s="66" t="s">
        <v>303</v>
      </c>
      <c r="C601" s="31"/>
      <c r="D601" s="107"/>
      <c r="E601" s="107"/>
      <c r="F601" s="108"/>
      <c r="G601" s="108"/>
      <c r="H601" s="108"/>
      <c r="I601" s="392"/>
      <c r="J601" s="105"/>
      <c r="L601" s="103"/>
      <c r="M601" s="83"/>
      <c r="N601" s="84"/>
      <c r="O601" s="85"/>
      <c r="P601" s="85"/>
      <c r="Q601" s="85"/>
      <c r="R601" s="86"/>
    </row>
    <row r="602" spans="1:18" x14ac:dyDescent="0.2">
      <c r="A602" s="374">
        <f>IF(C602="","",MAX($A$40:A601)+1)</f>
        <v>342</v>
      </c>
      <c r="B602" s="66" t="s">
        <v>49</v>
      </c>
      <c r="C602" s="54" t="s">
        <v>50</v>
      </c>
      <c r="D602" s="55">
        <v>0</v>
      </c>
      <c r="E602" s="55">
        <v>50</v>
      </c>
      <c r="F602" s="158">
        <v>0</v>
      </c>
      <c r="G602" s="57">
        <f t="shared" ref="G602:G605" si="159">IF(ISNUMBER(F602),IF(F602&gt;0,ROUND(F602,2),0),0)</f>
        <v>0</v>
      </c>
      <c r="H602" s="58">
        <f t="shared" ref="H602:H605" si="160">ROUND(D602*G602,2)</f>
        <v>0</v>
      </c>
      <c r="I602" s="375">
        <f t="shared" ref="I602:I605" si="161">ROUND(E602*G602,2)</f>
        <v>0</v>
      </c>
      <c r="J602" s="105"/>
      <c r="L602" s="103"/>
      <c r="M602" s="83"/>
      <c r="N602" s="84"/>
      <c r="O602" s="85"/>
      <c r="P602" s="85"/>
      <c r="Q602" s="85"/>
      <c r="R602" s="86"/>
    </row>
    <row r="603" spans="1:18" x14ac:dyDescent="0.2">
      <c r="A603" s="374">
        <f>IF(C603="","",MAX($A$40:A602)+1)</f>
        <v>343</v>
      </c>
      <c r="B603" s="66" t="s">
        <v>51</v>
      </c>
      <c r="C603" s="54" t="s">
        <v>50</v>
      </c>
      <c r="D603" s="55">
        <v>0</v>
      </c>
      <c r="E603" s="55">
        <v>50</v>
      </c>
      <c r="F603" s="158">
        <v>0</v>
      </c>
      <c r="G603" s="57">
        <f t="shared" si="159"/>
        <v>0</v>
      </c>
      <c r="H603" s="58">
        <f t="shared" si="160"/>
        <v>0</v>
      </c>
      <c r="I603" s="375">
        <f t="shared" si="161"/>
        <v>0</v>
      </c>
      <c r="J603" s="105"/>
      <c r="L603" s="103"/>
      <c r="M603" s="83"/>
      <c r="N603" s="84"/>
      <c r="O603" s="85"/>
      <c r="P603" s="85"/>
      <c r="Q603" s="85"/>
      <c r="R603" s="86"/>
    </row>
    <row r="604" spans="1:18" x14ac:dyDescent="0.2">
      <c r="A604" s="374">
        <f>IF(C604="","",MAX($A$40:A603)+1)</f>
        <v>344</v>
      </c>
      <c r="B604" s="66" t="s">
        <v>52</v>
      </c>
      <c r="C604" s="54" t="s">
        <v>50</v>
      </c>
      <c r="D604" s="55">
        <v>0</v>
      </c>
      <c r="E604" s="55">
        <v>50</v>
      </c>
      <c r="F604" s="158">
        <v>0</v>
      </c>
      <c r="G604" s="57">
        <f t="shared" si="159"/>
        <v>0</v>
      </c>
      <c r="H604" s="58">
        <f t="shared" si="160"/>
        <v>0</v>
      </c>
      <c r="I604" s="375">
        <f t="shared" si="161"/>
        <v>0</v>
      </c>
      <c r="J604" s="105"/>
      <c r="L604" s="103"/>
      <c r="M604" s="83"/>
      <c r="N604" s="84"/>
      <c r="O604" s="85"/>
      <c r="P604" s="85"/>
      <c r="Q604" s="85"/>
      <c r="R604" s="86"/>
    </row>
    <row r="605" spans="1:18" x14ac:dyDescent="0.2">
      <c r="A605" s="374">
        <f>IF(C605="","",MAX($A$40:A604)+1)</f>
        <v>345</v>
      </c>
      <c r="B605" s="66" t="s">
        <v>53</v>
      </c>
      <c r="C605" s="54" t="s">
        <v>50</v>
      </c>
      <c r="D605" s="55">
        <v>0</v>
      </c>
      <c r="E605" s="55">
        <v>50</v>
      </c>
      <c r="F605" s="158">
        <v>0</v>
      </c>
      <c r="G605" s="57">
        <f t="shared" si="159"/>
        <v>0</v>
      </c>
      <c r="H605" s="58">
        <f t="shared" si="160"/>
        <v>0</v>
      </c>
      <c r="I605" s="375">
        <f t="shared" si="161"/>
        <v>0</v>
      </c>
      <c r="J605" s="105"/>
      <c r="L605" s="103"/>
      <c r="M605" s="83"/>
      <c r="N605" s="84"/>
      <c r="O605" s="85"/>
      <c r="P605" s="85"/>
      <c r="Q605" s="85"/>
      <c r="R605" s="86"/>
    </row>
    <row r="606" spans="1:18" ht="15" x14ac:dyDescent="0.2">
      <c r="A606" s="394"/>
      <c r="B606" s="136"/>
      <c r="C606" s="122"/>
      <c r="D606" s="122"/>
      <c r="E606" s="122"/>
      <c r="F606" s="79" t="s">
        <v>18</v>
      </c>
      <c r="G606" s="79"/>
      <c r="H606" s="80">
        <f>SUM(H567:H605)</f>
        <v>0</v>
      </c>
      <c r="I606" s="388">
        <f>SUM(I567:I605)</f>
        <v>0</v>
      </c>
      <c r="J606" s="105"/>
      <c r="L606" s="103"/>
      <c r="M606" s="83"/>
      <c r="N606" s="84"/>
      <c r="O606" s="85"/>
      <c r="P606" s="85"/>
      <c r="Q606" s="85"/>
      <c r="R606" s="86"/>
    </row>
    <row r="607" spans="1:18" ht="15" x14ac:dyDescent="0.2">
      <c r="A607" s="394"/>
      <c r="B607" s="136"/>
      <c r="C607" s="122"/>
      <c r="D607" s="122"/>
      <c r="E607" s="122"/>
      <c r="F607" s="132"/>
      <c r="G607" s="132"/>
      <c r="H607" s="133"/>
      <c r="I607" s="395"/>
      <c r="J607" s="105"/>
      <c r="L607" s="103"/>
      <c r="M607" s="83"/>
      <c r="N607" s="84"/>
      <c r="O607" s="85"/>
      <c r="P607" s="85"/>
      <c r="Q607" s="85"/>
      <c r="R607" s="86"/>
    </row>
    <row r="608" spans="1:18" ht="15" x14ac:dyDescent="0.2">
      <c r="A608" s="394" t="s">
        <v>77</v>
      </c>
      <c r="B608" s="152" t="s">
        <v>78</v>
      </c>
      <c r="C608" s="122"/>
      <c r="D608" s="122"/>
      <c r="E608" s="122"/>
      <c r="F608" s="132"/>
      <c r="G608" s="132"/>
      <c r="H608" s="133"/>
      <c r="I608" s="395"/>
      <c r="J608" s="105"/>
      <c r="L608" s="103"/>
      <c r="M608" s="83"/>
      <c r="N608" s="84"/>
      <c r="O608" s="85"/>
      <c r="P608" s="85"/>
      <c r="Q608" s="85"/>
      <c r="R608" s="86"/>
    </row>
    <row r="609" spans="1:18" ht="15" x14ac:dyDescent="0.2">
      <c r="A609" s="394" t="s">
        <v>336</v>
      </c>
      <c r="B609" s="152" t="s">
        <v>295</v>
      </c>
      <c r="C609" s="122"/>
      <c r="D609" s="122"/>
      <c r="E609" s="122"/>
      <c r="F609" s="132"/>
      <c r="G609" s="132"/>
      <c r="H609" s="133"/>
      <c r="I609" s="395"/>
      <c r="J609" s="105"/>
      <c r="L609" s="103"/>
      <c r="M609" s="83"/>
      <c r="N609" s="84"/>
      <c r="O609" s="85"/>
      <c r="P609" s="85"/>
      <c r="Q609" s="85"/>
      <c r="R609" s="86"/>
    </row>
    <row r="610" spans="1:18" ht="99.75" x14ac:dyDescent="0.2">
      <c r="A610" s="374">
        <f>IF(C610="","",MAX($A$40:A608)+1)</f>
        <v>346</v>
      </c>
      <c r="B610" s="66" t="s">
        <v>348</v>
      </c>
      <c r="C610" s="54" t="s">
        <v>31</v>
      </c>
      <c r="D610" s="55">
        <v>150</v>
      </c>
      <c r="E610" s="55">
        <v>0</v>
      </c>
      <c r="F610" s="158">
        <v>0</v>
      </c>
      <c r="G610" s="57">
        <f t="shared" ref="G610" si="162">IF(ISNUMBER(F610),IF(F610&gt;0,ROUND(F610,2),0),0)</f>
        <v>0</v>
      </c>
      <c r="H610" s="58">
        <f t="shared" ref="H610" si="163">ROUND(D610*G610,2)</f>
        <v>0</v>
      </c>
      <c r="I610" s="375">
        <f t="shared" ref="I610" si="164">ROUND(E610*G610,2)</f>
        <v>0</v>
      </c>
      <c r="J610" s="105"/>
      <c r="L610" s="103"/>
      <c r="M610" s="83"/>
      <c r="N610" s="84"/>
      <c r="O610" s="85"/>
      <c r="P610" s="85"/>
      <c r="Q610" s="85"/>
      <c r="R610" s="86"/>
    </row>
    <row r="611" spans="1:18" ht="15" x14ac:dyDescent="0.2">
      <c r="A611" s="394"/>
      <c r="B611" s="152"/>
      <c r="C611" s="122"/>
      <c r="D611" s="122"/>
      <c r="E611" s="122"/>
      <c r="F611" s="132"/>
      <c r="G611" s="132"/>
      <c r="H611" s="133"/>
      <c r="I611" s="395"/>
      <c r="J611" s="105"/>
      <c r="L611" s="103"/>
      <c r="M611" s="83"/>
      <c r="N611" s="84"/>
      <c r="O611" s="85"/>
      <c r="P611" s="85"/>
      <c r="Q611" s="85"/>
      <c r="R611" s="86"/>
    </row>
    <row r="612" spans="1:18" ht="15" x14ac:dyDescent="0.2">
      <c r="A612" s="394" t="s">
        <v>337</v>
      </c>
      <c r="B612" s="152" t="s">
        <v>338</v>
      </c>
      <c r="C612" s="122"/>
      <c r="D612" s="122"/>
      <c r="E612" s="122"/>
      <c r="F612" s="132"/>
      <c r="G612" s="132"/>
      <c r="H612" s="133"/>
      <c r="I612" s="395"/>
      <c r="J612" s="105"/>
      <c r="L612" s="103"/>
      <c r="M612" s="83"/>
      <c r="N612" s="84"/>
      <c r="O612" s="85"/>
      <c r="P612" s="85"/>
      <c r="Q612" s="85"/>
      <c r="R612" s="86"/>
    </row>
    <row r="613" spans="1:18" ht="199.5" x14ac:dyDescent="0.2">
      <c r="A613" s="374">
        <f>IF(C613="","",MAX($A$40:A612)+1)</f>
        <v>347</v>
      </c>
      <c r="B613" s="66" t="s">
        <v>758</v>
      </c>
      <c r="C613" s="54" t="s">
        <v>20</v>
      </c>
      <c r="D613" s="55">
        <v>2.5</v>
      </c>
      <c r="E613" s="55">
        <v>0</v>
      </c>
      <c r="F613" s="158">
        <v>0</v>
      </c>
      <c r="G613" s="57">
        <f t="shared" ref="G613" si="165">IF(ISNUMBER(F613),IF(F613&gt;0,ROUND(F613,2),0),0)</f>
        <v>0</v>
      </c>
      <c r="H613" s="58">
        <f t="shared" ref="H613" si="166">ROUND(D613*G613,2)</f>
        <v>0</v>
      </c>
      <c r="I613" s="375">
        <f t="shared" ref="I613" si="167">ROUND(E613*G613,2)</f>
        <v>0</v>
      </c>
      <c r="J613" s="105"/>
      <c r="L613" s="103"/>
      <c r="M613" s="83"/>
      <c r="N613" s="84"/>
      <c r="O613" s="85"/>
      <c r="P613" s="85"/>
      <c r="Q613" s="85"/>
      <c r="R613" s="86"/>
    </row>
    <row r="614" spans="1:18" ht="15" x14ac:dyDescent="0.2">
      <c r="A614" s="394"/>
      <c r="B614" s="136"/>
      <c r="C614" s="122"/>
      <c r="D614" s="122"/>
      <c r="E614" s="122"/>
      <c r="F614" s="79" t="s">
        <v>18</v>
      </c>
      <c r="G614" s="79"/>
      <c r="H614" s="80">
        <f>SUM(H610:H613)</f>
        <v>0</v>
      </c>
      <c r="I614" s="388">
        <f>SUM(I610:I613)</f>
        <v>0</v>
      </c>
      <c r="J614" s="105"/>
      <c r="L614" s="103"/>
      <c r="M614" s="83"/>
      <c r="N614" s="84"/>
      <c r="O614" s="85"/>
      <c r="P614" s="85"/>
      <c r="Q614" s="85"/>
      <c r="R614" s="86"/>
    </row>
    <row r="615" spans="1:18" ht="15" x14ac:dyDescent="0.2">
      <c r="A615" s="394"/>
      <c r="B615" s="152"/>
      <c r="C615" s="122"/>
      <c r="D615" s="122"/>
      <c r="E615" s="122"/>
      <c r="F615" s="132"/>
      <c r="G615" s="132"/>
      <c r="H615" s="133"/>
      <c r="I615" s="395"/>
      <c r="J615" s="105"/>
      <c r="L615" s="103"/>
      <c r="M615" s="83"/>
      <c r="N615" s="84"/>
      <c r="O615" s="85"/>
      <c r="P615" s="85"/>
      <c r="Q615" s="85"/>
      <c r="R615" s="86"/>
    </row>
    <row r="616" spans="1:18" ht="15" x14ac:dyDescent="0.2">
      <c r="A616" s="394" t="s">
        <v>79</v>
      </c>
      <c r="B616" s="152" t="s">
        <v>321</v>
      </c>
      <c r="C616" s="122"/>
      <c r="D616" s="122"/>
      <c r="E616" s="122"/>
      <c r="F616" s="132"/>
      <c r="G616" s="132"/>
      <c r="H616" s="133"/>
      <c r="I616" s="395"/>
      <c r="J616" s="105"/>
      <c r="L616" s="103"/>
      <c r="M616" s="83"/>
      <c r="N616" s="84"/>
      <c r="O616" s="85"/>
      <c r="P616" s="85"/>
      <c r="Q616" s="85"/>
      <c r="R616" s="86"/>
    </row>
    <row r="617" spans="1:18" ht="15" x14ac:dyDescent="0.2">
      <c r="A617" s="373" t="s">
        <v>325</v>
      </c>
      <c r="B617" s="35" t="s">
        <v>268</v>
      </c>
      <c r="C617" s="54"/>
      <c r="D617" s="55"/>
      <c r="E617" s="56"/>
      <c r="F617" s="72"/>
      <c r="G617" s="72"/>
      <c r="H617" s="72"/>
      <c r="I617" s="387"/>
      <c r="J617" s="105"/>
      <c r="L617" s="103"/>
      <c r="M617" s="83"/>
      <c r="N617" s="84"/>
      <c r="O617" s="85"/>
      <c r="P617" s="85"/>
      <c r="Q617" s="85"/>
      <c r="R617" s="86"/>
    </row>
    <row r="618" spans="1:18" ht="42.75" x14ac:dyDescent="0.2">
      <c r="A618" s="374">
        <f>IF(C618="","",MAX($A$40:A616)+1)</f>
        <v>348</v>
      </c>
      <c r="B618" s="66" t="s">
        <v>759</v>
      </c>
      <c r="C618" s="54" t="s">
        <v>20</v>
      </c>
      <c r="D618" s="55">
        <v>8</v>
      </c>
      <c r="E618" s="55">
        <v>0</v>
      </c>
      <c r="F618" s="158">
        <v>0</v>
      </c>
      <c r="G618" s="57">
        <f t="shared" ref="G618:G622" si="168">IF(ISNUMBER(F618),IF(F618&gt;0,ROUND(F618,2),0),0)</f>
        <v>0</v>
      </c>
      <c r="H618" s="58">
        <f t="shared" ref="H618:H622" si="169">ROUND(D618*G618,2)</f>
        <v>0</v>
      </c>
      <c r="I618" s="375">
        <f t="shared" ref="I618:I622" si="170">ROUND(E618*G618,2)</f>
        <v>0</v>
      </c>
      <c r="J618" s="105"/>
      <c r="L618" s="103"/>
      <c r="M618" s="83"/>
      <c r="N618" s="84"/>
      <c r="O618" s="85"/>
      <c r="P618" s="85"/>
      <c r="Q618" s="85"/>
      <c r="R618" s="86"/>
    </row>
    <row r="619" spans="1:18" ht="57" x14ac:dyDescent="0.2">
      <c r="A619" s="374">
        <f>IF(C619="","",MAX($A$40:A618)+1)</f>
        <v>349</v>
      </c>
      <c r="B619" s="66" t="s">
        <v>760</v>
      </c>
      <c r="C619" s="54" t="s">
        <v>25</v>
      </c>
      <c r="D619" s="55">
        <v>4.5999999999999996</v>
      </c>
      <c r="E619" s="55">
        <v>0</v>
      </c>
      <c r="F619" s="158">
        <v>0</v>
      </c>
      <c r="G619" s="57">
        <f t="shared" si="168"/>
        <v>0</v>
      </c>
      <c r="H619" s="58">
        <f t="shared" si="169"/>
        <v>0</v>
      </c>
      <c r="I619" s="375">
        <f t="shared" si="170"/>
        <v>0</v>
      </c>
      <c r="J619" s="105"/>
      <c r="L619" s="103"/>
      <c r="M619" s="83"/>
      <c r="N619" s="84"/>
      <c r="O619" s="85"/>
      <c r="P619" s="85"/>
      <c r="Q619" s="85"/>
      <c r="R619" s="86"/>
    </row>
    <row r="620" spans="1:18" ht="71.25" x14ac:dyDescent="0.2">
      <c r="A620" s="374">
        <f>IF(C620="","",MAX($A$40:A619)+1)</f>
        <v>350</v>
      </c>
      <c r="B620" s="66" t="s">
        <v>761</v>
      </c>
      <c r="C620" s="54" t="s">
        <v>25</v>
      </c>
      <c r="D620" s="55">
        <v>4</v>
      </c>
      <c r="E620" s="55">
        <v>0</v>
      </c>
      <c r="F620" s="158">
        <v>0</v>
      </c>
      <c r="G620" s="57">
        <f t="shared" si="168"/>
        <v>0</v>
      </c>
      <c r="H620" s="58">
        <f t="shared" si="169"/>
        <v>0</v>
      </c>
      <c r="I620" s="375">
        <f t="shared" si="170"/>
        <v>0</v>
      </c>
      <c r="J620" s="105"/>
      <c r="L620" s="103"/>
      <c r="M620" s="83"/>
      <c r="N620" s="84"/>
      <c r="O620" s="85"/>
      <c r="P620" s="85"/>
      <c r="Q620" s="85"/>
      <c r="R620" s="86"/>
    </row>
    <row r="621" spans="1:18" ht="28.5" x14ac:dyDescent="0.2">
      <c r="A621" s="374">
        <f>IF(C621="","",MAX($A$40:A620)+1)</f>
        <v>351</v>
      </c>
      <c r="B621" s="66" t="s">
        <v>454</v>
      </c>
      <c r="C621" s="54" t="s">
        <v>14</v>
      </c>
      <c r="D621" s="55">
        <v>2</v>
      </c>
      <c r="E621" s="55">
        <v>0</v>
      </c>
      <c r="F621" s="158">
        <v>0</v>
      </c>
      <c r="G621" s="57">
        <f t="shared" si="168"/>
        <v>0</v>
      </c>
      <c r="H621" s="58">
        <f t="shared" si="169"/>
        <v>0</v>
      </c>
      <c r="I621" s="375">
        <f t="shared" si="170"/>
        <v>0</v>
      </c>
      <c r="J621" s="105"/>
      <c r="L621" s="103"/>
      <c r="M621" s="83"/>
      <c r="N621" s="84"/>
      <c r="O621" s="85"/>
      <c r="P621" s="85"/>
      <c r="Q621" s="85"/>
      <c r="R621" s="86"/>
    </row>
    <row r="622" spans="1:18" ht="28.5" x14ac:dyDescent="0.2">
      <c r="A622" s="374">
        <f>IF(C622="","",MAX($A$40:A621)+1)</f>
        <v>352</v>
      </c>
      <c r="B622" s="66" t="s">
        <v>309</v>
      </c>
      <c r="C622" s="54" t="s">
        <v>20</v>
      </c>
      <c r="D622" s="55">
        <v>230</v>
      </c>
      <c r="E622" s="55">
        <v>0</v>
      </c>
      <c r="F622" s="158">
        <v>0</v>
      </c>
      <c r="G622" s="57">
        <f t="shared" si="168"/>
        <v>0</v>
      </c>
      <c r="H622" s="58">
        <f t="shared" si="169"/>
        <v>0</v>
      </c>
      <c r="I622" s="375">
        <f t="shared" si="170"/>
        <v>0</v>
      </c>
      <c r="J622" s="105"/>
      <c r="L622" s="103"/>
      <c r="M622" s="83"/>
      <c r="N622" s="84"/>
      <c r="O622" s="85"/>
      <c r="P622" s="85"/>
      <c r="Q622" s="85"/>
      <c r="R622" s="86"/>
    </row>
    <row r="623" spans="1:18" ht="15" x14ac:dyDescent="0.2">
      <c r="A623" s="394"/>
      <c r="B623" s="136"/>
      <c r="C623" s="122"/>
      <c r="D623" s="122"/>
      <c r="E623" s="122"/>
      <c r="F623" s="132"/>
      <c r="G623" s="132"/>
      <c r="H623" s="133"/>
      <c r="I623" s="395"/>
      <c r="J623" s="105"/>
      <c r="L623" s="103"/>
      <c r="M623" s="83"/>
      <c r="N623" s="84"/>
      <c r="O623" s="85"/>
      <c r="P623" s="85"/>
      <c r="Q623" s="85"/>
      <c r="R623" s="86"/>
    </row>
    <row r="624" spans="1:18" ht="15" x14ac:dyDescent="0.2">
      <c r="A624" s="373" t="s">
        <v>330</v>
      </c>
      <c r="B624" s="35" t="s">
        <v>288</v>
      </c>
      <c r="C624" s="54"/>
      <c r="D624" s="55"/>
      <c r="E624" s="56"/>
      <c r="F624" s="72"/>
      <c r="G624" s="72"/>
      <c r="H624" s="72"/>
      <c r="I624" s="387"/>
      <c r="J624" s="105"/>
      <c r="L624" s="103"/>
      <c r="M624" s="83"/>
      <c r="N624" s="84"/>
      <c r="O624" s="85"/>
      <c r="P624" s="85"/>
      <c r="Q624" s="85"/>
      <c r="R624" s="86"/>
    </row>
    <row r="625" spans="1:18" ht="42.75" x14ac:dyDescent="0.2">
      <c r="A625" s="373"/>
      <c r="B625" s="136" t="s">
        <v>341</v>
      </c>
      <c r="C625" s="54"/>
      <c r="D625" s="55"/>
      <c r="E625" s="56"/>
      <c r="F625" s="72"/>
      <c r="G625" s="72"/>
      <c r="H625" s="72"/>
      <c r="I625" s="387"/>
      <c r="J625" s="105"/>
      <c r="L625" s="103"/>
      <c r="M625" s="83"/>
      <c r="N625" s="84"/>
      <c r="O625" s="85"/>
      <c r="P625" s="85"/>
      <c r="Q625" s="85"/>
      <c r="R625" s="86"/>
    </row>
    <row r="626" spans="1:18" ht="71.25" x14ac:dyDescent="0.2">
      <c r="A626" s="374">
        <f>IF(C626="","",MAX($A$40:A625)+1)</f>
        <v>353</v>
      </c>
      <c r="B626" s="66" t="s">
        <v>455</v>
      </c>
      <c r="C626" s="54" t="s">
        <v>25</v>
      </c>
      <c r="D626" s="55">
        <v>0.8</v>
      </c>
      <c r="E626" s="55">
        <v>0</v>
      </c>
      <c r="F626" s="158">
        <v>0</v>
      </c>
      <c r="G626" s="57">
        <f t="shared" ref="G626:G631" si="171">IF(ISNUMBER(F626),IF(F626&gt;0,ROUND(F626,2),0),0)</f>
        <v>0</v>
      </c>
      <c r="H626" s="58">
        <f t="shared" ref="H626:H631" si="172">ROUND(D626*G626,2)</f>
        <v>0</v>
      </c>
      <c r="I626" s="375">
        <f t="shared" ref="I626:I631" si="173">ROUND(E626*G626,2)</f>
        <v>0</v>
      </c>
      <c r="J626" s="105"/>
      <c r="L626" s="103"/>
      <c r="M626" s="83"/>
      <c r="N626" s="84"/>
      <c r="O626" s="85"/>
      <c r="P626" s="85"/>
      <c r="Q626" s="85"/>
      <c r="R626" s="86"/>
    </row>
    <row r="627" spans="1:18" ht="28.5" x14ac:dyDescent="0.2">
      <c r="A627" s="374">
        <f>IF(C627="","",MAX($A$40:A626)+1)</f>
        <v>354</v>
      </c>
      <c r="B627" s="66" t="s">
        <v>343</v>
      </c>
      <c r="C627" s="54" t="s">
        <v>20</v>
      </c>
      <c r="D627" s="55">
        <v>2.5</v>
      </c>
      <c r="E627" s="55">
        <v>0</v>
      </c>
      <c r="F627" s="158">
        <v>0</v>
      </c>
      <c r="G627" s="57">
        <f t="shared" si="171"/>
        <v>0</v>
      </c>
      <c r="H627" s="58">
        <f t="shared" si="172"/>
        <v>0</v>
      </c>
      <c r="I627" s="375">
        <f t="shared" si="173"/>
        <v>0</v>
      </c>
      <c r="J627" s="105"/>
      <c r="L627" s="103"/>
      <c r="M627" s="83"/>
      <c r="N627" s="84"/>
      <c r="O627" s="85"/>
      <c r="P627" s="85"/>
      <c r="Q627" s="85"/>
      <c r="R627" s="86"/>
    </row>
    <row r="628" spans="1:18" ht="42.75" x14ac:dyDescent="0.2">
      <c r="A628" s="374">
        <f>IF(C628="","",MAX($A$40:A627)+1)</f>
        <v>355</v>
      </c>
      <c r="B628" s="66" t="s">
        <v>346</v>
      </c>
      <c r="C628" s="54" t="s">
        <v>25</v>
      </c>
      <c r="D628" s="55">
        <v>4</v>
      </c>
      <c r="E628" s="55">
        <v>0</v>
      </c>
      <c r="F628" s="158">
        <v>0</v>
      </c>
      <c r="G628" s="57">
        <f t="shared" si="171"/>
        <v>0</v>
      </c>
      <c r="H628" s="58">
        <f t="shared" si="172"/>
        <v>0</v>
      </c>
      <c r="I628" s="375">
        <f t="shared" si="173"/>
        <v>0</v>
      </c>
      <c r="J628" s="105"/>
      <c r="L628" s="103"/>
      <c r="M628" s="83"/>
      <c r="N628" s="84"/>
      <c r="O628" s="85"/>
      <c r="P628" s="85"/>
      <c r="Q628" s="85"/>
      <c r="R628" s="86"/>
    </row>
    <row r="629" spans="1:18" ht="99.75" x14ac:dyDescent="0.2">
      <c r="A629" s="374">
        <f>IF(C629="","",MAX($A$40:A628)+1)</f>
        <v>356</v>
      </c>
      <c r="B629" s="66" t="s">
        <v>539</v>
      </c>
      <c r="C629" s="54" t="s">
        <v>25</v>
      </c>
      <c r="D629" s="55">
        <v>1.5</v>
      </c>
      <c r="E629" s="55">
        <v>0</v>
      </c>
      <c r="F629" s="158">
        <v>0</v>
      </c>
      <c r="G629" s="57">
        <f t="shared" si="171"/>
        <v>0</v>
      </c>
      <c r="H629" s="58">
        <f t="shared" si="172"/>
        <v>0</v>
      </c>
      <c r="I629" s="375">
        <f t="shared" si="173"/>
        <v>0</v>
      </c>
      <c r="J629" s="105"/>
      <c r="L629" s="103"/>
      <c r="M629" s="83"/>
      <c r="N629" s="84"/>
      <c r="O629" s="85"/>
      <c r="P629" s="85"/>
      <c r="Q629" s="85"/>
      <c r="R629" s="86"/>
    </row>
    <row r="630" spans="1:18" ht="156.75" x14ac:dyDescent="0.2">
      <c r="A630" s="374">
        <f>IF(C630="","",MAX($A$40:A629)+1)</f>
        <v>357</v>
      </c>
      <c r="B630" s="66" t="s">
        <v>347</v>
      </c>
      <c r="C630" s="54" t="s">
        <v>20</v>
      </c>
      <c r="D630" s="55">
        <v>8</v>
      </c>
      <c r="E630" s="55">
        <v>0</v>
      </c>
      <c r="F630" s="158">
        <v>0</v>
      </c>
      <c r="G630" s="57">
        <f t="shared" si="171"/>
        <v>0</v>
      </c>
      <c r="H630" s="58">
        <f t="shared" si="172"/>
        <v>0</v>
      </c>
      <c r="I630" s="375">
        <f t="shared" si="173"/>
        <v>0</v>
      </c>
      <c r="J630" s="105"/>
      <c r="L630" s="103"/>
      <c r="M630" s="83"/>
      <c r="N630" s="84"/>
      <c r="O630" s="85"/>
      <c r="P630" s="85"/>
      <c r="Q630" s="85"/>
      <c r="R630" s="86"/>
    </row>
    <row r="631" spans="1:18" ht="114" x14ac:dyDescent="0.2">
      <c r="A631" s="374">
        <f>IF(C631="","",MAX($A$40:A630)+1)</f>
        <v>358</v>
      </c>
      <c r="B631" s="66" t="s">
        <v>540</v>
      </c>
      <c r="C631" s="54" t="s">
        <v>25</v>
      </c>
      <c r="D631" s="55">
        <v>1</v>
      </c>
      <c r="E631" s="55">
        <v>0</v>
      </c>
      <c r="F631" s="158">
        <v>0</v>
      </c>
      <c r="G631" s="57">
        <f t="shared" si="171"/>
        <v>0</v>
      </c>
      <c r="H631" s="58">
        <f t="shared" si="172"/>
        <v>0</v>
      </c>
      <c r="I631" s="375">
        <f t="shared" si="173"/>
        <v>0</v>
      </c>
      <c r="J631" s="105"/>
      <c r="L631" s="103"/>
      <c r="M631" s="83"/>
      <c r="N631" s="84"/>
      <c r="O631" s="85"/>
      <c r="P631" s="85"/>
      <c r="Q631" s="85"/>
      <c r="R631" s="86"/>
    </row>
    <row r="632" spans="1:18" ht="15" x14ac:dyDescent="0.2">
      <c r="A632" s="394"/>
      <c r="B632" s="136"/>
      <c r="C632" s="122"/>
      <c r="D632" s="122"/>
      <c r="E632" s="122"/>
      <c r="F632" s="132"/>
      <c r="G632" s="132"/>
      <c r="H632" s="133"/>
      <c r="I632" s="395"/>
      <c r="J632" s="105"/>
      <c r="L632" s="103"/>
      <c r="M632" s="83"/>
      <c r="N632" s="84"/>
      <c r="O632" s="85"/>
      <c r="P632" s="85"/>
      <c r="Q632" s="85"/>
      <c r="R632" s="86"/>
    </row>
    <row r="633" spans="1:18" ht="15" x14ac:dyDescent="0.2">
      <c r="A633" s="373" t="s">
        <v>331</v>
      </c>
      <c r="B633" s="35" t="s">
        <v>332</v>
      </c>
      <c r="C633" s="54"/>
      <c r="D633" s="55"/>
      <c r="E633" s="56"/>
      <c r="F633" s="72"/>
      <c r="G633" s="72"/>
      <c r="H633" s="72"/>
      <c r="I633" s="387"/>
      <c r="J633" s="105"/>
      <c r="L633" s="103"/>
      <c r="M633" s="83"/>
      <c r="N633" s="84"/>
      <c r="O633" s="85"/>
      <c r="P633" s="85"/>
      <c r="Q633" s="85"/>
      <c r="R633" s="86"/>
    </row>
    <row r="634" spans="1:18" ht="128.25" x14ac:dyDescent="0.2">
      <c r="A634" s="373"/>
      <c r="B634" s="101" t="s">
        <v>335</v>
      </c>
      <c r="C634" s="54"/>
      <c r="D634" s="55"/>
      <c r="E634" s="56"/>
      <c r="F634" s="72"/>
      <c r="G634" s="72"/>
      <c r="H634" s="72"/>
      <c r="I634" s="387"/>
      <c r="J634" s="105"/>
      <c r="L634" s="103"/>
      <c r="M634" s="83"/>
      <c r="N634" s="84"/>
      <c r="O634" s="85"/>
      <c r="P634" s="85"/>
      <c r="Q634" s="85"/>
      <c r="R634" s="86"/>
    </row>
    <row r="635" spans="1:18" ht="28.5" x14ac:dyDescent="0.2">
      <c r="A635" s="374">
        <f>IF(C635="","",MAX($A$40:A634)+1)</f>
        <v>359</v>
      </c>
      <c r="B635" s="66" t="s">
        <v>333</v>
      </c>
      <c r="C635" s="54" t="s">
        <v>20</v>
      </c>
      <c r="D635" s="55">
        <v>0</v>
      </c>
      <c r="E635" s="55">
        <v>8</v>
      </c>
      <c r="F635" s="158">
        <v>0</v>
      </c>
      <c r="G635" s="57">
        <f t="shared" ref="G635:G636" si="174">IF(ISNUMBER(F635),IF(F635&gt;0,ROUND(F635,2),0),0)</f>
        <v>0</v>
      </c>
      <c r="H635" s="58">
        <f t="shared" ref="H635:H636" si="175">ROUND(D635*G635,2)</f>
        <v>0</v>
      </c>
      <c r="I635" s="375">
        <f t="shared" ref="I635:I636" si="176">ROUND(E635*G635,2)</f>
        <v>0</v>
      </c>
      <c r="J635" s="105"/>
      <c r="L635" s="103"/>
      <c r="M635" s="83"/>
      <c r="N635" s="84"/>
      <c r="O635" s="85"/>
      <c r="P635" s="85"/>
      <c r="Q635" s="85"/>
      <c r="R635" s="86"/>
    </row>
    <row r="636" spans="1:18" ht="42.75" x14ac:dyDescent="0.2">
      <c r="A636" s="374">
        <f>IF(C636="","",MAX($A$40:A635)+1)</f>
        <v>360</v>
      </c>
      <c r="B636" s="66" t="s">
        <v>334</v>
      </c>
      <c r="C636" s="54" t="s">
        <v>20</v>
      </c>
      <c r="D636" s="55">
        <v>0</v>
      </c>
      <c r="E636" s="55">
        <v>7</v>
      </c>
      <c r="F636" s="158">
        <v>0</v>
      </c>
      <c r="G636" s="57">
        <f t="shared" si="174"/>
        <v>0</v>
      </c>
      <c r="H636" s="58">
        <f t="shared" si="175"/>
        <v>0</v>
      </c>
      <c r="I636" s="375">
        <f t="shared" si="176"/>
        <v>0</v>
      </c>
      <c r="J636" s="105"/>
      <c r="L636" s="103"/>
      <c r="M636" s="83"/>
      <c r="N636" s="84"/>
      <c r="O636" s="85"/>
      <c r="P636" s="85"/>
      <c r="Q636" s="85"/>
      <c r="R636" s="86"/>
    </row>
    <row r="637" spans="1:18" ht="15" x14ac:dyDescent="0.2">
      <c r="A637" s="394"/>
      <c r="B637" s="136"/>
      <c r="C637" s="122"/>
      <c r="D637" s="122"/>
      <c r="E637" s="122"/>
      <c r="F637" s="132"/>
      <c r="G637" s="132"/>
      <c r="H637" s="133"/>
      <c r="I637" s="395"/>
      <c r="J637" s="105"/>
      <c r="L637" s="103"/>
      <c r="M637" s="83"/>
      <c r="N637" s="84"/>
      <c r="O637" s="85"/>
      <c r="P637" s="85"/>
      <c r="Q637" s="85"/>
      <c r="R637" s="86"/>
    </row>
    <row r="638" spans="1:18" ht="15" x14ac:dyDescent="0.2">
      <c r="A638" s="373" t="s">
        <v>462</v>
      </c>
      <c r="B638" s="35" t="s">
        <v>326</v>
      </c>
      <c r="C638" s="54"/>
      <c r="D638" s="55"/>
      <c r="E638" s="56"/>
      <c r="F638" s="72"/>
      <c r="G638" s="72"/>
      <c r="H638" s="72"/>
      <c r="I638" s="387"/>
      <c r="J638" s="105"/>
      <c r="L638" s="103"/>
      <c r="M638" s="83"/>
      <c r="N638" s="84"/>
      <c r="O638" s="85"/>
      <c r="P638" s="85"/>
      <c r="Q638" s="85"/>
      <c r="R638" s="86"/>
    </row>
    <row r="639" spans="1:18" ht="71.25" x14ac:dyDescent="0.2">
      <c r="A639" s="374">
        <f>IF(C639="","",MAX($A$40:A638)+1)</f>
        <v>361</v>
      </c>
      <c r="B639" s="66" t="s">
        <v>310</v>
      </c>
      <c r="C639" s="54" t="s">
        <v>20</v>
      </c>
      <c r="D639" s="55">
        <v>0</v>
      </c>
      <c r="E639" s="55">
        <v>230</v>
      </c>
      <c r="F639" s="158">
        <v>0</v>
      </c>
      <c r="G639" s="57">
        <f t="shared" ref="G639" si="177">IF(ISNUMBER(F639),IF(F639&gt;0,ROUND(F639,2),0),0)</f>
        <v>0</v>
      </c>
      <c r="H639" s="58">
        <f t="shared" ref="H639" si="178">ROUND(D639*G639,2)</f>
        <v>0</v>
      </c>
      <c r="I639" s="375">
        <f t="shared" ref="I639" si="179">ROUND(E639*G639,2)</f>
        <v>0</v>
      </c>
      <c r="J639" s="105"/>
      <c r="L639" s="103"/>
      <c r="M639" s="83"/>
      <c r="N639" s="84"/>
      <c r="O639" s="85"/>
      <c r="P639" s="85"/>
      <c r="Q639" s="85"/>
      <c r="R639" s="86"/>
    </row>
    <row r="640" spans="1:18" ht="15" x14ac:dyDescent="0.25">
      <c r="A640" s="374"/>
      <c r="B640" s="66"/>
      <c r="C640" s="54"/>
      <c r="D640" s="55"/>
      <c r="E640" s="55"/>
      <c r="F640" s="108"/>
      <c r="G640" s="57"/>
      <c r="H640" s="58"/>
      <c r="I640" s="375"/>
      <c r="J640" s="105"/>
      <c r="L640" s="103"/>
      <c r="M640" s="83"/>
      <c r="N640" s="84"/>
      <c r="O640" s="85"/>
      <c r="P640" s="85"/>
      <c r="Q640" s="85"/>
      <c r="R640" s="86"/>
    </row>
    <row r="641" spans="1:18" ht="15" x14ac:dyDescent="0.25">
      <c r="A641" s="384" t="s">
        <v>463</v>
      </c>
      <c r="B641" s="35" t="s">
        <v>23</v>
      </c>
      <c r="C641" s="31"/>
      <c r="D641" s="107"/>
      <c r="E641" s="107"/>
      <c r="F641" s="108"/>
      <c r="G641" s="108"/>
      <c r="H641" s="108"/>
      <c r="I641" s="392"/>
      <c r="J641" s="105"/>
      <c r="L641" s="103"/>
      <c r="M641" s="83"/>
      <c r="N641" s="84"/>
      <c r="O641" s="85"/>
      <c r="P641" s="85"/>
      <c r="Q641" s="85"/>
      <c r="R641" s="86"/>
    </row>
    <row r="642" spans="1:18" ht="57" x14ac:dyDescent="0.25">
      <c r="A642" s="374" t="str">
        <f>IF(C642="","",MAX($A$40:A641)+1)</f>
        <v/>
      </c>
      <c r="B642" s="66" t="s">
        <v>303</v>
      </c>
      <c r="C642" s="31"/>
      <c r="D642" s="107"/>
      <c r="E642" s="107"/>
      <c r="F642" s="108"/>
      <c r="G642" s="108"/>
      <c r="H642" s="108"/>
      <c r="I642" s="392"/>
      <c r="J642" s="105"/>
      <c r="L642" s="103"/>
      <c r="M642" s="83"/>
      <c r="N642" s="84"/>
      <c r="O642" s="85"/>
      <c r="P642" s="85"/>
      <c r="Q642" s="85"/>
      <c r="R642" s="86"/>
    </row>
    <row r="643" spans="1:18" x14ac:dyDescent="0.2">
      <c r="A643" s="374">
        <f>IF(C643="","",MAX($A$40:A642)+1)</f>
        <v>362</v>
      </c>
      <c r="B643" s="66" t="s">
        <v>49</v>
      </c>
      <c r="C643" s="54" t="s">
        <v>50</v>
      </c>
      <c r="D643" s="55">
        <v>50</v>
      </c>
      <c r="E643" s="55">
        <v>0</v>
      </c>
      <c r="F643" s="158">
        <v>0</v>
      </c>
      <c r="G643" s="57">
        <f t="shared" ref="G643:G646" si="180">IF(ISNUMBER(F643),IF(F643&gt;0,ROUND(F643,2),0),0)</f>
        <v>0</v>
      </c>
      <c r="H643" s="58">
        <f t="shared" ref="H643:H646" si="181">ROUND(D643*G643,2)</f>
        <v>0</v>
      </c>
      <c r="I643" s="375">
        <f t="shared" ref="I643:I646" si="182">ROUND(E643*G643,2)</f>
        <v>0</v>
      </c>
      <c r="J643" s="105"/>
      <c r="L643" s="103"/>
      <c r="M643" s="83"/>
      <c r="N643" s="84"/>
      <c r="O643" s="85"/>
      <c r="P643" s="85"/>
      <c r="Q643" s="85"/>
      <c r="R643" s="86"/>
    </row>
    <row r="644" spans="1:18" x14ac:dyDescent="0.2">
      <c r="A644" s="374">
        <f>IF(C644="","",MAX($A$40:A643)+1)</f>
        <v>363</v>
      </c>
      <c r="B644" s="66" t="s">
        <v>51</v>
      </c>
      <c r="C644" s="54" t="s">
        <v>50</v>
      </c>
      <c r="D644" s="55">
        <v>50</v>
      </c>
      <c r="E644" s="55">
        <v>0</v>
      </c>
      <c r="F644" s="158">
        <v>0</v>
      </c>
      <c r="G644" s="57">
        <f t="shared" si="180"/>
        <v>0</v>
      </c>
      <c r="H644" s="58">
        <f t="shared" si="181"/>
        <v>0</v>
      </c>
      <c r="I644" s="375">
        <f t="shared" si="182"/>
        <v>0</v>
      </c>
      <c r="J644" s="105"/>
      <c r="L644" s="103"/>
      <c r="M644" s="83"/>
      <c r="N644" s="84"/>
      <c r="O644" s="85"/>
      <c r="P644" s="85"/>
      <c r="Q644" s="85"/>
      <c r="R644" s="86"/>
    </row>
    <row r="645" spans="1:18" x14ac:dyDescent="0.2">
      <c r="A645" s="374">
        <f>IF(C645="","",MAX($A$40:A644)+1)</f>
        <v>364</v>
      </c>
      <c r="B645" s="66" t="s">
        <v>52</v>
      </c>
      <c r="C645" s="54" t="s">
        <v>50</v>
      </c>
      <c r="D645" s="55">
        <v>50</v>
      </c>
      <c r="E645" s="55">
        <v>0</v>
      </c>
      <c r="F645" s="158">
        <v>0</v>
      </c>
      <c r="G645" s="57">
        <f t="shared" si="180"/>
        <v>0</v>
      </c>
      <c r="H645" s="58">
        <f t="shared" si="181"/>
        <v>0</v>
      </c>
      <c r="I645" s="375">
        <f t="shared" si="182"/>
        <v>0</v>
      </c>
      <c r="J645" s="105"/>
      <c r="L645" s="103"/>
      <c r="M645" s="83"/>
      <c r="N645" s="84"/>
      <c r="O645" s="85"/>
      <c r="P645" s="85"/>
      <c r="Q645" s="85"/>
      <c r="R645" s="86"/>
    </row>
    <row r="646" spans="1:18" x14ac:dyDescent="0.2">
      <c r="A646" s="374">
        <f>IF(C646="","",MAX($A$40:A645)+1)</f>
        <v>365</v>
      </c>
      <c r="B646" s="66" t="s">
        <v>53</v>
      </c>
      <c r="C646" s="54" t="s">
        <v>50</v>
      </c>
      <c r="D646" s="55">
        <v>50</v>
      </c>
      <c r="E646" s="55">
        <v>0</v>
      </c>
      <c r="F646" s="158">
        <v>0</v>
      </c>
      <c r="G646" s="57">
        <f t="shared" si="180"/>
        <v>0</v>
      </c>
      <c r="H646" s="58">
        <f t="shared" si="181"/>
        <v>0</v>
      </c>
      <c r="I646" s="375">
        <f t="shared" si="182"/>
        <v>0</v>
      </c>
      <c r="J646" s="105"/>
      <c r="L646" s="103"/>
      <c r="M646" s="83"/>
      <c r="N646" s="84"/>
      <c r="O646" s="85"/>
      <c r="P646" s="85"/>
      <c r="Q646" s="85"/>
      <c r="R646" s="86"/>
    </row>
    <row r="647" spans="1:18" ht="15" x14ac:dyDescent="0.2">
      <c r="A647" s="394"/>
      <c r="B647" s="136"/>
      <c r="C647" s="122"/>
      <c r="D647" s="122"/>
      <c r="E647" s="122"/>
      <c r="F647" s="79" t="s">
        <v>18</v>
      </c>
      <c r="G647" s="79"/>
      <c r="H647" s="80">
        <f>SUM(H618:H646)</f>
        <v>0</v>
      </c>
      <c r="I647" s="388">
        <f>SUM(I618:I646)</f>
        <v>0</v>
      </c>
      <c r="J647" s="105"/>
      <c r="L647" s="103"/>
      <c r="M647" s="83"/>
      <c r="N647" s="84"/>
      <c r="O647" s="85"/>
      <c r="P647" s="85"/>
      <c r="Q647" s="85"/>
      <c r="R647" s="86"/>
    </row>
    <row r="648" spans="1:18" ht="15" x14ac:dyDescent="0.2">
      <c r="A648" s="394"/>
      <c r="B648" s="136"/>
      <c r="C648" s="122"/>
      <c r="D648" s="122"/>
      <c r="E648" s="122"/>
      <c r="F648" s="132"/>
      <c r="G648" s="132"/>
      <c r="H648" s="133"/>
      <c r="I648" s="395"/>
      <c r="J648" s="105"/>
      <c r="L648" s="103"/>
      <c r="M648" s="83"/>
      <c r="N648" s="84"/>
      <c r="O648" s="85"/>
      <c r="P648" s="85"/>
      <c r="Q648" s="85"/>
      <c r="R648" s="86"/>
    </row>
    <row r="649" spans="1:18" ht="15" x14ac:dyDescent="0.2">
      <c r="A649" s="394" t="s">
        <v>81</v>
      </c>
      <c r="B649" s="152" t="s">
        <v>80</v>
      </c>
      <c r="C649" s="122"/>
      <c r="D649" s="122"/>
      <c r="E649" s="122"/>
      <c r="F649" s="132"/>
      <c r="G649" s="132"/>
      <c r="H649" s="133"/>
      <c r="I649" s="395"/>
      <c r="J649" s="105"/>
      <c r="L649" s="103"/>
      <c r="M649" s="83"/>
      <c r="N649" s="84"/>
      <c r="O649" s="85"/>
      <c r="P649" s="85"/>
      <c r="Q649" s="85"/>
      <c r="R649" s="86"/>
    </row>
    <row r="650" spans="1:18" ht="15" x14ac:dyDescent="0.2">
      <c r="A650" s="373" t="s">
        <v>161</v>
      </c>
      <c r="B650" s="35" t="s">
        <v>268</v>
      </c>
      <c r="C650" s="54"/>
      <c r="D650" s="55"/>
      <c r="E650" s="56"/>
      <c r="F650" s="72"/>
      <c r="G650" s="72"/>
      <c r="H650" s="72"/>
      <c r="I650" s="387"/>
      <c r="J650" s="105"/>
      <c r="L650" s="103"/>
      <c r="M650" s="83"/>
      <c r="N650" s="84"/>
      <c r="O650" s="85"/>
      <c r="P650" s="85"/>
      <c r="Q650" s="85"/>
      <c r="R650" s="86"/>
    </row>
    <row r="651" spans="1:18" ht="57" x14ac:dyDescent="0.2">
      <c r="A651" s="374">
        <f>IF(C651="","",MAX($A$40:A649)+1)</f>
        <v>366</v>
      </c>
      <c r="B651" s="66" t="s">
        <v>339</v>
      </c>
      <c r="C651" s="54" t="s">
        <v>20</v>
      </c>
      <c r="D651" s="55">
        <v>0</v>
      </c>
      <c r="E651" s="55">
        <v>56</v>
      </c>
      <c r="F651" s="158">
        <v>0</v>
      </c>
      <c r="G651" s="57">
        <f t="shared" ref="G651:G652" si="183">IF(ISNUMBER(F651),IF(F651&gt;0,ROUND(F651,2),0),0)</f>
        <v>0</v>
      </c>
      <c r="H651" s="58">
        <f t="shared" ref="H651:H652" si="184">ROUND(D651*G651,2)</f>
        <v>0</v>
      </c>
      <c r="I651" s="375">
        <f t="shared" ref="I651:I652" si="185">ROUND(E651*G651,2)</f>
        <v>0</v>
      </c>
      <c r="J651" s="105"/>
      <c r="L651" s="103"/>
      <c r="M651" s="83"/>
      <c r="N651" s="84"/>
      <c r="O651" s="85"/>
      <c r="P651" s="85"/>
      <c r="Q651" s="85"/>
      <c r="R651" s="86"/>
    </row>
    <row r="652" spans="1:18" ht="28.5" x14ac:dyDescent="0.2">
      <c r="A652" s="374">
        <f>IF(C652="","",MAX($A$40:A651)+1)</f>
        <v>367</v>
      </c>
      <c r="B652" s="66" t="s">
        <v>309</v>
      </c>
      <c r="C652" s="54" t="s">
        <v>20</v>
      </c>
      <c r="D652" s="55">
        <v>0</v>
      </c>
      <c r="E652" s="55">
        <v>270</v>
      </c>
      <c r="F652" s="158">
        <v>0</v>
      </c>
      <c r="G652" s="57">
        <f t="shared" si="183"/>
        <v>0</v>
      </c>
      <c r="H652" s="58">
        <f t="shared" si="184"/>
        <v>0</v>
      </c>
      <c r="I652" s="375">
        <f t="shared" si="185"/>
        <v>0</v>
      </c>
      <c r="J652" s="105"/>
      <c r="L652" s="103"/>
      <c r="M652" s="83"/>
      <c r="N652" s="84"/>
      <c r="O652" s="85"/>
      <c r="P652" s="85"/>
      <c r="Q652" s="85"/>
      <c r="R652" s="86"/>
    </row>
    <row r="653" spans="1:18" ht="15" x14ac:dyDescent="0.2">
      <c r="A653" s="394"/>
      <c r="B653" s="152"/>
      <c r="C653" s="122"/>
      <c r="D653" s="122"/>
      <c r="E653" s="122"/>
      <c r="F653" s="132"/>
      <c r="G653" s="132"/>
      <c r="H653" s="133"/>
      <c r="I653" s="395"/>
      <c r="J653" s="105"/>
      <c r="L653" s="103"/>
      <c r="M653" s="83"/>
      <c r="N653" s="84"/>
      <c r="O653" s="85"/>
      <c r="P653" s="85"/>
      <c r="Q653" s="85"/>
      <c r="R653" s="86"/>
    </row>
    <row r="654" spans="1:18" ht="15" x14ac:dyDescent="0.2">
      <c r="A654" s="373" t="s">
        <v>162</v>
      </c>
      <c r="B654" s="35" t="s">
        <v>288</v>
      </c>
      <c r="C654" s="54"/>
      <c r="D654" s="55"/>
      <c r="E654" s="56"/>
      <c r="F654" s="72"/>
      <c r="G654" s="72"/>
      <c r="H654" s="72"/>
      <c r="I654" s="387"/>
      <c r="J654" s="105"/>
      <c r="L654" s="103"/>
      <c r="M654" s="83"/>
      <c r="N654" s="84"/>
      <c r="O654" s="85"/>
      <c r="P654" s="85"/>
      <c r="Q654" s="85"/>
      <c r="R654" s="86"/>
    </row>
    <row r="655" spans="1:18" ht="42.75" x14ac:dyDescent="0.2">
      <c r="A655" s="374" t="str">
        <f>IF(C655="","",MAX($A$40:A653)+1)</f>
        <v/>
      </c>
      <c r="B655" s="136" t="s">
        <v>341</v>
      </c>
      <c r="C655" s="54"/>
      <c r="D655" s="55"/>
      <c r="E655" s="56"/>
      <c r="F655" s="72"/>
      <c r="G655" s="72"/>
      <c r="H655" s="72"/>
      <c r="I655" s="387"/>
      <c r="J655" s="105"/>
      <c r="L655" s="103"/>
      <c r="M655" s="83"/>
      <c r="N655" s="84"/>
      <c r="O655" s="85"/>
      <c r="P655" s="85"/>
      <c r="Q655" s="85"/>
      <c r="R655" s="86"/>
    </row>
    <row r="656" spans="1:18" ht="28.5" x14ac:dyDescent="0.2">
      <c r="A656" s="374">
        <f>IF(C656="","",MAX($A$40:A654)+1)</f>
        <v>368</v>
      </c>
      <c r="B656" s="66" t="s">
        <v>345</v>
      </c>
      <c r="C656" s="54" t="s">
        <v>17</v>
      </c>
      <c r="D656" s="55">
        <v>0</v>
      </c>
      <c r="E656" s="55">
        <v>1</v>
      </c>
      <c r="F656" s="158">
        <v>0</v>
      </c>
      <c r="G656" s="57">
        <f t="shared" ref="G656:G658" si="186">IF(ISNUMBER(F656),IF(F656&gt;0,ROUND(F656,2),0),0)</f>
        <v>0</v>
      </c>
      <c r="H656" s="58">
        <f t="shared" ref="H656:H658" si="187">ROUND(D656*G656,2)</f>
        <v>0</v>
      </c>
      <c r="I656" s="375">
        <f t="shared" ref="I656:I658" si="188">ROUND(E656*G656,2)</f>
        <v>0</v>
      </c>
      <c r="J656" s="105"/>
      <c r="L656" s="103"/>
      <c r="M656" s="83"/>
      <c r="N656" s="84"/>
      <c r="O656" s="85"/>
      <c r="P656" s="85"/>
      <c r="Q656" s="85"/>
      <c r="R656" s="86"/>
    </row>
    <row r="657" spans="1:18" ht="71.25" x14ac:dyDescent="0.2">
      <c r="A657" s="374">
        <f>IF(C657="","",MAX($A$40:A656)+1)</f>
        <v>369</v>
      </c>
      <c r="B657" s="66" t="s">
        <v>344</v>
      </c>
      <c r="C657" s="54" t="s">
        <v>25</v>
      </c>
      <c r="D657" s="55">
        <v>0</v>
      </c>
      <c r="E657" s="55">
        <v>0.1</v>
      </c>
      <c r="F657" s="158">
        <v>0</v>
      </c>
      <c r="G657" s="57">
        <f t="shared" si="186"/>
        <v>0</v>
      </c>
      <c r="H657" s="58">
        <f t="shared" si="187"/>
        <v>0</v>
      </c>
      <c r="I657" s="375">
        <f t="shared" si="188"/>
        <v>0</v>
      </c>
      <c r="J657" s="105"/>
      <c r="L657" s="103"/>
      <c r="M657" s="83"/>
      <c r="N657" s="84"/>
      <c r="O657" s="85"/>
      <c r="P657" s="85"/>
      <c r="Q657" s="85"/>
      <c r="R657" s="86"/>
    </row>
    <row r="658" spans="1:18" ht="28.5" x14ac:dyDescent="0.2">
      <c r="A658" s="374">
        <f>IF(C658="","",MAX($A$40:A657)+1)</f>
        <v>370</v>
      </c>
      <c r="B658" s="66" t="s">
        <v>343</v>
      </c>
      <c r="C658" s="54" t="s">
        <v>20</v>
      </c>
      <c r="D658" s="55">
        <v>0</v>
      </c>
      <c r="E658" s="55">
        <v>1</v>
      </c>
      <c r="F658" s="158">
        <v>0</v>
      </c>
      <c r="G658" s="57">
        <f t="shared" si="186"/>
        <v>0</v>
      </c>
      <c r="H658" s="58">
        <f t="shared" si="187"/>
        <v>0</v>
      </c>
      <c r="I658" s="375">
        <f t="shared" si="188"/>
        <v>0</v>
      </c>
      <c r="J658" s="105"/>
      <c r="L658" s="103"/>
      <c r="M658" s="83"/>
      <c r="N658" s="84"/>
      <c r="O658" s="85"/>
      <c r="P658" s="85"/>
      <c r="Q658" s="85"/>
      <c r="R658" s="86"/>
    </row>
    <row r="659" spans="1:18" ht="15" x14ac:dyDescent="0.2">
      <c r="A659" s="394"/>
      <c r="B659" s="152"/>
      <c r="C659" s="122"/>
      <c r="D659" s="122"/>
      <c r="E659" s="122"/>
      <c r="F659" s="132"/>
      <c r="G659" s="132"/>
      <c r="H659" s="133"/>
      <c r="I659" s="395"/>
      <c r="J659" s="105"/>
      <c r="L659" s="103"/>
      <c r="M659" s="83"/>
      <c r="N659" s="84"/>
      <c r="O659" s="85"/>
      <c r="P659" s="85"/>
      <c r="Q659" s="85"/>
      <c r="R659" s="86"/>
    </row>
    <row r="660" spans="1:18" ht="15" x14ac:dyDescent="0.2">
      <c r="A660" s="373" t="s">
        <v>163</v>
      </c>
      <c r="B660" s="35" t="s">
        <v>299</v>
      </c>
      <c r="C660" s="54"/>
      <c r="D660" s="55"/>
      <c r="E660" s="56"/>
      <c r="F660" s="72"/>
      <c r="G660" s="72"/>
      <c r="H660" s="72"/>
      <c r="I660" s="387"/>
      <c r="J660" s="105"/>
      <c r="L660" s="103"/>
      <c r="M660" s="83"/>
      <c r="N660" s="84"/>
      <c r="O660" s="85"/>
      <c r="P660" s="85"/>
      <c r="Q660" s="85"/>
      <c r="R660" s="86"/>
    </row>
    <row r="661" spans="1:18" ht="71.25" x14ac:dyDescent="0.2">
      <c r="A661" s="374">
        <f>IF(C661="","",MAX($A$40:A659)+1)</f>
        <v>371</v>
      </c>
      <c r="B661" s="66" t="s">
        <v>310</v>
      </c>
      <c r="C661" s="54" t="s">
        <v>20</v>
      </c>
      <c r="D661" s="55">
        <v>0</v>
      </c>
      <c r="E661" s="55">
        <v>270</v>
      </c>
      <c r="F661" s="158">
        <v>0</v>
      </c>
      <c r="G661" s="57">
        <f t="shared" ref="G661" si="189">IF(ISNUMBER(F661),IF(F661&gt;0,ROUND(F661,2),0),0)</f>
        <v>0</v>
      </c>
      <c r="H661" s="58">
        <f t="shared" ref="H661" si="190">ROUND(D661*G661,2)</f>
        <v>0</v>
      </c>
      <c r="I661" s="375">
        <f t="shared" ref="I661" si="191">ROUND(E661*G661,2)</f>
        <v>0</v>
      </c>
      <c r="J661" s="105"/>
      <c r="L661" s="103"/>
      <c r="M661" s="83"/>
      <c r="N661" s="84"/>
      <c r="O661" s="85"/>
      <c r="P661" s="85"/>
      <c r="Q661" s="85"/>
      <c r="R661" s="86"/>
    </row>
    <row r="662" spans="1:18" ht="15" x14ac:dyDescent="0.2">
      <c r="A662" s="394"/>
      <c r="B662" s="152"/>
      <c r="C662" s="122"/>
      <c r="D662" s="122"/>
      <c r="E662" s="122"/>
      <c r="F662" s="132"/>
      <c r="G662" s="132"/>
      <c r="H662" s="133"/>
      <c r="I662" s="395"/>
      <c r="J662" s="105"/>
      <c r="L662" s="103"/>
      <c r="M662" s="83"/>
      <c r="N662" s="84"/>
      <c r="O662" s="85"/>
      <c r="P662" s="85"/>
      <c r="Q662" s="85"/>
      <c r="R662" s="86"/>
    </row>
    <row r="663" spans="1:18" ht="15" x14ac:dyDescent="0.2">
      <c r="A663" s="373" t="s">
        <v>317</v>
      </c>
      <c r="B663" s="35" t="s">
        <v>340</v>
      </c>
      <c r="C663" s="54"/>
      <c r="D663" s="55"/>
      <c r="E663" s="56"/>
      <c r="F663" s="72"/>
      <c r="G663" s="72"/>
      <c r="H663" s="72"/>
      <c r="I663" s="387"/>
      <c r="J663" s="105"/>
      <c r="L663" s="103"/>
      <c r="M663" s="83"/>
      <c r="N663" s="84"/>
      <c r="O663" s="85"/>
      <c r="P663" s="85"/>
      <c r="Q663" s="85"/>
      <c r="R663" s="86"/>
    </row>
    <row r="664" spans="1:18" ht="213.75" x14ac:dyDescent="0.2">
      <c r="A664" s="374">
        <f>IF(C664="","",MAX($A$40:A662)+1)</f>
        <v>372</v>
      </c>
      <c r="B664" s="66" t="s">
        <v>456</v>
      </c>
      <c r="C664" s="54" t="s">
        <v>20</v>
      </c>
      <c r="D664" s="55">
        <v>0</v>
      </c>
      <c r="E664" s="55">
        <v>56</v>
      </c>
      <c r="F664" s="158">
        <v>0</v>
      </c>
      <c r="G664" s="57">
        <f t="shared" ref="G664" si="192">IF(ISNUMBER(F664),IF(F664&gt;0,ROUND(F664,2),0),0)</f>
        <v>0</v>
      </c>
      <c r="H664" s="58">
        <f t="shared" ref="H664" si="193">ROUND(D664*G664,2)</f>
        <v>0</v>
      </c>
      <c r="I664" s="375">
        <f t="shared" ref="I664" si="194">ROUND(E664*G664,2)</f>
        <v>0</v>
      </c>
      <c r="J664" s="105"/>
      <c r="L664" s="103"/>
      <c r="M664" s="83"/>
      <c r="N664" s="84"/>
      <c r="O664" s="85"/>
      <c r="P664" s="85"/>
      <c r="Q664" s="85"/>
      <c r="R664" s="86"/>
    </row>
    <row r="665" spans="1:18" ht="15" x14ac:dyDescent="0.2">
      <c r="A665" s="374"/>
      <c r="B665" s="66"/>
      <c r="C665" s="54"/>
      <c r="D665" s="55"/>
      <c r="E665" s="55"/>
      <c r="F665" s="132"/>
      <c r="G665" s="57"/>
      <c r="H665" s="58"/>
      <c r="I665" s="375"/>
      <c r="J665" s="105"/>
      <c r="L665" s="103"/>
      <c r="M665" s="83"/>
      <c r="N665" s="84"/>
      <c r="O665" s="85"/>
      <c r="P665" s="85"/>
      <c r="Q665" s="85"/>
      <c r="R665" s="86"/>
    </row>
    <row r="666" spans="1:18" ht="15" x14ac:dyDescent="0.25">
      <c r="A666" s="384" t="s">
        <v>464</v>
      </c>
      <c r="B666" s="35" t="s">
        <v>23</v>
      </c>
      <c r="C666" s="31"/>
      <c r="D666" s="107"/>
      <c r="E666" s="107"/>
      <c r="F666" s="108"/>
      <c r="G666" s="108"/>
      <c r="H666" s="108"/>
      <c r="I666" s="392"/>
      <c r="J666" s="105"/>
      <c r="L666" s="103"/>
      <c r="M666" s="83"/>
      <c r="N666" s="84"/>
      <c r="O666" s="85"/>
      <c r="P666" s="85"/>
      <c r="Q666" s="85"/>
      <c r="R666" s="86"/>
    </row>
    <row r="667" spans="1:18" ht="57" x14ac:dyDescent="0.25">
      <c r="A667" s="374" t="str">
        <f>IF(C667="","",MAX($A$40:A666)+1)</f>
        <v/>
      </c>
      <c r="B667" s="66" t="s">
        <v>303</v>
      </c>
      <c r="C667" s="31"/>
      <c r="D667" s="107"/>
      <c r="E667" s="107"/>
      <c r="F667" s="108"/>
      <c r="G667" s="108"/>
      <c r="H667" s="108"/>
      <c r="I667" s="392"/>
      <c r="J667" s="105"/>
      <c r="L667" s="103"/>
      <c r="M667" s="83"/>
      <c r="N667" s="84"/>
      <c r="O667" s="85"/>
      <c r="P667" s="85"/>
      <c r="Q667" s="85"/>
      <c r="R667" s="86"/>
    </row>
    <row r="668" spans="1:18" x14ac:dyDescent="0.2">
      <c r="A668" s="374">
        <f>IF(C668="","",MAX($A$40:A667)+1)</f>
        <v>373</v>
      </c>
      <c r="B668" s="66" t="s">
        <v>49</v>
      </c>
      <c r="C668" s="54" t="s">
        <v>50</v>
      </c>
      <c r="D668" s="55">
        <v>0</v>
      </c>
      <c r="E668" s="55">
        <v>50</v>
      </c>
      <c r="F668" s="158">
        <v>0</v>
      </c>
      <c r="G668" s="57">
        <f t="shared" ref="G668:G671" si="195">IF(ISNUMBER(F668),IF(F668&gt;0,ROUND(F668,2),0),0)</f>
        <v>0</v>
      </c>
      <c r="H668" s="58">
        <f t="shared" ref="H668:H671" si="196">ROUND(D668*G668,2)</f>
        <v>0</v>
      </c>
      <c r="I668" s="375">
        <f t="shared" ref="I668:I671" si="197">ROUND(E668*G668,2)</f>
        <v>0</v>
      </c>
      <c r="J668" s="105"/>
      <c r="L668" s="103"/>
      <c r="M668" s="83"/>
      <c r="N668" s="84"/>
      <c r="O668" s="85"/>
      <c r="P668" s="85"/>
      <c r="Q668" s="85"/>
      <c r="R668" s="86"/>
    </row>
    <row r="669" spans="1:18" x14ac:dyDescent="0.2">
      <c r="A669" s="374">
        <f>IF(C669="","",MAX($A$40:A668)+1)</f>
        <v>374</v>
      </c>
      <c r="B669" s="66" t="s">
        <v>51</v>
      </c>
      <c r="C669" s="54" t="s">
        <v>50</v>
      </c>
      <c r="D669" s="55">
        <v>0</v>
      </c>
      <c r="E669" s="55">
        <v>50</v>
      </c>
      <c r="F669" s="158">
        <v>0</v>
      </c>
      <c r="G669" s="57">
        <f t="shared" si="195"/>
        <v>0</v>
      </c>
      <c r="H669" s="58">
        <f t="shared" si="196"/>
        <v>0</v>
      </c>
      <c r="I669" s="375">
        <f t="shared" si="197"/>
        <v>0</v>
      </c>
      <c r="J669" s="105"/>
      <c r="L669" s="103"/>
      <c r="M669" s="83"/>
      <c r="N669" s="84"/>
      <c r="O669" s="85"/>
      <c r="P669" s="85"/>
      <c r="Q669" s="85"/>
      <c r="R669" s="86"/>
    </row>
    <row r="670" spans="1:18" x14ac:dyDescent="0.2">
      <c r="A670" s="374">
        <f>IF(C670="","",MAX($A$40:A669)+1)</f>
        <v>375</v>
      </c>
      <c r="B670" s="66" t="s">
        <v>52</v>
      </c>
      <c r="C670" s="54" t="s">
        <v>50</v>
      </c>
      <c r="D670" s="55">
        <v>0</v>
      </c>
      <c r="E670" s="55">
        <v>50</v>
      </c>
      <c r="F670" s="158">
        <v>0</v>
      </c>
      <c r="G670" s="57">
        <f t="shared" si="195"/>
        <v>0</v>
      </c>
      <c r="H670" s="58">
        <f t="shared" si="196"/>
        <v>0</v>
      </c>
      <c r="I670" s="375">
        <f t="shared" si="197"/>
        <v>0</v>
      </c>
      <c r="J670" s="105"/>
      <c r="L670" s="103"/>
      <c r="M670" s="83"/>
      <c r="N670" s="84"/>
      <c r="O670" s="85"/>
      <c r="P670" s="85"/>
      <c r="Q670" s="85"/>
      <c r="R670" s="86"/>
    </row>
    <row r="671" spans="1:18" x14ac:dyDescent="0.2">
      <c r="A671" s="374">
        <f>IF(C671="","",MAX($A$40:A670)+1)</f>
        <v>376</v>
      </c>
      <c r="B671" s="66" t="s">
        <v>53</v>
      </c>
      <c r="C671" s="54" t="s">
        <v>50</v>
      </c>
      <c r="D671" s="55">
        <v>0</v>
      </c>
      <c r="E671" s="55">
        <v>50</v>
      </c>
      <c r="F671" s="158">
        <v>0</v>
      </c>
      <c r="G671" s="57">
        <f t="shared" si="195"/>
        <v>0</v>
      </c>
      <c r="H671" s="58">
        <f t="shared" si="196"/>
        <v>0</v>
      </c>
      <c r="I671" s="375">
        <f t="shared" si="197"/>
        <v>0</v>
      </c>
      <c r="J671" s="105"/>
      <c r="L671" s="103"/>
      <c r="M671" s="83"/>
      <c r="N671" s="84"/>
      <c r="O671" s="85"/>
      <c r="P671" s="85"/>
      <c r="Q671" s="85"/>
      <c r="R671" s="86"/>
    </row>
    <row r="672" spans="1:18" ht="15" x14ac:dyDescent="0.2">
      <c r="A672" s="394"/>
      <c r="B672" s="136"/>
      <c r="C672" s="122"/>
      <c r="D672" s="122"/>
      <c r="E672" s="122"/>
      <c r="F672" s="79" t="s">
        <v>18</v>
      </c>
      <c r="G672" s="79"/>
      <c r="H672" s="80">
        <f>SUM(H651:H671)</f>
        <v>0</v>
      </c>
      <c r="I672" s="388">
        <f>SUM(I651:I671)</f>
        <v>0</v>
      </c>
      <c r="J672" s="105"/>
      <c r="L672" s="103"/>
      <c r="M672" s="83"/>
      <c r="N672" s="84"/>
      <c r="O672" s="85"/>
      <c r="P672" s="85"/>
      <c r="Q672" s="85"/>
      <c r="R672" s="86"/>
    </row>
    <row r="673" spans="1:18" ht="15" x14ac:dyDescent="0.2">
      <c r="A673" s="394"/>
      <c r="B673" s="152"/>
      <c r="C673" s="122"/>
      <c r="D673" s="122"/>
      <c r="E673" s="122"/>
      <c r="F673" s="132"/>
      <c r="G673" s="132"/>
      <c r="H673" s="133"/>
      <c r="I673" s="395"/>
      <c r="J673" s="105"/>
      <c r="L673" s="103"/>
      <c r="M673" s="83"/>
      <c r="N673" s="84"/>
      <c r="O673" s="85"/>
      <c r="P673" s="85"/>
      <c r="Q673" s="85"/>
      <c r="R673" s="86"/>
    </row>
    <row r="674" spans="1:18" ht="15" x14ac:dyDescent="0.2">
      <c r="A674" s="394" t="s">
        <v>548</v>
      </c>
      <c r="B674" s="152" t="s">
        <v>480</v>
      </c>
      <c r="C674" s="122"/>
      <c r="D674" s="122"/>
      <c r="E674" s="122"/>
      <c r="F674" s="123"/>
      <c r="G674" s="123"/>
      <c r="H674" s="124"/>
      <c r="I674" s="383"/>
      <c r="J674" s="105"/>
      <c r="L674" s="103"/>
      <c r="M674" s="83"/>
      <c r="N674" s="84"/>
      <c r="O674" s="85"/>
      <c r="P674" s="85"/>
      <c r="Q674" s="85"/>
      <c r="R674" s="86"/>
    </row>
    <row r="675" spans="1:18" ht="15" x14ac:dyDescent="0.2">
      <c r="A675" s="384" t="s">
        <v>549</v>
      </c>
      <c r="B675" s="35" t="s">
        <v>19</v>
      </c>
      <c r="C675" s="122"/>
      <c r="D675" s="122"/>
      <c r="E675" s="122"/>
      <c r="F675" s="123"/>
      <c r="G675" s="123"/>
      <c r="H675" s="124"/>
      <c r="I675" s="383"/>
      <c r="J675" s="105"/>
      <c r="L675" s="103"/>
      <c r="M675" s="83"/>
      <c r="N675" s="84"/>
      <c r="O675" s="85"/>
      <c r="P675" s="85"/>
      <c r="Q675" s="85"/>
      <c r="R675" s="86"/>
    </row>
    <row r="676" spans="1:18" ht="57" x14ac:dyDescent="0.2">
      <c r="A676" s="374">
        <f>IF(C676="","",MAX($A$40:A674)+1)</f>
        <v>377</v>
      </c>
      <c r="B676" s="66" t="s">
        <v>339</v>
      </c>
      <c r="C676" s="54" t="s">
        <v>20</v>
      </c>
      <c r="D676" s="55">
        <v>0</v>
      </c>
      <c r="E676" s="55">
        <v>17</v>
      </c>
      <c r="F676" s="158">
        <v>0</v>
      </c>
      <c r="G676" s="57">
        <f t="shared" ref="G676:G677" si="198">IF(ISNUMBER(F676),IF(F676&gt;0,ROUND(F676,2),0),0)</f>
        <v>0</v>
      </c>
      <c r="H676" s="58">
        <f t="shared" ref="H676:H677" si="199">ROUND(D676*G676,2)</f>
        <v>0</v>
      </c>
      <c r="I676" s="375">
        <f t="shared" ref="I676:I677" si="200">ROUND(E676*G676,2)</f>
        <v>0</v>
      </c>
      <c r="J676" s="105"/>
      <c r="L676" s="103"/>
      <c r="M676" s="83"/>
      <c r="N676" s="84"/>
      <c r="O676" s="85"/>
      <c r="P676" s="85"/>
      <c r="Q676" s="85"/>
      <c r="R676" s="86"/>
    </row>
    <row r="677" spans="1:18" ht="28.5" x14ac:dyDescent="0.2">
      <c r="A677" s="374">
        <f>IF(C677="","",MAX($A$40:A676)+1)</f>
        <v>378</v>
      </c>
      <c r="B677" s="66" t="s">
        <v>309</v>
      </c>
      <c r="C677" s="54" t="s">
        <v>20</v>
      </c>
      <c r="D677" s="55">
        <v>0</v>
      </c>
      <c r="E677" s="55">
        <v>76</v>
      </c>
      <c r="F677" s="158">
        <v>0</v>
      </c>
      <c r="G677" s="57">
        <f t="shared" si="198"/>
        <v>0</v>
      </c>
      <c r="H677" s="58">
        <f t="shared" si="199"/>
        <v>0</v>
      </c>
      <c r="I677" s="375">
        <f t="shared" si="200"/>
        <v>0</v>
      </c>
      <c r="J677" s="105"/>
      <c r="L677" s="103"/>
      <c r="M677" s="83"/>
      <c r="N677" s="84"/>
      <c r="O677" s="85"/>
      <c r="P677" s="85"/>
      <c r="Q677" s="85"/>
      <c r="R677" s="86"/>
    </row>
    <row r="678" spans="1:18" ht="15" x14ac:dyDescent="0.2">
      <c r="A678" s="394"/>
      <c r="B678" s="152"/>
      <c r="C678" s="122"/>
      <c r="D678" s="122"/>
      <c r="E678" s="122"/>
      <c r="F678" s="123"/>
      <c r="G678" s="123"/>
      <c r="H678" s="124"/>
      <c r="I678" s="383"/>
      <c r="J678" s="105"/>
      <c r="L678" s="103"/>
      <c r="M678" s="83"/>
      <c r="N678" s="84"/>
      <c r="O678" s="85"/>
      <c r="P678" s="85"/>
      <c r="Q678" s="85"/>
      <c r="R678" s="86"/>
    </row>
    <row r="679" spans="1:18" ht="15" x14ac:dyDescent="0.2">
      <c r="A679" s="384" t="s">
        <v>550</v>
      </c>
      <c r="B679" s="35" t="s">
        <v>288</v>
      </c>
      <c r="C679" s="122"/>
      <c r="D679" s="122"/>
      <c r="E679" s="122"/>
      <c r="F679" s="123"/>
      <c r="G679" s="123"/>
      <c r="H679" s="124"/>
      <c r="I679" s="383"/>
      <c r="J679" s="105"/>
      <c r="L679" s="103"/>
      <c r="M679" s="83"/>
      <c r="N679" s="84"/>
      <c r="O679" s="85"/>
      <c r="P679" s="85"/>
      <c r="Q679" s="85"/>
      <c r="R679" s="86"/>
    </row>
    <row r="680" spans="1:18" ht="28.5" x14ac:dyDescent="0.2">
      <c r="A680" s="374">
        <f>IF(C680="","",MAX($A$40:A678)+1)</f>
        <v>379</v>
      </c>
      <c r="B680" s="66" t="s">
        <v>484</v>
      </c>
      <c r="C680" s="54" t="s">
        <v>14</v>
      </c>
      <c r="D680" s="55">
        <v>0</v>
      </c>
      <c r="E680" s="55">
        <v>2</v>
      </c>
      <c r="F680" s="158">
        <v>0</v>
      </c>
      <c r="G680" s="57">
        <f t="shared" ref="G680:G681" si="201">IF(ISNUMBER(F680),IF(F680&gt;0,ROUND(F680,2),0),0)</f>
        <v>0</v>
      </c>
      <c r="H680" s="58">
        <f t="shared" ref="H680:H681" si="202">ROUND(D680*G680,2)</f>
        <v>0</v>
      </c>
      <c r="I680" s="375">
        <f t="shared" ref="I680:I681" si="203">ROUND(E680*G680,2)</f>
        <v>0</v>
      </c>
      <c r="J680" s="105"/>
      <c r="L680" s="103"/>
      <c r="M680" s="83"/>
      <c r="N680" s="84"/>
      <c r="O680" s="85"/>
      <c r="P680" s="85"/>
      <c r="Q680" s="85"/>
      <c r="R680" s="86"/>
    </row>
    <row r="681" spans="1:18" ht="42.75" x14ac:dyDescent="0.2">
      <c r="A681" s="374">
        <f>IF(C681="","",MAX($A$40:A680)+1)</f>
        <v>380</v>
      </c>
      <c r="B681" s="66" t="s">
        <v>481</v>
      </c>
      <c r="C681" s="54" t="s">
        <v>20</v>
      </c>
      <c r="D681" s="55">
        <v>0</v>
      </c>
      <c r="E681" s="55">
        <v>3</v>
      </c>
      <c r="F681" s="158">
        <v>0</v>
      </c>
      <c r="G681" s="57">
        <f t="shared" si="201"/>
        <v>0</v>
      </c>
      <c r="H681" s="58">
        <f t="shared" si="202"/>
        <v>0</v>
      </c>
      <c r="I681" s="375">
        <f t="shared" si="203"/>
        <v>0</v>
      </c>
      <c r="J681" s="105"/>
      <c r="L681" s="103"/>
      <c r="M681" s="83"/>
      <c r="N681" s="84"/>
      <c r="O681" s="85"/>
      <c r="P681" s="85"/>
      <c r="Q681" s="85"/>
      <c r="R681" s="86"/>
    </row>
    <row r="682" spans="1:18" ht="15" x14ac:dyDescent="0.2">
      <c r="A682" s="394"/>
      <c r="B682" s="152"/>
      <c r="C682" s="122"/>
      <c r="D682" s="122"/>
      <c r="E682" s="122"/>
      <c r="F682" s="123"/>
      <c r="G682" s="123"/>
      <c r="H682" s="124"/>
      <c r="I682" s="383"/>
      <c r="J682" s="105"/>
      <c r="L682" s="103"/>
      <c r="M682" s="83"/>
      <c r="N682" s="84"/>
      <c r="O682" s="85"/>
      <c r="P682" s="85"/>
      <c r="Q682" s="85"/>
      <c r="R682" s="86"/>
    </row>
    <row r="683" spans="1:18" ht="15" x14ac:dyDescent="0.2">
      <c r="A683" s="384" t="s">
        <v>551</v>
      </c>
      <c r="B683" s="35" t="s">
        <v>299</v>
      </c>
      <c r="C683" s="122"/>
      <c r="D683" s="122"/>
      <c r="E683" s="122"/>
      <c r="F683" s="123"/>
      <c r="G683" s="123"/>
      <c r="H683" s="124"/>
      <c r="I683" s="383"/>
      <c r="J683" s="105"/>
      <c r="L683" s="103"/>
      <c r="M683" s="83"/>
      <c r="N683" s="84"/>
      <c r="O683" s="85"/>
      <c r="P683" s="85"/>
      <c r="Q683" s="85"/>
      <c r="R683" s="86"/>
    </row>
    <row r="684" spans="1:18" ht="71.25" x14ac:dyDescent="0.2">
      <c r="A684" s="374">
        <f>IF(C684="","",MAX($A$40:A683)+1)</f>
        <v>381</v>
      </c>
      <c r="B684" s="66" t="s">
        <v>310</v>
      </c>
      <c r="C684" s="54" t="s">
        <v>20</v>
      </c>
      <c r="D684" s="55">
        <v>0</v>
      </c>
      <c r="E684" s="56">
        <v>76</v>
      </c>
      <c r="F684" s="158">
        <v>0</v>
      </c>
      <c r="G684" s="57">
        <f t="shared" ref="G684" si="204">IF(ISNUMBER(F684),IF(F684&gt;0,ROUND(F684,2),0),0)</f>
        <v>0</v>
      </c>
      <c r="H684" s="58">
        <f t="shared" ref="H684" si="205">ROUND(D684*G684,2)</f>
        <v>0</v>
      </c>
      <c r="I684" s="375">
        <f t="shared" ref="I684" si="206">ROUND(E684*G684,2)</f>
        <v>0</v>
      </c>
      <c r="J684" s="105"/>
      <c r="L684" s="103"/>
      <c r="M684" s="83"/>
      <c r="N684" s="84"/>
      <c r="O684" s="85"/>
      <c r="P684" s="85"/>
      <c r="Q684" s="85"/>
      <c r="R684" s="86"/>
    </row>
    <row r="685" spans="1:18" ht="15" x14ac:dyDescent="0.2">
      <c r="A685" s="374"/>
      <c r="B685" s="66"/>
      <c r="C685" s="54"/>
      <c r="D685" s="55"/>
      <c r="E685" s="56"/>
      <c r="F685" s="123"/>
      <c r="G685" s="150"/>
      <c r="H685" s="151"/>
      <c r="I685" s="380"/>
      <c r="J685" s="105"/>
      <c r="L685" s="103"/>
      <c r="M685" s="83"/>
      <c r="N685" s="84"/>
      <c r="O685" s="85"/>
      <c r="P685" s="85"/>
      <c r="Q685" s="85"/>
      <c r="R685" s="86"/>
    </row>
    <row r="686" spans="1:18" ht="15" x14ac:dyDescent="0.2">
      <c r="A686" s="373" t="s">
        <v>552</v>
      </c>
      <c r="B686" s="35" t="s">
        <v>340</v>
      </c>
      <c r="C686" s="54"/>
      <c r="D686" s="55"/>
      <c r="E686" s="56"/>
      <c r="F686" s="72"/>
      <c r="G686" s="72"/>
      <c r="H686" s="72"/>
      <c r="I686" s="387"/>
      <c r="J686" s="105"/>
      <c r="L686" s="103"/>
      <c r="M686" s="83"/>
      <c r="N686" s="84"/>
      <c r="O686" s="85"/>
      <c r="P686" s="85"/>
      <c r="Q686" s="85"/>
      <c r="R686" s="86"/>
    </row>
    <row r="687" spans="1:18" ht="213.75" x14ac:dyDescent="0.2">
      <c r="A687" s="374">
        <f>IF(C687="","",MAX($A$40:A685)+1)</f>
        <v>382</v>
      </c>
      <c r="B687" s="66" t="s">
        <v>456</v>
      </c>
      <c r="C687" s="54" t="s">
        <v>20</v>
      </c>
      <c r="D687" s="55">
        <v>0</v>
      </c>
      <c r="E687" s="55">
        <v>17</v>
      </c>
      <c r="F687" s="158">
        <v>0</v>
      </c>
      <c r="G687" s="57">
        <f t="shared" ref="G687" si="207">IF(ISNUMBER(F687),IF(F687&gt;0,ROUND(F687,2),0),0)</f>
        <v>0</v>
      </c>
      <c r="H687" s="58">
        <f t="shared" ref="H687" si="208">ROUND(D687*G687,2)</f>
        <v>0</v>
      </c>
      <c r="I687" s="375">
        <f t="shared" ref="I687" si="209">ROUND(E687*G687,2)</f>
        <v>0</v>
      </c>
      <c r="J687" s="105"/>
      <c r="L687" s="103"/>
      <c r="M687" s="83"/>
      <c r="N687" s="84"/>
      <c r="O687" s="85"/>
      <c r="P687" s="85"/>
      <c r="Q687" s="85"/>
      <c r="R687" s="86"/>
    </row>
    <row r="688" spans="1:18" ht="15" x14ac:dyDescent="0.2">
      <c r="A688" s="374"/>
      <c r="B688" s="66"/>
      <c r="C688" s="54"/>
      <c r="D688" s="55"/>
      <c r="E688" s="56"/>
      <c r="F688" s="123"/>
      <c r="G688" s="150"/>
      <c r="H688" s="151"/>
      <c r="I688" s="380"/>
      <c r="J688" s="105"/>
      <c r="L688" s="103"/>
      <c r="M688" s="83"/>
      <c r="N688" s="84"/>
      <c r="O688" s="85"/>
      <c r="P688" s="85"/>
      <c r="Q688" s="85"/>
      <c r="R688" s="86"/>
    </row>
    <row r="689" spans="1:18" ht="15" x14ac:dyDescent="0.25">
      <c r="A689" s="384" t="s">
        <v>553</v>
      </c>
      <c r="B689" s="35" t="s">
        <v>23</v>
      </c>
      <c r="C689" s="31"/>
      <c r="D689" s="107"/>
      <c r="E689" s="107"/>
      <c r="F689" s="108"/>
      <c r="G689" s="108"/>
      <c r="H689" s="108"/>
      <c r="I689" s="392"/>
      <c r="J689" s="105"/>
      <c r="L689" s="103"/>
      <c r="M689" s="83"/>
      <c r="N689" s="84"/>
      <c r="O689" s="85"/>
      <c r="P689" s="85"/>
      <c r="Q689" s="85"/>
      <c r="R689" s="86"/>
    </row>
    <row r="690" spans="1:18" ht="57" x14ac:dyDescent="0.25">
      <c r="A690" s="374" t="str">
        <f>IF(C690="","",MAX($A$40:A689)+1)</f>
        <v/>
      </c>
      <c r="B690" s="66" t="s">
        <v>303</v>
      </c>
      <c r="C690" s="31"/>
      <c r="D690" s="107"/>
      <c r="E690" s="107"/>
      <c r="F690" s="108"/>
      <c r="G690" s="108"/>
      <c r="H690" s="108"/>
      <c r="I690" s="392"/>
      <c r="J690" s="105"/>
      <c r="L690" s="103"/>
      <c r="M690" s="83"/>
      <c r="N690" s="84"/>
      <c r="O690" s="85"/>
      <c r="P690" s="85"/>
      <c r="Q690" s="85"/>
      <c r="R690" s="86"/>
    </row>
    <row r="691" spans="1:18" x14ac:dyDescent="0.2">
      <c r="A691" s="374">
        <f>IF(C691="","",MAX($A$40:A690)+1)</f>
        <v>383</v>
      </c>
      <c r="B691" s="66" t="s">
        <v>49</v>
      </c>
      <c r="C691" s="54" t="s">
        <v>50</v>
      </c>
      <c r="D691" s="55">
        <v>0</v>
      </c>
      <c r="E691" s="55">
        <v>50</v>
      </c>
      <c r="F691" s="158">
        <v>0</v>
      </c>
      <c r="G691" s="57">
        <f t="shared" ref="G691:G694" si="210">IF(ISNUMBER(F691),IF(F691&gt;0,ROUND(F691,2),0),0)</f>
        <v>0</v>
      </c>
      <c r="H691" s="58">
        <f t="shared" ref="H691:H694" si="211">ROUND(D691*G691,2)</f>
        <v>0</v>
      </c>
      <c r="I691" s="375">
        <f t="shared" ref="I691:I694" si="212">ROUND(E691*G691,2)</f>
        <v>0</v>
      </c>
      <c r="J691" s="105"/>
      <c r="L691" s="103"/>
      <c r="M691" s="83"/>
      <c r="N691" s="84"/>
      <c r="O691" s="85"/>
      <c r="P691" s="85"/>
      <c r="Q691" s="85"/>
      <c r="R691" s="86"/>
    </row>
    <row r="692" spans="1:18" x14ac:dyDescent="0.2">
      <c r="A692" s="374">
        <f>IF(C692="","",MAX($A$40:A691)+1)</f>
        <v>384</v>
      </c>
      <c r="B692" s="66" t="s">
        <v>51</v>
      </c>
      <c r="C692" s="54" t="s">
        <v>50</v>
      </c>
      <c r="D692" s="55">
        <v>0</v>
      </c>
      <c r="E692" s="55">
        <v>50</v>
      </c>
      <c r="F692" s="158">
        <v>0</v>
      </c>
      <c r="G692" s="57">
        <f t="shared" si="210"/>
        <v>0</v>
      </c>
      <c r="H692" s="58">
        <f t="shared" si="211"/>
        <v>0</v>
      </c>
      <c r="I692" s="375">
        <f t="shared" si="212"/>
        <v>0</v>
      </c>
      <c r="J692" s="105"/>
      <c r="L692" s="103"/>
      <c r="M692" s="83"/>
      <c r="N692" s="84"/>
      <c r="O692" s="85"/>
      <c r="P692" s="85"/>
      <c r="Q692" s="85"/>
      <c r="R692" s="86"/>
    </row>
    <row r="693" spans="1:18" x14ac:dyDescent="0.2">
      <c r="A693" s="374">
        <f>IF(C693="","",MAX($A$40:A692)+1)</f>
        <v>385</v>
      </c>
      <c r="B693" s="66" t="s">
        <v>52</v>
      </c>
      <c r="C693" s="54" t="s">
        <v>50</v>
      </c>
      <c r="D693" s="55">
        <v>0</v>
      </c>
      <c r="E693" s="55">
        <v>50</v>
      </c>
      <c r="F693" s="158">
        <v>0</v>
      </c>
      <c r="G693" s="57">
        <f t="shared" si="210"/>
        <v>0</v>
      </c>
      <c r="H693" s="58">
        <f t="shared" si="211"/>
        <v>0</v>
      </c>
      <c r="I693" s="375">
        <f t="shared" si="212"/>
        <v>0</v>
      </c>
      <c r="J693" s="105"/>
      <c r="L693" s="103"/>
      <c r="M693" s="83"/>
      <c r="N693" s="84"/>
      <c r="O693" s="85"/>
      <c r="P693" s="85"/>
      <c r="Q693" s="85"/>
      <c r="R693" s="86"/>
    </row>
    <row r="694" spans="1:18" x14ac:dyDescent="0.2">
      <c r="A694" s="374">
        <f>IF(C694="","",MAX($A$40:A693)+1)</f>
        <v>386</v>
      </c>
      <c r="B694" s="66" t="s">
        <v>53</v>
      </c>
      <c r="C694" s="54" t="s">
        <v>50</v>
      </c>
      <c r="D694" s="55">
        <v>0</v>
      </c>
      <c r="E694" s="55">
        <v>50</v>
      </c>
      <c r="F694" s="158">
        <v>0</v>
      </c>
      <c r="G694" s="57">
        <f t="shared" si="210"/>
        <v>0</v>
      </c>
      <c r="H694" s="58">
        <f t="shared" si="211"/>
        <v>0</v>
      </c>
      <c r="I694" s="375">
        <f t="shared" si="212"/>
        <v>0</v>
      </c>
      <c r="J694" s="105"/>
      <c r="L694" s="103"/>
      <c r="M694" s="83"/>
      <c r="N694" s="84"/>
      <c r="O694" s="85"/>
      <c r="P694" s="85"/>
      <c r="Q694" s="85"/>
      <c r="R694" s="86"/>
    </row>
    <row r="695" spans="1:18" ht="15" x14ac:dyDescent="0.2">
      <c r="A695" s="394"/>
      <c r="B695" s="136"/>
      <c r="C695" s="122"/>
      <c r="D695" s="122"/>
      <c r="E695" s="122"/>
      <c r="F695" s="121" t="s">
        <v>18</v>
      </c>
      <c r="G695" s="121"/>
      <c r="H695" s="63">
        <f>SUM(H676:H694)</f>
        <v>0</v>
      </c>
      <c r="I695" s="382">
        <f>SUM(I676:I694)</f>
        <v>0</v>
      </c>
      <c r="J695" s="105"/>
      <c r="L695" s="103"/>
      <c r="M695" s="83"/>
      <c r="N695" s="84"/>
      <c r="O695" s="85"/>
      <c r="P695" s="85"/>
      <c r="Q695" s="85"/>
      <c r="R695" s="86"/>
    </row>
    <row r="696" spans="1:18" ht="15" x14ac:dyDescent="0.2">
      <c r="A696" s="394"/>
      <c r="B696" s="136"/>
      <c r="C696" s="122"/>
      <c r="D696" s="122"/>
      <c r="E696" s="122"/>
      <c r="F696" s="123"/>
      <c r="G696" s="123"/>
      <c r="H696" s="124"/>
      <c r="I696" s="383"/>
      <c r="J696" s="105"/>
      <c r="L696" s="103"/>
      <c r="M696" s="83"/>
      <c r="N696" s="84"/>
      <c r="O696" s="85"/>
      <c r="P696" s="85"/>
      <c r="Q696" s="85"/>
      <c r="R696" s="86"/>
    </row>
    <row r="697" spans="1:18" ht="15" x14ac:dyDescent="0.2">
      <c r="A697" s="373" t="s">
        <v>84</v>
      </c>
      <c r="B697" s="143" t="s">
        <v>82</v>
      </c>
      <c r="C697" s="45"/>
      <c r="D697" s="76"/>
      <c r="E697" s="76"/>
      <c r="F697" s="106"/>
      <c r="G697" s="106"/>
      <c r="H697" s="106"/>
      <c r="I697" s="391"/>
      <c r="J697" s="105"/>
      <c r="L697" s="103"/>
      <c r="M697" s="83"/>
      <c r="N697" s="84"/>
      <c r="O697" s="85"/>
      <c r="P697" s="85"/>
      <c r="Q697" s="85"/>
      <c r="R697" s="86"/>
    </row>
    <row r="698" spans="1:18" ht="45" x14ac:dyDescent="0.2">
      <c r="A698" s="373"/>
      <c r="B698" s="143" t="s">
        <v>319</v>
      </c>
      <c r="C698" s="45"/>
      <c r="D698" s="76"/>
      <c r="E698" s="76"/>
      <c r="F698" s="106"/>
      <c r="G698" s="106"/>
      <c r="H698" s="106"/>
      <c r="I698" s="391"/>
      <c r="J698" s="105"/>
      <c r="L698" s="103"/>
      <c r="M698" s="83"/>
      <c r="N698" s="84"/>
      <c r="O698" s="85"/>
      <c r="P698" s="85"/>
      <c r="Q698" s="85"/>
      <c r="R698" s="86"/>
    </row>
    <row r="699" spans="1:18" ht="15" x14ac:dyDescent="0.2">
      <c r="A699" s="373"/>
      <c r="B699" s="143"/>
      <c r="C699" s="45"/>
      <c r="D699" s="76"/>
      <c r="E699" s="76"/>
      <c r="F699" s="106"/>
      <c r="G699" s="106"/>
      <c r="H699" s="106"/>
      <c r="I699" s="391"/>
      <c r="J699" s="105"/>
      <c r="L699" s="103"/>
      <c r="M699" s="83"/>
      <c r="N699" s="84"/>
      <c r="O699" s="85"/>
      <c r="P699" s="85"/>
      <c r="Q699" s="85"/>
      <c r="R699" s="86"/>
    </row>
    <row r="700" spans="1:18" ht="30" x14ac:dyDescent="0.2">
      <c r="A700" s="373" t="s">
        <v>86</v>
      </c>
      <c r="B700" s="143" t="s">
        <v>327</v>
      </c>
      <c r="C700" s="45"/>
      <c r="D700" s="76"/>
      <c r="E700" s="76"/>
      <c r="F700" s="106"/>
      <c r="G700" s="106"/>
      <c r="H700" s="106"/>
      <c r="I700" s="391"/>
      <c r="J700" s="105"/>
      <c r="L700" s="103"/>
      <c r="M700" s="83"/>
      <c r="N700" s="84"/>
      <c r="O700" s="85"/>
      <c r="P700" s="85"/>
      <c r="Q700" s="85"/>
      <c r="R700" s="86"/>
    </row>
    <row r="701" spans="1:18" ht="57" x14ac:dyDescent="0.2">
      <c r="A701" s="374">
        <f>IF(C701="","",MAX($A$40:A700)+1)</f>
        <v>387</v>
      </c>
      <c r="B701" s="66" t="s">
        <v>318</v>
      </c>
      <c r="C701" s="54" t="s">
        <v>15</v>
      </c>
      <c r="D701" s="55">
        <v>0</v>
      </c>
      <c r="E701" s="55">
        <v>1</v>
      </c>
      <c r="F701" s="158">
        <v>0</v>
      </c>
      <c r="G701" s="57">
        <f t="shared" ref="G701" si="213">IF(ISNUMBER(F701),IF(F701&gt;0,ROUND(F701,2),0),0)</f>
        <v>0</v>
      </c>
      <c r="H701" s="58">
        <f t="shared" ref="H701" si="214">ROUND(D701*G701,2)</f>
        <v>0</v>
      </c>
      <c r="I701" s="375">
        <f t="shared" ref="I701" si="215">ROUND(E701*G701,2)</f>
        <v>0</v>
      </c>
      <c r="J701" s="105"/>
      <c r="L701" s="103"/>
      <c r="M701" s="83"/>
      <c r="N701" s="84"/>
      <c r="O701" s="85"/>
      <c r="P701" s="85"/>
      <c r="Q701" s="85"/>
      <c r="R701" s="86"/>
    </row>
    <row r="702" spans="1:18" ht="15" x14ac:dyDescent="0.2">
      <c r="A702" s="373"/>
      <c r="B702" s="143"/>
      <c r="C702" s="45"/>
      <c r="D702" s="76"/>
      <c r="E702" s="76"/>
      <c r="F702" s="106"/>
      <c r="G702" s="106"/>
      <c r="H702" s="106"/>
      <c r="I702" s="391"/>
      <c r="J702" s="105"/>
      <c r="L702" s="103"/>
      <c r="M702" s="83"/>
      <c r="N702" s="84"/>
      <c r="O702" s="85"/>
      <c r="P702" s="85"/>
      <c r="Q702" s="85"/>
      <c r="R702" s="86"/>
    </row>
    <row r="703" spans="1:18" ht="15" x14ac:dyDescent="0.2">
      <c r="A703" s="373" t="s">
        <v>322</v>
      </c>
      <c r="B703" s="35" t="s">
        <v>268</v>
      </c>
      <c r="C703" s="54"/>
      <c r="D703" s="55"/>
      <c r="E703" s="56"/>
      <c r="F703" s="72"/>
      <c r="G703" s="72"/>
      <c r="H703" s="72"/>
      <c r="I703" s="387"/>
      <c r="J703" s="105"/>
      <c r="L703" s="103"/>
      <c r="M703" s="83"/>
      <c r="N703" s="84"/>
      <c r="O703" s="85"/>
      <c r="P703" s="85"/>
      <c r="Q703" s="85"/>
      <c r="R703" s="86"/>
    </row>
    <row r="704" spans="1:18" ht="42.75" x14ac:dyDescent="0.2">
      <c r="A704" s="374">
        <f>IF(C704="","",MAX($A$40:A703)+1)</f>
        <v>388</v>
      </c>
      <c r="B704" s="66" t="s">
        <v>164</v>
      </c>
      <c r="C704" s="54" t="s">
        <v>14</v>
      </c>
      <c r="D704" s="55">
        <v>0</v>
      </c>
      <c r="E704" s="55">
        <v>34</v>
      </c>
      <c r="F704" s="158">
        <v>0</v>
      </c>
      <c r="G704" s="57">
        <f t="shared" ref="G704:G706" si="216">IF(ISNUMBER(F704),IF(F704&gt;0,ROUND(F704,2),0),0)</f>
        <v>0</v>
      </c>
      <c r="H704" s="58">
        <f t="shared" ref="H704:H709" si="217">ROUND(D704*G704,2)</f>
        <v>0</v>
      </c>
      <c r="I704" s="375">
        <f t="shared" ref="I704:I709" si="218">ROUND(E704*G704,2)</f>
        <v>0</v>
      </c>
      <c r="J704" s="105"/>
      <c r="L704" s="103"/>
      <c r="M704" s="83"/>
      <c r="N704" s="84"/>
      <c r="O704" s="85"/>
      <c r="P704" s="85"/>
      <c r="Q704" s="85"/>
      <c r="R704" s="86"/>
    </row>
    <row r="705" spans="1:18" ht="28.5" x14ac:dyDescent="0.2">
      <c r="A705" s="374">
        <f>IF(C705="","",MAX($A$40:A704)+1)</f>
        <v>389</v>
      </c>
      <c r="B705" s="66" t="s">
        <v>309</v>
      </c>
      <c r="C705" s="54" t="s">
        <v>20</v>
      </c>
      <c r="D705" s="55">
        <v>0</v>
      </c>
      <c r="E705" s="55">
        <v>365</v>
      </c>
      <c r="F705" s="158">
        <v>0</v>
      </c>
      <c r="G705" s="57">
        <f t="shared" si="216"/>
        <v>0</v>
      </c>
      <c r="H705" s="58">
        <f t="shared" si="217"/>
        <v>0</v>
      </c>
      <c r="I705" s="375">
        <f t="shared" si="218"/>
        <v>0</v>
      </c>
      <c r="J705" s="105"/>
      <c r="L705" s="103"/>
      <c r="M705" s="83"/>
      <c r="N705" s="84"/>
      <c r="O705" s="85"/>
      <c r="P705" s="85"/>
      <c r="Q705" s="85"/>
      <c r="R705" s="86"/>
    </row>
    <row r="706" spans="1:18" ht="42.75" x14ac:dyDescent="0.2">
      <c r="A706" s="374">
        <f>IF(C706="","",MAX($A$40:A705)+1)</f>
        <v>390</v>
      </c>
      <c r="B706" s="66" t="s">
        <v>316</v>
      </c>
      <c r="C706" s="54" t="s">
        <v>20</v>
      </c>
      <c r="D706" s="55">
        <v>0</v>
      </c>
      <c r="E706" s="55">
        <v>90</v>
      </c>
      <c r="F706" s="158">
        <v>0</v>
      </c>
      <c r="G706" s="57">
        <f t="shared" si="216"/>
        <v>0</v>
      </c>
      <c r="H706" s="58">
        <f t="shared" si="217"/>
        <v>0</v>
      </c>
      <c r="I706" s="375">
        <f t="shared" si="218"/>
        <v>0</v>
      </c>
      <c r="J706" s="105"/>
      <c r="L706" s="103"/>
      <c r="M706" s="83"/>
      <c r="N706" s="84"/>
      <c r="O706" s="85"/>
      <c r="P706" s="85"/>
      <c r="Q706" s="85"/>
      <c r="R706" s="86"/>
    </row>
    <row r="707" spans="1:18" x14ac:dyDescent="0.2">
      <c r="A707" s="374"/>
      <c r="B707" s="66"/>
      <c r="C707" s="54"/>
      <c r="D707" s="55"/>
      <c r="E707" s="55"/>
      <c r="F707" s="72"/>
      <c r="G707" s="57"/>
      <c r="H707" s="58"/>
      <c r="I707" s="375"/>
      <c r="J707" s="105"/>
      <c r="L707" s="103"/>
      <c r="M707" s="83"/>
      <c r="N707" s="84"/>
      <c r="O707" s="85"/>
      <c r="P707" s="85"/>
      <c r="Q707" s="85"/>
      <c r="R707" s="86"/>
    </row>
    <row r="708" spans="1:18" ht="15" x14ac:dyDescent="0.2">
      <c r="A708" s="373" t="s">
        <v>465</v>
      </c>
      <c r="B708" s="35" t="s">
        <v>288</v>
      </c>
      <c r="C708" s="54"/>
      <c r="D708" s="55"/>
      <c r="E708" s="56"/>
      <c r="F708" s="109"/>
      <c r="G708" s="109"/>
      <c r="H708" s="58"/>
      <c r="I708" s="375"/>
      <c r="J708" s="105"/>
      <c r="L708" s="103"/>
      <c r="M708" s="83"/>
      <c r="N708" s="84"/>
      <c r="O708" s="85"/>
      <c r="P708" s="85"/>
      <c r="Q708" s="85"/>
      <c r="R708" s="86"/>
    </row>
    <row r="709" spans="1:18" ht="57" x14ac:dyDescent="0.2">
      <c r="A709" s="374">
        <f>IF(C709="","",MAX($A$40:A708)+1)</f>
        <v>391</v>
      </c>
      <c r="B709" s="66" t="s">
        <v>329</v>
      </c>
      <c r="C709" s="54" t="s">
        <v>15</v>
      </c>
      <c r="D709" s="55">
        <v>0</v>
      </c>
      <c r="E709" s="55">
        <v>1</v>
      </c>
      <c r="F709" s="158">
        <v>0</v>
      </c>
      <c r="G709" s="57">
        <f t="shared" ref="G709" si="219">IF(ISNUMBER(F709),IF(F709&gt;0,ROUND(F709,2),0),0)</f>
        <v>0</v>
      </c>
      <c r="H709" s="58">
        <f t="shared" si="217"/>
        <v>0</v>
      </c>
      <c r="I709" s="375">
        <f t="shared" si="218"/>
        <v>0</v>
      </c>
      <c r="J709" s="105"/>
      <c r="L709" s="103"/>
      <c r="M709" s="83"/>
      <c r="N709" s="84"/>
      <c r="O709" s="85"/>
      <c r="P709" s="85"/>
      <c r="Q709" s="85"/>
      <c r="R709" s="86"/>
    </row>
    <row r="710" spans="1:18" x14ac:dyDescent="0.2">
      <c r="A710" s="374"/>
      <c r="B710" s="66"/>
      <c r="C710" s="54"/>
      <c r="D710" s="55"/>
      <c r="E710" s="55"/>
      <c r="F710" s="72"/>
      <c r="G710" s="57"/>
      <c r="H710" s="58"/>
      <c r="I710" s="375"/>
      <c r="J710" s="105"/>
      <c r="L710" s="103"/>
      <c r="M710" s="83"/>
      <c r="N710" s="84"/>
      <c r="O710" s="85"/>
      <c r="P710" s="85"/>
      <c r="Q710" s="85"/>
      <c r="R710" s="86"/>
    </row>
    <row r="711" spans="1:18" ht="15" x14ac:dyDescent="0.2">
      <c r="A711" s="373" t="s">
        <v>471</v>
      </c>
      <c r="B711" s="35" t="s">
        <v>295</v>
      </c>
      <c r="C711" s="54"/>
      <c r="D711" s="55"/>
      <c r="E711" s="56"/>
      <c r="F711" s="72"/>
      <c r="G711" s="72"/>
      <c r="H711" s="72"/>
      <c r="I711" s="387"/>
      <c r="J711" s="105"/>
      <c r="L711" s="103"/>
      <c r="M711" s="83"/>
      <c r="N711" s="84"/>
      <c r="O711" s="85"/>
      <c r="P711" s="85"/>
      <c r="Q711" s="85"/>
      <c r="R711" s="86"/>
    </row>
    <row r="712" spans="1:18" ht="71.25" x14ac:dyDescent="0.2">
      <c r="A712" s="374">
        <f>IF(C712="","",MAX($A$40:A711)+1)</f>
        <v>392</v>
      </c>
      <c r="B712" s="66" t="s">
        <v>165</v>
      </c>
      <c r="C712" s="54" t="s">
        <v>31</v>
      </c>
      <c r="D712" s="55">
        <v>0</v>
      </c>
      <c r="E712" s="56">
        <v>75.5</v>
      </c>
      <c r="F712" s="158">
        <v>0</v>
      </c>
      <c r="G712" s="57">
        <f t="shared" ref="G712:G713" si="220">IF(ISNUMBER(F712),IF(F712&gt;0,ROUND(F712,2),0),0)</f>
        <v>0</v>
      </c>
      <c r="H712" s="58">
        <f t="shared" ref="H712:H713" si="221">ROUND(D712*G712,2)</f>
        <v>0</v>
      </c>
      <c r="I712" s="375">
        <f t="shared" ref="I712:I713" si="222">ROUND(E712*G712,2)</f>
        <v>0</v>
      </c>
      <c r="J712" s="105"/>
      <c r="L712" s="103"/>
      <c r="M712" s="83"/>
      <c r="N712" s="84"/>
      <c r="O712" s="85"/>
      <c r="P712" s="85"/>
      <c r="Q712" s="85"/>
      <c r="R712" s="86"/>
    </row>
    <row r="713" spans="1:18" ht="42.75" x14ac:dyDescent="0.2">
      <c r="A713" s="374">
        <f>IF(C713="","",MAX($A$40:A712)+1)</f>
        <v>393</v>
      </c>
      <c r="B713" s="66" t="s">
        <v>166</v>
      </c>
      <c r="C713" s="54" t="s">
        <v>31</v>
      </c>
      <c r="D713" s="55">
        <v>0</v>
      </c>
      <c r="E713" s="56">
        <v>195.8</v>
      </c>
      <c r="F713" s="158">
        <v>0</v>
      </c>
      <c r="G713" s="57">
        <f t="shared" si="220"/>
        <v>0</v>
      </c>
      <c r="H713" s="58">
        <f t="shared" si="221"/>
        <v>0</v>
      </c>
      <c r="I713" s="375">
        <f t="shared" si="222"/>
        <v>0</v>
      </c>
      <c r="J713" s="105"/>
      <c r="L713" s="103"/>
      <c r="M713" s="83"/>
      <c r="N713" s="84"/>
      <c r="O713" s="85"/>
      <c r="P713" s="85"/>
      <c r="Q713" s="85"/>
      <c r="R713" s="86"/>
    </row>
    <row r="714" spans="1:18" x14ac:dyDescent="0.2">
      <c r="A714" s="374"/>
      <c r="B714" s="66"/>
      <c r="C714" s="54"/>
      <c r="D714" s="55"/>
      <c r="E714" s="55"/>
      <c r="F714" s="72"/>
      <c r="G714" s="57"/>
      <c r="H714" s="151"/>
      <c r="I714" s="380"/>
      <c r="J714" s="105"/>
      <c r="L714" s="103"/>
      <c r="M714" s="83"/>
      <c r="N714" s="84"/>
      <c r="O714" s="85"/>
      <c r="P714" s="85"/>
      <c r="Q714" s="85"/>
      <c r="R714" s="86"/>
    </row>
    <row r="715" spans="1:18" ht="15" x14ac:dyDescent="0.2">
      <c r="A715" s="373" t="s">
        <v>473</v>
      </c>
      <c r="B715" s="35" t="s">
        <v>299</v>
      </c>
      <c r="C715" s="54"/>
      <c r="D715" s="55"/>
      <c r="E715" s="56"/>
      <c r="F715" s="72"/>
      <c r="G715" s="72"/>
      <c r="H715" s="151"/>
      <c r="I715" s="380"/>
      <c r="J715" s="105"/>
      <c r="L715" s="103"/>
      <c r="M715" s="83"/>
      <c r="N715" s="84"/>
      <c r="O715" s="85"/>
      <c r="P715" s="85"/>
      <c r="Q715" s="85"/>
      <c r="R715" s="86"/>
    </row>
    <row r="716" spans="1:18" ht="71.25" x14ac:dyDescent="0.2">
      <c r="A716" s="374">
        <f>IF(C716="","",MAX($A$40:A715)+1)</f>
        <v>394</v>
      </c>
      <c r="B716" s="66" t="s">
        <v>310</v>
      </c>
      <c r="C716" s="54" t="s">
        <v>20</v>
      </c>
      <c r="D716" s="55">
        <v>0</v>
      </c>
      <c r="E716" s="56">
        <v>365</v>
      </c>
      <c r="F716" s="158">
        <v>0</v>
      </c>
      <c r="G716" s="57">
        <f t="shared" ref="G716" si="223">IF(ISNUMBER(F716),IF(F716&gt;0,ROUND(F716,2),0),0)</f>
        <v>0</v>
      </c>
      <c r="H716" s="58">
        <f t="shared" ref="H716" si="224">ROUND(D716*G716,2)</f>
        <v>0</v>
      </c>
      <c r="I716" s="375">
        <f t="shared" ref="I716" si="225">ROUND(E716*G716,2)</f>
        <v>0</v>
      </c>
      <c r="J716" s="105"/>
      <c r="L716" s="103"/>
      <c r="M716" s="83"/>
      <c r="N716" s="84"/>
      <c r="O716" s="85"/>
      <c r="P716" s="85"/>
      <c r="Q716" s="85"/>
      <c r="R716" s="86"/>
    </row>
    <row r="717" spans="1:18" x14ac:dyDescent="0.2">
      <c r="A717" s="374"/>
      <c r="B717" s="66"/>
      <c r="C717" s="54"/>
      <c r="D717" s="55"/>
      <c r="E717" s="55"/>
      <c r="F717" s="72"/>
      <c r="G717" s="57"/>
      <c r="H717" s="151"/>
      <c r="I717" s="380"/>
      <c r="J717" s="105"/>
      <c r="L717" s="103"/>
      <c r="M717" s="83"/>
      <c r="N717" s="84"/>
      <c r="O717" s="85"/>
      <c r="P717" s="85"/>
      <c r="Q717" s="85"/>
      <c r="R717" s="86"/>
    </row>
    <row r="718" spans="1:18" ht="15" x14ac:dyDescent="0.2">
      <c r="A718" s="373" t="s">
        <v>474</v>
      </c>
      <c r="B718" s="35" t="s">
        <v>301</v>
      </c>
      <c r="C718" s="54"/>
      <c r="D718" s="55"/>
      <c r="E718" s="56"/>
      <c r="F718" s="72"/>
      <c r="G718" s="72"/>
      <c r="H718" s="151"/>
      <c r="I718" s="380"/>
      <c r="J718" s="105"/>
      <c r="L718" s="103"/>
      <c r="M718" s="83"/>
      <c r="N718" s="84"/>
      <c r="O718" s="85"/>
      <c r="P718" s="85"/>
      <c r="Q718" s="85"/>
      <c r="R718" s="86"/>
    </row>
    <row r="719" spans="1:18" ht="85.5" x14ac:dyDescent="0.2">
      <c r="A719" s="374">
        <f>IF(C719="","",MAX($A$40:A718)+1)</f>
        <v>395</v>
      </c>
      <c r="B719" s="66" t="s">
        <v>320</v>
      </c>
      <c r="C719" s="54" t="s">
        <v>20</v>
      </c>
      <c r="D719" s="55">
        <v>0</v>
      </c>
      <c r="E719" s="56">
        <v>90</v>
      </c>
      <c r="F719" s="158">
        <v>0</v>
      </c>
      <c r="G719" s="57">
        <f t="shared" ref="G719" si="226">IF(ISNUMBER(F719),IF(F719&gt;0,ROUND(F719,2),0),0)</f>
        <v>0</v>
      </c>
      <c r="H719" s="58">
        <f t="shared" ref="H719" si="227">ROUND(D719*G719,2)</f>
        <v>0</v>
      </c>
      <c r="I719" s="375">
        <f t="shared" ref="I719" si="228">ROUND(E719*G719,2)</f>
        <v>0</v>
      </c>
      <c r="J719" s="105"/>
      <c r="L719" s="103"/>
      <c r="M719" s="83"/>
      <c r="N719" s="84"/>
      <c r="O719" s="85"/>
      <c r="P719" s="85"/>
      <c r="Q719" s="85"/>
      <c r="R719" s="86"/>
    </row>
    <row r="720" spans="1:18" x14ac:dyDescent="0.2">
      <c r="A720" s="374"/>
      <c r="B720" s="66"/>
      <c r="C720" s="54"/>
      <c r="D720" s="55"/>
      <c r="E720" s="56"/>
      <c r="F720" s="72"/>
      <c r="G720" s="150"/>
      <c r="H720" s="151"/>
      <c r="I720" s="380"/>
      <c r="J720" s="105"/>
      <c r="L720" s="103"/>
      <c r="M720" s="83"/>
      <c r="N720" s="84"/>
      <c r="O720" s="85"/>
      <c r="P720" s="85"/>
      <c r="Q720" s="85"/>
      <c r="R720" s="86"/>
    </row>
    <row r="721" spans="1:18" ht="15" x14ac:dyDescent="0.25">
      <c r="A721" s="384" t="s">
        <v>475</v>
      </c>
      <c r="B721" s="35" t="s">
        <v>23</v>
      </c>
      <c r="C721" s="31"/>
      <c r="D721" s="107"/>
      <c r="E721" s="107"/>
      <c r="F721" s="108"/>
      <c r="G721" s="108"/>
      <c r="H721" s="108"/>
      <c r="I721" s="392"/>
      <c r="J721" s="105"/>
      <c r="L721" s="103"/>
      <c r="M721" s="83"/>
      <c r="N721" s="84"/>
      <c r="O721" s="85"/>
      <c r="P721" s="85"/>
      <c r="Q721" s="85"/>
      <c r="R721" s="86"/>
    </row>
    <row r="722" spans="1:18" ht="57" x14ac:dyDescent="0.25">
      <c r="A722" s="374" t="str">
        <f>IF(C722="","",MAX($A$40:A721)+1)</f>
        <v/>
      </c>
      <c r="B722" s="66" t="s">
        <v>303</v>
      </c>
      <c r="C722" s="31"/>
      <c r="D722" s="107"/>
      <c r="E722" s="107"/>
      <c r="F722" s="108"/>
      <c r="G722" s="108"/>
      <c r="H722" s="108"/>
      <c r="I722" s="392"/>
      <c r="J722" s="105"/>
      <c r="L722" s="103"/>
      <c r="M722" s="83"/>
      <c r="N722" s="84"/>
      <c r="O722" s="85"/>
      <c r="P722" s="85"/>
      <c r="Q722" s="85"/>
      <c r="R722" s="86"/>
    </row>
    <row r="723" spans="1:18" x14ac:dyDescent="0.2">
      <c r="A723" s="374">
        <f>IF(C723="","",MAX($A$40:A722)+1)</f>
        <v>396</v>
      </c>
      <c r="B723" s="66" t="s">
        <v>49</v>
      </c>
      <c r="C723" s="54" t="s">
        <v>50</v>
      </c>
      <c r="D723" s="55">
        <v>0</v>
      </c>
      <c r="E723" s="55">
        <v>50</v>
      </c>
      <c r="F723" s="158">
        <v>0</v>
      </c>
      <c r="G723" s="57">
        <f t="shared" ref="G723:G726" si="229">IF(ISNUMBER(F723),IF(F723&gt;0,ROUND(F723,2),0),0)</f>
        <v>0</v>
      </c>
      <c r="H723" s="58">
        <f t="shared" ref="H723:H726" si="230">ROUND(D723*G723,2)</f>
        <v>0</v>
      </c>
      <c r="I723" s="375">
        <f t="shared" ref="I723:I726" si="231">ROUND(E723*G723,2)</f>
        <v>0</v>
      </c>
      <c r="J723" s="105"/>
      <c r="L723" s="103"/>
      <c r="M723" s="83"/>
      <c r="N723" s="84"/>
      <c r="O723" s="85"/>
      <c r="P723" s="85"/>
      <c r="Q723" s="85"/>
      <c r="R723" s="86"/>
    </row>
    <row r="724" spans="1:18" x14ac:dyDescent="0.2">
      <c r="A724" s="374">
        <f>IF(C724="","",MAX($A$40:A723)+1)</f>
        <v>397</v>
      </c>
      <c r="B724" s="66" t="s">
        <v>51</v>
      </c>
      <c r="C724" s="54" t="s">
        <v>50</v>
      </c>
      <c r="D724" s="55">
        <v>0</v>
      </c>
      <c r="E724" s="55">
        <v>50</v>
      </c>
      <c r="F724" s="158">
        <v>0</v>
      </c>
      <c r="G724" s="57">
        <f t="shared" si="229"/>
        <v>0</v>
      </c>
      <c r="H724" s="58">
        <f t="shared" si="230"/>
        <v>0</v>
      </c>
      <c r="I724" s="375">
        <f t="shared" si="231"/>
        <v>0</v>
      </c>
      <c r="J724" s="105"/>
      <c r="L724" s="103"/>
      <c r="M724" s="83"/>
      <c r="N724" s="84"/>
      <c r="O724" s="85"/>
      <c r="P724" s="85"/>
      <c r="Q724" s="85"/>
      <c r="R724" s="86"/>
    </row>
    <row r="725" spans="1:18" x14ac:dyDescent="0.2">
      <c r="A725" s="374">
        <f>IF(C725="","",MAX($A$40:A724)+1)</f>
        <v>398</v>
      </c>
      <c r="B725" s="66" t="s">
        <v>52</v>
      </c>
      <c r="C725" s="54" t="s">
        <v>50</v>
      </c>
      <c r="D725" s="55">
        <v>0</v>
      </c>
      <c r="E725" s="55">
        <v>50</v>
      </c>
      <c r="F725" s="158">
        <v>0</v>
      </c>
      <c r="G725" s="57">
        <f t="shared" si="229"/>
        <v>0</v>
      </c>
      <c r="H725" s="58">
        <f t="shared" si="230"/>
        <v>0</v>
      </c>
      <c r="I725" s="375">
        <f t="shared" si="231"/>
        <v>0</v>
      </c>
      <c r="J725" s="105"/>
      <c r="L725" s="103"/>
      <c r="M725" s="83"/>
      <c r="N725" s="84"/>
      <c r="O725" s="85"/>
      <c r="P725" s="85"/>
      <c r="Q725" s="85"/>
      <c r="R725" s="86"/>
    </row>
    <row r="726" spans="1:18" x14ac:dyDescent="0.2">
      <c r="A726" s="374">
        <f>IF(C726="","",MAX($A$40:A725)+1)</f>
        <v>399</v>
      </c>
      <c r="B726" s="66" t="s">
        <v>53</v>
      </c>
      <c r="C726" s="54" t="s">
        <v>50</v>
      </c>
      <c r="D726" s="55">
        <v>0</v>
      </c>
      <c r="E726" s="55">
        <v>50</v>
      </c>
      <c r="F726" s="158">
        <v>0</v>
      </c>
      <c r="G726" s="57">
        <f t="shared" si="229"/>
        <v>0</v>
      </c>
      <c r="H726" s="58">
        <f t="shared" si="230"/>
        <v>0</v>
      </c>
      <c r="I726" s="375">
        <f t="shared" si="231"/>
        <v>0</v>
      </c>
      <c r="J726" s="105"/>
      <c r="L726" s="103"/>
      <c r="M726" s="83"/>
      <c r="N726" s="84"/>
      <c r="O726" s="85"/>
      <c r="P726" s="85"/>
      <c r="Q726" s="85"/>
      <c r="R726" s="86"/>
    </row>
    <row r="727" spans="1:18" ht="15" x14ac:dyDescent="0.2">
      <c r="A727" s="394"/>
      <c r="B727" s="136"/>
      <c r="C727" s="122"/>
      <c r="D727" s="122"/>
      <c r="E727" s="122"/>
      <c r="F727" s="121" t="s">
        <v>18</v>
      </c>
      <c r="G727" s="121"/>
      <c r="H727" s="63">
        <f>SUM(H701:H726)</f>
        <v>0</v>
      </c>
      <c r="I727" s="382">
        <f>SUM(I701:I726)</f>
        <v>0</v>
      </c>
      <c r="J727" s="105"/>
      <c r="L727" s="103"/>
      <c r="M727" s="83"/>
      <c r="N727" s="84"/>
      <c r="O727" s="85"/>
      <c r="P727" s="85"/>
      <c r="Q727" s="85"/>
      <c r="R727" s="86"/>
    </row>
    <row r="728" spans="1:18" ht="15" x14ac:dyDescent="0.2">
      <c r="A728" s="394"/>
      <c r="B728" s="136"/>
      <c r="C728" s="122"/>
      <c r="D728" s="122"/>
      <c r="E728" s="122"/>
      <c r="F728" s="123"/>
      <c r="G728" s="123"/>
      <c r="H728" s="124"/>
      <c r="I728" s="383"/>
      <c r="J728" s="105"/>
      <c r="L728" s="103"/>
      <c r="M728" s="83"/>
      <c r="N728" s="84"/>
      <c r="O728" s="85"/>
      <c r="P728" s="85"/>
      <c r="Q728" s="85"/>
      <c r="R728" s="86"/>
    </row>
    <row r="729" spans="1:18" ht="15" x14ac:dyDescent="0.2">
      <c r="A729" s="394" t="s">
        <v>323</v>
      </c>
      <c r="B729" s="152" t="s">
        <v>472</v>
      </c>
      <c r="C729" s="122"/>
      <c r="D729" s="122"/>
      <c r="E729" s="122"/>
      <c r="F729" s="123"/>
      <c r="G729" s="123"/>
      <c r="H729" s="124"/>
      <c r="I729" s="383"/>
      <c r="J729" s="105"/>
      <c r="L729" s="103"/>
      <c r="M729" s="83"/>
      <c r="N729" s="84"/>
      <c r="O729" s="85"/>
      <c r="P729" s="85"/>
      <c r="Q729" s="85"/>
      <c r="R729" s="86"/>
    </row>
    <row r="730" spans="1:18" ht="15" x14ac:dyDescent="0.2">
      <c r="A730" s="384" t="s">
        <v>324</v>
      </c>
      <c r="B730" s="35" t="s">
        <v>19</v>
      </c>
      <c r="C730" s="122"/>
      <c r="D730" s="122"/>
      <c r="E730" s="122"/>
      <c r="F730" s="123"/>
      <c r="G730" s="123"/>
      <c r="H730" s="124"/>
      <c r="I730" s="383"/>
      <c r="J730" s="105"/>
      <c r="L730" s="103"/>
      <c r="M730" s="83"/>
      <c r="N730" s="84"/>
      <c r="O730" s="85"/>
      <c r="P730" s="85"/>
      <c r="Q730" s="85"/>
      <c r="R730" s="86"/>
    </row>
    <row r="731" spans="1:18" ht="57" x14ac:dyDescent="0.2">
      <c r="A731" s="374">
        <f>IF(C731="","",MAX($A$40:A729)+1)</f>
        <v>400</v>
      </c>
      <c r="B731" s="66" t="s">
        <v>339</v>
      </c>
      <c r="C731" s="54" t="s">
        <v>20</v>
      </c>
      <c r="D731" s="55">
        <v>0</v>
      </c>
      <c r="E731" s="55">
        <v>16</v>
      </c>
      <c r="F731" s="158">
        <v>0</v>
      </c>
      <c r="G731" s="57">
        <f t="shared" ref="G731:G732" si="232">IF(ISNUMBER(F731),IF(F731&gt;0,ROUND(F731,2),0),0)</f>
        <v>0</v>
      </c>
      <c r="H731" s="58">
        <f t="shared" ref="H731:H732" si="233">ROUND(D731*G731,2)</f>
        <v>0</v>
      </c>
      <c r="I731" s="375">
        <f t="shared" ref="I731:I732" si="234">ROUND(E731*G731,2)</f>
        <v>0</v>
      </c>
      <c r="J731" s="105"/>
      <c r="L731" s="103"/>
      <c r="M731" s="83"/>
      <c r="N731" s="84"/>
      <c r="O731" s="85"/>
      <c r="P731" s="85"/>
      <c r="Q731" s="85"/>
      <c r="R731" s="86"/>
    </row>
    <row r="732" spans="1:18" ht="28.5" x14ac:dyDescent="0.2">
      <c r="A732" s="374">
        <f>IF(C732="","",MAX($A$40:A731)+1)</f>
        <v>401</v>
      </c>
      <c r="B732" s="66" t="s">
        <v>309</v>
      </c>
      <c r="C732" s="54" t="s">
        <v>20</v>
      </c>
      <c r="D732" s="55">
        <v>0</v>
      </c>
      <c r="E732" s="55">
        <v>72</v>
      </c>
      <c r="F732" s="158">
        <v>0</v>
      </c>
      <c r="G732" s="57">
        <f t="shared" si="232"/>
        <v>0</v>
      </c>
      <c r="H732" s="58">
        <f t="shared" si="233"/>
        <v>0</v>
      </c>
      <c r="I732" s="375">
        <f t="shared" si="234"/>
        <v>0</v>
      </c>
      <c r="J732" s="105"/>
      <c r="L732" s="103"/>
      <c r="M732" s="83"/>
      <c r="N732" s="84"/>
      <c r="O732" s="85"/>
      <c r="P732" s="85"/>
      <c r="Q732" s="85"/>
      <c r="R732" s="86"/>
    </row>
    <row r="733" spans="1:18" ht="15" x14ac:dyDescent="0.2">
      <c r="A733" s="394"/>
      <c r="B733" s="152"/>
      <c r="C733" s="122"/>
      <c r="D733" s="122"/>
      <c r="E733" s="122"/>
      <c r="F733" s="123"/>
      <c r="G733" s="123"/>
      <c r="H733" s="124"/>
      <c r="I733" s="383"/>
      <c r="J733" s="105"/>
      <c r="L733" s="103"/>
      <c r="M733" s="83"/>
      <c r="N733" s="84"/>
      <c r="O733" s="85"/>
      <c r="P733" s="85"/>
      <c r="Q733" s="85"/>
      <c r="R733" s="86"/>
    </row>
    <row r="734" spans="1:18" ht="15" x14ac:dyDescent="0.2">
      <c r="A734" s="384" t="s">
        <v>466</v>
      </c>
      <c r="B734" s="35" t="s">
        <v>299</v>
      </c>
      <c r="C734" s="122"/>
      <c r="D734" s="122"/>
      <c r="E734" s="122"/>
      <c r="F734" s="123"/>
      <c r="G734" s="123"/>
      <c r="H734" s="124"/>
      <c r="I734" s="383"/>
      <c r="J734" s="105"/>
      <c r="L734" s="103"/>
      <c r="M734" s="83"/>
      <c r="N734" s="84"/>
      <c r="O734" s="85"/>
      <c r="P734" s="85"/>
      <c r="Q734" s="85"/>
      <c r="R734" s="86"/>
    </row>
    <row r="735" spans="1:18" ht="71.25" x14ac:dyDescent="0.2">
      <c r="A735" s="374">
        <f>IF(C735="","",MAX($A$40:A734)+1)</f>
        <v>402</v>
      </c>
      <c r="B735" s="66" t="s">
        <v>310</v>
      </c>
      <c r="C735" s="54" t="s">
        <v>20</v>
      </c>
      <c r="D735" s="55">
        <v>0</v>
      </c>
      <c r="E735" s="56">
        <v>72</v>
      </c>
      <c r="F735" s="158">
        <v>0</v>
      </c>
      <c r="G735" s="57">
        <f t="shared" ref="G735" si="235">IF(ISNUMBER(F735),IF(F735&gt;0,ROUND(F735,2),0),0)</f>
        <v>0</v>
      </c>
      <c r="H735" s="58">
        <f t="shared" ref="H735" si="236">ROUND(D735*G735,2)</f>
        <v>0</v>
      </c>
      <c r="I735" s="375">
        <f t="shared" ref="I735" si="237">ROUND(E735*G735,2)</f>
        <v>0</v>
      </c>
      <c r="J735" s="105"/>
      <c r="L735" s="103"/>
      <c r="M735" s="83"/>
      <c r="N735" s="84"/>
      <c r="O735" s="85"/>
      <c r="P735" s="85"/>
      <c r="Q735" s="85"/>
      <c r="R735" s="86"/>
    </row>
    <row r="736" spans="1:18" ht="15" x14ac:dyDescent="0.2">
      <c r="A736" s="374"/>
      <c r="B736" s="66"/>
      <c r="C736" s="54"/>
      <c r="D736" s="55"/>
      <c r="E736" s="56"/>
      <c r="F736" s="123"/>
      <c r="G736" s="150"/>
      <c r="H736" s="151"/>
      <c r="I736" s="380"/>
      <c r="J736" s="105"/>
      <c r="L736" s="103"/>
      <c r="M736" s="83"/>
      <c r="N736" s="84"/>
      <c r="O736" s="85"/>
      <c r="P736" s="85"/>
      <c r="Q736" s="85"/>
      <c r="R736" s="86"/>
    </row>
    <row r="737" spans="1:18" ht="15" x14ac:dyDescent="0.2">
      <c r="A737" s="373" t="s">
        <v>467</v>
      </c>
      <c r="B737" s="35" t="s">
        <v>340</v>
      </c>
      <c r="C737" s="54"/>
      <c r="D737" s="55"/>
      <c r="E737" s="56"/>
      <c r="F737" s="72"/>
      <c r="G737" s="72"/>
      <c r="H737" s="72"/>
      <c r="I737" s="387"/>
      <c r="J737" s="105"/>
      <c r="L737" s="103"/>
      <c r="M737" s="83"/>
      <c r="N737" s="84"/>
      <c r="O737" s="85"/>
      <c r="P737" s="85"/>
      <c r="Q737" s="85"/>
      <c r="R737" s="86"/>
    </row>
    <row r="738" spans="1:18" ht="213.75" x14ac:dyDescent="0.2">
      <c r="A738" s="374">
        <f>IF(C738="","",MAX($A$40:A736)+1)</f>
        <v>403</v>
      </c>
      <c r="B738" s="66" t="s">
        <v>456</v>
      </c>
      <c r="C738" s="54" t="s">
        <v>20</v>
      </c>
      <c r="D738" s="55">
        <v>0</v>
      </c>
      <c r="E738" s="55">
        <v>16</v>
      </c>
      <c r="F738" s="158">
        <v>0</v>
      </c>
      <c r="G738" s="57">
        <f t="shared" ref="G738" si="238">IF(ISNUMBER(F738),IF(F738&gt;0,ROUND(F738,2),0),0)</f>
        <v>0</v>
      </c>
      <c r="H738" s="58">
        <f t="shared" ref="H738" si="239">ROUND(D738*G738,2)</f>
        <v>0</v>
      </c>
      <c r="I738" s="375">
        <f t="shared" ref="I738" si="240">ROUND(E738*G738,2)</f>
        <v>0</v>
      </c>
      <c r="J738" s="105"/>
      <c r="L738" s="103"/>
      <c r="M738" s="83"/>
      <c r="N738" s="84"/>
      <c r="O738" s="85"/>
      <c r="P738" s="85"/>
      <c r="Q738" s="85"/>
      <c r="R738" s="86"/>
    </row>
    <row r="739" spans="1:18" ht="15" x14ac:dyDescent="0.2">
      <c r="A739" s="374"/>
      <c r="B739" s="66"/>
      <c r="C739" s="54"/>
      <c r="D739" s="55"/>
      <c r="E739" s="56"/>
      <c r="F739" s="123"/>
      <c r="G739" s="150"/>
      <c r="H739" s="151"/>
      <c r="I739" s="380"/>
      <c r="J739" s="105"/>
      <c r="L739" s="103"/>
      <c r="M739" s="83"/>
      <c r="N739" s="84"/>
      <c r="O739" s="85"/>
      <c r="P739" s="85"/>
      <c r="Q739" s="85"/>
      <c r="R739" s="86"/>
    </row>
    <row r="740" spans="1:18" ht="15" x14ac:dyDescent="0.25">
      <c r="A740" s="384" t="s">
        <v>476</v>
      </c>
      <c r="B740" s="35" t="s">
        <v>23</v>
      </c>
      <c r="C740" s="31"/>
      <c r="D740" s="107"/>
      <c r="E740" s="107"/>
      <c r="F740" s="108"/>
      <c r="G740" s="108"/>
      <c r="H740" s="108"/>
      <c r="I740" s="392"/>
      <c r="J740" s="105"/>
      <c r="L740" s="103"/>
      <c r="M740" s="83"/>
      <c r="N740" s="84"/>
      <c r="O740" s="85"/>
      <c r="P740" s="85"/>
      <c r="Q740" s="85"/>
      <c r="R740" s="86"/>
    </row>
    <row r="741" spans="1:18" ht="57" x14ac:dyDescent="0.25">
      <c r="A741" s="374" t="str">
        <f>IF(C741="","",MAX($A$40:A740)+1)</f>
        <v/>
      </c>
      <c r="B741" s="66" t="s">
        <v>303</v>
      </c>
      <c r="C741" s="31"/>
      <c r="D741" s="107"/>
      <c r="E741" s="107"/>
      <c r="F741" s="108"/>
      <c r="G741" s="108"/>
      <c r="H741" s="108"/>
      <c r="I741" s="392"/>
      <c r="J741" s="105"/>
      <c r="L741" s="103"/>
      <c r="M741" s="83"/>
      <c r="N741" s="84"/>
      <c r="O741" s="85"/>
      <c r="P741" s="85"/>
      <c r="Q741" s="85"/>
      <c r="R741" s="86"/>
    </row>
    <row r="742" spans="1:18" x14ac:dyDescent="0.2">
      <c r="A742" s="374">
        <f>IF(C742="","",MAX($A$40:A741)+1)</f>
        <v>404</v>
      </c>
      <c r="B742" s="66" t="s">
        <v>49</v>
      </c>
      <c r="C742" s="54" t="s">
        <v>50</v>
      </c>
      <c r="D742" s="55">
        <v>0</v>
      </c>
      <c r="E742" s="55">
        <v>50</v>
      </c>
      <c r="F742" s="158">
        <v>0</v>
      </c>
      <c r="G742" s="57">
        <f t="shared" ref="G742:G745" si="241">IF(ISNUMBER(F742),IF(F742&gt;0,ROUND(F742,2),0),0)</f>
        <v>0</v>
      </c>
      <c r="H742" s="58">
        <f t="shared" ref="H742:H745" si="242">ROUND(D742*G742,2)</f>
        <v>0</v>
      </c>
      <c r="I742" s="375">
        <f t="shared" ref="I742:I745" si="243">ROUND(E742*G742,2)</f>
        <v>0</v>
      </c>
      <c r="J742" s="105"/>
      <c r="L742" s="103"/>
      <c r="M742" s="83"/>
      <c r="N742" s="84"/>
      <c r="O742" s="85"/>
      <c r="P742" s="85"/>
      <c r="Q742" s="85"/>
      <c r="R742" s="86"/>
    </row>
    <row r="743" spans="1:18" x14ac:dyDescent="0.2">
      <c r="A743" s="374">
        <f>IF(C743="","",MAX($A$40:A742)+1)</f>
        <v>405</v>
      </c>
      <c r="B743" s="66" t="s">
        <v>51</v>
      </c>
      <c r="C743" s="54" t="s">
        <v>50</v>
      </c>
      <c r="D743" s="55">
        <v>0</v>
      </c>
      <c r="E743" s="55">
        <v>50</v>
      </c>
      <c r="F743" s="158">
        <v>0</v>
      </c>
      <c r="G743" s="57">
        <f t="shared" si="241"/>
        <v>0</v>
      </c>
      <c r="H743" s="58">
        <f t="shared" si="242"/>
        <v>0</v>
      </c>
      <c r="I743" s="375">
        <f t="shared" si="243"/>
        <v>0</v>
      </c>
      <c r="J743" s="105"/>
      <c r="L743" s="103"/>
      <c r="M743" s="83"/>
      <c r="N743" s="84"/>
      <c r="O743" s="85"/>
      <c r="P743" s="85"/>
      <c r="Q743" s="85"/>
      <c r="R743" s="86"/>
    </row>
    <row r="744" spans="1:18" x14ac:dyDescent="0.2">
      <c r="A744" s="374">
        <f>IF(C744="","",MAX($A$40:A743)+1)</f>
        <v>406</v>
      </c>
      <c r="B744" s="66" t="s">
        <v>52</v>
      </c>
      <c r="C744" s="54" t="s">
        <v>50</v>
      </c>
      <c r="D744" s="55">
        <v>0</v>
      </c>
      <c r="E744" s="55">
        <v>50</v>
      </c>
      <c r="F744" s="158">
        <v>0</v>
      </c>
      <c r="G744" s="57">
        <f t="shared" si="241"/>
        <v>0</v>
      </c>
      <c r="H744" s="58">
        <f t="shared" si="242"/>
        <v>0</v>
      </c>
      <c r="I744" s="375">
        <f t="shared" si="243"/>
        <v>0</v>
      </c>
      <c r="J744" s="105"/>
      <c r="L744" s="103"/>
      <c r="M744" s="83"/>
      <c r="N744" s="84"/>
      <c r="O744" s="85"/>
      <c r="P744" s="85"/>
      <c r="Q744" s="85"/>
      <c r="R744" s="86"/>
    </row>
    <row r="745" spans="1:18" x14ac:dyDescent="0.2">
      <c r="A745" s="374">
        <f>IF(C745="","",MAX($A$40:A744)+1)</f>
        <v>407</v>
      </c>
      <c r="B745" s="66" t="s">
        <v>53</v>
      </c>
      <c r="C745" s="54" t="s">
        <v>50</v>
      </c>
      <c r="D745" s="55">
        <v>0</v>
      </c>
      <c r="E745" s="55">
        <v>50</v>
      </c>
      <c r="F745" s="158">
        <v>0</v>
      </c>
      <c r="G745" s="57">
        <f t="shared" si="241"/>
        <v>0</v>
      </c>
      <c r="H745" s="58">
        <f t="shared" si="242"/>
        <v>0</v>
      </c>
      <c r="I745" s="375">
        <f t="shared" si="243"/>
        <v>0</v>
      </c>
      <c r="J745" s="105"/>
      <c r="L745" s="103"/>
      <c r="M745" s="83"/>
      <c r="N745" s="84"/>
      <c r="O745" s="85"/>
      <c r="P745" s="85"/>
      <c r="Q745" s="85"/>
      <c r="R745" s="86"/>
    </row>
    <row r="746" spans="1:18" ht="15" x14ac:dyDescent="0.2">
      <c r="A746" s="394"/>
      <c r="B746" s="136"/>
      <c r="C746" s="122"/>
      <c r="D746" s="122"/>
      <c r="E746" s="122"/>
      <c r="F746" s="121" t="s">
        <v>18</v>
      </c>
      <c r="G746" s="121"/>
      <c r="H746" s="63">
        <f>SUM(H731:H745)</f>
        <v>0</v>
      </c>
      <c r="I746" s="382">
        <f>SUM(I731:I745)</f>
        <v>0</v>
      </c>
      <c r="J746" s="105"/>
      <c r="L746" s="103"/>
      <c r="M746" s="83"/>
      <c r="N746" s="84"/>
      <c r="O746" s="85"/>
      <c r="P746" s="85"/>
      <c r="Q746" s="85"/>
      <c r="R746" s="86"/>
    </row>
    <row r="747" spans="1:18" ht="15" x14ac:dyDescent="0.2">
      <c r="A747" s="394"/>
      <c r="B747" s="136"/>
      <c r="C747" s="122"/>
      <c r="D747" s="122"/>
      <c r="E747" s="122"/>
      <c r="F747" s="123"/>
      <c r="G747" s="123"/>
      <c r="H747" s="124"/>
      <c r="I747" s="383"/>
      <c r="J747" s="105"/>
      <c r="L747" s="103"/>
      <c r="M747" s="83"/>
      <c r="N747" s="84"/>
      <c r="O747" s="85"/>
      <c r="P747" s="85"/>
      <c r="Q747" s="85"/>
      <c r="R747" s="86"/>
    </row>
    <row r="748" spans="1:18" ht="15" x14ac:dyDescent="0.2">
      <c r="A748" s="394" t="s">
        <v>426</v>
      </c>
      <c r="B748" s="152" t="s">
        <v>83</v>
      </c>
      <c r="C748" s="122"/>
      <c r="D748" s="122"/>
      <c r="E748" s="122"/>
      <c r="F748" s="123"/>
      <c r="G748" s="123"/>
      <c r="H748" s="124"/>
      <c r="I748" s="383"/>
      <c r="J748" s="105"/>
      <c r="L748" s="103"/>
      <c r="M748" s="83"/>
      <c r="N748" s="84"/>
      <c r="O748" s="85"/>
      <c r="P748" s="85"/>
      <c r="Q748" s="85"/>
      <c r="R748" s="86"/>
    </row>
    <row r="749" spans="1:18" ht="15" x14ac:dyDescent="0.2">
      <c r="A749" s="384" t="s">
        <v>427</v>
      </c>
      <c r="B749" s="35" t="s">
        <v>19</v>
      </c>
      <c r="C749" s="122"/>
      <c r="D749" s="122"/>
      <c r="E749" s="122"/>
      <c r="F749" s="123"/>
      <c r="G749" s="123"/>
      <c r="H749" s="124"/>
      <c r="I749" s="383"/>
      <c r="J749" s="105"/>
      <c r="L749" s="103"/>
      <c r="M749" s="83"/>
      <c r="N749" s="84"/>
      <c r="O749" s="85"/>
      <c r="P749" s="85"/>
      <c r="Q749" s="85"/>
      <c r="R749" s="86"/>
    </row>
    <row r="750" spans="1:18" ht="28.5" x14ac:dyDescent="0.2">
      <c r="A750" s="374">
        <f>IF(C750="","",MAX($A$40:A749)+1)</f>
        <v>408</v>
      </c>
      <c r="B750" s="66" t="s">
        <v>309</v>
      </c>
      <c r="C750" s="54" t="s">
        <v>20</v>
      </c>
      <c r="D750" s="55">
        <v>0</v>
      </c>
      <c r="E750" s="55">
        <v>173</v>
      </c>
      <c r="F750" s="158">
        <v>0</v>
      </c>
      <c r="G750" s="57">
        <f t="shared" ref="G750" si="244">IF(ISNUMBER(F750),IF(F750&gt;0,ROUND(F750,2),0),0)</f>
        <v>0</v>
      </c>
      <c r="H750" s="58">
        <f t="shared" ref="H750" si="245">ROUND(D750*G750,2)</f>
        <v>0</v>
      </c>
      <c r="I750" s="375">
        <f t="shared" ref="I750" si="246">ROUND(E750*G750,2)</f>
        <v>0</v>
      </c>
      <c r="J750" s="105"/>
      <c r="L750" s="103"/>
      <c r="M750" s="83"/>
      <c r="N750" s="84"/>
      <c r="O750" s="85"/>
      <c r="P750" s="85"/>
      <c r="Q750" s="85"/>
      <c r="R750" s="86"/>
    </row>
    <row r="751" spans="1:18" ht="15" x14ac:dyDescent="0.2">
      <c r="A751" s="394"/>
      <c r="B751" s="152"/>
      <c r="C751" s="122"/>
      <c r="D751" s="122"/>
      <c r="E751" s="122"/>
      <c r="F751" s="123"/>
      <c r="G751" s="123"/>
      <c r="H751" s="124"/>
      <c r="I751" s="383"/>
      <c r="J751" s="105"/>
      <c r="L751" s="103"/>
      <c r="M751" s="83"/>
      <c r="N751" s="84"/>
      <c r="O751" s="85"/>
      <c r="P751" s="85"/>
      <c r="Q751" s="85"/>
      <c r="R751" s="86"/>
    </row>
    <row r="752" spans="1:18" ht="15" x14ac:dyDescent="0.2">
      <c r="A752" s="384" t="s">
        <v>429</v>
      </c>
      <c r="B752" s="35" t="s">
        <v>299</v>
      </c>
      <c r="C752" s="122"/>
      <c r="D752" s="122"/>
      <c r="E752" s="122"/>
      <c r="F752" s="123"/>
      <c r="G752" s="123"/>
      <c r="H752" s="124"/>
      <c r="I752" s="383"/>
      <c r="J752" s="105"/>
      <c r="L752" s="103"/>
      <c r="M752" s="83"/>
      <c r="N752" s="84"/>
      <c r="O752" s="85"/>
      <c r="P752" s="85"/>
      <c r="Q752" s="85"/>
      <c r="R752" s="86"/>
    </row>
    <row r="753" spans="1:18" ht="71.25" x14ac:dyDescent="0.2">
      <c r="A753" s="374">
        <f>IF(C753="","",MAX($A$40:A752)+1)</f>
        <v>409</v>
      </c>
      <c r="B753" s="66" t="s">
        <v>310</v>
      </c>
      <c r="C753" s="54" t="s">
        <v>20</v>
      </c>
      <c r="D753" s="55">
        <v>0</v>
      </c>
      <c r="E753" s="56">
        <v>173</v>
      </c>
      <c r="F753" s="158">
        <v>0</v>
      </c>
      <c r="G753" s="57">
        <f t="shared" ref="G753" si="247">IF(ISNUMBER(F753),IF(F753&gt;0,ROUND(F753,2),0),0)</f>
        <v>0</v>
      </c>
      <c r="H753" s="58">
        <f t="shared" ref="H753" si="248">ROUND(D753*G753,2)</f>
        <v>0</v>
      </c>
      <c r="I753" s="375">
        <f t="shared" ref="I753" si="249">ROUND(E753*G753,2)</f>
        <v>0</v>
      </c>
      <c r="J753" s="105"/>
      <c r="L753" s="103"/>
      <c r="M753" s="83"/>
      <c r="N753" s="84"/>
      <c r="O753" s="85"/>
      <c r="P753" s="85"/>
      <c r="Q753" s="85"/>
      <c r="R753" s="86"/>
    </row>
    <row r="754" spans="1:18" ht="15" x14ac:dyDescent="0.2">
      <c r="A754" s="374"/>
      <c r="B754" s="66"/>
      <c r="C754" s="54"/>
      <c r="D754" s="55"/>
      <c r="E754" s="56"/>
      <c r="F754" s="123"/>
      <c r="G754" s="150"/>
      <c r="H754" s="151"/>
      <c r="I754" s="380"/>
      <c r="J754" s="105"/>
      <c r="L754" s="103"/>
      <c r="M754" s="83"/>
      <c r="N754" s="84"/>
      <c r="O754" s="85"/>
      <c r="P754" s="85"/>
      <c r="Q754" s="85"/>
      <c r="R754" s="86"/>
    </row>
    <row r="755" spans="1:18" ht="15" x14ac:dyDescent="0.25">
      <c r="A755" s="384" t="s">
        <v>430</v>
      </c>
      <c r="B755" s="35" t="s">
        <v>23</v>
      </c>
      <c r="C755" s="31"/>
      <c r="D755" s="107"/>
      <c r="E755" s="107"/>
      <c r="F755" s="108"/>
      <c r="G755" s="108"/>
      <c r="H755" s="108"/>
      <c r="I755" s="392"/>
      <c r="J755" s="105"/>
      <c r="L755" s="103"/>
      <c r="M755" s="83"/>
      <c r="N755" s="84"/>
      <c r="O755" s="85"/>
      <c r="P755" s="85"/>
      <c r="Q755" s="85"/>
      <c r="R755" s="86"/>
    </row>
    <row r="756" spans="1:18" ht="57" x14ac:dyDescent="0.25">
      <c r="A756" s="374" t="str">
        <f>IF(C756="","",MAX($A$40:A755)+1)</f>
        <v/>
      </c>
      <c r="B756" s="66" t="s">
        <v>303</v>
      </c>
      <c r="C756" s="31"/>
      <c r="D756" s="107"/>
      <c r="E756" s="107"/>
      <c r="F756" s="108"/>
      <c r="G756" s="108"/>
      <c r="H756" s="108"/>
      <c r="I756" s="392"/>
      <c r="J756" s="105"/>
      <c r="L756" s="103"/>
      <c r="M756" s="83"/>
      <c r="N756" s="84"/>
      <c r="O756" s="85"/>
      <c r="P756" s="85"/>
      <c r="Q756" s="85"/>
      <c r="R756" s="86"/>
    </row>
    <row r="757" spans="1:18" x14ac:dyDescent="0.2">
      <c r="A757" s="374">
        <f>IF(C757="","",MAX($A$40:A756)+1)</f>
        <v>410</v>
      </c>
      <c r="B757" s="66" t="s">
        <v>49</v>
      </c>
      <c r="C757" s="54" t="s">
        <v>50</v>
      </c>
      <c r="D757" s="55">
        <v>0</v>
      </c>
      <c r="E757" s="55">
        <v>50</v>
      </c>
      <c r="F757" s="158">
        <v>0</v>
      </c>
      <c r="G757" s="57">
        <f t="shared" ref="G757:G760" si="250">IF(ISNUMBER(F757),IF(F757&gt;0,ROUND(F757,2),0),0)</f>
        <v>0</v>
      </c>
      <c r="H757" s="58">
        <f t="shared" ref="H757:H760" si="251">ROUND(D757*G757,2)</f>
        <v>0</v>
      </c>
      <c r="I757" s="375">
        <f t="shared" ref="I757:I760" si="252">ROUND(E757*G757,2)</f>
        <v>0</v>
      </c>
      <c r="J757" s="105"/>
      <c r="L757" s="103"/>
      <c r="M757" s="83"/>
      <c r="N757" s="84"/>
      <c r="O757" s="85"/>
      <c r="P757" s="85"/>
      <c r="Q757" s="85"/>
      <c r="R757" s="86"/>
    </row>
    <row r="758" spans="1:18" x14ac:dyDescent="0.2">
      <c r="A758" s="374">
        <f>IF(C758="","",MAX($A$40:A757)+1)</f>
        <v>411</v>
      </c>
      <c r="B758" s="66" t="s">
        <v>51</v>
      </c>
      <c r="C758" s="54" t="s">
        <v>50</v>
      </c>
      <c r="D758" s="55">
        <v>0</v>
      </c>
      <c r="E758" s="55">
        <v>50</v>
      </c>
      <c r="F758" s="158">
        <v>0</v>
      </c>
      <c r="G758" s="57">
        <f t="shared" si="250"/>
        <v>0</v>
      </c>
      <c r="H758" s="58">
        <f t="shared" si="251"/>
        <v>0</v>
      </c>
      <c r="I758" s="375">
        <f t="shared" si="252"/>
        <v>0</v>
      </c>
      <c r="J758" s="105"/>
      <c r="L758" s="103"/>
      <c r="M758" s="83"/>
      <c r="N758" s="84"/>
      <c r="O758" s="85"/>
      <c r="P758" s="85"/>
      <c r="Q758" s="85"/>
      <c r="R758" s="86"/>
    </row>
    <row r="759" spans="1:18" x14ac:dyDescent="0.2">
      <c r="A759" s="374">
        <f>IF(C759="","",MAX($A$40:A758)+1)</f>
        <v>412</v>
      </c>
      <c r="B759" s="66" t="s">
        <v>52</v>
      </c>
      <c r="C759" s="54" t="s">
        <v>50</v>
      </c>
      <c r="D759" s="55">
        <v>0</v>
      </c>
      <c r="E759" s="55">
        <v>50</v>
      </c>
      <c r="F759" s="158">
        <v>0</v>
      </c>
      <c r="G759" s="57">
        <f t="shared" si="250"/>
        <v>0</v>
      </c>
      <c r="H759" s="58">
        <f t="shared" si="251"/>
        <v>0</v>
      </c>
      <c r="I759" s="375">
        <f t="shared" si="252"/>
        <v>0</v>
      </c>
      <c r="J759" s="105"/>
      <c r="L759" s="103"/>
      <c r="M759" s="83"/>
      <c r="N759" s="84"/>
      <c r="O759" s="85"/>
      <c r="P759" s="85"/>
      <c r="Q759" s="85"/>
      <c r="R759" s="86"/>
    </row>
    <row r="760" spans="1:18" x14ac:dyDescent="0.2">
      <c r="A760" s="374">
        <f>IF(C760="","",MAX($A$40:A759)+1)</f>
        <v>413</v>
      </c>
      <c r="B760" s="66" t="s">
        <v>53</v>
      </c>
      <c r="C760" s="54" t="s">
        <v>50</v>
      </c>
      <c r="D760" s="55">
        <v>0</v>
      </c>
      <c r="E760" s="55">
        <v>50</v>
      </c>
      <c r="F760" s="158">
        <v>0</v>
      </c>
      <c r="G760" s="57">
        <f t="shared" si="250"/>
        <v>0</v>
      </c>
      <c r="H760" s="58">
        <f t="shared" si="251"/>
        <v>0</v>
      </c>
      <c r="I760" s="375">
        <f t="shared" si="252"/>
        <v>0</v>
      </c>
      <c r="J760" s="105"/>
      <c r="L760" s="103"/>
      <c r="M760" s="83"/>
      <c r="N760" s="84"/>
      <c r="O760" s="85"/>
      <c r="P760" s="85"/>
      <c r="Q760" s="85"/>
      <c r="R760" s="86"/>
    </row>
    <row r="761" spans="1:18" ht="15" x14ac:dyDescent="0.2">
      <c r="A761" s="394"/>
      <c r="B761" s="136"/>
      <c r="C761" s="122"/>
      <c r="D761" s="122"/>
      <c r="E761" s="122"/>
      <c r="F761" s="121" t="s">
        <v>18</v>
      </c>
      <c r="G761" s="121"/>
      <c r="H761" s="63">
        <f>SUM(H750:H760)</f>
        <v>0</v>
      </c>
      <c r="I761" s="382">
        <f>SUM(I750:I760)</f>
        <v>0</v>
      </c>
      <c r="J761" s="105"/>
      <c r="L761" s="103"/>
      <c r="M761" s="83"/>
      <c r="N761" s="84"/>
      <c r="O761" s="85"/>
      <c r="P761" s="85"/>
      <c r="Q761" s="85"/>
      <c r="R761" s="86"/>
    </row>
    <row r="762" spans="1:18" ht="15" x14ac:dyDescent="0.2">
      <c r="A762" s="394"/>
      <c r="B762" s="152"/>
      <c r="C762" s="122"/>
      <c r="D762" s="122"/>
      <c r="E762" s="122"/>
      <c r="F762" s="123"/>
      <c r="G762" s="123"/>
      <c r="H762" s="124"/>
      <c r="I762" s="383"/>
      <c r="J762" s="105"/>
      <c r="L762" s="103"/>
      <c r="M762" s="83"/>
      <c r="N762" s="84"/>
      <c r="O762" s="85"/>
      <c r="P762" s="85"/>
      <c r="Q762" s="85"/>
      <c r="R762" s="86"/>
    </row>
    <row r="763" spans="1:18" ht="15" x14ac:dyDescent="0.2">
      <c r="A763" s="394" t="s">
        <v>468</v>
      </c>
      <c r="B763" s="152" t="s">
        <v>85</v>
      </c>
      <c r="C763" s="122"/>
      <c r="D763" s="122"/>
      <c r="E763" s="122"/>
      <c r="F763" s="123"/>
      <c r="G763" s="123"/>
      <c r="H763" s="124"/>
      <c r="I763" s="383"/>
      <c r="J763" s="105"/>
      <c r="L763" s="103"/>
      <c r="M763" s="83"/>
      <c r="N763" s="84"/>
      <c r="O763" s="85"/>
      <c r="P763" s="85"/>
      <c r="Q763" s="85"/>
      <c r="R763" s="86"/>
    </row>
    <row r="764" spans="1:18" ht="15" x14ac:dyDescent="0.2">
      <c r="A764" s="384" t="s">
        <v>469</v>
      </c>
      <c r="B764" s="35" t="s">
        <v>297</v>
      </c>
      <c r="C764" s="54"/>
      <c r="D764" s="55"/>
      <c r="E764" s="56"/>
      <c r="F764" s="72"/>
      <c r="G764" s="72"/>
      <c r="H764" s="72"/>
      <c r="I764" s="387"/>
      <c r="J764" s="105"/>
      <c r="L764" s="103"/>
      <c r="M764" s="83"/>
      <c r="N764" s="84"/>
      <c r="O764" s="85"/>
      <c r="P764" s="85"/>
      <c r="Q764" s="85"/>
      <c r="R764" s="86"/>
    </row>
    <row r="765" spans="1:18" ht="270.75" x14ac:dyDescent="0.2">
      <c r="A765" s="374">
        <f>IF(C765="","",MAX($A$40:A764)+1)</f>
        <v>414</v>
      </c>
      <c r="B765" s="66" t="s">
        <v>401</v>
      </c>
      <c r="C765" s="54" t="s">
        <v>14</v>
      </c>
      <c r="D765" s="55">
        <v>0</v>
      </c>
      <c r="E765" s="56">
        <v>1</v>
      </c>
      <c r="F765" s="158">
        <v>0</v>
      </c>
      <c r="G765" s="57">
        <f t="shared" ref="G765" si="253">IF(ISNUMBER(F765),IF(F765&gt;0,ROUND(F765,2),0),0)</f>
        <v>0</v>
      </c>
      <c r="H765" s="58">
        <f t="shared" ref="H765" si="254">ROUND(D765*G765,2)</f>
        <v>0</v>
      </c>
      <c r="I765" s="375">
        <f t="shared" ref="I765" si="255">ROUND(E765*G765,2)</f>
        <v>0</v>
      </c>
      <c r="J765" s="105"/>
      <c r="L765" s="103"/>
      <c r="M765" s="83"/>
      <c r="N765" s="84"/>
      <c r="O765" s="85"/>
      <c r="P765" s="85"/>
      <c r="Q765" s="85"/>
      <c r="R765" s="86"/>
    </row>
    <row r="766" spans="1:18" ht="15" x14ac:dyDescent="0.2">
      <c r="A766" s="394"/>
      <c r="B766" s="136"/>
      <c r="C766" s="122"/>
      <c r="D766" s="122"/>
      <c r="E766" s="122"/>
      <c r="F766" s="121" t="s">
        <v>18</v>
      </c>
      <c r="G766" s="121"/>
      <c r="H766" s="63">
        <f>SUM(H765)</f>
        <v>0</v>
      </c>
      <c r="I766" s="382">
        <f>SUM(I765)</f>
        <v>0</v>
      </c>
      <c r="J766" s="105"/>
      <c r="L766" s="103"/>
      <c r="M766" s="83"/>
      <c r="N766" s="84"/>
      <c r="O766" s="85"/>
      <c r="P766" s="85"/>
      <c r="Q766" s="85"/>
      <c r="R766" s="86"/>
    </row>
    <row r="767" spans="1:18" ht="15" x14ac:dyDescent="0.2">
      <c r="A767" s="394"/>
      <c r="B767" s="136"/>
      <c r="C767" s="122"/>
      <c r="D767" s="122"/>
      <c r="E767" s="122"/>
      <c r="F767" s="123"/>
      <c r="G767" s="123"/>
      <c r="H767" s="124"/>
      <c r="I767" s="383"/>
      <c r="J767" s="105"/>
      <c r="L767" s="103"/>
      <c r="M767" s="83"/>
      <c r="N767" s="84"/>
      <c r="O767" s="85"/>
      <c r="P767" s="85"/>
      <c r="Q767" s="85"/>
      <c r="R767" s="86"/>
    </row>
    <row r="768" spans="1:18" ht="15" x14ac:dyDescent="0.2">
      <c r="A768" s="394" t="s">
        <v>477</v>
      </c>
      <c r="B768" s="152" t="s">
        <v>261</v>
      </c>
      <c r="C768" s="122"/>
      <c r="D768" s="122"/>
      <c r="E768" s="122"/>
      <c r="F768" s="123"/>
      <c r="G768" s="123"/>
      <c r="H768" s="124"/>
      <c r="I768" s="383"/>
      <c r="J768" s="105"/>
      <c r="L768" s="103"/>
      <c r="M768" s="83"/>
      <c r="N768" s="84"/>
      <c r="O768" s="85"/>
      <c r="P768" s="85"/>
      <c r="Q768" s="85"/>
      <c r="R768" s="86"/>
    </row>
    <row r="769" spans="1:18" ht="15" x14ac:dyDescent="0.2">
      <c r="A769" s="384" t="s">
        <v>478</v>
      </c>
      <c r="B769" s="35" t="s">
        <v>288</v>
      </c>
      <c r="C769" s="122"/>
      <c r="D769" s="122"/>
      <c r="E769" s="122"/>
      <c r="F769" s="123"/>
      <c r="G769" s="123"/>
      <c r="H769" s="124"/>
      <c r="I769" s="383"/>
      <c r="J769" s="105"/>
      <c r="L769" s="103"/>
      <c r="M769" s="83"/>
      <c r="N769" s="84"/>
      <c r="O769" s="85"/>
      <c r="P769" s="85"/>
      <c r="Q769" s="85"/>
      <c r="R769" s="86"/>
    </row>
    <row r="770" spans="1:18" ht="171" x14ac:dyDescent="0.2">
      <c r="A770" s="374">
        <f>IF(C770="","",MAX($A$40:A769)+1)</f>
        <v>415</v>
      </c>
      <c r="B770" s="66" t="s">
        <v>292</v>
      </c>
      <c r="C770" s="54" t="s">
        <v>20</v>
      </c>
      <c r="D770" s="55">
        <v>44</v>
      </c>
      <c r="E770" s="56">
        <v>0</v>
      </c>
      <c r="F770" s="158">
        <v>0</v>
      </c>
      <c r="G770" s="57">
        <f t="shared" ref="G770" si="256">IF(ISNUMBER(F770),IF(F770&gt;0,ROUND(F770,2),0),0)</f>
        <v>0</v>
      </c>
      <c r="H770" s="58">
        <f t="shared" ref="H770" si="257">ROUND(D770*G770,2)</f>
        <v>0</v>
      </c>
      <c r="I770" s="375">
        <f t="shared" ref="I770" si="258">ROUND(E770*G770,2)</f>
        <v>0</v>
      </c>
      <c r="J770" s="105"/>
      <c r="L770" s="103"/>
      <c r="M770" s="83"/>
      <c r="N770" s="84"/>
      <c r="O770" s="85"/>
      <c r="P770" s="85"/>
      <c r="Q770" s="85"/>
      <c r="R770" s="86"/>
    </row>
    <row r="771" spans="1:18" ht="15" x14ac:dyDescent="0.2">
      <c r="A771" s="394"/>
      <c r="B771" s="152"/>
      <c r="C771" s="122"/>
      <c r="D771" s="122"/>
      <c r="E771" s="122"/>
      <c r="F771" s="123"/>
      <c r="G771" s="123"/>
      <c r="H771" s="124"/>
      <c r="I771" s="383"/>
      <c r="J771" s="105"/>
      <c r="L771" s="103"/>
      <c r="M771" s="83"/>
      <c r="N771" s="84"/>
      <c r="O771" s="85"/>
      <c r="P771" s="85"/>
      <c r="Q771" s="85"/>
      <c r="R771" s="86"/>
    </row>
    <row r="772" spans="1:18" ht="15" x14ac:dyDescent="0.2">
      <c r="A772" s="384" t="s">
        <v>470</v>
      </c>
      <c r="B772" s="35" t="s">
        <v>431</v>
      </c>
      <c r="C772" s="54"/>
      <c r="D772" s="55"/>
      <c r="E772" s="56"/>
      <c r="F772" s="72"/>
      <c r="G772" s="72"/>
      <c r="H772" s="72"/>
      <c r="I772" s="387"/>
      <c r="J772" s="105"/>
      <c r="L772" s="103"/>
      <c r="M772" s="83"/>
      <c r="N772" s="84"/>
      <c r="O772" s="85"/>
      <c r="P772" s="85"/>
      <c r="Q772" s="85"/>
      <c r="R772" s="86"/>
    </row>
    <row r="773" spans="1:18" ht="42.75" x14ac:dyDescent="0.2">
      <c r="A773" s="374">
        <f>IF(C773="","",MAX($A$40:A770)+1)</f>
        <v>416</v>
      </c>
      <c r="B773" s="101" t="s">
        <v>751</v>
      </c>
      <c r="C773" s="54" t="s">
        <v>20</v>
      </c>
      <c r="D773" s="55">
        <v>50</v>
      </c>
      <c r="E773" s="56">
        <v>0</v>
      </c>
      <c r="F773" s="158">
        <v>0</v>
      </c>
      <c r="G773" s="57">
        <f t="shared" ref="G773:G775" si="259">IF(ISNUMBER(F773),IF(F773&gt;0,ROUND(F773,2),0),0)</f>
        <v>0</v>
      </c>
      <c r="H773" s="58">
        <f t="shared" ref="H773:H775" si="260">ROUND(D773*G773,2)</f>
        <v>0</v>
      </c>
      <c r="I773" s="375">
        <f t="shared" ref="I773:I775" si="261">ROUND(E773*G773,2)</f>
        <v>0</v>
      </c>
      <c r="J773" s="105"/>
      <c r="L773" s="103"/>
      <c r="M773" s="83"/>
      <c r="N773" s="84"/>
      <c r="O773" s="85"/>
      <c r="P773" s="85"/>
      <c r="Q773" s="85"/>
      <c r="R773" s="86"/>
    </row>
    <row r="774" spans="1:18" ht="42.75" x14ac:dyDescent="0.2">
      <c r="A774" s="374">
        <f>IF(C774="","",MAX($A$40:A773)+1)</f>
        <v>417</v>
      </c>
      <c r="B774" s="101" t="s">
        <v>460</v>
      </c>
      <c r="C774" s="54" t="s">
        <v>20</v>
      </c>
      <c r="D774" s="55">
        <v>165</v>
      </c>
      <c r="E774" s="56">
        <v>0</v>
      </c>
      <c r="F774" s="158">
        <v>0</v>
      </c>
      <c r="G774" s="57">
        <f t="shared" si="259"/>
        <v>0</v>
      </c>
      <c r="H774" s="58">
        <f t="shared" si="260"/>
        <v>0</v>
      </c>
      <c r="I774" s="375">
        <f t="shared" si="261"/>
        <v>0</v>
      </c>
      <c r="J774" s="105"/>
      <c r="L774" s="103"/>
      <c r="M774" s="83"/>
      <c r="N774" s="84"/>
      <c r="O774" s="85"/>
      <c r="P774" s="85"/>
      <c r="Q774" s="85"/>
      <c r="R774" s="86"/>
    </row>
    <row r="775" spans="1:18" ht="57" x14ac:dyDescent="0.2">
      <c r="A775" s="374">
        <f>IF(C775="","",MAX($A$40:A774)+1)</f>
        <v>418</v>
      </c>
      <c r="B775" s="66" t="s">
        <v>762</v>
      </c>
      <c r="C775" s="54" t="s">
        <v>20</v>
      </c>
      <c r="D775" s="55">
        <v>44</v>
      </c>
      <c r="E775" s="56">
        <v>0</v>
      </c>
      <c r="F775" s="158">
        <v>0</v>
      </c>
      <c r="G775" s="57">
        <f t="shared" si="259"/>
        <v>0</v>
      </c>
      <c r="H775" s="58">
        <f t="shared" si="260"/>
        <v>0</v>
      </c>
      <c r="I775" s="375">
        <f t="shared" si="261"/>
        <v>0</v>
      </c>
      <c r="J775" s="105"/>
      <c r="L775" s="103"/>
      <c r="M775" s="83"/>
      <c r="N775" s="84"/>
      <c r="O775" s="85"/>
      <c r="P775" s="85"/>
      <c r="Q775" s="85"/>
      <c r="R775" s="86"/>
    </row>
    <row r="776" spans="1:18" ht="130.5" x14ac:dyDescent="0.2">
      <c r="A776" s="374">
        <f>IF(C776="","",MAX($A$40:A774)+1)</f>
        <v>418</v>
      </c>
      <c r="B776" s="66" t="s">
        <v>763</v>
      </c>
      <c r="C776" s="54" t="s">
        <v>20</v>
      </c>
      <c r="D776" s="55">
        <v>165</v>
      </c>
      <c r="E776" s="56">
        <v>0</v>
      </c>
      <c r="F776" s="158">
        <v>0</v>
      </c>
      <c r="G776" s="57">
        <f>IF(ISNUMBER(F776),IF(F776&gt;0,ROUND(F776,2),0),0)</f>
        <v>0</v>
      </c>
      <c r="H776" s="58">
        <f>ROUND(D776*G776,2)</f>
        <v>0</v>
      </c>
      <c r="I776" s="375">
        <f>ROUND(E776*G776,2)</f>
        <v>0</v>
      </c>
      <c r="J776" s="105"/>
      <c r="L776" s="103"/>
      <c r="M776" s="83"/>
      <c r="N776" s="84"/>
      <c r="O776" s="85"/>
      <c r="P776" s="85"/>
      <c r="Q776" s="85"/>
      <c r="R776" s="86"/>
    </row>
    <row r="777" spans="1:18" ht="172.5" x14ac:dyDescent="0.2">
      <c r="A777" s="374">
        <f>IF(C777="","",MAX($A$40:A776)+1)</f>
        <v>419</v>
      </c>
      <c r="B777" s="66" t="s">
        <v>764</v>
      </c>
      <c r="C777" s="54" t="s">
        <v>20</v>
      </c>
      <c r="D777" s="55">
        <v>209</v>
      </c>
      <c r="E777" s="56">
        <v>0</v>
      </c>
      <c r="F777" s="158">
        <v>0</v>
      </c>
      <c r="G777" s="57">
        <f>IF(ISNUMBER(F777),IF(F777&gt;0,ROUND(F777,2),0),0)</f>
        <v>0</v>
      </c>
      <c r="H777" s="58">
        <f>ROUND(D777*G777,2)</f>
        <v>0</v>
      </c>
      <c r="I777" s="375">
        <f>ROUND(E777*G777,2)</f>
        <v>0</v>
      </c>
      <c r="J777" s="105"/>
      <c r="L777" s="103"/>
      <c r="M777" s="83"/>
      <c r="N777" s="84"/>
      <c r="O777" s="85"/>
      <c r="P777" s="85"/>
      <c r="Q777" s="85"/>
      <c r="R777" s="86"/>
    </row>
    <row r="778" spans="1:18" ht="144" x14ac:dyDescent="0.2">
      <c r="A778" s="374">
        <f>IF(C778="","",MAX($A$40:A777)+1)</f>
        <v>420</v>
      </c>
      <c r="B778" s="66" t="s">
        <v>765</v>
      </c>
      <c r="C778" s="54" t="s">
        <v>20</v>
      </c>
      <c r="D778" s="55">
        <v>44</v>
      </c>
      <c r="E778" s="56">
        <v>0</v>
      </c>
      <c r="F778" s="158">
        <v>0</v>
      </c>
      <c r="G778" s="57">
        <f>IF(ISNUMBER(F778),IF(F778&gt;0,ROUND(F778,2),0),0)</f>
        <v>0</v>
      </c>
      <c r="H778" s="58">
        <f>ROUND(D778*G778,2)</f>
        <v>0</v>
      </c>
      <c r="I778" s="375">
        <f>ROUND(E778*G778,2)</f>
        <v>0</v>
      </c>
      <c r="J778" s="105"/>
      <c r="L778" s="103"/>
      <c r="M778" s="83"/>
      <c r="N778" s="84"/>
      <c r="O778" s="85"/>
      <c r="P778" s="85"/>
      <c r="Q778" s="85"/>
      <c r="R778" s="86"/>
    </row>
    <row r="779" spans="1:18" ht="42.75" x14ac:dyDescent="0.2">
      <c r="A779" s="374">
        <f>IF(C779="","",MAX($A$40:A778)+1)</f>
        <v>421</v>
      </c>
      <c r="B779" s="66" t="s">
        <v>560</v>
      </c>
      <c r="C779" s="54" t="s">
        <v>20</v>
      </c>
      <c r="D779" s="55">
        <v>300</v>
      </c>
      <c r="E779" s="56">
        <v>0</v>
      </c>
      <c r="F779" s="158">
        <v>0</v>
      </c>
      <c r="G779" s="57">
        <f>IF(ISNUMBER(F779),IF(F779&gt;0,ROUND(F779,2),0),0)</f>
        <v>0</v>
      </c>
      <c r="H779" s="58">
        <f>ROUND(D779*G779,2)</f>
        <v>0</v>
      </c>
      <c r="I779" s="375">
        <f>ROUND(E779*G779,2)</f>
        <v>0</v>
      </c>
      <c r="J779" s="105"/>
      <c r="L779" s="103"/>
      <c r="M779" s="83"/>
      <c r="N779" s="84"/>
      <c r="O779" s="85"/>
      <c r="P779" s="85"/>
      <c r="Q779" s="85"/>
      <c r="R779" s="86"/>
    </row>
    <row r="780" spans="1:18" ht="15" x14ac:dyDescent="0.2">
      <c r="A780" s="394"/>
      <c r="B780" s="136"/>
      <c r="C780" s="122"/>
      <c r="D780" s="122"/>
      <c r="E780" s="122"/>
      <c r="F780" s="123"/>
      <c r="G780" s="123"/>
      <c r="H780" s="124"/>
      <c r="I780" s="383"/>
      <c r="J780" s="105"/>
      <c r="L780" s="103"/>
      <c r="M780" s="83"/>
      <c r="N780" s="84"/>
      <c r="O780" s="85"/>
      <c r="P780" s="85"/>
      <c r="Q780" s="85"/>
      <c r="R780" s="86"/>
    </row>
    <row r="781" spans="1:18" ht="15" x14ac:dyDescent="0.2">
      <c r="A781" s="384" t="s">
        <v>479</v>
      </c>
      <c r="B781" s="35" t="s">
        <v>23</v>
      </c>
      <c r="C781" s="122"/>
      <c r="D781" s="122"/>
      <c r="E781" s="122"/>
      <c r="F781" s="123"/>
      <c r="G781" s="123"/>
      <c r="H781" s="124"/>
      <c r="I781" s="383"/>
      <c r="J781" s="105"/>
      <c r="L781" s="103"/>
      <c r="M781" s="83"/>
      <c r="N781" s="84"/>
      <c r="O781" s="85"/>
      <c r="P781" s="85"/>
      <c r="Q781" s="85"/>
      <c r="R781" s="86"/>
    </row>
    <row r="782" spans="1:18" ht="42.75" x14ac:dyDescent="0.2">
      <c r="A782" s="374">
        <f>IF(C782="","",MAX($A$40:A781)+1)</f>
        <v>422</v>
      </c>
      <c r="B782" s="66" t="s">
        <v>428</v>
      </c>
      <c r="C782" s="54" t="s">
        <v>14</v>
      </c>
      <c r="D782" s="55">
        <v>0</v>
      </c>
      <c r="E782" s="56">
        <v>1</v>
      </c>
      <c r="F782" s="158">
        <v>0</v>
      </c>
      <c r="G782" s="57">
        <f t="shared" ref="G782" si="262">IF(ISNUMBER(F782),IF(F782&gt;0,ROUND(F782,2),0),0)</f>
        <v>0</v>
      </c>
      <c r="H782" s="58">
        <f t="shared" ref="H782" si="263">ROUND(D782*G782,2)</f>
        <v>0</v>
      </c>
      <c r="I782" s="375">
        <f t="shared" ref="I782" si="264">ROUND(E782*G782,2)</f>
        <v>0</v>
      </c>
      <c r="J782" s="105"/>
      <c r="L782" s="103"/>
      <c r="M782" s="83"/>
      <c r="N782" s="84"/>
      <c r="O782" s="85"/>
      <c r="P782" s="85"/>
      <c r="Q782" s="85"/>
      <c r="R782" s="86"/>
    </row>
    <row r="783" spans="1:18" ht="57" x14ac:dyDescent="0.25">
      <c r="A783" s="374" t="str">
        <f>IF(C783="","",MAX($A$40:A782)+1)</f>
        <v/>
      </c>
      <c r="B783" s="66" t="s">
        <v>303</v>
      </c>
      <c r="C783" s="31"/>
      <c r="D783" s="107"/>
      <c r="E783" s="107"/>
      <c r="F783" s="108"/>
      <c r="G783" s="108"/>
      <c r="H783" s="108"/>
      <c r="I783" s="392"/>
      <c r="J783" s="105"/>
      <c r="L783" s="103"/>
      <c r="M783" s="83"/>
      <c r="N783" s="84"/>
      <c r="O783" s="85"/>
      <c r="P783" s="85"/>
      <c r="Q783" s="85"/>
      <c r="R783" s="86"/>
    </row>
    <row r="784" spans="1:18" x14ac:dyDescent="0.2">
      <c r="A784" s="374">
        <f>IF(C784="","",MAX($A$40:A783)+1)</f>
        <v>423</v>
      </c>
      <c r="B784" s="66" t="s">
        <v>49</v>
      </c>
      <c r="C784" s="54" t="s">
        <v>50</v>
      </c>
      <c r="D784" s="55">
        <v>0</v>
      </c>
      <c r="E784" s="55">
        <v>50</v>
      </c>
      <c r="F784" s="158">
        <v>0</v>
      </c>
      <c r="G784" s="57">
        <f t="shared" ref="G784:G787" si="265">IF(ISNUMBER(F784),IF(F784&gt;0,ROUND(F784,2),0),0)</f>
        <v>0</v>
      </c>
      <c r="H784" s="58">
        <f t="shared" ref="H784:H787" si="266">ROUND(D784*G784,2)</f>
        <v>0</v>
      </c>
      <c r="I784" s="375">
        <f t="shared" ref="I784:I787" si="267">ROUND(E784*G784,2)</f>
        <v>0</v>
      </c>
      <c r="J784" s="105"/>
      <c r="L784" s="103"/>
      <c r="M784" s="83"/>
      <c r="N784" s="84"/>
      <c r="O784" s="85"/>
      <c r="P784" s="85"/>
      <c r="Q784" s="85"/>
      <c r="R784" s="86"/>
    </row>
    <row r="785" spans="1:18" x14ac:dyDescent="0.2">
      <c r="A785" s="374">
        <f>IF(C785="","",MAX($A$40:A784)+1)</f>
        <v>424</v>
      </c>
      <c r="B785" s="66" t="s">
        <v>51</v>
      </c>
      <c r="C785" s="54" t="s">
        <v>50</v>
      </c>
      <c r="D785" s="55">
        <v>0</v>
      </c>
      <c r="E785" s="55">
        <v>50</v>
      </c>
      <c r="F785" s="158">
        <v>0</v>
      </c>
      <c r="G785" s="57">
        <f t="shared" si="265"/>
        <v>0</v>
      </c>
      <c r="H785" s="58">
        <f t="shared" si="266"/>
        <v>0</v>
      </c>
      <c r="I785" s="375">
        <f t="shared" si="267"/>
        <v>0</v>
      </c>
      <c r="J785" s="105"/>
      <c r="L785" s="103"/>
      <c r="M785" s="83"/>
      <c r="N785" s="84"/>
      <c r="O785" s="85"/>
      <c r="P785" s="85"/>
      <c r="Q785" s="85"/>
      <c r="R785" s="86"/>
    </row>
    <row r="786" spans="1:18" x14ac:dyDescent="0.2">
      <c r="A786" s="374">
        <f>IF(C786="","",MAX($A$40:A785)+1)</f>
        <v>425</v>
      </c>
      <c r="B786" s="66" t="s">
        <v>52</v>
      </c>
      <c r="C786" s="54" t="s">
        <v>50</v>
      </c>
      <c r="D786" s="55">
        <v>0</v>
      </c>
      <c r="E786" s="55">
        <v>50</v>
      </c>
      <c r="F786" s="158">
        <v>0</v>
      </c>
      <c r="G786" s="57">
        <f t="shared" si="265"/>
        <v>0</v>
      </c>
      <c r="H786" s="58">
        <f t="shared" si="266"/>
        <v>0</v>
      </c>
      <c r="I786" s="375">
        <f t="shared" si="267"/>
        <v>0</v>
      </c>
      <c r="J786" s="105"/>
      <c r="L786" s="103"/>
      <c r="M786" s="83"/>
      <c r="N786" s="84"/>
      <c r="O786" s="85"/>
      <c r="P786" s="85"/>
      <c r="Q786" s="85"/>
      <c r="R786" s="86"/>
    </row>
    <row r="787" spans="1:18" x14ac:dyDescent="0.2">
      <c r="A787" s="374">
        <f>IF(C787="","",MAX($A$40:A786)+1)</f>
        <v>426</v>
      </c>
      <c r="B787" s="66" t="s">
        <v>53</v>
      </c>
      <c r="C787" s="54" t="s">
        <v>50</v>
      </c>
      <c r="D787" s="55">
        <v>0</v>
      </c>
      <c r="E787" s="55">
        <v>50</v>
      </c>
      <c r="F787" s="158">
        <v>0</v>
      </c>
      <c r="G787" s="57">
        <f t="shared" si="265"/>
        <v>0</v>
      </c>
      <c r="H787" s="58">
        <f t="shared" si="266"/>
        <v>0</v>
      </c>
      <c r="I787" s="375">
        <f t="shared" si="267"/>
        <v>0</v>
      </c>
      <c r="J787" s="105"/>
      <c r="L787" s="103"/>
      <c r="M787" s="83"/>
      <c r="N787" s="84"/>
      <c r="O787" s="85"/>
      <c r="P787" s="85"/>
      <c r="Q787" s="85"/>
      <c r="R787" s="86"/>
    </row>
    <row r="788" spans="1:18" ht="15" x14ac:dyDescent="0.2">
      <c r="A788" s="394"/>
      <c r="B788" s="136"/>
      <c r="C788" s="122"/>
      <c r="D788" s="122"/>
      <c r="E788" s="122"/>
      <c r="F788" s="121" t="s">
        <v>18</v>
      </c>
      <c r="G788" s="121"/>
      <c r="H788" s="63">
        <f>SUM(H770:H787)</f>
        <v>0</v>
      </c>
      <c r="I788" s="382">
        <f>SUM(I770:I787)</f>
        <v>0</v>
      </c>
      <c r="J788" s="105"/>
      <c r="L788" s="103"/>
      <c r="M788" s="83"/>
      <c r="N788" s="84"/>
      <c r="O788" s="85"/>
      <c r="P788" s="85"/>
      <c r="Q788" s="85"/>
      <c r="R788" s="86"/>
    </row>
    <row r="789" spans="1:18" ht="15" x14ac:dyDescent="0.2">
      <c r="A789" s="394"/>
      <c r="B789" s="136"/>
      <c r="C789" s="122"/>
      <c r="D789" s="122"/>
      <c r="E789" s="122"/>
      <c r="F789" s="123"/>
      <c r="G789" s="123"/>
      <c r="H789" s="124"/>
      <c r="I789" s="383"/>
      <c r="J789" s="105"/>
      <c r="L789" s="103"/>
      <c r="M789" s="83"/>
      <c r="N789" s="84"/>
      <c r="O789" s="85"/>
      <c r="P789" s="85"/>
      <c r="Q789" s="85"/>
      <c r="R789" s="86"/>
    </row>
    <row r="790" spans="1:18" ht="15" x14ac:dyDescent="0.2">
      <c r="A790" s="408" t="s">
        <v>71</v>
      </c>
      <c r="B790" s="436" t="s">
        <v>489</v>
      </c>
      <c r="C790" s="64"/>
      <c r="D790" s="252"/>
      <c r="E790" s="51"/>
      <c r="F790" s="252"/>
      <c r="G790" s="252"/>
      <c r="H790" s="52"/>
      <c r="I790" s="372"/>
      <c r="J790" s="105"/>
      <c r="L790" s="103"/>
      <c r="M790" s="83"/>
      <c r="N790" s="84"/>
      <c r="O790" s="85"/>
      <c r="P790" s="85"/>
      <c r="Q790" s="85"/>
      <c r="R790" s="86"/>
    </row>
    <row r="791" spans="1:18" ht="71.25" x14ac:dyDescent="0.2">
      <c r="A791" s="429"/>
      <c r="B791" s="136" t="s">
        <v>62</v>
      </c>
      <c r="C791" s="64"/>
      <c r="D791" s="252"/>
      <c r="E791" s="51"/>
      <c r="F791" s="52"/>
      <c r="G791" s="52"/>
      <c r="H791" s="52"/>
      <c r="I791" s="372"/>
      <c r="J791" s="105"/>
      <c r="L791" s="103"/>
      <c r="M791" s="83"/>
      <c r="N791" s="84"/>
      <c r="O791" s="85"/>
      <c r="P791" s="85"/>
      <c r="Q791" s="85"/>
      <c r="R791" s="86"/>
    </row>
    <row r="792" spans="1:18" ht="30" x14ac:dyDescent="0.2">
      <c r="A792" s="429"/>
      <c r="B792" s="431" t="s">
        <v>490</v>
      </c>
      <c r="C792" s="64"/>
      <c r="D792" s="252"/>
      <c r="E792" s="51"/>
      <c r="F792" s="52"/>
      <c r="G792" s="52"/>
      <c r="H792" s="52"/>
      <c r="I792" s="372"/>
      <c r="J792" s="105"/>
      <c r="L792" s="103"/>
      <c r="M792" s="83"/>
      <c r="N792" s="84"/>
      <c r="O792" s="85"/>
      <c r="P792" s="85"/>
      <c r="Q792" s="85"/>
      <c r="R792" s="86"/>
    </row>
    <row r="793" spans="1:18" ht="15" x14ac:dyDescent="0.2">
      <c r="A793" s="437" t="s">
        <v>524</v>
      </c>
      <c r="B793" s="152" t="s">
        <v>67</v>
      </c>
      <c r="C793" s="64"/>
      <c r="D793" s="252"/>
      <c r="E793" s="51"/>
      <c r="F793" s="52"/>
      <c r="G793" s="52"/>
      <c r="H793" s="52"/>
      <c r="I793" s="372"/>
      <c r="J793" s="105"/>
      <c r="L793" s="103"/>
      <c r="M793" s="83"/>
      <c r="N793" s="84"/>
      <c r="O793" s="85"/>
      <c r="P793" s="85"/>
      <c r="Q793" s="85"/>
      <c r="R793" s="86"/>
    </row>
    <row r="794" spans="1:18" ht="15" x14ac:dyDescent="0.2">
      <c r="A794" s="437" t="s">
        <v>525</v>
      </c>
      <c r="B794" s="152" t="s">
        <v>491</v>
      </c>
      <c r="C794" s="64"/>
      <c r="D794" s="252"/>
      <c r="E794" s="51"/>
      <c r="F794" s="52"/>
      <c r="G794" s="52"/>
      <c r="H794" s="52"/>
      <c r="I794" s="372"/>
      <c r="J794" s="105"/>
      <c r="L794" s="103"/>
      <c r="M794" s="83"/>
      <c r="N794" s="84"/>
      <c r="O794" s="85"/>
      <c r="P794" s="85"/>
      <c r="Q794" s="85"/>
      <c r="R794" s="86"/>
    </row>
    <row r="795" spans="1:18" ht="144.75" x14ac:dyDescent="0.2">
      <c r="A795" s="429">
        <f>IF(D796="","",MAX($A$35:A791)+1)</f>
        <v>427</v>
      </c>
      <c r="B795" s="438" t="s">
        <v>766</v>
      </c>
      <c r="C795" s="54" t="s">
        <v>31</v>
      </c>
      <c r="D795" s="439">
        <v>300</v>
      </c>
      <c r="E795" s="439">
        <v>0</v>
      </c>
      <c r="F795" s="144">
        <v>0</v>
      </c>
      <c r="G795" s="57">
        <f>IF(ISNUMBER(F795),IF(F795&gt;0,ROUND(F795,2),0),0)</f>
        <v>0</v>
      </c>
      <c r="H795" s="58">
        <f>ROUND(D795*G795,2)</f>
        <v>0</v>
      </c>
      <c r="I795" s="375">
        <f>ROUND(E795*G795,2)</f>
        <v>0</v>
      </c>
      <c r="J795" s="105"/>
      <c r="L795" s="103"/>
      <c r="M795" s="83"/>
      <c r="N795" s="84"/>
      <c r="O795" s="85"/>
      <c r="P795" s="85"/>
      <c r="Q795" s="85"/>
      <c r="R795" s="86"/>
    </row>
    <row r="796" spans="1:18" ht="99.75" x14ac:dyDescent="0.2">
      <c r="A796" s="429">
        <f>IF(D796="","",MAX($A$41:A795)+1)</f>
        <v>428</v>
      </c>
      <c r="B796" s="438" t="s">
        <v>492</v>
      </c>
      <c r="C796" s="54" t="s">
        <v>31</v>
      </c>
      <c r="D796" s="439">
        <v>1300</v>
      </c>
      <c r="E796" s="439">
        <v>0</v>
      </c>
      <c r="F796" s="144">
        <v>0</v>
      </c>
      <c r="G796" s="57">
        <f>IF(ISNUMBER(F796),IF(F796&gt;0,ROUND(F796,2),0),0)</f>
        <v>0</v>
      </c>
      <c r="H796" s="58">
        <f>ROUND(D796*G796,2)</f>
        <v>0</v>
      </c>
      <c r="I796" s="375">
        <f>ROUND(E796*G796,2)</f>
        <v>0</v>
      </c>
      <c r="J796" s="105"/>
      <c r="L796" s="103"/>
      <c r="M796" s="83"/>
      <c r="N796" s="84"/>
      <c r="O796" s="85"/>
      <c r="P796" s="85"/>
      <c r="Q796" s="85"/>
      <c r="R796" s="86"/>
    </row>
    <row r="797" spans="1:18" ht="99.75" x14ac:dyDescent="0.2">
      <c r="A797" s="429">
        <f>IF(D797="","",MAX($A$41:A796)+1)</f>
        <v>429</v>
      </c>
      <c r="B797" s="438" t="s">
        <v>493</v>
      </c>
      <c r="C797" s="54" t="s">
        <v>31</v>
      </c>
      <c r="D797" s="439">
        <v>1300</v>
      </c>
      <c r="E797" s="439">
        <v>0</v>
      </c>
      <c r="F797" s="144">
        <v>0</v>
      </c>
      <c r="G797" s="57">
        <f>IF(ISNUMBER(F797),IF(F797&gt;0,ROUND(F797,2),0),0)</f>
        <v>0</v>
      </c>
      <c r="H797" s="58">
        <f>ROUND(D797*G797,2)</f>
        <v>0</v>
      </c>
      <c r="I797" s="375">
        <f>ROUND(E797*G797,2)</f>
        <v>0</v>
      </c>
      <c r="J797" s="105"/>
      <c r="L797" s="103"/>
      <c r="M797" s="83"/>
      <c r="N797" s="84"/>
      <c r="O797" s="85"/>
      <c r="P797" s="85"/>
      <c r="Q797" s="85"/>
      <c r="R797" s="86"/>
    </row>
    <row r="798" spans="1:18" ht="114" x14ac:dyDescent="0.2">
      <c r="A798" s="429">
        <f>IF(D798="","",MAX($A$41:A797)+1)</f>
        <v>430</v>
      </c>
      <c r="B798" s="438" t="s">
        <v>494</v>
      </c>
      <c r="C798" s="54" t="s">
        <v>31</v>
      </c>
      <c r="D798" s="439">
        <v>480</v>
      </c>
      <c r="E798" s="439">
        <v>0</v>
      </c>
      <c r="F798" s="144">
        <v>0</v>
      </c>
      <c r="G798" s="57">
        <f>IF(ISNUMBER(F798),IF(F798&gt;0,ROUND(F798,2),0),0)</f>
        <v>0</v>
      </c>
      <c r="H798" s="58">
        <f>ROUND(D798*G798,2)</f>
        <v>0</v>
      </c>
      <c r="I798" s="375">
        <f>ROUND(E798*G798,2)</f>
        <v>0</v>
      </c>
      <c r="J798" s="105"/>
      <c r="L798" s="103"/>
      <c r="M798" s="83"/>
      <c r="N798" s="84"/>
      <c r="O798" s="85"/>
      <c r="P798" s="85"/>
      <c r="Q798" s="85"/>
      <c r="R798" s="86"/>
    </row>
    <row r="799" spans="1:18" ht="114" x14ac:dyDescent="0.2">
      <c r="A799" s="429">
        <f>IF(D799="","",MAX($A$41:A798)+1)</f>
        <v>431</v>
      </c>
      <c r="B799" s="438" t="s">
        <v>495</v>
      </c>
      <c r="C799" s="54" t="s">
        <v>31</v>
      </c>
      <c r="D799" s="439">
        <v>480</v>
      </c>
      <c r="E799" s="439">
        <v>0</v>
      </c>
      <c r="F799" s="144">
        <v>0</v>
      </c>
      <c r="G799" s="57">
        <f t="shared" ref="G799:G804" si="268">IF(ISNUMBER(F799),IF(F799&gt;0,ROUND(F799,2),0),0)</f>
        <v>0</v>
      </c>
      <c r="H799" s="58">
        <f t="shared" ref="H799:H804" si="269">ROUND(D799*G799,2)</f>
        <v>0</v>
      </c>
      <c r="I799" s="375">
        <f t="shared" ref="I799:I804" si="270">ROUND(E799*G799,2)</f>
        <v>0</v>
      </c>
      <c r="J799" s="105"/>
      <c r="L799" s="103"/>
      <c r="M799" s="83"/>
      <c r="N799" s="84"/>
      <c r="O799" s="85"/>
      <c r="P799" s="85"/>
      <c r="Q799" s="85"/>
      <c r="R799" s="86"/>
    </row>
    <row r="800" spans="1:18" ht="114" x14ac:dyDescent="0.2">
      <c r="A800" s="429">
        <f>IF(D800="","",MAX($A$41:A799)+1)</f>
        <v>432</v>
      </c>
      <c r="B800" s="438" t="s">
        <v>496</v>
      </c>
      <c r="C800" s="54" t="s">
        <v>31</v>
      </c>
      <c r="D800" s="439">
        <v>1800</v>
      </c>
      <c r="E800" s="439">
        <v>0</v>
      </c>
      <c r="F800" s="144">
        <v>0</v>
      </c>
      <c r="G800" s="57">
        <f t="shared" si="268"/>
        <v>0</v>
      </c>
      <c r="H800" s="58">
        <f t="shared" si="269"/>
        <v>0</v>
      </c>
      <c r="I800" s="375">
        <f t="shared" si="270"/>
        <v>0</v>
      </c>
      <c r="J800" s="105"/>
      <c r="L800" s="103"/>
      <c r="M800" s="83"/>
      <c r="N800" s="84"/>
      <c r="O800" s="85"/>
      <c r="P800" s="85"/>
      <c r="Q800" s="85"/>
      <c r="R800" s="86"/>
    </row>
    <row r="801" spans="1:18" ht="99.75" x14ac:dyDescent="0.2">
      <c r="A801" s="429">
        <f>IF(D801="","",MAX($A$41:A800)+1)</f>
        <v>433</v>
      </c>
      <c r="B801" s="438" t="s">
        <v>497</v>
      </c>
      <c r="C801" s="54" t="s">
        <v>31</v>
      </c>
      <c r="D801" s="439">
        <v>1800</v>
      </c>
      <c r="E801" s="439">
        <v>0</v>
      </c>
      <c r="F801" s="144">
        <v>0</v>
      </c>
      <c r="G801" s="57">
        <f t="shared" si="268"/>
        <v>0</v>
      </c>
      <c r="H801" s="58">
        <f t="shared" si="269"/>
        <v>0</v>
      </c>
      <c r="I801" s="375">
        <f t="shared" si="270"/>
        <v>0</v>
      </c>
      <c r="J801" s="105"/>
      <c r="L801" s="103"/>
      <c r="M801" s="83"/>
      <c r="N801" s="84"/>
      <c r="O801" s="85"/>
      <c r="P801" s="85"/>
      <c r="Q801" s="85"/>
      <c r="R801" s="86"/>
    </row>
    <row r="802" spans="1:18" ht="85.5" x14ac:dyDescent="0.2">
      <c r="A802" s="429">
        <f>IF(D802="","",MAX($A$41:A801)+1)</f>
        <v>434</v>
      </c>
      <c r="B802" s="438" t="s">
        <v>498</v>
      </c>
      <c r="C802" s="54" t="s">
        <v>31</v>
      </c>
      <c r="D802" s="439">
        <v>50</v>
      </c>
      <c r="E802" s="439">
        <v>0</v>
      </c>
      <c r="F802" s="144">
        <v>0</v>
      </c>
      <c r="G802" s="57">
        <f t="shared" si="268"/>
        <v>0</v>
      </c>
      <c r="H802" s="58">
        <f t="shared" si="269"/>
        <v>0</v>
      </c>
      <c r="I802" s="375">
        <f t="shared" si="270"/>
        <v>0</v>
      </c>
      <c r="J802" s="105"/>
      <c r="L802" s="103"/>
      <c r="M802" s="83"/>
      <c r="N802" s="84"/>
      <c r="O802" s="85"/>
      <c r="P802" s="85"/>
      <c r="Q802" s="85"/>
      <c r="R802" s="86"/>
    </row>
    <row r="803" spans="1:18" ht="71.25" x14ac:dyDescent="0.2">
      <c r="A803" s="429">
        <f>IF(D803="","",MAX($A$41:A802)+1)</f>
        <v>435</v>
      </c>
      <c r="B803" s="438" t="s">
        <v>499</v>
      </c>
      <c r="C803" s="54" t="s">
        <v>31</v>
      </c>
      <c r="D803" s="439">
        <v>50</v>
      </c>
      <c r="E803" s="439">
        <v>0</v>
      </c>
      <c r="F803" s="144">
        <v>0</v>
      </c>
      <c r="G803" s="57">
        <f>IF(ISNUMBER(F803),IF(F803&gt;0,ROUND(F803,2),0),0)</f>
        <v>0</v>
      </c>
      <c r="H803" s="58">
        <f>ROUND(D803*G803,2)</f>
        <v>0</v>
      </c>
      <c r="I803" s="375">
        <f>ROUND(E803*G803,2)</f>
        <v>0</v>
      </c>
      <c r="J803" s="105"/>
      <c r="L803" s="103"/>
      <c r="M803" s="83"/>
      <c r="N803" s="84"/>
      <c r="O803" s="85"/>
      <c r="P803" s="85"/>
      <c r="Q803" s="85"/>
      <c r="R803" s="86"/>
    </row>
    <row r="804" spans="1:18" ht="90" x14ac:dyDescent="0.2">
      <c r="A804" s="429">
        <f>IF(D804="","",MAX($A$41:A803)+1)</f>
        <v>436</v>
      </c>
      <c r="B804" s="440" t="s">
        <v>500</v>
      </c>
      <c r="C804" s="54" t="s">
        <v>31</v>
      </c>
      <c r="D804" s="439">
        <v>80</v>
      </c>
      <c r="E804" s="439">
        <v>0</v>
      </c>
      <c r="F804" s="144">
        <v>0</v>
      </c>
      <c r="G804" s="57">
        <f t="shared" si="268"/>
        <v>0</v>
      </c>
      <c r="H804" s="58">
        <f t="shared" si="269"/>
        <v>0</v>
      </c>
      <c r="I804" s="375">
        <f t="shared" si="270"/>
        <v>0</v>
      </c>
      <c r="J804" s="105"/>
      <c r="L804" s="103"/>
      <c r="M804" s="83"/>
      <c r="N804" s="84"/>
      <c r="O804" s="85"/>
      <c r="P804" s="85"/>
      <c r="Q804" s="85"/>
      <c r="R804" s="86"/>
    </row>
    <row r="805" spans="1:18" ht="15" x14ac:dyDescent="0.2">
      <c r="A805" s="429"/>
      <c r="B805" s="440"/>
      <c r="C805" s="54"/>
      <c r="D805" s="439"/>
      <c r="E805" s="439"/>
      <c r="F805" s="144"/>
      <c r="G805" s="57"/>
      <c r="H805" s="58"/>
      <c r="I805" s="375"/>
      <c r="J805" s="105"/>
      <c r="L805" s="103"/>
      <c r="M805" s="83"/>
      <c r="N805" s="84"/>
      <c r="O805" s="85"/>
      <c r="P805" s="85"/>
      <c r="Q805" s="85"/>
      <c r="R805" s="86"/>
    </row>
    <row r="806" spans="1:18" ht="15" x14ac:dyDescent="0.2">
      <c r="A806" s="437" t="s">
        <v>526</v>
      </c>
      <c r="B806" s="152" t="s">
        <v>501</v>
      </c>
      <c r="C806" s="54"/>
      <c r="D806" s="439"/>
      <c r="E806" s="439"/>
      <c r="F806" s="144"/>
      <c r="G806" s="57"/>
      <c r="H806" s="58"/>
      <c r="I806" s="375"/>
      <c r="J806" s="105"/>
      <c r="L806" s="103"/>
      <c r="M806" s="83"/>
      <c r="N806" s="84"/>
      <c r="O806" s="85"/>
      <c r="P806" s="85"/>
      <c r="Q806" s="85"/>
      <c r="R806" s="86"/>
    </row>
    <row r="807" spans="1:18" ht="114" x14ac:dyDescent="0.2">
      <c r="A807" s="429">
        <f>IF(D807="","",MAX($A$41:A805)+1)</f>
        <v>437</v>
      </c>
      <c r="B807" s="438" t="s">
        <v>502</v>
      </c>
      <c r="C807" s="54" t="s">
        <v>31</v>
      </c>
      <c r="D807" s="439">
        <v>0</v>
      </c>
      <c r="E807" s="439">
        <v>600</v>
      </c>
      <c r="F807" s="144">
        <v>0</v>
      </c>
      <c r="G807" s="57">
        <f>IF(ISNUMBER(F807),IF(F807&gt;0,ROUND(F807,2),0),0)</f>
        <v>0</v>
      </c>
      <c r="H807" s="58">
        <f>ROUND(D807*G807,2)</f>
        <v>0</v>
      </c>
      <c r="I807" s="375">
        <f>ROUND(E807*G807,2)</f>
        <v>0</v>
      </c>
      <c r="J807" s="105"/>
      <c r="L807" s="103"/>
      <c r="M807" s="83"/>
      <c r="N807" s="84"/>
      <c r="O807" s="85"/>
      <c r="P807" s="85"/>
      <c r="Q807" s="85"/>
      <c r="R807" s="86"/>
    </row>
    <row r="808" spans="1:18" ht="114" x14ac:dyDescent="0.2">
      <c r="A808" s="429">
        <f>IF(D808="","",MAX($A$41:A807)+1)</f>
        <v>438</v>
      </c>
      <c r="B808" s="438" t="s">
        <v>502</v>
      </c>
      <c r="C808" s="54" t="s">
        <v>31</v>
      </c>
      <c r="D808" s="439">
        <v>0</v>
      </c>
      <c r="E808" s="439">
        <v>600</v>
      </c>
      <c r="F808" s="144">
        <v>0</v>
      </c>
      <c r="G808" s="57">
        <f>IF(ISNUMBER(F808),IF(F808&gt;0,ROUND(F808,2),0),0)</f>
        <v>0</v>
      </c>
      <c r="H808" s="58">
        <f>ROUND(D808*G808,2)</f>
        <v>0</v>
      </c>
      <c r="I808" s="375">
        <f>ROUND(E808*G808,2)</f>
        <v>0</v>
      </c>
      <c r="J808" s="105"/>
      <c r="L808" s="103"/>
      <c r="M808" s="83"/>
      <c r="N808" s="84"/>
      <c r="O808" s="85"/>
      <c r="P808" s="85"/>
      <c r="Q808" s="85"/>
      <c r="R808" s="86"/>
    </row>
    <row r="809" spans="1:18" ht="99.75" x14ac:dyDescent="0.2">
      <c r="A809" s="429">
        <f>IF(D809="","",MAX($A$41:A808)+1)</f>
        <v>439</v>
      </c>
      <c r="B809" s="438" t="s">
        <v>503</v>
      </c>
      <c r="C809" s="54" t="s">
        <v>20</v>
      </c>
      <c r="D809" s="439">
        <v>0</v>
      </c>
      <c r="E809" s="439">
        <v>24</v>
      </c>
      <c r="F809" s="144">
        <v>0</v>
      </c>
      <c r="G809" s="57">
        <f t="shared" ref="G809:G831" si="271">IF(ISNUMBER(F809),IF(F809&gt;0,ROUND(F809,2),0),0)</f>
        <v>0</v>
      </c>
      <c r="H809" s="58">
        <f t="shared" ref="H809:H831" si="272">ROUND(D809*G809,2)</f>
        <v>0</v>
      </c>
      <c r="I809" s="375">
        <f t="shared" ref="I809:I831" si="273">ROUND(E809*G809,2)</f>
        <v>0</v>
      </c>
      <c r="J809" s="105"/>
      <c r="L809" s="103"/>
      <c r="M809" s="83"/>
      <c r="N809" s="84"/>
      <c r="O809" s="85"/>
      <c r="P809" s="85"/>
      <c r="Q809" s="85"/>
      <c r="R809" s="86"/>
    </row>
    <row r="810" spans="1:18" ht="85.5" x14ac:dyDescent="0.2">
      <c r="A810" s="429">
        <f>IF(D810="","",MAX($A$41:A809)+1)</f>
        <v>440</v>
      </c>
      <c r="B810" s="438" t="s">
        <v>504</v>
      </c>
      <c r="C810" s="54" t="s">
        <v>20</v>
      </c>
      <c r="D810" s="439">
        <v>0</v>
      </c>
      <c r="E810" s="439">
        <v>24</v>
      </c>
      <c r="F810" s="144">
        <v>0</v>
      </c>
      <c r="G810" s="57">
        <f t="shared" si="271"/>
        <v>0</v>
      </c>
      <c r="H810" s="58">
        <f t="shared" si="272"/>
        <v>0</v>
      </c>
      <c r="I810" s="375">
        <f t="shared" si="273"/>
        <v>0</v>
      </c>
      <c r="J810" s="105"/>
      <c r="L810" s="103"/>
      <c r="M810" s="83"/>
      <c r="N810" s="84"/>
      <c r="O810" s="85"/>
      <c r="P810" s="85"/>
      <c r="Q810" s="85"/>
      <c r="R810" s="86"/>
    </row>
    <row r="811" spans="1:18" ht="114" x14ac:dyDescent="0.2">
      <c r="A811" s="429">
        <f>IF(D811="","",MAX($A$41:A810)+1)</f>
        <v>441</v>
      </c>
      <c r="B811" s="438" t="s">
        <v>505</v>
      </c>
      <c r="C811" s="54" t="s">
        <v>31</v>
      </c>
      <c r="D811" s="439">
        <v>0</v>
      </c>
      <c r="E811" s="439">
        <v>50</v>
      </c>
      <c r="F811" s="144">
        <v>0</v>
      </c>
      <c r="G811" s="57">
        <f t="shared" si="271"/>
        <v>0</v>
      </c>
      <c r="H811" s="58">
        <f t="shared" si="272"/>
        <v>0</v>
      </c>
      <c r="I811" s="375">
        <f t="shared" si="273"/>
        <v>0</v>
      </c>
      <c r="J811" s="105"/>
      <c r="L811" s="103"/>
      <c r="M811" s="83"/>
      <c r="N811" s="84"/>
      <c r="O811" s="85"/>
      <c r="P811" s="85"/>
      <c r="Q811" s="85"/>
      <c r="R811" s="86"/>
    </row>
    <row r="812" spans="1:18" ht="114" x14ac:dyDescent="0.2">
      <c r="A812" s="429">
        <f>IF(D812="","",MAX($A$41:A811)+1)</f>
        <v>442</v>
      </c>
      <c r="B812" s="438" t="s">
        <v>506</v>
      </c>
      <c r="C812" s="54" t="s">
        <v>31</v>
      </c>
      <c r="D812" s="439">
        <v>0</v>
      </c>
      <c r="E812" s="439">
        <v>50</v>
      </c>
      <c r="F812" s="144">
        <v>0</v>
      </c>
      <c r="G812" s="57">
        <f t="shared" si="271"/>
        <v>0</v>
      </c>
      <c r="H812" s="58">
        <f t="shared" si="272"/>
        <v>0</v>
      </c>
      <c r="I812" s="375">
        <f t="shared" si="273"/>
        <v>0</v>
      </c>
      <c r="J812" s="105"/>
      <c r="L812" s="103"/>
      <c r="M812" s="83"/>
      <c r="N812" s="84"/>
      <c r="O812" s="85"/>
      <c r="P812" s="85"/>
      <c r="Q812" s="85"/>
      <c r="R812" s="86"/>
    </row>
    <row r="813" spans="1:18" ht="85.5" x14ac:dyDescent="0.2">
      <c r="A813" s="429">
        <f>IF(D813="","",MAX($A$41:A812)+1)</f>
        <v>443</v>
      </c>
      <c r="B813" s="438" t="s">
        <v>507</v>
      </c>
      <c r="C813" s="54" t="s">
        <v>20</v>
      </c>
      <c r="D813" s="439">
        <v>0</v>
      </c>
      <c r="E813" s="439">
        <v>1.5</v>
      </c>
      <c r="F813" s="144">
        <v>0</v>
      </c>
      <c r="G813" s="57">
        <f t="shared" si="271"/>
        <v>0</v>
      </c>
      <c r="H813" s="58">
        <f t="shared" si="272"/>
        <v>0</v>
      </c>
      <c r="I813" s="375">
        <f t="shared" si="273"/>
        <v>0</v>
      </c>
      <c r="J813" s="105"/>
      <c r="L813" s="103"/>
      <c r="M813" s="83"/>
      <c r="N813" s="84"/>
      <c r="O813" s="85"/>
      <c r="P813" s="85"/>
      <c r="Q813" s="85"/>
      <c r="R813" s="86"/>
    </row>
    <row r="814" spans="1:18" ht="85.5" x14ac:dyDescent="0.2">
      <c r="A814" s="429">
        <f>IF(D814="","",MAX($A$41:A813)+1)</f>
        <v>444</v>
      </c>
      <c r="B814" s="438" t="s">
        <v>508</v>
      </c>
      <c r="C814" s="54" t="s">
        <v>20</v>
      </c>
      <c r="D814" s="439">
        <v>0</v>
      </c>
      <c r="E814" s="439">
        <v>1.5</v>
      </c>
      <c r="F814" s="144">
        <v>0</v>
      </c>
      <c r="G814" s="57">
        <f t="shared" si="271"/>
        <v>0</v>
      </c>
      <c r="H814" s="58">
        <f t="shared" si="272"/>
        <v>0</v>
      </c>
      <c r="I814" s="375">
        <f t="shared" si="273"/>
        <v>0</v>
      </c>
      <c r="J814" s="105"/>
      <c r="L814" s="103"/>
      <c r="M814" s="83"/>
      <c r="N814" s="84"/>
      <c r="O814" s="85"/>
      <c r="P814" s="85"/>
      <c r="Q814" s="85"/>
      <c r="R814" s="86"/>
    </row>
    <row r="815" spans="1:18" ht="99.75" x14ac:dyDescent="0.2">
      <c r="A815" s="429">
        <f>IF(D815="","",MAX($A$41:A814)+1)</f>
        <v>445</v>
      </c>
      <c r="B815" s="438" t="s">
        <v>509</v>
      </c>
      <c r="C815" s="54" t="s">
        <v>31</v>
      </c>
      <c r="D815" s="439">
        <v>0</v>
      </c>
      <c r="E815" s="439">
        <v>400</v>
      </c>
      <c r="F815" s="144">
        <v>0</v>
      </c>
      <c r="G815" s="57">
        <f>IF(ISNUMBER(F815),IF(F815&gt;0,ROUND(F815,2),0),0)</f>
        <v>0</v>
      </c>
      <c r="H815" s="58">
        <f>ROUND(D815*G815,2)</f>
        <v>0</v>
      </c>
      <c r="I815" s="375">
        <f>ROUND(E815*G815,2)</f>
        <v>0</v>
      </c>
      <c r="J815" s="105"/>
      <c r="L815" s="103"/>
      <c r="M815" s="83"/>
      <c r="N815" s="84"/>
      <c r="O815" s="85"/>
      <c r="P815" s="85"/>
      <c r="Q815" s="85"/>
      <c r="R815" s="86"/>
    </row>
    <row r="816" spans="1:18" ht="99.75" x14ac:dyDescent="0.2">
      <c r="A816" s="429">
        <f>IF(D816="","",MAX($A$41:A815)+1)</f>
        <v>446</v>
      </c>
      <c r="B816" s="438" t="s">
        <v>510</v>
      </c>
      <c r="C816" s="54" t="s">
        <v>31</v>
      </c>
      <c r="D816" s="439">
        <v>0</v>
      </c>
      <c r="E816" s="439">
        <v>400</v>
      </c>
      <c r="F816" s="144">
        <v>0</v>
      </c>
      <c r="G816" s="57">
        <f>IF(ISNUMBER(F816),IF(F816&gt;0,ROUND(F816,2),0),0)</f>
        <v>0</v>
      </c>
      <c r="H816" s="58">
        <f>ROUND(D816*G816,2)</f>
        <v>0</v>
      </c>
      <c r="I816" s="375">
        <f>ROUND(E816*G816,2)</f>
        <v>0</v>
      </c>
      <c r="J816" s="105"/>
      <c r="L816" s="103"/>
      <c r="M816" s="83"/>
      <c r="N816" s="84"/>
      <c r="O816" s="85"/>
      <c r="P816" s="85"/>
      <c r="Q816" s="85"/>
      <c r="R816" s="86"/>
    </row>
    <row r="817" spans="1:18" ht="114" x14ac:dyDescent="0.2">
      <c r="A817" s="429">
        <f>IF(D817="","",MAX($A$41:A816)+1)</f>
        <v>447</v>
      </c>
      <c r="B817" s="438" t="s">
        <v>511</v>
      </c>
      <c r="C817" s="54" t="s">
        <v>31</v>
      </c>
      <c r="D817" s="439">
        <v>0</v>
      </c>
      <c r="E817" s="439">
        <v>150</v>
      </c>
      <c r="F817" s="144">
        <v>0</v>
      </c>
      <c r="G817" s="57">
        <f t="shared" si="271"/>
        <v>0</v>
      </c>
      <c r="H817" s="58">
        <f t="shared" si="272"/>
        <v>0</v>
      </c>
      <c r="I817" s="375">
        <f t="shared" si="273"/>
        <v>0</v>
      </c>
      <c r="J817" s="105"/>
      <c r="L817" s="103"/>
      <c r="M817" s="83"/>
      <c r="N817" s="84"/>
      <c r="O817" s="85"/>
      <c r="P817" s="85"/>
      <c r="Q817" s="85"/>
      <c r="R817" s="86"/>
    </row>
    <row r="818" spans="1:18" ht="99.75" x14ac:dyDescent="0.2">
      <c r="A818" s="429">
        <f>IF(D818="","",MAX($A$41:A817)+1)</f>
        <v>448</v>
      </c>
      <c r="B818" s="438" t="s">
        <v>512</v>
      </c>
      <c r="C818" s="54" t="s">
        <v>31</v>
      </c>
      <c r="D818" s="439">
        <v>0</v>
      </c>
      <c r="E818" s="439">
        <v>150</v>
      </c>
      <c r="F818" s="144">
        <v>0</v>
      </c>
      <c r="G818" s="57">
        <f t="shared" si="271"/>
        <v>0</v>
      </c>
      <c r="H818" s="58">
        <f t="shared" si="272"/>
        <v>0</v>
      </c>
      <c r="I818" s="375">
        <f t="shared" si="273"/>
        <v>0</v>
      </c>
      <c r="J818" s="105"/>
      <c r="L818" s="103"/>
      <c r="M818" s="83"/>
      <c r="N818" s="84"/>
      <c r="O818" s="85"/>
      <c r="P818" s="85"/>
      <c r="Q818" s="85"/>
      <c r="R818" s="86"/>
    </row>
    <row r="819" spans="1:18" ht="114" x14ac:dyDescent="0.2">
      <c r="A819" s="429">
        <f>IF(D819="","",MAX($A$41:A818)+1)</f>
        <v>449</v>
      </c>
      <c r="B819" s="438" t="s">
        <v>513</v>
      </c>
      <c r="C819" s="54" t="s">
        <v>31</v>
      </c>
      <c r="D819" s="439">
        <v>0</v>
      </c>
      <c r="E819" s="439">
        <v>230</v>
      </c>
      <c r="F819" s="144">
        <v>0</v>
      </c>
      <c r="G819" s="57">
        <f>IF(ISNUMBER(F819),IF(F819&gt;0,ROUND(F819,2),0),0)</f>
        <v>0</v>
      </c>
      <c r="H819" s="58">
        <f>ROUND(D819*G819,2)</f>
        <v>0</v>
      </c>
      <c r="I819" s="375">
        <f>ROUND(E819*G819,2)</f>
        <v>0</v>
      </c>
      <c r="J819" s="105"/>
      <c r="L819" s="103"/>
      <c r="M819" s="83"/>
      <c r="N819" s="84"/>
      <c r="O819" s="85"/>
      <c r="P819" s="85"/>
      <c r="Q819" s="85"/>
      <c r="R819" s="86"/>
    </row>
    <row r="820" spans="1:18" ht="114" x14ac:dyDescent="0.2">
      <c r="A820" s="429">
        <f>IF(D820="","",MAX($A$41:A819)+1)</f>
        <v>450</v>
      </c>
      <c r="B820" s="438" t="s">
        <v>514</v>
      </c>
      <c r="C820" s="54" t="s">
        <v>31</v>
      </c>
      <c r="D820" s="439">
        <v>0</v>
      </c>
      <c r="E820" s="439">
        <v>230</v>
      </c>
      <c r="F820" s="144">
        <v>0</v>
      </c>
      <c r="G820" s="57">
        <f>IF(ISNUMBER(F820),IF(F820&gt;0,ROUND(F820,2),0),0)</f>
        <v>0</v>
      </c>
      <c r="H820" s="58">
        <f>ROUND(D820*G820,2)</f>
        <v>0</v>
      </c>
      <c r="I820" s="375">
        <f>ROUND(E820*G820,2)</f>
        <v>0</v>
      </c>
      <c r="J820" s="105"/>
      <c r="L820" s="103"/>
      <c r="M820" s="83"/>
      <c r="N820" s="84"/>
      <c r="O820" s="85"/>
      <c r="P820" s="85"/>
      <c r="Q820" s="85"/>
      <c r="R820" s="86"/>
    </row>
    <row r="821" spans="1:18" ht="114" x14ac:dyDescent="0.2">
      <c r="A821" s="429">
        <f>IF(D821="","",MAX($A$41:A820)+1)</f>
        <v>451</v>
      </c>
      <c r="B821" s="438" t="s">
        <v>515</v>
      </c>
      <c r="C821" s="54" t="s">
        <v>31</v>
      </c>
      <c r="D821" s="439">
        <v>0</v>
      </c>
      <c r="E821" s="439">
        <v>250</v>
      </c>
      <c r="F821" s="144">
        <v>0</v>
      </c>
      <c r="G821" s="57">
        <f t="shared" si="271"/>
        <v>0</v>
      </c>
      <c r="H821" s="58">
        <f t="shared" si="272"/>
        <v>0</v>
      </c>
      <c r="I821" s="375">
        <f t="shared" si="273"/>
        <v>0</v>
      </c>
      <c r="J821" s="105"/>
      <c r="L821" s="103"/>
      <c r="M821" s="83"/>
      <c r="N821" s="84"/>
      <c r="O821" s="85"/>
      <c r="P821" s="85"/>
      <c r="Q821" s="85"/>
      <c r="R821" s="86"/>
    </row>
    <row r="822" spans="1:18" ht="114" x14ac:dyDescent="0.2">
      <c r="A822" s="429">
        <f>IF(D822="","",MAX($A$41:A821)+1)</f>
        <v>452</v>
      </c>
      <c r="B822" s="438" t="s">
        <v>516</v>
      </c>
      <c r="C822" s="54" t="s">
        <v>31</v>
      </c>
      <c r="D822" s="439">
        <v>0</v>
      </c>
      <c r="E822" s="439">
        <v>250</v>
      </c>
      <c r="F822" s="144">
        <v>0</v>
      </c>
      <c r="G822" s="57">
        <f t="shared" si="271"/>
        <v>0</v>
      </c>
      <c r="H822" s="58">
        <f t="shared" si="272"/>
        <v>0</v>
      </c>
      <c r="I822" s="375">
        <f t="shared" si="273"/>
        <v>0</v>
      </c>
      <c r="J822" s="105"/>
      <c r="L822" s="103"/>
      <c r="M822" s="83"/>
      <c r="N822" s="84"/>
      <c r="O822" s="85"/>
      <c r="P822" s="85"/>
      <c r="Q822" s="85"/>
      <c r="R822" s="86"/>
    </row>
    <row r="823" spans="1:18" x14ac:dyDescent="0.2">
      <c r="A823" s="429"/>
      <c r="B823" s="438"/>
      <c r="C823" s="54"/>
      <c r="D823" s="439"/>
      <c r="E823" s="439"/>
      <c r="F823" s="144"/>
      <c r="G823" s="57"/>
      <c r="H823" s="58"/>
      <c r="I823" s="375"/>
      <c r="J823" s="105"/>
      <c r="L823" s="103"/>
      <c r="M823" s="83"/>
      <c r="N823" s="84"/>
      <c r="O823" s="85"/>
      <c r="P823" s="85"/>
      <c r="Q823" s="85"/>
      <c r="R823" s="86"/>
    </row>
    <row r="824" spans="1:18" ht="15" x14ac:dyDescent="0.2">
      <c r="A824" s="437" t="s">
        <v>527</v>
      </c>
      <c r="B824" s="152" t="s">
        <v>517</v>
      </c>
      <c r="C824" s="54"/>
      <c r="D824" s="439"/>
      <c r="E824" s="439"/>
      <c r="F824" s="144"/>
      <c r="G824" s="57"/>
      <c r="H824" s="58"/>
      <c r="I824" s="375"/>
      <c r="J824" s="105"/>
      <c r="L824" s="103"/>
      <c r="M824" s="83"/>
      <c r="N824" s="84"/>
      <c r="O824" s="85"/>
      <c r="P824" s="85"/>
      <c r="Q824" s="85"/>
      <c r="R824" s="86"/>
    </row>
    <row r="825" spans="1:18" ht="72" x14ac:dyDescent="0.2">
      <c r="A825" s="429">
        <f>IF(D825="","",MAX($A$41:A823)+1)</f>
        <v>453</v>
      </c>
      <c r="B825" s="153" t="s">
        <v>518</v>
      </c>
      <c r="C825" s="54" t="s">
        <v>31</v>
      </c>
      <c r="D825" s="439">
        <v>100</v>
      </c>
      <c r="E825" s="439">
        <v>0</v>
      </c>
      <c r="F825" s="144">
        <v>0</v>
      </c>
      <c r="G825" s="57">
        <f t="shared" ref="G825:G826" si="274">IF(ISNUMBER(F825),IF(F825&gt;0,ROUND(F825,2),0),0)</f>
        <v>0</v>
      </c>
      <c r="H825" s="58">
        <f t="shared" ref="H825:H826" si="275">ROUND(D825*G825,2)</f>
        <v>0</v>
      </c>
      <c r="I825" s="375">
        <f t="shared" ref="I825:I826" si="276">ROUND(E825*G825,2)</f>
        <v>0</v>
      </c>
      <c r="J825" s="105"/>
      <c r="L825" s="103"/>
      <c r="M825" s="83"/>
      <c r="N825" s="84"/>
      <c r="O825" s="85"/>
      <c r="P825" s="85"/>
      <c r="Q825" s="85"/>
      <c r="R825" s="86"/>
    </row>
    <row r="826" spans="1:18" ht="57" x14ac:dyDescent="0.2">
      <c r="A826" s="429">
        <f>IF(D826="","",MAX($A$41:A825)+1)</f>
        <v>454</v>
      </c>
      <c r="B826" s="153" t="s">
        <v>519</v>
      </c>
      <c r="C826" s="54" t="s">
        <v>31</v>
      </c>
      <c r="D826" s="439">
        <v>100</v>
      </c>
      <c r="E826" s="439">
        <v>0</v>
      </c>
      <c r="F826" s="144">
        <v>0</v>
      </c>
      <c r="G826" s="57">
        <f t="shared" si="274"/>
        <v>0</v>
      </c>
      <c r="H826" s="58">
        <f t="shared" si="275"/>
        <v>0</v>
      </c>
      <c r="I826" s="375">
        <f t="shared" si="276"/>
        <v>0</v>
      </c>
      <c r="J826" s="105"/>
      <c r="L826" s="103"/>
      <c r="M826" s="83"/>
      <c r="N826" s="84"/>
      <c r="O826" s="85"/>
      <c r="P826" s="85"/>
      <c r="Q826" s="85"/>
      <c r="R826" s="86"/>
    </row>
    <row r="827" spans="1:18" x14ac:dyDescent="0.2">
      <c r="A827" s="429"/>
      <c r="B827" s="438"/>
      <c r="C827" s="54"/>
      <c r="D827" s="439"/>
      <c r="E827" s="439"/>
      <c r="F827" s="144"/>
      <c r="G827" s="57"/>
      <c r="H827" s="58"/>
      <c r="I827" s="375"/>
      <c r="J827" s="105"/>
      <c r="L827" s="103"/>
      <c r="M827" s="83"/>
      <c r="N827" s="84"/>
      <c r="O827" s="85"/>
      <c r="P827" s="85"/>
      <c r="Q827" s="85"/>
      <c r="R827" s="86"/>
    </row>
    <row r="828" spans="1:18" ht="15" x14ac:dyDescent="0.2">
      <c r="A828" s="437" t="s">
        <v>528</v>
      </c>
      <c r="B828" s="152" t="s">
        <v>520</v>
      </c>
      <c r="C828" s="54"/>
      <c r="D828" s="439"/>
      <c r="E828" s="439"/>
      <c r="F828" s="144"/>
      <c r="G828" s="57"/>
      <c r="H828" s="58"/>
      <c r="I828" s="375"/>
      <c r="J828" s="105"/>
      <c r="L828" s="103"/>
      <c r="M828" s="83"/>
      <c r="N828" s="84"/>
      <c r="O828" s="85"/>
      <c r="P828" s="85"/>
      <c r="Q828" s="85"/>
      <c r="R828" s="86"/>
    </row>
    <row r="829" spans="1:18" ht="228" x14ac:dyDescent="0.2">
      <c r="A829" s="429">
        <f>IF(D829="","",MAX($A$41:A828)+1)</f>
        <v>455</v>
      </c>
      <c r="B829" s="153" t="s">
        <v>521</v>
      </c>
      <c r="C829" s="54" t="s">
        <v>31</v>
      </c>
      <c r="D829" s="439">
        <v>3580</v>
      </c>
      <c r="E829" s="439">
        <v>1280</v>
      </c>
      <c r="F829" s="144">
        <v>0</v>
      </c>
      <c r="G829" s="57">
        <f t="shared" si="271"/>
        <v>0</v>
      </c>
      <c r="H829" s="58">
        <f t="shared" si="272"/>
        <v>0</v>
      </c>
      <c r="I829" s="375">
        <f t="shared" si="273"/>
        <v>0</v>
      </c>
      <c r="J829" s="105"/>
      <c r="L829" s="103"/>
      <c r="M829" s="83"/>
      <c r="N829" s="84"/>
      <c r="O829" s="85"/>
      <c r="P829" s="85"/>
      <c r="Q829" s="85"/>
      <c r="R829" s="86"/>
    </row>
    <row r="830" spans="1:18" ht="171" x14ac:dyDescent="0.2">
      <c r="A830" s="429">
        <f>IF(D830="","",MAX($A$41:A829)+1)</f>
        <v>456</v>
      </c>
      <c r="B830" s="153" t="s">
        <v>522</v>
      </c>
      <c r="C830" s="54" t="s">
        <v>31</v>
      </c>
      <c r="D830" s="439">
        <v>21500</v>
      </c>
      <c r="E830" s="439">
        <v>11500</v>
      </c>
      <c r="F830" s="144">
        <v>0</v>
      </c>
      <c r="G830" s="57">
        <f t="shared" si="271"/>
        <v>0</v>
      </c>
      <c r="H830" s="58">
        <f t="shared" si="272"/>
        <v>0</v>
      </c>
      <c r="I830" s="375">
        <f t="shared" si="273"/>
        <v>0</v>
      </c>
      <c r="J830" s="105"/>
      <c r="L830" s="103"/>
      <c r="M830" s="83"/>
      <c r="N830" s="84"/>
      <c r="O830" s="85"/>
      <c r="P830" s="85"/>
      <c r="Q830" s="85"/>
      <c r="R830" s="86"/>
    </row>
    <row r="831" spans="1:18" ht="57" x14ac:dyDescent="0.2">
      <c r="A831" s="429">
        <f>IF(D831="","",MAX($A$41:A830)+1)</f>
        <v>457</v>
      </c>
      <c r="B831" s="153" t="s">
        <v>523</v>
      </c>
      <c r="C831" s="54" t="s">
        <v>31</v>
      </c>
      <c r="D831" s="439">
        <v>80</v>
      </c>
      <c r="E831" s="439">
        <v>0</v>
      </c>
      <c r="F831" s="144">
        <v>0</v>
      </c>
      <c r="G831" s="57">
        <f t="shared" si="271"/>
        <v>0</v>
      </c>
      <c r="H831" s="58">
        <f t="shared" si="272"/>
        <v>0</v>
      </c>
      <c r="I831" s="375">
        <f t="shared" si="273"/>
        <v>0</v>
      </c>
      <c r="J831" s="105"/>
      <c r="L831" s="103"/>
      <c r="M831" s="83"/>
      <c r="N831" s="84"/>
      <c r="O831" s="85"/>
      <c r="P831" s="85"/>
      <c r="Q831" s="85"/>
      <c r="R831" s="86"/>
    </row>
    <row r="832" spans="1:18" x14ac:dyDescent="0.2">
      <c r="A832" s="429"/>
      <c r="B832" s="438"/>
      <c r="C832" s="54"/>
      <c r="D832" s="439"/>
      <c r="E832" s="439"/>
      <c r="F832" s="441"/>
      <c r="G832" s="57"/>
      <c r="H832" s="58"/>
      <c r="I832" s="375"/>
      <c r="J832" s="105"/>
      <c r="L832" s="103"/>
      <c r="M832" s="83"/>
      <c r="N832" s="84"/>
      <c r="O832" s="85"/>
      <c r="P832" s="85"/>
      <c r="Q832" s="85"/>
      <c r="R832" s="86"/>
    </row>
    <row r="833" spans="1:18" ht="15" x14ac:dyDescent="0.2">
      <c r="A833" s="394"/>
      <c r="B833" s="136"/>
      <c r="C833" s="127"/>
      <c r="D833" s="442"/>
      <c r="E833" s="443"/>
      <c r="F833" s="247" t="s">
        <v>18</v>
      </c>
      <c r="G833" s="247"/>
      <c r="H833" s="80">
        <f>SUM(H795:H832)</f>
        <v>0</v>
      </c>
      <c r="I833" s="388">
        <f>SUM(I795:I832)</f>
        <v>0</v>
      </c>
      <c r="J833" s="105"/>
      <c r="L833" s="103"/>
      <c r="M833" s="83"/>
      <c r="N833" s="84"/>
      <c r="O833" s="85"/>
      <c r="P833" s="85"/>
      <c r="Q833" s="85"/>
      <c r="R833" s="86"/>
    </row>
    <row r="834" spans="1:18" ht="15" x14ac:dyDescent="0.2">
      <c r="A834" s="394"/>
      <c r="B834" s="136"/>
      <c r="C834" s="122"/>
      <c r="D834" s="122"/>
      <c r="E834" s="122"/>
      <c r="F834" s="123"/>
      <c r="G834" s="123"/>
      <c r="H834" s="124"/>
      <c r="I834" s="383"/>
      <c r="J834" s="105"/>
      <c r="L834" s="103"/>
      <c r="M834" s="83"/>
      <c r="N834" s="84"/>
      <c r="O834" s="85"/>
      <c r="P834" s="85"/>
      <c r="Q834" s="85"/>
      <c r="R834" s="86"/>
    </row>
    <row r="835" spans="1:18" ht="15" x14ac:dyDescent="0.2">
      <c r="A835" s="384" t="s">
        <v>488</v>
      </c>
      <c r="B835" s="152" t="s">
        <v>328</v>
      </c>
      <c r="C835" s="64"/>
      <c r="D835" s="65"/>
      <c r="E835" s="65"/>
      <c r="F835" s="77"/>
      <c r="G835" s="77"/>
      <c r="H835" s="77"/>
      <c r="I835" s="390"/>
      <c r="J835" s="105"/>
      <c r="L835" s="103"/>
      <c r="M835" s="83"/>
      <c r="N835" s="84"/>
      <c r="O835" s="85"/>
      <c r="P835" s="85"/>
      <c r="Q835" s="85"/>
      <c r="R835" s="86"/>
    </row>
    <row r="836" spans="1:18" ht="28.5" x14ac:dyDescent="0.2">
      <c r="A836" s="374">
        <f>IF(C836="","",MAX($A$40:A835)+1)</f>
        <v>458</v>
      </c>
      <c r="B836" s="66" t="s">
        <v>458</v>
      </c>
      <c r="C836" s="54" t="s">
        <v>15</v>
      </c>
      <c r="D836" s="55">
        <v>0.5</v>
      </c>
      <c r="E836" s="55">
        <v>0.5</v>
      </c>
      <c r="F836" s="158">
        <v>0</v>
      </c>
      <c r="G836" s="57">
        <f t="shared" ref="G836:G839" si="277">IF(ISNUMBER(F836),IF(F836&gt;0,ROUND(F836,2),0),0)</f>
        <v>0</v>
      </c>
      <c r="H836" s="58">
        <f t="shared" ref="H836:H839" si="278">ROUND(D836*G836,2)</f>
        <v>0</v>
      </c>
      <c r="I836" s="375">
        <f t="shared" ref="I836:I839" si="279">ROUND(E836*G836,2)</f>
        <v>0</v>
      </c>
      <c r="J836" s="105"/>
      <c r="L836" s="103"/>
      <c r="M836" s="83"/>
      <c r="N836" s="84"/>
      <c r="O836" s="85"/>
      <c r="P836" s="85"/>
      <c r="Q836" s="85"/>
      <c r="R836" s="86"/>
    </row>
    <row r="837" spans="1:18" ht="28.5" x14ac:dyDescent="0.2">
      <c r="A837" s="374">
        <f>IF(C837="","",MAX($A$40:A836)+1)</f>
        <v>459</v>
      </c>
      <c r="B837" s="101" t="s">
        <v>554</v>
      </c>
      <c r="C837" s="54" t="s">
        <v>15</v>
      </c>
      <c r="D837" s="55">
        <v>0.5</v>
      </c>
      <c r="E837" s="56">
        <v>0.5</v>
      </c>
      <c r="F837" s="144">
        <v>0</v>
      </c>
      <c r="G837" s="57">
        <f t="shared" si="277"/>
        <v>0</v>
      </c>
      <c r="H837" s="58">
        <f t="shared" si="278"/>
        <v>0</v>
      </c>
      <c r="I837" s="375">
        <f t="shared" si="279"/>
        <v>0</v>
      </c>
      <c r="J837" s="105"/>
      <c r="L837" s="103"/>
      <c r="M837" s="83"/>
      <c r="N837" s="84"/>
      <c r="O837" s="85"/>
      <c r="P837" s="85"/>
      <c r="Q837" s="85"/>
      <c r="R837" s="86"/>
    </row>
    <row r="838" spans="1:18" ht="71.25" x14ac:dyDescent="0.2">
      <c r="A838" s="374">
        <f>IF(C838="","",MAX($A$40:A837)+1)</f>
        <v>460</v>
      </c>
      <c r="B838" s="101" t="s">
        <v>459</v>
      </c>
      <c r="C838" s="54" t="s">
        <v>15</v>
      </c>
      <c r="D838" s="55">
        <v>0.5</v>
      </c>
      <c r="E838" s="56">
        <v>0.5</v>
      </c>
      <c r="F838" s="144">
        <v>0</v>
      </c>
      <c r="G838" s="57">
        <f t="shared" si="277"/>
        <v>0</v>
      </c>
      <c r="H838" s="58">
        <f t="shared" si="278"/>
        <v>0</v>
      </c>
      <c r="I838" s="375">
        <f t="shared" si="279"/>
        <v>0</v>
      </c>
      <c r="J838" s="105"/>
      <c r="L838" s="103"/>
      <c r="M838" s="83"/>
      <c r="N838" s="84"/>
      <c r="O838" s="85"/>
      <c r="P838" s="85"/>
      <c r="Q838" s="85"/>
      <c r="R838" s="86"/>
    </row>
    <row r="839" spans="1:18" ht="28.5" x14ac:dyDescent="0.2">
      <c r="A839" s="374">
        <f>IF(C839="","",MAX($A$40:A838)+1)</f>
        <v>461</v>
      </c>
      <c r="B839" s="101" t="s">
        <v>457</v>
      </c>
      <c r="C839" s="54" t="s">
        <v>15</v>
      </c>
      <c r="D839" s="55">
        <v>0.5</v>
      </c>
      <c r="E839" s="56">
        <v>0.5</v>
      </c>
      <c r="F839" s="144">
        <v>0</v>
      </c>
      <c r="G839" s="57">
        <f t="shared" si="277"/>
        <v>0</v>
      </c>
      <c r="H839" s="58">
        <f t="shared" si="278"/>
        <v>0</v>
      </c>
      <c r="I839" s="375">
        <f t="shared" si="279"/>
        <v>0</v>
      </c>
      <c r="J839" s="105"/>
      <c r="L839" s="103"/>
      <c r="M839" s="83"/>
      <c r="N839" s="84"/>
      <c r="O839" s="85"/>
      <c r="P839" s="85"/>
      <c r="Q839" s="85"/>
      <c r="R839" s="86"/>
    </row>
    <row r="840" spans="1:18" ht="15.75" thickBot="1" x14ac:dyDescent="0.25">
      <c r="A840" s="396"/>
      <c r="B840" s="397"/>
      <c r="C840" s="398"/>
      <c r="D840" s="398"/>
      <c r="E840" s="398"/>
      <c r="F840" s="399" t="s">
        <v>18</v>
      </c>
      <c r="G840" s="399"/>
      <c r="H840" s="400">
        <f>SUM(H836:H839)</f>
        <v>0</v>
      </c>
      <c r="I840" s="401">
        <f>SUM(I836:I839)</f>
        <v>0</v>
      </c>
      <c r="J840" s="105"/>
      <c r="L840" s="103"/>
      <c r="M840" s="83"/>
      <c r="N840" s="84"/>
      <c r="O840" s="85"/>
      <c r="P840" s="85"/>
      <c r="Q840" s="85"/>
      <c r="R840" s="86"/>
    </row>
    <row r="841" spans="1:18" ht="15" x14ac:dyDescent="0.2">
      <c r="A841" s="110"/>
      <c r="B841" s="137"/>
      <c r="C841" s="75"/>
      <c r="D841" s="75"/>
      <c r="E841" s="75"/>
      <c r="F841" s="119"/>
      <c r="G841" s="119"/>
      <c r="H841" s="120"/>
      <c r="I841" s="120"/>
    </row>
    <row r="842" spans="1:18" ht="15" x14ac:dyDescent="0.2">
      <c r="A842" s="110"/>
      <c r="B842" s="137"/>
      <c r="C842" s="75"/>
      <c r="D842" s="75"/>
      <c r="E842" s="75"/>
      <c r="F842" s="119"/>
      <c r="G842" s="119"/>
      <c r="H842" s="120"/>
      <c r="I842" s="120"/>
    </row>
    <row r="843" spans="1:18" ht="15" x14ac:dyDescent="0.2">
      <c r="A843" s="110"/>
      <c r="B843" s="137"/>
      <c r="C843" s="75"/>
      <c r="D843" s="75"/>
      <c r="E843" s="75"/>
      <c r="F843" s="119"/>
      <c r="G843" s="119"/>
      <c r="H843" s="120"/>
      <c r="I843" s="120"/>
    </row>
    <row r="844" spans="1:18" ht="15" x14ac:dyDescent="0.2">
      <c r="A844" s="110"/>
      <c r="B844" s="137"/>
      <c r="C844" s="75"/>
      <c r="D844" s="75"/>
      <c r="E844" s="75"/>
      <c r="F844" s="119"/>
      <c r="G844" s="119"/>
      <c r="H844" s="120"/>
      <c r="I844" s="120"/>
    </row>
    <row r="845" spans="1:18" ht="15" x14ac:dyDescent="0.2">
      <c r="A845" s="110"/>
      <c r="B845" s="137"/>
      <c r="C845" s="75"/>
      <c r="D845" s="75"/>
      <c r="E845" s="75"/>
      <c r="F845" s="119"/>
      <c r="G845" s="119"/>
      <c r="H845" s="120"/>
      <c r="I845" s="120"/>
    </row>
    <row r="846" spans="1:18" ht="15" x14ac:dyDescent="0.2">
      <c r="A846" s="110"/>
      <c r="B846" s="137"/>
      <c r="C846" s="75"/>
      <c r="D846" s="75"/>
      <c r="E846" s="75"/>
      <c r="F846" s="119"/>
      <c r="G846" s="119"/>
      <c r="H846" s="120"/>
      <c r="I846" s="120"/>
    </row>
    <row r="847" spans="1:18" ht="15" x14ac:dyDescent="0.2">
      <c r="A847" s="110"/>
      <c r="B847" s="137"/>
      <c r="C847" s="75"/>
      <c r="D847" s="75"/>
      <c r="E847" s="75"/>
      <c r="F847" s="119"/>
      <c r="G847" s="119"/>
      <c r="H847" s="120"/>
      <c r="I847" s="120"/>
    </row>
    <row r="848" spans="1:18" ht="15" x14ac:dyDescent="0.2">
      <c r="A848" s="110"/>
      <c r="B848" s="137"/>
      <c r="C848" s="75"/>
      <c r="D848" s="75"/>
      <c r="E848" s="75"/>
      <c r="F848" s="119"/>
      <c r="G848" s="119"/>
      <c r="H848" s="120"/>
      <c r="I848" s="120"/>
    </row>
    <row r="849" spans="1:9" x14ac:dyDescent="0.2">
      <c r="A849" s="105"/>
      <c r="B849" s="102"/>
      <c r="C849" s="103"/>
      <c r="D849" s="83"/>
      <c r="E849" s="84"/>
      <c r="F849" s="85"/>
      <c r="G849" s="85"/>
      <c r="H849" s="85"/>
      <c r="I849" s="86"/>
    </row>
    <row r="850" spans="1:9" x14ac:dyDescent="0.2">
      <c r="A850" s="105"/>
      <c r="B850" s="102"/>
      <c r="C850" s="103"/>
      <c r="D850" s="83"/>
      <c r="E850" s="84"/>
      <c r="F850" s="85"/>
      <c r="G850" s="85"/>
      <c r="H850" s="85"/>
      <c r="I850" s="86"/>
    </row>
    <row r="851" spans="1:9" x14ac:dyDescent="0.2">
      <c r="A851" s="105"/>
      <c r="B851" s="102"/>
      <c r="C851" s="103"/>
      <c r="D851" s="83"/>
      <c r="E851" s="84"/>
      <c r="F851" s="85"/>
      <c r="G851" s="85"/>
      <c r="H851" s="85"/>
      <c r="I851" s="86"/>
    </row>
    <row r="852" spans="1:9" x14ac:dyDescent="0.2">
      <c r="A852" s="105"/>
      <c r="B852" s="102"/>
      <c r="C852" s="103"/>
      <c r="D852" s="83"/>
      <c r="E852" s="84"/>
      <c r="F852" s="85"/>
      <c r="G852" s="85"/>
      <c r="H852" s="85"/>
      <c r="I852" s="86"/>
    </row>
    <row r="853" spans="1:9" x14ac:dyDescent="0.2">
      <c r="A853" s="105"/>
      <c r="B853" s="102"/>
      <c r="C853" s="103"/>
      <c r="D853" s="83"/>
      <c r="E853" s="84"/>
      <c r="F853" s="85"/>
      <c r="G853" s="85"/>
      <c r="H853" s="85"/>
      <c r="I853" s="86"/>
    </row>
    <row r="854" spans="1:9" x14ac:dyDescent="0.2">
      <c r="A854" s="105"/>
      <c r="B854" s="102"/>
      <c r="C854" s="103"/>
      <c r="D854" s="83"/>
      <c r="E854" s="84"/>
      <c r="F854" s="85"/>
      <c r="G854" s="85"/>
      <c r="H854" s="85"/>
      <c r="I854" s="86"/>
    </row>
    <row r="855" spans="1:9" x14ac:dyDescent="0.2">
      <c r="A855" s="105"/>
      <c r="B855" s="102"/>
      <c r="C855" s="103"/>
      <c r="D855" s="83"/>
      <c r="E855" s="84"/>
      <c r="F855" s="85"/>
      <c r="G855" s="85"/>
      <c r="H855" s="85"/>
      <c r="I855" s="86"/>
    </row>
    <row r="856" spans="1:9" x14ac:dyDescent="0.2">
      <c r="A856" s="105"/>
      <c r="B856" s="102"/>
      <c r="C856" s="103"/>
      <c r="D856" s="83"/>
      <c r="E856" s="84"/>
      <c r="F856" s="85"/>
      <c r="G856" s="85"/>
      <c r="H856" s="85"/>
      <c r="I856" s="86"/>
    </row>
    <row r="857" spans="1:9" x14ac:dyDescent="0.2">
      <c r="A857" s="105"/>
      <c r="B857" s="102"/>
      <c r="C857" s="103"/>
      <c r="D857" s="83"/>
      <c r="E857" s="84"/>
      <c r="F857" s="85"/>
      <c r="G857" s="85"/>
      <c r="H857" s="85"/>
      <c r="I857" s="86"/>
    </row>
    <row r="858" spans="1:9" x14ac:dyDescent="0.2">
      <c r="A858" s="105"/>
      <c r="B858" s="102"/>
      <c r="C858" s="103"/>
      <c r="D858" s="83"/>
      <c r="E858" s="84"/>
      <c r="F858" s="85"/>
      <c r="G858" s="85"/>
      <c r="H858" s="85"/>
      <c r="I858" s="86"/>
    </row>
    <row r="859" spans="1:9" x14ac:dyDescent="0.2">
      <c r="A859" s="105"/>
      <c r="B859" s="102"/>
      <c r="C859" s="103"/>
      <c r="D859" s="83"/>
      <c r="E859" s="84"/>
      <c r="F859" s="85"/>
      <c r="G859" s="85"/>
      <c r="H859" s="85"/>
      <c r="I859" s="86"/>
    </row>
    <row r="860" spans="1:9" x14ac:dyDescent="0.2">
      <c r="A860" s="105"/>
      <c r="B860" s="102"/>
      <c r="C860" s="103"/>
      <c r="D860" s="83"/>
      <c r="E860" s="84"/>
      <c r="F860" s="85"/>
      <c r="G860" s="85"/>
      <c r="H860" s="85"/>
      <c r="I860" s="86"/>
    </row>
    <row r="861" spans="1:9" x14ac:dyDescent="0.2">
      <c r="A861" s="105"/>
      <c r="B861" s="102"/>
      <c r="C861" s="103"/>
      <c r="D861" s="83"/>
      <c r="E861" s="84"/>
      <c r="F861" s="85"/>
      <c r="G861" s="85"/>
      <c r="H861" s="85"/>
      <c r="I861" s="86"/>
    </row>
    <row r="862" spans="1:9" x14ac:dyDescent="0.2">
      <c r="A862" s="105"/>
      <c r="B862" s="102"/>
      <c r="C862" s="103"/>
      <c r="D862" s="83"/>
      <c r="E862" s="84"/>
      <c r="F862" s="85"/>
      <c r="G862" s="85"/>
      <c r="H862" s="85"/>
      <c r="I862" s="86"/>
    </row>
    <row r="863" spans="1:9" x14ac:dyDescent="0.2">
      <c r="A863" s="105"/>
      <c r="B863" s="102"/>
      <c r="C863" s="103"/>
      <c r="D863" s="83"/>
      <c r="E863" s="84"/>
      <c r="F863" s="85"/>
      <c r="G863" s="85"/>
      <c r="H863" s="85"/>
      <c r="I863" s="86"/>
    </row>
    <row r="864" spans="1:9" x14ac:dyDescent="0.2">
      <c r="A864" s="105"/>
      <c r="B864" s="102"/>
      <c r="C864" s="103"/>
      <c r="D864" s="83"/>
      <c r="E864" s="84"/>
      <c r="F864" s="85"/>
      <c r="G864" s="85"/>
      <c r="H864" s="85"/>
      <c r="I864" s="86"/>
    </row>
    <row r="865" spans="1:9" x14ac:dyDescent="0.2">
      <c r="A865" s="105"/>
      <c r="B865" s="102"/>
      <c r="C865" s="103"/>
      <c r="D865" s="83"/>
      <c r="E865" s="84"/>
      <c r="F865" s="85"/>
      <c r="G865" s="85"/>
      <c r="H865" s="85"/>
      <c r="I865" s="86"/>
    </row>
    <row r="866" spans="1:9" x14ac:dyDescent="0.2">
      <c r="A866" s="105"/>
      <c r="B866" s="102"/>
      <c r="C866" s="103"/>
      <c r="D866" s="83"/>
      <c r="E866" s="84"/>
      <c r="F866" s="85"/>
      <c r="G866" s="85"/>
      <c r="H866" s="85"/>
      <c r="I866" s="86"/>
    </row>
    <row r="867" spans="1:9" x14ac:dyDescent="0.2">
      <c r="A867" s="105"/>
      <c r="B867" s="102"/>
      <c r="C867" s="103"/>
      <c r="D867" s="83"/>
      <c r="E867" s="84"/>
      <c r="F867" s="85"/>
      <c r="G867" s="85"/>
      <c r="H867" s="85"/>
      <c r="I867" s="86"/>
    </row>
    <row r="868" spans="1:9" x14ac:dyDescent="0.2">
      <c r="A868" s="105"/>
      <c r="B868" s="102"/>
      <c r="C868" s="103"/>
      <c r="D868" s="83"/>
      <c r="E868" s="84"/>
      <c r="F868" s="85"/>
      <c r="G868" s="85"/>
      <c r="H868" s="85"/>
      <c r="I868" s="86"/>
    </row>
    <row r="869" spans="1:9" x14ac:dyDescent="0.2">
      <c r="A869" s="105"/>
      <c r="B869" s="102"/>
      <c r="C869" s="103"/>
      <c r="D869" s="83"/>
      <c r="E869" s="84"/>
      <c r="F869" s="85"/>
      <c r="G869" s="85"/>
      <c r="H869" s="85"/>
      <c r="I869" s="86"/>
    </row>
    <row r="870" spans="1:9" x14ac:dyDescent="0.2">
      <c r="A870" s="105"/>
      <c r="B870" s="102"/>
      <c r="C870" s="103"/>
      <c r="D870" s="83"/>
      <c r="E870" s="84"/>
      <c r="F870" s="85"/>
      <c r="G870" s="85"/>
      <c r="H870" s="85"/>
      <c r="I870" s="86"/>
    </row>
    <row r="871" spans="1:9" x14ac:dyDescent="0.2">
      <c r="A871" s="105"/>
      <c r="B871" s="102"/>
      <c r="C871" s="103"/>
      <c r="D871" s="83"/>
      <c r="E871" s="84"/>
      <c r="F871" s="85"/>
      <c r="G871" s="85"/>
      <c r="H871" s="85"/>
      <c r="I871" s="86"/>
    </row>
    <row r="872" spans="1:9" x14ac:dyDescent="0.2">
      <c r="A872" s="105"/>
      <c r="B872" s="102"/>
      <c r="C872" s="103"/>
      <c r="D872" s="83"/>
      <c r="E872" s="84"/>
      <c r="F872" s="85"/>
      <c r="G872" s="85"/>
      <c r="H872" s="85"/>
      <c r="I872" s="86"/>
    </row>
    <row r="873" spans="1:9" x14ac:dyDescent="0.2">
      <c r="A873" s="105"/>
      <c r="B873" s="102"/>
      <c r="C873" s="103"/>
      <c r="D873" s="83"/>
      <c r="E873" s="84"/>
      <c r="F873" s="85"/>
      <c r="G873" s="85"/>
      <c r="H873" s="85"/>
      <c r="I873" s="86"/>
    </row>
    <row r="874" spans="1:9" x14ac:dyDescent="0.2">
      <c r="A874" s="105"/>
      <c r="B874" s="102"/>
      <c r="C874" s="103"/>
      <c r="D874" s="83"/>
      <c r="E874" s="84"/>
      <c r="F874" s="85"/>
      <c r="G874" s="85"/>
      <c r="H874" s="85"/>
      <c r="I874" s="86"/>
    </row>
    <row r="875" spans="1:9" x14ac:dyDescent="0.2">
      <c r="A875" s="105"/>
      <c r="B875" s="102"/>
      <c r="C875" s="103"/>
      <c r="D875" s="83"/>
      <c r="E875" s="84"/>
      <c r="F875" s="85"/>
      <c r="G875" s="85"/>
      <c r="H875" s="85"/>
      <c r="I875" s="86"/>
    </row>
    <row r="876" spans="1:9" x14ac:dyDescent="0.2">
      <c r="A876" s="105"/>
      <c r="B876" s="102"/>
      <c r="C876" s="103"/>
      <c r="D876" s="83"/>
      <c r="E876" s="84"/>
      <c r="F876" s="85"/>
      <c r="G876" s="85"/>
      <c r="H876" s="85"/>
      <c r="I876" s="86"/>
    </row>
    <row r="877" spans="1:9" x14ac:dyDescent="0.2">
      <c r="A877" s="105"/>
      <c r="B877" s="102"/>
      <c r="C877" s="103"/>
      <c r="D877" s="83"/>
      <c r="E877" s="84"/>
      <c r="F877" s="85"/>
      <c r="G877" s="85"/>
      <c r="H877" s="85"/>
      <c r="I877" s="86"/>
    </row>
    <row r="878" spans="1:9" x14ac:dyDescent="0.2">
      <c r="A878" s="105"/>
      <c r="B878" s="102"/>
      <c r="C878" s="103"/>
      <c r="D878" s="83"/>
      <c r="E878" s="84"/>
      <c r="F878" s="85"/>
      <c r="G878" s="85"/>
      <c r="H878" s="85"/>
      <c r="I878" s="86"/>
    </row>
    <row r="879" spans="1:9" x14ac:dyDescent="0.2">
      <c r="A879" s="105"/>
      <c r="B879" s="102"/>
      <c r="C879" s="103"/>
      <c r="D879" s="83"/>
      <c r="E879" s="84"/>
      <c r="F879" s="85"/>
      <c r="G879" s="85"/>
      <c r="H879" s="85"/>
      <c r="I879" s="86"/>
    </row>
    <row r="880" spans="1:9" x14ac:dyDescent="0.2">
      <c r="A880" s="105"/>
      <c r="B880" s="102"/>
      <c r="C880" s="103"/>
      <c r="D880" s="83"/>
      <c r="E880" s="84"/>
      <c r="F880" s="85"/>
      <c r="G880" s="85"/>
      <c r="H880" s="85"/>
      <c r="I880" s="86"/>
    </row>
    <row r="881" spans="1:9" x14ac:dyDescent="0.2">
      <c r="A881" s="105"/>
      <c r="B881" s="102"/>
      <c r="C881" s="103"/>
      <c r="D881" s="83"/>
      <c r="E881" s="84"/>
      <c r="F881" s="85"/>
      <c r="G881" s="85"/>
      <c r="H881" s="85"/>
      <c r="I881" s="86"/>
    </row>
    <row r="882" spans="1:9" x14ac:dyDescent="0.2">
      <c r="A882" s="105"/>
      <c r="B882" s="102"/>
      <c r="C882" s="103"/>
      <c r="D882" s="83"/>
      <c r="E882" s="84"/>
      <c r="F882" s="85"/>
      <c r="G882" s="85"/>
      <c r="H882" s="85"/>
      <c r="I882" s="86"/>
    </row>
    <row r="883" spans="1:9" x14ac:dyDescent="0.2">
      <c r="A883" s="105"/>
      <c r="B883" s="102"/>
      <c r="C883" s="103"/>
      <c r="D883" s="83"/>
      <c r="E883" s="84"/>
      <c r="F883" s="85"/>
      <c r="G883" s="85"/>
      <c r="H883" s="85"/>
      <c r="I883" s="86"/>
    </row>
    <row r="884" spans="1:9" x14ac:dyDescent="0.2">
      <c r="A884" s="105"/>
      <c r="B884" s="102"/>
      <c r="C884" s="103"/>
      <c r="D884" s="83"/>
      <c r="E884" s="84"/>
      <c r="F884" s="85"/>
      <c r="G884" s="85"/>
      <c r="H884" s="85"/>
      <c r="I884" s="86"/>
    </row>
    <row r="885" spans="1:9" x14ac:dyDescent="0.2">
      <c r="A885" s="105"/>
      <c r="B885" s="102"/>
      <c r="C885" s="103"/>
      <c r="D885" s="83"/>
      <c r="E885" s="84"/>
      <c r="F885" s="85"/>
      <c r="G885" s="85"/>
      <c r="H885" s="85"/>
      <c r="I885" s="86"/>
    </row>
    <row r="886" spans="1:9" x14ac:dyDescent="0.2">
      <c r="A886" s="105"/>
      <c r="B886" s="102"/>
      <c r="C886" s="103"/>
      <c r="D886" s="83"/>
      <c r="E886" s="84"/>
      <c r="F886" s="85"/>
      <c r="G886" s="85"/>
      <c r="H886" s="85"/>
      <c r="I886" s="86"/>
    </row>
    <row r="887" spans="1:9" x14ac:dyDescent="0.2">
      <c r="A887" s="105"/>
      <c r="B887" s="102"/>
      <c r="C887" s="103"/>
      <c r="D887" s="83"/>
      <c r="E887" s="84"/>
      <c r="F887" s="85"/>
      <c r="G887" s="85"/>
      <c r="H887" s="85"/>
      <c r="I887" s="86"/>
    </row>
    <row r="888" spans="1:9" x14ac:dyDescent="0.2">
      <c r="A888" s="105"/>
      <c r="B888" s="102"/>
      <c r="C888" s="103"/>
      <c r="D888" s="83"/>
      <c r="E888" s="84"/>
      <c r="F888" s="85"/>
      <c r="G888" s="85"/>
      <c r="H888" s="85"/>
      <c r="I888" s="86"/>
    </row>
    <row r="889" spans="1:9" x14ac:dyDescent="0.2">
      <c r="A889" s="105"/>
      <c r="B889" s="102"/>
      <c r="C889" s="103"/>
      <c r="D889" s="83"/>
      <c r="E889" s="84"/>
      <c r="F889" s="85"/>
      <c r="G889" s="85"/>
      <c r="H889" s="85"/>
      <c r="I889" s="86"/>
    </row>
    <row r="890" spans="1:9" x14ac:dyDescent="0.2">
      <c r="A890" s="105"/>
      <c r="B890" s="102"/>
      <c r="C890" s="103"/>
      <c r="D890" s="83"/>
      <c r="E890" s="84"/>
      <c r="F890" s="85"/>
      <c r="G890" s="85"/>
      <c r="H890" s="85"/>
      <c r="I890" s="86"/>
    </row>
    <row r="891" spans="1:9" x14ac:dyDescent="0.2">
      <c r="A891" s="105"/>
      <c r="B891" s="102"/>
      <c r="C891" s="103"/>
      <c r="D891" s="83"/>
      <c r="E891" s="84"/>
      <c r="F891" s="85"/>
      <c r="G891" s="85"/>
      <c r="H891" s="85"/>
      <c r="I891" s="86"/>
    </row>
    <row r="892" spans="1:9" x14ac:dyDescent="0.2">
      <c r="A892" s="105"/>
      <c r="B892" s="102"/>
      <c r="C892" s="103"/>
      <c r="D892" s="83"/>
      <c r="E892" s="84"/>
      <c r="F892" s="85"/>
      <c r="G892" s="85"/>
      <c r="H892" s="85"/>
      <c r="I892" s="86"/>
    </row>
    <row r="893" spans="1:9" x14ac:dyDescent="0.2">
      <c r="A893" s="105"/>
      <c r="B893" s="102"/>
      <c r="C893" s="103"/>
      <c r="D893" s="83"/>
      <c r="E893" s="84"/>
      <c r="F893" s="85"/>
      <c r="G893" s="85"/>
      <c r="H893" s="85"/>
      <c r="I893" s="86"/>
    </row>
    <row r="894" spans="1:9" x14ac:dyDescent="0.2">
      <c r="A894" s="105"/>
      <c r="B894" s="102"/>
      <c r="C894" s="103"/>
      <c r="D894" s="83"/>
      <c r="E894" s="84"/>
      <c r="F894" s="85"/>
      <c r="G894" s="85"/>
      <c r="H894" s="85"/>
      <c r="I894" s="86"/>
    </row>
    <row r="895" spans="1:9" x14ac:dyDescent="0.2">
      <c r="A895" s="105"/>
      <c r="B895" s="102"/>
      <c r="C895" s="103"/>
      <c r="D895" s="83"/>
      <c r="E895" s="84"/>
      <c r="F895" s="85"/>
      <c r="G895" s="85"/>
      <c r="H895" s="85"/>
      <c r="I895" s="86"/>
    </row>
    <row r="896" spans="1:9" x14ac:dyDescent="0.2">
      <c r="A896" s="105"/>
      <c r="B896" s="102"/>
      <c r="C896" s="103"/>
      <c r="D896" s="83"/>
      <c r="E896" s="84"/>
      <c r="F896" s="85"/>
      <c r="G896" s="85"/>
      <c r="H896" s="85"/>
      <c r="I896" s="86"/>
    </row>
    <row r="897" spans="1:9" x14ac:dyDescent="0.2">
      <c r="A897" s="105"/>
      <c r="B897" s="102"/>
      <c r="C897" s="103"/>
      <c r="D897" s="83"/>
      <c r="E897" s="84"/>
      <c r="F897" s="85"/>
      <c r="G897" s="85"/>
      <c r="H897" s="85"/>
      <c r="I897" s="86"/>
    </row>
    <row r="898" spans="1:9" x14ac:dyDescent="0.2">
      <c r="A898" s="105"/>
      <c r="B898" s="102"/>
      <c r="C898" s="103"/>
      <c r="D898" s="83"/>
      <c r="E898" s="84"/>
      <c r="F898" s="85"/>
      <c r="G898" s="85"/>
      <c r="H898" s="85"/>
      <c r="I898" s="86"/>
    </row>
    <row r="899" spans="1:9" x14ac:dyDescent="0.2">
      <c r="A899" s="105"/>
      <c r="B899" s="102"/>
      <c r="C899" s="103"/>
      <c r="D899" s="83"/>
      <c r="E899" s="84"/>
      <c r="F899" s="85"/>
      <c r="G899" s="85"/>
      <c r="H899" s="85"/>
      <c r="I899" s="86"/>
    </row>
    <row r="900" spans="1:9" x14ac:dyDescent="0.2">
      <c r="A900" s="105"/>
      <c r="B900" s="102"/>
      <c r="C900" s="103"/>
      <c r="D900" s="83"/>
      <c r="E900" s="84"/>
      <c r="F900" s="85"/>
      <c r="G900" s="85"/>
      <c r="H900" s="85"/>
      <c r="I900" s="86"/>
    </row>
    <row r="901" spans="1:9" x14ac:dyDescent="0.2">
      <c r="A901" s="105"/>
      <c r="B901" s="102"/>
      <c r="C901" s="103"/>
      <c r="D901" s="83"/>
      <c r="E901" s="84"/>
      <c r="F901" s="85"/>
      <c r="G901" s="85"/>
      <c r="H901" s="85"/>
      <c r="I901" s="86"/>
    </row>
    <row r="902" spans="1:9" x14ac:dyDescent="0.2">
      <c r="A902" s="105"/>
      <c r="B902" s="102"/>
      <c r="C902" s="103"/>
      <c r="D902" s="83"/>
      <c r="E902" s="84"/>
      <c r="F902" s="85"/>
      <c r="G902" s="85"/>
      <c r="H902" s="85"/>
      <c r="I902" s="86"/>
    </row>
    <row r="903" spans="1:9" x14ac:dyDescent="0.2">
      <c r="A903" s="105"/>
      <c r="B903" s="102"/>
      <c r="C903" s="103"/>
      <c r="D903" s="83"/>
      <c r="E903" s="84"/>
      <c r="F903" s="85"/>
      <c r="G903" s="85"/>
      <c r="H903" s="85"/>
      <c r="I903" s="86"/>
    </row>
    <row r="904" spans="1:9" x14ac:dyDescent="0.2">
      <c r="A904" s="105"/>
      <c r="B904" s="102"/>
      <c r="C904" s="103"/>
      <c r="D904" s="83"/>
      <c r="E904" s="84"/>
      <c r="F904" s="85"/>
      <c r="G904" s="85"/>
      <c r="H904" s="85"/>
      <c r="I904" s="86"/>
    </row>
    <row r="905" spans="1:9" x14ac:dyDescent="0.2">
      <c r="A905" s="105"/>
      <c r="B905" s="102"/>
      <c r="C905" s="103"/>
      <c r="D905" s="83"/>
      <c r="E905" s="84"/>
      <c r="F905" s="85"/>
      <c r="G905" s="85"/>
      <c r="H905" s="85"/>
      <c r="I905" s="86"/>
    </row>
    <row r="906" spans="1:9" x14ac:dyDescent="0.2">
      <c r="A906" s="105"/>
      <c r="B906" s="102"/>
      <c r="C906" s="103"/>
      <c r="D906" s="83"/>
      <c r="E906" s="84"/>
      <c r="F906" s="85"/>
      <c r="G906" s="85"/>
      <c r="H906" s="85"/>
      <c r="I906" s="86"/>
    </row>
    <row r="907" spans="1:9" x14ac:dyDescent="0.2">
      <c r="A907" s="105"/>
      <c r="B907" s="102"/>
      <c r="C907" s="103"/>
      <c r="D907" s="83"/>
      <c r="E907" s="84"/>
      <c r="F907" s="85"/>
      <c r="G907" s="85"/>
      <c r="H907" s="85"/>
      <c r="I907" s="86"/>
    </row>
    <row r="908" spans="1:9" x14ac:dyDescent="0.2">
      <c r="A908" s="105"/>
      <c r="B908" s="102"/>
      <c r="C908" s="103"/>
      <c r="D908" s="83"/>
      <c r="E908" s="84"/>
      <c r="F908" s="85"/>
      <c r="G908" s="85"/>
      <c r="H908" s="85"/>
      <c r="I908" s="86"/>
    </row>
    <row r="909" spans="1:9" x14ac:dyDescent="0.2">
      <c r="A909" s="105"/>
      <c r="B909" s="102"/>
      <c r="C909" s="103"/>
      <c r="D909" s="83"/>
      <c r="E909" s="84"/>
      <c r="F909" s="85"/>
      <c r="G909" s="85"/>
      <c r="H909" s="85"/>
      <c r="I909" s="86"/>
    </row>
    <row r="910" spans="1:9" x14ac:dyDescent="0.2">
      <c r="A910" s="105"/>
      <c r="B910" s="102"/>
      <c r="C910" s="103"/>
      <c r="D910" s="83"/>
      <c r="E910" s="84"/>
      <c r="F910" s="85"/>
      <c r="G910" s="85"/>
      <c r="H910" s="85"/>
      <c r="I910" s="86"/>
    </row>
    <row r="911" spans="1:9" x14ac:dyDescent="0.2">
      <c r="A911" s="105"/>
      <c r="B911" s="102"/>
      <c r="C911" s="103"/>
      <c r="D911" s="83"/>
      <c r="E911" s="84"/>
      <c r="F911" s="85"/>
      <c r="G911" s="85"/>
      <c r="H911" s="85"/>
      <c r="I911" s="86"/>
    </row>
    <row r="912" spans="1:9" x14ac:dyDescent="0.2">
      <c r="A912" s="105"/>
      <c r="B912" s="102"/>
      <c r="C912" s="103"/>
      <c r="D912" s="83"/>
      <c r="E912" s="84"/>
      <c r="F912" s="85"/>
      <c r="G912" s="85"/>
      <c r="H912" s="85"/>
      <c r="I912" s="86"/>
    </row>
    <row r="913" spans="1:9" x14ac:dyDescent="0.2">
      <c r="A913" s="105"/>
      <c r="B913" s="102"/>
      <c r="C913" s="103"/>
      <c r="D913" s="83"/>
      <c r="E913" s="84"/>
      <c r="F913" s="85"/>
      <c r="G913" s="85"/>
      <c r="H913" s="85"/>
      <c r="I913" s="86"/>
    </row>
    <row r="914" spans="1:9" x14ac:dyDescent="0.2">
      <c r="A914" s="105"/>
      <c r="B914" s="102"/>
      <c r="C914" s="103"/>
      <c r="D914" s="83"/>
      <c r="E914" s="84"/>
      <c r="F914" s="85"/>
      <c r="G914" s="85"/>
      <c r="H914" s="85"/>
      <c r="I914" s="86"/>
    </row>
    <row r="915" spans="1:9" x14ac:dyDescent="0.2">
      <c r="A915" s="105"/>
      <c r="B915" s="102"/>
      <c r="C915" s="103"/>
      <c r="D915" s="83"/>
      <c r="E915" s="84"/>
      <c r="F915" s="85"/>
      <c r="G915" s="85"/>
      <c r="H915" s="85"/>
      <c r="I915" s="86"/>
    </row>
    <row r="916" spans="1:9" x14ac:dyDescent="0.2">
      <c r="A916" s="105"/>
      <c r="B916" s="102"/>
      <c r="C916" s="103"/>
      <c r="D916" s="83"/>
      <c r="E916" s="84"/>
      <c r="F916" s="85"/>
      <c r="G916" s="85"/>
      <c r="H916" s="85"/>
      <c r="I916" s="86"/>
    </row>
    <row r="917" spans="1:9" x14ac:dyDescent="0.2">
      <c r="A917" s="105"/>
      <c r="B917" s="102"/>
      <c r="C917" s="103"/>
      <c r="D917" s="83"/>
      <c r="E917" s="84"/>
      <c r="F917" s="85"/>
      <c r="G917" s="85"/>
      <c r="H917" s="85"/>
      <c r="I917" s="86"/>
    </row>
    <row r="918" spans="1:9" x14ac:dyDescent="0.2">
      <c r="A918" s="105"/>
      <c r="B918" s="102"/>
      <c r="C918" s="103"/>
      <c r="D918" s="83"/>
      <c r="E918" s="84"/>
      <c r="F918" s="85"/>
      <c r="G918" s="85"/>
      <c r="H918" s="85"/>
      <c r="I918" s="86"/>
    </row>
    <row r="919" spans="1:9" x14ac:dyDescent="0.2">
      <c r="A919" s="105"/>
      <c r="B919" s="102"/>
      <c r="C919" s="103"/>
      <c r="D919" s="83"/>
      <c r="E919" s="84"/>
      <c r="F919" s="85"/>
      <c r="G919" s="85"/>
      <c r="H919" s="85"/>
      <c r="I919" s="86"/>
    </row>
    <row r="920" spans="1:9" x14ac:dyDescent="0.2">
      <c r="A920" s="105"/>
      <c r="B920" s="102"/>
      <c r="C920" s="103"/>
      <c r="D920" s="83"/>
      <c r="E920" s="84"/>
      <c r="F920" s="85"/>
      <c r="G920" s="85"/>
      <c r="H920" s="85"/>
      <c r="I920" s="86"/>
    </row>
    <row r="921" spans="1:9" x14ac:dyDescent="0.2">
      <c r="A921" s="105"/>
      <c r="B921" s="102"/>
      <c r="C921" s="103"/>
      <c r="D921" s="83"/>
      <c r="E921" s="84"/>
      <c r="F921" s="85"/>
      <c r="G921" s="85"/>
      <c r="H921" s="85"/>
      <c r="I921" s="86"/>
    </row>
    <row r="922" spans="1:9" x14ac:dyDescent="0.2">
      <c r="A922" s="105"/>
      <c r="B922" s="102"/>
      <c r="C922" s="103"/>
      <c r="D922" s="83"/>
      <c r="E922" s="84"/>
      <c r="F922" s="85"/>
      <c r="G922" s="85"/>
      <c r="H922" s="85"/>
      <c r="I922" s="86"/>
    </row>
    <row r="923" spans="1:9" x14ac:dyDescent="0.2">
      <c r="A923" s="105"/>
      <c r="B923" s="102"/>
      <c r="C923" s="103"/>
      <c r="D923" s="83"/>
      <c r="E923" s="84"/>
      <c r="F923" s="85"/>
      <c r="G923" s="85"/>
      <c r="H923" s="85"/>
      <c r="I923" s="86"/>
    </row>
    <row r="924" spans="1:9" x14ac:dyDescent="0.2">
      <c r="A924" s="105"/>
      <c r="B924" s="102"/>
      <c r="C924" s="103"/>
      <c r="D924" s="83"/>
      <c r="E924" s="84"/>
      <c r="F924" s="85"/>
      <c r="G924" s="85"/>
      <c r="H924" s="85"/>
      <c r="I924" s="86"/>
    </row>
    <row r="925" spans="1:9" x14ac:dyDescent="0.2">
      <c r="A925" s="105"/>
      <c r="B925" s="102"/>
      <c r="C925" s="103"/>
      <c r="D925" s="83"/>
      <c r="E925" s="84"/>
      <c r="F925" s="85"/>
      <c r="G925" s="85"/>
      <c r="H925" s="85"/>
      <c r="I925" s="86"/>
    </row>
    <row r="926" spans="1:9" x14ac:dyDescent="0.2">
      <c r="A926" s="105"/>
      <c r="B926" s="102"/>
      <c r="C926" s="103"/>
      <c r="D926" s="83"/>
      <c r="E926" s="84"/>
      <c r="F926" s="85"/>
      <c r="G926" s="85"/>
      <c r="H926" s="85"/>
      <c r="I926" s="86"/>
    </row>
    <row r="927" spans="1:9" x14ac:dyDescent="0.2">
      <c r="A927" s="105"/>
      <c r="B927" s="102"/>
      <c r="C927" s="103"/>
      <c r="D927" s="83"/>
      <c r="E927" s="84"/>
      <c r="F927" s="85"/>
      <c r="G927" s="85"/>
      <c r="H927" s="85"/>
      <c r="I927" s="86"/>
    </row>
    <row r="928" spans="1:9" x14ac:dyDescent="0.2">
      <c r="A928" s="105"/>
      <c r="B928" s="102"/>
      <c r="C928" s="103"/>
      <c r="D928" s="83"/>
      <c r="E928" s="84"/>
      <c r="F928" s="85"/>
      <c r="G928" s="85"/>
      <c r="H928" s="85"/>
      <c r="I928" s="86"/>
    </row>
    <row r="929" spans="1:9" x14ac:dyDescent="0.2">
      <c r="A929" s="105"/>
      <c r="B929" s="102"/>
      <c r="C929" s="103"/>
      <c r="D929" s="83"/>
      <c r="E929" s="84"/>
      <c r="F929" s="85"/>
      <c r="G929" s="85"/>
      <c r="H929" s="85"/>
      <c r="I929" s="86"/>
    </row>
    <row r="930" spans="1:9" x14ac:dyDescent="0.2">
      <c r="A930" s="105"/>
      <c r="B930" s="102"/>
      <c r="C930" s="103"/>
      <c r="D930" s="83"/>
      <c r="E930" s="84"/>
      <c r="F930" s="85"/>
      <c r="G930" s="85"/>
      <c r="H930" s="85"/>
      <c r="I930" s="86"/>
    </row>
    <row r="931" spans="1:9" x14ac:dyDescent="0.2">
      <c r="A931" s="105"/>
      <c r="B931" s="102"/>
      <c r="C931" s="103"/>
      <c r="D931" s="83"/>
      <c r="E931" s="84"/>
      <c r="F931" s="85"/>
      <c r="G931" s="85"/>
      <c r="H931" s="85"/>
      <c r="I931" s="86"/>
    </row>
    <row r="932" spans="1:9" x14ac:dyDescent="0.2">
      <c r="A932" s="105"/>
      <c r="B932" s="102"/>
      <c r="C932" s="103"/>
      <c r="D932" s="83"/>
      <c r="E932" s="84"/>
      <c r="F932" s="85"/>
      <c r="G932" s="85"/>
      <c r="H932" s="85"/>
      <c r="I932" s="86"/>
    </row>
    <row r="933" spans="1:9" x14ac:dyDescent="0.2">
      <c r="A933" s="105"/>
      <c r="B933" s="102"/>
      <c r="C933" s="103"/>
      <c r="D933" s="83"/>
      <c r="E933" s="84"/>
      <c r="F933" s="85"/>
      <c r="G933" s="85"/>
      <c r="H933" s="85"/>
      <c r="I933" s="86"/>
    </row>
    <row r="934" spans="1:9" x14ac:dyDescent="0.2">
      <c r="A934" s="105"/>
      <c r="B934" s="102"/>
      <c r="C934" s="103"/>
      <c r="D934" s="83"/>
      <c r="E934" s="84"/>
      <c r="F934" s="85"/>
      <c r="G934" s="85"/>
      <c r="H934" s="85"/>
      <c r="I934" s="86"/>
    </row>
    <row r="935" spans="1:9" x14ac:dyDescent="0.2">
      <c r="A935" s="105"/>
      <c r="B935" s="102"/>
      <c r="C935" s="103"/>
      <c r="D935" s="83"/>
      <c r="E935" s="84"/>
      <c r="F935" s="85"/>
      <c r="G935" s="85"/>
      <c r="H935" s="85"/>
      <c r="I935" s="86"/>
    </row>
    <row r="936" spans="1:9" x14ac:dyDescent="0.2">
      <c r="A936" s="105"/>
      <c r="B936" s="102"/>
      <c r="C936" s="103"/>
      <c r="D936" s="83"/>
      <c r="E936" s="84"/>
      <c r="F936" s="85"/>
      <c r="G936" s="85"/>
      <c r="H936" s="85"/>
      <c r="I936" s="86"/>
    </row>
    <row r="937" spans="1:9" x14ac:dyDescent="0.2">
      <c r="A937" s="105"/>
      <c r="B937" s="102"/>
      <c r="C937" s="103"/>
      <c r="D937" s="83"/>
      <c r="E937" s="84"/>
      <c r="F937" s="85"/>
      <c r="G937" s="85"/>
      <c r="H937" s="85"/>
      <c r="I937" s="86"/>
    </row>
    <row r="938" spans="1:9" x14ac:dyDescent="0.2">
      <c r="A938" s="105"/>
      <c r="B938" s="102"/>
      <c r="C938" s="103"/>
      <c r="D938" s="83"/>
      <c r="E938" s="84"/>
      <c r="F938" s="85"/>
      <c r="G938" s="85"/>
      <c r="H938" s="85"/>
      <c r="I938" s="86"/>
    </row>
    <row r="939" spans="1:9" x14ac:dyDescent="0.2">
      <c r="A939" s="105"/>
      <c r="B939" s="102"/>
      <c r="C939" s="103"/>
      <c r="D939" s="83"/>
      <c r="E939" s="84"/>
      <c r="F939" s="85"/>
      <c r="G939" s="85"/>
      <c r="H939" s="85"/>
      <c r="I939" s="86"/>
    </row>
    <row r="940" spans="1:9" x14ac:dyDescent="0.2">
      <c r="A940" s="105"/>
      <c r="B940" s="102"/>
      <c r="C940" s="103"/>
      <c r="D940" s="83"/>
      <c r="E940" s="84"/>
      <c r="F940" s="85"/>
      <c r="G940" s="85"/>
      <c r="H940" s="85"/>
      <c r="I940" s="86"/>
    </row>
    <row r="941" spans="1:9" x14ac:dyDescent="0.2">
      <c r="A941" s="105"/>
      <c r="B941" s="102"/>
      <c r="C941" s="103"/>
      <c r="D941" s="83"/>
      <c r="E941" s="84"/>
      <c r="F941" s="85"/>
      <c r="G941" s="85"/>
      <c r="H941" s="85"/>
      <c r="I941" s="86"/>
    </row>
    <row r="942" spans="1:9" x14ac:dyDescent="0.2">
      <c r="A942" s="105"/>
      <c r="B942" s="102"/>
      <c r="C942" s="103"/>
      <c r="D942" s="83"/>
      <c r="E942" s="84"/>
      <c r="F942" s="85"/>
      <c r="G942" s="85"/>
      <c r="H942" s="85"/>
      <c r="I942" s="86"/>
    </row>
    <row r="943" spans="1:9" x14ac:dyDescent="0.2">
      <c r="A943" s="105"/>
      <c r="B943" s="102"/>
      <c r="C943" s="103"/>
      <c r="D943" s="83"/>
      <c r="E943" s="84"/>
      <c r="F943" s="85"/>
      <c r="G943" s="85"/>
      <c r="H943" s="85"/>
      <c r="I943" s="86"/>
    </row>
    <row r="944" spans="1:9" x14ac:dyDescent="0.2">
      <c r="A944" s="105"/>
      <c r="B944" s="102"/>
      <c r="C944" s="103"/>
      <c r="D944" s="83"/>
      <c r="E944" s="84"/>
      <c r="F944" s="85"/>
      <c r="G944" s="85"/>
      <c r="H944" s="85"/>
      <c r="I944" s="86"/>
    </row>
    <row r="945" spans="1:9" x14ac:dyDescent="0.2">
      <c r="A945" s="105"/>
      <c r="B945" s="102"/>
      <c r="C945" s="103"/>
      <c r="D945" s="83"/>
      <c r="E945" s="84"/>
      <c r="F945" s="85"/>
      <c r="G945" s="85"/>
      <c r="H945" s="85"/>
      <c r="I945" s="86"/>
    </row>
    <row r="946" spans="1:9" x14ac:dyDescent="0.2">
      <c r="A946" s="105"/>
      <c r="B946" s="102"/>
      <c r="C946" s="103"/>
      <c r="D946" s="83"/>
      <c r="E946" s="84"/>
      <c r="F946" s="85"/>
      <c r="G946" s="85"/>
      <c r="H946" s="85"/>
      <c r="I946" s="86"/>
    </row>
    <row r="947" spans="1:9" x14ac:dyDescent="0.2">
      <c r="A947" s="105"/>
      <c r="B947" s="102"/>
      <c r="C947" s="103"/>
      <c r="D947" s="83"/>
      <c r="E947" s="84"/>
      <c r="F947" s="85"/>
      <c r="G947" s="85"/>
      <c r="H947" s="85"/>
      <c r="I947" s="86"/>
    </row>
    <row r="948" spans="1:9" x14ac:dyDescent="0.2">
      <c r="A948" s="105"/>
      <c r="B948" s="102"/>
      <c r="C948" s="103"/>
      <c r="D948" s="83"/>
      <c r="E948" s="84"/>
      <c r="F948" s="85"/>
      <c r="G948" s="85"/>
      <c r="H948" s="85"/>
      <c r="I948" s="86"/>
    </row>
    <row r="949" spans="1:9" x14ac:dyDescent="0.2">
      <c r="A949" s="105"/>
      <c r="B949" s="102"/>
      <c r="C949" s="103"/>
      <c r="D949" s="83"/>
      <c r="E949" s="84"/>
      <c r="F949" s="85"/>
      <c r="G949" s="85"/>
      <c r="H949" s="85"/>
      <c r="I949" s="86"/>
    </row>
    <row r="950" spans="1:9" x14ac:dyDescent="0.2">
      <c r="A950" s="105"/>
      <c r="B950" s="102"/>
      <c r="C950" s="103"/>
      <c r="D950" s="83"/>
      <c r="E950" s="84"/>
      <c r="F950" s="85"/>
      <c r="G950" s="85"/>
      <c r="H950" s="85"/>
      <c r="I950" s="86"/>
    </row>
    <row r="951" spans="1:9" x14ac:dyDescent="0.2">
      <c r="A951" s="105"/>
      <c r="B951" s="102"/>
      <c r="C951" s="103"/>
      <c r="D951" s="83"/>
      <c r="E951" s="84"/>
      <c r="F951" s="85"/>
      <c r="G951" s="85"/>
      <c r="H951" s="85"/>
      <c r="I951" s="86"/>
    </row>
    <row r="952" spans="1:9" x14ac:dyDescent="0.2">
      <c r="A952" s="105"/>
      <c r="B952" s="102"/>
      <c r="C952" s="103"/>
      <c r="D952" s="83"/>
      <c r="E952" s="84"/>
      <c r="F952" s="85"/>
      <c r="G952" s="85"/>
      <c r="H952" s="85"/>
      <c r="I952" s="86"/>
    </row>
    <row r="953" spans="1:9" x14ac:dyDescent="0.2">
      <c r="A953" s="105"/>
      <c r="B953" s="102"/>
      <c r="C953" s="103"/>
      <c r="D953" s="83"/>
      <c r="E953" s="84"/>
      <c r="F953" s="85"/>
      <c r="G953" s="85"/>
      <c r="H953" s="85"/>
      <c r="I953" s="86"/>
    </row>
    <row r="954" spans="1:9" x14ac:dyDescent="0.2">
      <c r="A954" s="105"/>
      <c r="B954" s="102"/>
      <c r="C954" s="103"/>
      <c r="D954" s="83"/>
      <c r="E954" s="84"/>
      <c r="F954" s="85"/>
      <c r="G954" s="85"/>
      <c r="H954" s="85"/>
      <c r="I954" s="86"/>
    </row>
    <row r="955" spans="1:9" x14ac:dyDescent="0.2">
      <c r="A955" s="105"/>
      <c r="B955" s="102"/>
      <c r="C955" s="103"/>
      <c r="D955" s="83"/>
      <c r="E955" s="84"/>
      <c r="F955" s="85"/>
      <c r="G955" s="85"/>
      <c r="H955" s="85"/>
      <c r="I955" s="86"/>
    </row>
    <row r="956" spans="1:9" x14ac:dyDescent="0.2">
      <c r="A956" s="105"/>
      <c r="B956" s="102"/>
      <c r="C956" s="103"/>
      <c r="D956" s="83"/>
      <c r="E956" s="84"/>
      <c r="F956" s="85"/>
      <c r="G956" s="85"/>
      <c r="H956" s="85"/>
      <c r="I956" s="86"/>
    </row>
    <row r="957" spans="1:9" x14ac:dyDescent="0.2">
      <c r="A957" s="105"/>
      <c r="B957" s="102"/>
      <c r="C957" s="103"/>
      <c r="D957" s="83"/>
      <c r="E957" s="84"/>
      <c r="F957" s="85"/>
      <c r="G957" s="85"/>
      <c r="H957" s="85"/>
      <c r="I957" s="86"/>
    </row>
    <row r="958" spans="1:9" x14ac:dyDescent="0.2">
      <c r="A958" s="105"/>
      <c r="B958" s="102"/>
      <c r="C958" s="103"/>
      <c r="D958" s="83"/>
      <c r="E958" s="84"/>
      <c r="F958" s="85"/>
      <c r="G958" s="85"/>
      <c r="H958" s="85"/>
      <c r="I958" s="86"/>
    </row>
    <row r="959" spans="1:9" x14ac:dyDescent="0.2">
      <c r="A959" s="105"/>
      <c r="B959" s="102"/>
      <c r="C959" s="103"/>
      <c r="D959" s="83"/>
      <c r="E959" s="84"/>
      <c r="F959" s="85"/>
      <c r="G959" s="85"/>
      <c r="H959" s="85"/>
      <c r="I959" s="86"/>
    </row>
    <row r="960" spans="1:9" x14ac:dyDescent="0.2">
      <c r="A960" s="105"/>
      <c r="B960" s="102"/>
      <c r="C960" s="103"/>
      <c r="D960" s="83"/>
      <c r="E960" s="84"/>
      <c r="F960" s="85"/>
      <c r="G960" s="85"/>
      <c r="H960" s="85"/>
      <c r="I960" s="86"/>
    </row>
    <row r="961" spans="1:9" x14ac:dyDescent="0.2">
      <c r="A961" s="105"/>
      <c r="B961" s="102"/>
      <c r="C961" s="103"/>
      <c r="D961" s="83"/>
      <c r="E961" s="84"/>
      <c r="F961" s="85"/>
      <c r="G961" s="85"/>
      <c r="H961" s="85"/>
      <c r="I961" s="86"/>
    </row>
    <row r="962" spans="1:9" x14ac:dyDescent="0.2">
      <c r="A962" s="105"/>
      <c r="B962" s="102"/>
      <c r="C962" s="103"/>
      <c r="D962" s="83"/>
      <c r="E962" s="84"/>
      <c r="F962" s="85"/>
      <c r="G962" s="85"/>
      <c r="H962" s="85"/>
      <c r="I962" s="86"/>
    </row>
    <row r="963" spans="1:9" x14ac:dyDescent="0.2">
      <c r="A963" s="105"/>
      <c r="B963" s="102"/>
      <c r="C963" s="103"/>
      <c r="D963" s="83"/>
      <c r="E963" s="84"/>
      <c r="F963" s="85"/>
      <c r="G963" s="85"/>
      <c r="H963" s="85"/>
      <c r="I963" s="86"/>
    </row>
    <row r="964" spans="1:9" x14ac:dyDescent="0.2">
      <c r="A964" s="105"/>
      <c r="B964" s="102"/>
      <c r="C964" s="103"/>
      <c r="D964" s="83"/>
      <c r="E964" s="84"/>
      <c r="F964" s="85"/>
      <c r="G964" s="85"/>
      <c r="H964" s="85"/>
      <c r="I964" s="86"/>
    </row>
    <row r="965" spans="1:9" x14ac:dyDescent="0.2">
      <c r="A965" s="105"/>
      <c r="B965" s="102"/>
      <c r="C965" s="103"/>
      <c r="D965" s="83"/>
      <c r="E965" s="84"/>
      <c r="F965" s="85"/>
      <c r="G965" s="85"/>
      <c r="H965" s="85"/>
      <c r="I965" s="86"/>
    </row>
    <row r="966" spans="1:9" x14ac:dyDescent="0.2">
      <c r="A966" s="105"/>
      <c r="B966" s="102"/>
      <c r="C966" s="103"/>
      <c r="D966" s="83"/>
      <c r="E966" s="84"/>
      <c r="F966" s="85"/>
      <c r="G966" s="85"/>
      <c r="H966" s="85"/>
      <c r="I966" s="86"/>
    </row>
    <row r="967" spans="1:9" x14ac:dyDescent="0.2">
      <c r="A967" s="105"/>
      <c r="B967" s="102"/>
      <c r="C967" s="103"/>
      <c r="D967" s="83"/>
      <c r="E967" s="84"/>
      <c r="F967" s="85"/>
      <c r="G967" s="85"/>
      <c r="H967" s="85"/>
      <c r="I967" s="86"/>
    </row>
    <row r="968" spans="1:9" x14ac:dyDescent="0.2">
      <c r="A968" s="105"/>
      <c r="B968" s="102"/>
      <c r="C968" s="103"/>
      <c r="D968" s="83"/>
      <c r="E968" s="84"/>
      <c r="F968" s="85"/>
      <c r="G968" s="85"/>
      <c r="H968" s="85"/>
      <c r="I968" s="86"/>
    </row>
    <row r="969" spans="1:9" x14ac:dyDescent="0.2">
      <c r="A969" s="105"/>
      <c r="B969" s="102"/>
      <c r="C969" s="103"/>
      <c r="D969" s="83"/>
      <c r="E969" s="84"/>
      <c r="F969" s="85"/>
      <c r="G969" s="85"/>
      <c r="H969" s="85"/>
      <c r="I969" s="86"/>
    </row>
    <row r="970" spans="1:9" x14ac:dyDescent="0.2">
      <c r="A970" s="105"/>
      <c r="B970" s="102"/>
      <c r="C970" s="103"/>
      <c r="D970" s="83"/>
      <c r="E970" s="84"/>
      <c r="F970" s="85"/>
      <c r="G970" s="85"/>
      <c r="H970" s="85"/>
      <c r="I970" s="86"/>
    </row>
    <row r="971" spans="1:9" x14ac:dyDescent="0.2">
      <c r="A971" s="105"/>
      <c r="B971" s="102"/>
      <c r="C971" s="103"/>
      <c r="D971" s="83"/>
      <c r="E971" s="84"/>
      <c r="F971" s="85"/>
      <c r="G971" s="85"/>
      <c r="H971" s="85"/>
      <c r="I971" s="86"/>
    </row>
    <row r="972" spans="1:9" x14ac:dyDescent="0.2">
      <c r="A972" s="105"/>
      <c r="B972" s="102"/>
      <c r="C972" s="103"/>
      <c r="D972" s="83"/>
      <c r="E972" s="84"/>
      <c r="F972" s="85"/>
      <c r="G972" s="85"/>
      <c r="H972" s="85"/>
      <c r="I972" s="86"/>
    </row>
    <row r="973" spans="1:9" x14ac:dyDescent="0.2">
      <c r="A973" s="105"/>
      <c r="B973" s="102"/>
      <c r="C973" s="103"/>
      <c r="D973" s="83"/>
      <c r="E973" s="84"/>
      <c r="F973" s="85"/>
      <c r="G973" s="85"/>
      <c r="H973" s="85"/>
      <c r="I973" s="86"/>
    </row>
    <row r="974" spans="1:9" x14ac:dyDescent="0.2">
      <c r="A974" s="105"/>
      <c r="B974" s="102"/>
      <c r="C974" s="103"/>
      <c r="D974" s="83"/>
      <c r="E974" s="84"/>
      <c r="F974" s="85"/>
      <c r="G974" s="85"/>
      <c r="H974" s="85"/>
      <c r="I974" s="86"/>
    </row>
    <row r="975" spans="1:9" x14ac:dyDescent="0.2">
      <c r="A975" s="105"/>
      <c r="B975" s="102"/>
      <c r="C975" s="103"/>
      <c r="D975" s="83"/>
      <c r="E975" s="84"/>
      <c r="F975" s="85"/>
      <c r="G975" s="85"/>
      <c r="H975" s="85"/>
      <c r="I975" s="86"/>
    </row>
    <row r="976" spans="1:9" x14ac:dyDescent="0.2">
      <c r="A976" s="105"/>
      <c r="B976" s="102"/>
      <c r="C976" s="103"/>
      <c r="D976" s="83"/>
      <c r="E976" s="84"/>
      <c r="F976" s="85"/>
      <c r="G976" s="85"/>
      <c r="H976" s="85"/>
      <c r="I976" s="86"/>
    </row>
    <row r="977" spans="1:9" x14ac:dyDescent="0.2">
      <c r="A977" s="105"/>
      <c r="B977" s="102"/>
      <c r="C977" s="103"/>
      <c r="D977" s="83"/>
      <c r="E977" s="84"/>
      <c r="F977" s="85"/>
      <c r="G977" s="85"/>
      <c r="H977" s="85"/>
      <c r="I977" s="86"/>
    </row>
    <row r="978" spans="1:9" x14ac:dyDescent="0.2">
      <c r="A978" s="105"/>
      <c r="B978" s="102"/>
      <c r="C978" s="103"/>
      <c r="D978" s="83"/>
      <c r="E978" s="84"/>
      <c r="F978" s="85"/>
      <c r="G978" s="85"/>
      <c r="H978" s="85"/>
      <c r="I978" s="86"/>
    </row>
    <row r="979" spans="1:9" x14ac:dyDescent="0.2">
      <c r="A979" s="105"/>
      <c r="B979" s="102"/>
      <c r="C979" s="103"/>
      <c r="D979" s="83"/>
      <c r="E979" s="84"/>
      <c r="F979" s="85"/>
      <c r="G979" s="85"/>
      <c r="H979" s="85"/>
      <c r="I979" s="86"/>
    </row>
    <row r="980" spans="1:9" x14ac:dyDescent="0.2">
      <c r="A980" s="105"/>
      <c r="B980" s="102"/>
      <c r="C980" s="103"/>
      <c r="D980" s="83"/>
      <c r="E980" s="84"/>
      <c r="F980" s="85"/>
      <c r="G980" s="85"/>
      <c r="H980" s="85"/>
      <c r="I980" s="86"/>
    </row>
    <row r="981" spans="1:9" x14ac:dyDescent="0.2">
      <c r="A981" s="105"/>
      <c r="B981" s="102"/>
      <c r="C981" s="103"/>
      <c r="D981" s="83"/>
      <c r="E981" s="84"/>
      <c r="F981" s="85"/>
      <c r="G981" s="85"/>
      <c r="H981" s="85"/>
      <c r="I981" s="86"/>
    </row>
    <row r="982" spans="1:9" x14ac:dyDescent="0.2">
      <c r="A982" s="105"/>
      <c r="B982" s="102"/>
      <c r="C982" s="103"/>
      <c r="D982" s="83"/>
      <c r="E982" s="84"/>
      <c r="F982" s="85"/>
      <c r="G982" s="85"/>
      <c r="H982" s="85"/>
      <c r="I982" s="86"/>
    </row>
    <row r="983" spans="1:9" x14ac:dyDescent="0.2">
      <c r="A983" s="105"/>
      <c r="B983" s="102"/>
      <c r="C983" s="103"/>
      <c r="D983" s="83"/>
      <c r="E983" s="84"/>
      <c r="F983" s="85"/>
      <c r="G983" s="85"/>
      <c r="H983" s="85"/>
      <c r="I983" s="86"/>
    </row>
    <row r="984" spans="1:9" x14ac:dyDescent="0.2">
      <c r="A984" s="105"/>
      <c r="B984" s="102"/>
      <c r="C984" s="103"/>
      <c r="D984" s="83"/>
      <c r="E984" s="84"/>
      <c r="F984" s="85"/>
      <c r="G984" s="85"/>
      <c r="H984" s="85"/>
      <c r="I984" s="86"/>
    </row>
    <row r="985" spans="1:9" x14ac:dyDescent="0.2">
      <c r="A985" s="105"/>
      <c r="B985" s="102"/>
      <c r="C985" s="103"/>
      <c r="D985" s="83"/>
      <c r="E985" s="84"/>
      <c r="F985" s="85"/>
      <c r="G985" s="85"/>
      <c r="H985" s="85"/>
      <c r="I985" s="86"/>
    </row>
    <row r="986" spans="1:9" x14ac:dyDescent="0.2">
      <c r="A986" s="105"/>
      <c r="B986" s="102"/>
      <c r="C986" s="103"/>
      <c r="D986" s="83"/>
      <c r="E986" s="84"/>
      <c r="F986" s="85"/>
      <c r="G986" s="85"/>
      <c r="H986" s="85"/>
      <c r="I986" s="86"/>
    </row>
    <row r="987" spans="1:9" x14ac:dyDescent="0.2">
      <c r="A987" s="105"/>
      <c r="B987" s="102"/>
      <c r="C987" s="103"/>
      <c r="D987" s="83"/>
      <c r="E987" s="84"/>
      <c r="F987" s="85"/>
      <c r="G987" s="85"/>
      <c r="H987" s="85"/>
      <c r="I987" s="86"/>
    </row>
    <row r="988" spans="1:9" x14ac:dyDescent="0.2">
      <c r="A988" s="105"/>
      <c r="B988" s="102"/>
      <c r="C988" s="103"/>
      <c r="D988" s="83"/>
      <c r="E988" s="84"/>
      <c r="F988" s="85"/>
      <c r="G988" s="85"/>
      <c r="H988" s="85"/>
      <c r="I988" s="86"/>
    </row>
    <row r="989" spans="1:9" x14ac:dyDescent="0.2">
      <c r="A989" s="105"/>
      <c r="B989" s="102"/>
      <c r="C989" s="103"/>
      <c r="D989" s="83"/>
      <c r="E989" s="84"/>
      <c r="F989" s="85"/>
      <c r="G989" s="85"/>
      <c r="H989" s="85"/>
      <c r="I989" s="86"/>
    </row>
    <row r="990" spans="1:9" x14ac:dyDescent="0.2">
      <c r="A990" s="105"/>
      <c r="B990" s="102"/>
      <c r="C990" s="103"/>
      <c r="D990" s="83"/>
      <c r="E990" s="84"/>
      <c r="F990" s="85"/>
      <c r="G990" s="85"/>
      <c r="H990" s="85"/>
      <c r="I990" s="86"/>
    </row>
    <row r="991" spans="1:9" x14ac:dyDescent="0.2">
      <c r="A991" s="105"/>
      <c r="B991" s="102"/>
      <c r="C991" s="103"/>
      <c r="D991" s="83"/>
      <c r="E991" s="84"/>
      <c r="F991" s="85"/>
      <c r="G991" s="85"/>
      <c r="H991" s="85"/>
      <c r="I991" s="86"/>
    </row>
    <row r="992" spans="1:9" x14ac:dyDescent="0.2">
      <c r="A992" s="105"/>
      <c r="B992" s="102"/>
      <c r="C992" s="103"/>
      <c r="D992" s="83"/>
      <c r="E992" s="84"/>
      <c r="F992" s="85"/>
      <c r="G992" s="85"/>
      <c r="H992" s="85"/>
      <c r="I992" s="86"/>
    </row>
    <row r="993" spans="1:9" x14ac:dyDescent="0.2">
      <c r="A993" s="105"/>
      <c r="B993" s="102"/>
      <c r="C993" s="103"/>
      <c r="D993" s="83"/>
      <c r="E993" s="84"/>
      <c r="F993" s="85"/>
      <c r="G993" s="85"/>
      <c r="H993" s="85"/>
      <c r="I993" s="86"/>
    </row>
    <row r="994" spans="1:9" x14ac:dyDescent="0.2">
      <c r="A994" s="105"/>
      <c r="B994" s="102"/>
      <c r="C994" s="103"/>
      <c r="D994" s="83"/>
      <c r="E994" s="84"/>
      <c r="F994" s="85"/>
      <c r="G994" s="85"/>
      <c r="H994" s="85"/>
      <c r="I994" s="86"/>
    </row>
    <row r="995" spans="1:9" x14ac:dyDescent="0.2">
      <c r="A995" s="105"/>
      <c r="B995" s="102"/>
      <c r="C995" s="103"/>
      <c r="D995" s="83"/>
      <c r="E995" s="84"/>
      <c r="F995" s="85"/>
      <c r="G995" s="85"/>
      <c r="H995" s="85"/>
      <c r="I995" s="86"/>
    </row>
    <row r="996" spans="1:9" x14ac:dyDescent="0.2">
      <c r="A996" s="105"/>
      <c r="B996" s="102"/>
      <c r="C996" s="103"/>
      <c r="D996" s="83"/>
      <c r="E996" s="84"/>
      <c r="F996" s="85"/>
      <c r="G996" s="85"/>
      <c r="H996" s="85"/>
      <c r="I996" s="86"/>
    </row>
    <row r="997" spans="1:9" x14ac:dyDescent="0.2">
      <c r="A997" s="105"/>
      <c r="B997" s="102"/>
      <c r="C997" s="103"/>
      <c r="D997" s="83"/>
      <c r="E997" s="84"/>
      <c r="F997" s="85"/>
      <c r="G997" s="85"/>
      <c r="H997" s="85"/>
      <c r="I997" s="86"/>
    </row>
    <row r="998" spans="1:9" x14ac:dyDescent="0.2">
      <c r="A998" s="105"/>
      <c r="B998" s="102"/>
      <c r="C998" s="103"/>
      <c r="D998" s="83"/>
      <c r="E998" s="84"/>
      <c r="F998" s="85"/>
      <c r="G998" s="85"/>
      <c r="H998" s="85"/>
      <c r="I998" s="86"/>
    </row>
    <row r="999" spans="1:9" x14ac:dyDescent="0.2">
      <c r="A999" s="105"/>
      <c r="B999" s="102"/>
      <c r="C999" s="103"/>
      <c r="D999" s="83"/>
      <c r="E999" s="84"/>
      <c r="F999" s="85"/>
      <c r="G999" s="85"/>
      <c r="H999" s="85"/>
      <c r="I999" s="86"/>
    </row>
    <row r="1000" spans="1:9" x14ac:dyDescent="0.2">
      <c r="A1000" s="105"/>
      <c r="B1000" s="102"/>
      <c r="C1000" s="103"/>
      <c r="D1000" s="83"/>
      <c r="E1000" s="84"/>
      <c r="F1000" s="85"/>
      <c r="G1000" s="85"/>
      <c r="H1000" s="85"/>
      <c r="I1000" s="86"/>
    </row>
    <row r="1001" spans="1:9" x14ac:dyDescent="0.2">
      <c r="A1001" s="105"/>
      <c r="B1001" s="102"/>
      <c r="C1001" s="103"/>
      <c r="D1001" s="83"/>
      <c r="E1001" s="84"/>
      <c r="F1001" s="85"/>
      <c r="G1001" s="85"/>
      <c r="H1001" s="85"/>
      <c r="I1001" s="86"/>
    </row>
    <row r="1002" spans="1:9" x14ac:dyDescent="0.2">
      <c r="A1002" s="105"/>
      <c r="B1002" s="102"/>
      <c r="C1002" s="103"/>
      <c r="D1002" s="83"/>
      <c r="E1002" s="84"/>
      <c r="F1002" s="85"/>
      <c r="G1002" s="85"/>
      <c r="H1002" s="85"/>
      <c r="I1002" s="86"/>
    </row>
    <row r="1003" spans="1:9" x14ac:dyDescent="0.2">
      <c r="A1003" s="105"/>
      <c r="B1003" s="102"/>
      <c r="C1003" s="103"/>
      <c r="D1003" s="83"/>
      <c r="E1003" s="84"/>
      <c r="F1003" s="85"/>
      <c r="G1003" s="85"/>
      <c r="H1003" s="85"/>
      <c r="I1003" s="86"/>
    </row>
    <row r="1004" spans="1:9" x14ac:dyDescent="0.2">
      <c r="A1004" s="105"/>
      <c r="B1004" s="102"/>
      <c r="C1004" s="103"/>
      <c r="D1004" s="83"/>
      <c r="E1004" s="84"/>
      <c r="F1004" s="85"/>
      <c r="G1004" s="85"/>
      <c r="H1004" s="85"/>
      <c r="I1004" s="86"/>
    </row>
    <row r="1005" spans="1:9" x14ac:dyDescent="0.2">
      <c r="A1005" s="105"/>
      <c r="B1005" s="102"/>
      <c r="C1005" s="103"/>
      <c r="D1005" s="83"/>
      <c r="E1005" s="84"/>
      <c r="F1005" s="85"/>
      <c r="G1005" s="85"/>
      <c r="H1005" s="85"/>
      <c r="I1005" s="86"/>
    </row>
    <row r="1006" spans="1:9" x14ac:dyDescent="0.2">
      <c r="A1006" s="105"/>
      <c r="B1006" s="102"/>
      <c r="C1006" s="103"/>
      <c r="D1006" s="83"/>
      <c r="E1006" s="84"/>
      <c r="F1006" s="85"/>
      <c r="G1006" s="85"/>
      <c r="H1006" s="85"/>
      <c r="I1006" s="86"/>
    </row>
    <row r="1007" spans="1:9" x14ac:dyDescent="0.2">
      <c r="A1007" s="105"/>
      <c r="B1007" s="102"/>
      <c r="C1007" s="103"/>
      <c r="D1007" s="83"/>
      <c r="E1007" s="84"/>
      <c r="F1007" s="85"/>
      <c r="G1007" s="85"/>
      <c r="H1007" s="85"/>
      <c r="I1007" s="86"/>
    </row>
    <row r="1008" spans="1:9" x14ac:dyDescent="0.2">
      <c r="A1008" s="105"/>
      <c r="B1008" s="102"/>
      <c r="C1008" s="103"/>
      <c r="D1008" s="83"/>
      <c r="E1008" s="84"/>
      <c r="F1008" s="85"/>
      <c r="G1008" s="85"/>
      <c r="H1008" s="85"/>
      <c r="I1008" s="86"/>
    </row>
    <row r="1009" spans="1:9" x14ac:dyDescent="0.2">
      <c r="A1009" s="105"/>
      <c r="B1009" s="102"/>
      <c r="C1009" s="103"/>
      <c r="D1009" s="83"/>
      <c r="E1009" s="84"/>
      <c r="F1009" s="85"/>
      <c r="G1009" s="85"/>
      <c r="H1009" s="85"/>
      <c r="I1009" s="86"/>
    </row>
    <row r="1010" spans="1:9" x14ac:dyDescent="0.2">
      <c r="A1010" s="105"/>
      <c r="B1010" s="102"/>
      <c r="C1010" s="103"/>
      <c r="D1010" s="83"/>
      <c r="E1010" s="84"/>
      <c r="F1010" s="85"/>
      <c r="G1010" s="85"/>
      <c r="H1010" s="85"/>
      <c r="I1010" s="86"/>
    </row>
    <row r="1011" spans="1:9" x14ac:dyDescent="0.2">
      <c r="A1011" s="105"/>
      <c r="B1011" s="102"/>
      <c r="C1011" s="103"/>
      <c r="D1011" s="83"/>
      <c r="E1011" s="84"/>
      <c r="F1011" s="85"/>
      <c r="G1011" s="85"/>
      <c r="H1011" s="85"/>
      <c r="I1011" s="86"/>
    </row>
    <row r="1012" spans="1:9" x14ac:dyDescent="0.2">
      <c r="A1012" s="105"/>
      <c r="B1012" s="102"/>
      <c r="C1012" s="103"/>
      <c r="D1012" s="83"/>
      <c r="E1012" s="84"/>
      <c r="F1012" s="85"/>
      <c r="G1012" s="85"/>
      <c r="H1012" s="85"/>
      <c r="I1012" s="86"/>
    </row>
    <row r="1013" spans="1:9" x14ac:dyDescent="0.2">
      <c r="A1013" s="105"/>
      <c r="B1013" s="102"/>
      <c r="C1013" s="103"/>
      <c r="D1013" s="83"/>
      <c r="E1013" s="84"/>
      <c r="F1013" s="85"/>
      <c r="G1013" s="85"/>
      <c r="H1013" s="85"/>
      <c r="I1013" s="86"/>
    </row>
    <row r="1014" spans="1:9" x14ac:dyDescent="0.2">
      <c r="A1014" s="105"/>
      <c r="B1014" s="102"/>
      <c r="C1014" s="103"/>
      <c r="D1014" s="83"/>
      <c r="E1014" s="84"/>
      <c r="F1014" s="85"/>
      <c r="G1014" s="85"/>
      <c r="H1014" s="85"/>
      <c r="I1014" s="86"/>
    </row>
    <row r="1015" spans="1:9" x14ac:dyDescent="0.2">
      <c r="A1015" s="105"/>
      <c r="B1015" s="102"/>
      <c r="C1015" s="103"/>
      <c r="D1015" s="83"/>
      <c r="E1015" s="84"/>
      <c r="F1015" s="85"/>
      <c r="G1015" s="85"/>
      <c r="H1015" s="85"/>
      <c r="I1015" s="86"/>
    </row>
    <row r="1016" spans="1:9" x14ac:dyDescent="0.2">
      <c r="A1016" s="105"/>
      <c r="B1016" s="102"/>
      <c r="C1016" s="103"/>
      <c r="D1016" s="83"/>
      <c r="E1016" s="84"/>
      <c r="F1016" s="85"/>
      <c r="G1016" s="85"/>
      <c r="H1016" s="85"/>
      <c r="I1016" s="86"/>
    </row>
    <row r="1017" spans="1:9" x14ac:dyDescent="0.2">
      <c r="A1017" s="105"/>
      <c r="B1017" s="102"/>
      <c r="C1017" s="103"/>
      <c r="D1017" s="83"/>
      <c r="E1017" s="84"/>
      <c r="F1017" s="85"/>
      <c r="G1017" s="85"/>
      <c r="H1017" s="85"/>
      <c r="I1017" s="86"/>
    </row>
    <row r="1018" spans="1:9" x14ac:dyDescent="0.2">
      <c r="A1018" s="105"/>
      <c r="B1018" s="102"/>
      <c r="C1018" s="103"/>
      <c r="D1018" s="83"/>
      <c r="E1018" s="84"/>
      <c r="F1018" s="85"/>
      <c r="G1018" s="85"/>
      <c r="H1018" s="85"/>
      <c r="I1018" s="86"/>
    </row>
    <row r="1019" spans="1:9" x14ac:dyDescent="0.2">
      <c r="A1019" s="105"/>
      <c r="B1019" s="102"/>
      <c r="C1019" s="103"/>
      <c r="D1019" s="83"/>
      <c r="E1019" s="84"/>
      <c r="F1019" s="85"/>
      <c r="G1019" s="85"/>
      <c r="H1019" s="85"/>
      <c r="I1019" s="86"/>
    </row>
    <row r="1020" spans="1:9" x14ac:dyDescent="0.2">
      <c r="A1020" s="105"/>
      <c r="B1020" s="102"/>
      <c r="C1020" s="103"/>
      <c r="D1020" s="83"/>
      <c r="E1020" s="84"/>
      <c r="F1020" s="85"/>
      <c r="G1020" s="85"/>
      <c r="H1020" s="85"/>
      <c r="I1020" s="86"/>
    </row>
    <row r="1021" spans="1:9" x14ac:dyDescent="0.2">
      <c r="A1021" s="105"/>
      <c r="B1021" s="102"/>
      <c r="C1021" s="103"/>
      <c r="D1021" s="83"/>
      <c r="E1021" s="84"/>
      <c r="F1021" s="85"/>
      <c r="G1021" s="85"/>
      <c r="H1021" s="85"/>
      <c r="I1021" s="86"/>
    </row>
    <row r="1022" spans="1:9" x14ac:dyDescent="0.2">
      <c r="A1022" s="105"/>
      <c r="B1022" s="102"/>
      <c r="C1022" s="103"/>
      <c r="D1022" s="83"/>
      <c r="E1022" s="84"/>
      <c r="F1022" s="85"/>
      <c r="G1022" s="85"/>
      <c r="H1022" s="85"/>
      <c r="I1022" s="86"/>
    </row>
    <row r="1023" spans="1:9" x14ac:dyDescent="0.2">
      <c r="A1023" s="105"/>
      <c r="B1023" s="102"/>
      <c r="C1023" s="103"/>
      <c r="D1023" s="83"/>
      <c r="E1023" s="84"/>
      <c r="F1023" s="85"/>
      <c r="G1023" s="85"/>
      <c r="H1023" s="85"/>
      <c r="I1023" s="86"/>
    </row>
    <row r="1024" spans="1:9" x14ac:dyDescent="0.2">
      <c r="A1024" s="105"/>
      <c r="B1024" s="102"/>
      <c r="C1024" s="103"/>
      <c r="D1024" s="83"/>
      <c r="E1024" s="84"/>
      <c r="F1024" s="85"/>
      <c r="G1024" s="85"/>
      <c r="H1024" s="85"/>
      <c r="I1024" s="86"/>
    </row>
    <row r="1025" spans="1:9" x14ac:dyDescent="0.2">
      <c r="A1025" s="105"/>
      <c r="B1025" s="102"/>
      <c r="C1025" s="103"/>
      <c r="D1025" s="83"/>
      <c r="E1025" s="84"/>
      <c r="F1025" s="85"/>
      <c r="G1025" s="85"/>
      <c r="H1025" s="85"/>
      <c r="I1025" s="86"/>
    </row>
    <row r="1026" spans="1:9" x14ac:dyDescent="0.2">
      <c r="A1026" s="105"/>
      <c r="B1026" s="102"/>
      <c r="C1026" s="103"/>
      <c r="D1026" s="83"/>
      <c r="E1026" s="84"/>
      <c r="F1026" s="85"/>
      <c r="G1026" s="85"/>
      <c r="H1026" s="85"/>
      <c r="I1026" s="86"/>
    </row>
    <row r="1027" spans="1:9" x14ac:dyDescent="0.2">
      <c r="A1027" s="105"/>
      <c r="B1027" s="102"/>
      <c r="C1027" s="103"/>
      <c r="D1027" s="83"/>
      <c r="E1027" s="84"/>
      <c r="F1027" s="85"/>
      <c r="G1027" s="85"/>
      <c r="H1027" s="85"/>
      <c r="I1027" s="86"/>
    </row>
    <row r="1028" spans="1:9" x14ac:dyDescent="0.2">
      <c r="A1028" s="105"/>
      <c r="B1028" s="102"/>
      <c r="C1028" s="103"/>
      <c r="D1028" s="83"/>
      <c r="E1028" s="84"/>
      <c r="F1028" s="85"/>
      <c r="G1028" s="85"/>
      <c r="H1028" s="85"/>
      <c r="I1028" s="86"/>
    </row>
    <row r="1029" spans="1:9" x14ac:dyDescent="0.2">
      <c r="A1029" s="105"/>
      <c r="B1029" s="102"/>
      <c r="C1029" s="103"/>
      <c r="D1029" s="83"/>
      <c r="E1029" s="84"/>
      <c r="F1029" s="85"/>
      <c r="G1029" s="85"/>
      <c r="H1029" s="85"/>
      <c r="I1029" s="86"/>
    </row>
    <row r="1030" spans="1:9" x14ac:dyDescent="0.2">
      <c r="A1030" s="105"/>
      <c r="B1030" s="102"/>
      <c r="C1030" s="103"/>
      <c r="D1030" s="83"/>
      <c r="E1030" s="84"/>
      <c r="F1030" s="85"/>
      <c r="G1030" s="85"/>
      <c r="H1030" s="85"/>
      <c r="I1030" s="86"/>
    </row>
    <row r="1031" spans="1:9" x14ac:dyDescent="0.2">
      <c r="A1031" s="105"/>
      <c r="B1031" s="102"/>
      <c r="C1031" s="103"/>
      <c r="D1031" s="83"/>
      <c r="E1031" s="84"/>
      <c r="F1031" s="85"/>
      <c r="G1031" s="85"/>
      <c r="H1031" s="85"/>
      <c r="I1031" s="86"/>
    </row>
    <row r="1032" spans="1:9" x14ac:dyDescent="0.2">
      <c r="A1032" s="105"/>
      <c r="B1032" s="102"/>
      <c r="C1032" s="103"/>
      <c r="D1032" s="83"/>
      <c r="E1032" s="84"/>
      <c r="F1032" s="85"/>
      <c r="G1032" s="85"/>
      <c r="H1032" s="85"/>
      <c r="I1032" s="86"/>
    </row>
    <row r="1033" spans="1:9" x14ac:dyDescent="0.2">
      <c r="A1033" s="105"/>
      <c r="B1033" s="102"/>
      <c r="C1033" s="103"/>
      <c r="D1033" s="83"/>
      <c r="E1033" s="84"/>
      <c r="F1033" s="85"/>
      <c r="G1033" s="85"/>
      <c r="H1033" s="85"/>
      <c r="I1033" s="86"/>
    </row>
    <row r="1034" spans="1:9" x14ac:dyDescent="0.2">
      <c r="A1034" s="105"/>
      <c r="B1034" s="102"/>
      <c r="C1034" s="103"/>
      <c r="D1034" s="83"/>
      <c r="E1034" s="84"/>
      <c r="F1034" s="85"/>
      <c r="G1034" s="85"/>
      <c r="H1034" s="85"/>
      <c r="I1034" s="86"/>
    </row>
    <row r="1035" spans="1:9" x14ac:dyDescent="0.2">
      <c r="A1035" s="105"/>
      <c r="B1035" s="102"/>
      <c r="C1035" s="103"/>
      <c r="D1035" s="83"/>
      <c r="E1035" s="84"/>
      <c r="F1035" s="85"/>
      <c r="G1035" s="85"/>
      <c r="H1035" s="85"/>
      <c r="I1035" s="86"/>
    </row>
    <row r="1036" spans="1:9" x14ac:dyDescent="0.2">
      <c r="A1036" s="105"/>
      <c r="B1036" s="102"/>
      <c r="C1036" s="103"/>
      <c r="D1036" s="83"/>
      <c r="E1036" s="84"/>
      <c r="F1036" s="85"/>
      <c r="G1036" s="85"/>
      <c r="H1036" s="85"/>
      <c r="I1036" s="86"/>
    </row>
    <row r="1037" spans="1:9" x14ac:dyDescent="0.2">
      <c r="A1037" s="105"/>
      <c r="B1037" s="102"/>
      <c r="C1037" s="103"/>
      <c r="D1037" s="83"/>
      <c r="E1037" s="84"/>
      <c r="F1037" s="85"/>
      <c r="G1037" s="85"/>
      <c r="H1037" s="85"/>
      <c r="I1037" s="86"/>
    </row>
    <row r="1038" spans="1:9" x14ac:dyDescent="0.2">
      <c r="A1038" s="105"/>
      <c r="B1038" s="102"/>
      <c r="C1038" s="103"/>
      <c r="D1038" s="83"/>
      <c r="E1038" s="84"/>
      <c r="F1038" s="85"/>
      <c r="G1038" s="85"/>
      <c r="H1038" s="85"/>
      <c r="I1038" s="86"/>
    </row>
    <row r="1039" spans="1:9" x14ac:dyDescent="0.2">
      <c r="A1039" s="105"/>
      <c r="B1039" s="102"/>
      <c r="C1039" s="103"/>
      <c r="D1039" s="83"/>
      <c r="E1039" s="84"/>
      <c r="F1039" s="85"/>
      <c r="G1039" s="85"/>
      <c r="H1039" s="85"/>
      <c r="I1039" s="86"/>
    </row>
    <row r="1040" spans="1:9" x14ac:dyDescent="0.2">
      <c r="A1040" s="105"/>
      <c r="B1040" s="102"/>
      <c r="C1040" s="103"/>
      <c r="D1040" s="83"/>
      <c r="E1040" s="84"/>
      <c r="F1040" s="85"/>
      <c r="G1040" s="85"/>
      <c r="H1040" s="85"/>
      <c r="I1040" s="86"/>
    </row>
    <row r="1041" spans="1:9" x14ac:dyDescent="0.2">
      <c r="A1041" s="105"/>
      <c r="B1041" s="102"/>
      <c r="C1041" s="103"/>
      <c r="D1041" s="83"/>
      <c r="E1041" s="84"/>
      <c r="F1041" s="85"/>
      <c r="G1041" s="85"/>
      <c r="H1041" s="85"/>
      <c r="I1041" s="86"/>
    </row>
    <row r="1042" spans="1:9" x14ac:dyDescent="0.2">
      <c r="A1042" s="105"/>
      <c r="B1042" s="102"/>
      <c r="C1042" s="103"/>
      <c r="D1042" s="83"/>
      <c r="E1042" s="84"/>
      <c r="F1042" s="85"/>
      <c r="G1042" s="85"/>
      <c r="H1042" s="85"/>
      <c r="I1042" s="86"/>
    </row>
    <row r="1043" spans="1:9" x14ac:dyDescent="0.2">
      <c r="A1043" s="105"/>
      <c r="B1043" s="102"/>
      <c r="C1043" s="103"/>
      <c r="D1043" s="83"/>
      <c r="E1043" s="84"/>
      <c r="F1043" s="85"/>
      <c r="G1043" s="85"/>
      <c r="H1043" s="85"/>
      <c r="I1043" s="86"/>
    </row>
    <row r="1044" spans="1:9" x14ac:dyDescent="0.2">
      <c r="A1044" s="105"/>
      <c r="B1044" s="102"/>
      <c r="C1044" s="103"/>
      <c r="D1044" s="83"/>
      <c r="E1044" s="84"/>
      <c r="F1044" s="85"/>
      <c r="G1044" s="85"/>
      <c r="H1044" s="85"/>
      <c r="I1044" s="86"/>
    </row>
    <row r="1045" spans="1:9" x14ac:dyDescent="0.2">
      <c r="A1045" s="105"/>
      <c r="B1045" s="102"/>
      <c r="C1045" s="103"/>
      <c r="D1045" s="83"/>
      <c r="E1045" s="84"/>
      <c r="F1045" s="85"/>
      <c r="G1045" s="85"/>
      <c r="H1045" s="85"/>
      <c r="I1045" s="86"/>
    </row>
    <row r="1046" spans="1:9" x14ac:dyDescent="0.2">
      <c r="A1046" s="105"/>
      <c r="B1046" s="102"/>
      <c r="C1046" s="103"/>
      <c r="D1046" s="83"/>
      <c r="E1046" s="84"/>
      <c r="F1046" s="85"/>
      <c r="G1046" s="85"/>
      <c r="H1046" s="85"/>
      <c r="I1046" s="86"/>
    </row>
    <row r="1047" spans="1:9" x14ac:dyDescent="0.2">
      <c r="A1047" s="105"/>
      <c r="B1047" s="102"/>
      <c r="C1047" s="103"/>
      <c r="D1047" s="83"/>
      <c r="E1047" s="84"/>
      <c r="F1047" s="85"/>
      <c r="G1047" s="85"/>
      <c r="H1047" s="85"/>
      <c r="I1047" s="86"/>
    </row>
    <row r="1048" spans="1:9" x14ac:dyDescent="0.2">
      <c r="A1048" s="105"/>
      <c r="B1048" s="102"/>
      <c r="C1048" s="103"/>
      <c r="D1048" s="83"/>
      <c r="E1048" s="84"/>
      <c r="F1048" s="85"/>
      <c r="G1048" s="85"/>
      <c r="H1048" s="85"/>
      <c r="I1048" s="86"/>
    </row>
    <row r="1049" spans="1:9" x14ac:dyDescent="0.2">
      <c r="A1049" s="105"/>
      <c r="B1049" s="102"/>
      <c r="C1049" s="103"/>
      <c r="D1049" s="83"/>
      <c r="E1049" s="84"/>
      <c r="F1049" s="85"/>
      <c r="G1049" s="85"/>
      <c r="H1049" s="85"/>
      <c r="I1049" s="86"/>
    </row>
    <row r="1050" spans="1:9" x14ac:dyDescent="0.2">
      <c r="A1050" s="105"/>
      <c r="B1050" s="102"/>
      <c r="C1050" s="103"/>
      <c r="D1050" s="83"/>
      <c r="E1050" s="84"/>
      <c r="F1050" s="85"/>
      <c r="G1050" s="85"/>
      <c r="H1050" s="85"/>
      <c r="I1050" s="86"/>
    </row>
    <row r="1051" spans="1:9" x14ac:dyDescent="0.2">
      <c r="A1051" s="105"/>
      <c r="B1051" s="102"/>
      <c r="C1051" s="103"/>
      <c r="D1051" s="83"/>
      <c r="E1051" s="84"/>
      <c r="F1051" s="85"/>
      <c r="G1051" s="85"/>
      <c r="H1051" s="85"/>
      <c r="I1051" s="86"/>
    </row>
    <row r="1052" spans="1:9" x14ac:dyDescent="0.2">
      <c r="A1052" s="105"/>
      <c r="B1052" s="102"/>
      <c r="C1052" s="103"/>
      <c r="D1052" s="83"/>
      <c r="E1052" s="84"/>
      <c r="F1052" s="85"/>
      <c r="G1052" s="85"/>
      <c r="H1052" s="85"/>
      <c r="I1052" s="86"/>
    </row>
    <row r="1053" spans="1:9" x14ac:dyDescent="0.2">
      <c r="A1053" s="105"/>
      <c r="B1053" s="102"/>
      <c r="C1053" s="103"/>
      <c r="D1053" s="83"/>
      <c r="E1053" s="84"/>
      <c r="F1053" s="85"/>
      <c r="G1053" s="85"/>
      <c r="H1053" s="85"/>
      <c r="I1053" s="86"/>
    </row>
    <row r="1054" spans="1:9" x14ac:dyDescent="0.2">
      <c r="A1054" s="105"/>
      <c r="B1054" s="102"/>
      <c r="C1054" s="103"/>
      <c r="D1054" s="83"/>
      <c r="E1054" s="84"/>
      <c r="F1054" s="85"/>
      <c r="G1054" s="85"/>
      <c r="H1054" s="85"/>
      <c r="I1054" s="86"/>
    </row>
    <row r="1055" spans="1:9" x14ac:dyDescent="0.2">
      <c r="A1055" s="105"/>
      <c r="B1055" s="102"/>
      <c r="C1055" s="103"/>
      <c r="D1055" s="83"/>
      <c r="E1055" s="84"/>
      <c r="F1055" s="85"/>
      <c r="G1055" s="85"/>
      <c r="H1055" s="85"/>
      <c r="I1055" s="86"/>
    </row>
    <row r="1056" spans="1:9" x14ac:dyDescent="0.2">
      <c r="A1056" s="105"/>
      <c r="B1056" s="102"/>
      <c r="C1056" s="103"/>
      <c r="D1056" s="83"/>
      <c r="E1056" s="84"/>
      <c r="F1056" s="85"/>
      <c r="G1056" s="85"/>
      <c r="H1056" s="85"/>
      <c r="I1056" s="86"/>
    </row>
    <row r="1057" spans="1:9" x14ac:dyDescent="0.2">
      <c r="A1057" s="105"/>
      <c r="B1057" s="102"/>
      <c r="C1057" s="103"/>
      <c r="D1057" s="83"/>
      <c r="E1057" s="84"/>
      <c r="F1057" s="85"/>
      <c r="G1057" s="85"/>
      <c r="H1057" s="85"/>
      <c r="I1057" s="86"/>
    </row>
    <row r="1058" spans="1:9" x14ac:dyDescent="0.2">
      <c r="A1058" s="105"/>
      <c r="B1058" s="102"/>
      <c r="C1058" s="103"/>
      <c r="D1058" s="83"/>
      <c r="E1058" s="84"/>
      <c r="F1058" s="85"/>
      <c r="G1058" s="85"/>
      <c r="H1058" s="85"/>
      <c r="I1058" s="86"/>
    </row>
    <row r="1059" spans="1:9" x14ac:dyDescent="0.2">
      <c r="A1059" s="105"/>
      <c r="B1059" s="102"/>
      <c r="C1059" s="103"/>
      <c r="D1059" s="83"/>
      <c r="E1059" s="84"/>
      <c r="F1059" s="85"/>
      <c r="G1059" s="85"/>
      <c r="H1059" s="85"/>
      <c r="I1059" s="86"/>
    </row>
    <row r="1060" spans="1:9" x14ac:dyDescent="0.2">
      <c r="A1060" s="105"/>
      <c r="B1060" s="102"/>
      <c r="C1060" s="103"/>
      <c r="D1060" s="83"/>
      <c r="E1060" s="84"/>
      <c r="F1060" s="85"/>
      <c r="G1060" s="85"/>
      <c r="H1060" s="85"/>
      <c r="I1060" s="86"/>
    </row>
    <row r="1061" spans="1:9" x14ac:dyDescent="0.2">
      <c r="A1061" s="105"/>
      <c r="B1061" s="102"/>
      <c r="C1061" s="103"/>
      <c r="D1061" s="83"/>
      <c r="E1061" s="84"/>
      <c r="F1061" s="85"/>
      <c r="G1061" s="85"/>
      <c r="H1061" s="85"/>
      <c r="I1061" s="86"/>
    </row>
    <row r="1062" spans="1:9" x14ac:dyDescent="0.2">
      <c r="A1062" s="105"/>
      <c r="B1062" s="102"/>
      <c r="C1062" s="103"/>
      <c r="D1062" s="83"/>
      <c r="E1062" s="84"/>
      <c r="F1062" s="85"/>
      <c r="G1062" s="85"/>
      <c r="H1062" s="85"/>
      <c r="I1062" s="86"/>
    </row>
    <row r="1063" spans="1:9" x14ac:dyDescent="0.2">
      <c r="A1063" s="105"/>
      <c r="B1063" s="102"/>
      <c r="C1063" s="103"/>
      <c r="D1063" s="83"/>
      <c r="E1063" s="84"/>
      <c r="F1063" s="85"/>
      <c r="G1063" s="85"/>
      <c r="H1063" s="85"/>
      <c r="I1063" s="86"/>
    </row>
    <row r="1064" spans="1:9" x14ac:dyDescent="0.2">
      <c r="A1064" s="105"/>
      <c r="B1064" s="102"/>
      <c r="C1064" s="103"/>
      <c r="D1064" s="83"/>
      <c r="E1064" s="84"/>
      <c r="F1064" s="85"/>
      <c r="G1064" s="85"/>
      <c r="H1064" s="85"/>
      <c r="I1064" s="86"/>
    </row>
    <row r="1065" spans="1:9" x14ac:dyDescent="0.2">
      <c r="A1065" s="105"/>
      <c r="B1065" s="102"/>
      <c r="C1065" s="103"/>
      <c r="D1065" s="83"/>
      <c r="E1065" s="84"/>
      <c r="F1065" s="85"/>
      <c r="G1065" s="85"/>
      <c r="H1065" s="85"/>
      <c r="I1065" s="86"/>
    </row>
    <row r="1066" spans="1:9" x14ac:dyDescent="0.2">
      <c r="A1066" s="105"/>
      <c r="B1066" s="102"/>
      <c r="C1066" s="103"/>
      <c r="D1066" s="83"/>
      <c r="E1066" s="84"/>
      <c r="F1066" s="85"/>
      <c r="G1066" s="85"/>
      <c r="H1066" s="85"/>
      <c r="I1066" s="86"/>
    </row>
    <row r="1067" spans="1:9" x14ac:dyDescent="0.2">
      <c r="A1067" s="105"/>
      <c r="B1067" s="102"/>
      <c r="C1067" s="103"/>
      <c r="D1067" s="83"/>
      <c r="E1067" s="84"/>
      <c r="F1067" s="85"/>
      <c r="G1067" s="85"/>
      <c r="H1067" s="85"/>
      <c r="I1067" s="86"/>
    </row>
    <row r="1068" spans="1:9" x14ac:dyDescent="0.2">
      <c r="A1068" s="105"/>
      <c r="B1068" s="102"/>
      <c r="C1068" s="103"/>
      <c r="D1068" s="83"/>
      <c r="E1068" s="84"/>
      <c r="F1068" s="85"/>
      <c r="G1068" s="85"/>
      <c r="H1068" s="85"/>
      <c r="I1068" s="86"/>
    </row>
    <row r="1069" spans="1:9" x14ac:dyDescent="0.2">
      <c r="A1069" s="105"/>
      <c r="B1069" s="102"/>
      <c r="C1069" s="103"/>
      <c r="D1069" s="83"/>
      <c r="E1069" s="84"/>
      <c r="F1069" s="85"/>
      <c r="G1069" s="85"/>
      <c r="H1069" s="85"/>
      <c r="I1069" s="86"/>
    </row>
    <row r="1070" spans="1:9" x14ac:dyDescent="0.2">
      <c r="A1070" s="105"/>
      <c r="B1070" s="102"/>
      <c r="C1070" s="103"/>
      <c r="D1070" s="83"/>
      <c r="E1070" s="84"/>
      <c r="F1070" s="85"/>
      <c r="G1070" s="85"/>
      <c r="H1070" s="85"/>
      <c r="I1070" s="86"/>
    </row>
    <row r="1071" spans="1:9" x14ac:dyDescent="0.2">
      <c r="A1071" s="105"/>
      <c r="B1071" s="102"/>
      <c r="C1071" s="103"/>
      <c r="D1071" s="83"/>
      <c r="E1071" s="84"/>
      <c r="F1071" s="85"/>
      <c r="G1071" s="85"/>
      <c r="H1071" s="85"/>
      <c r="I1071" s="86"/>
    </row>
    <row r="1072" spans="1:9" x14ac:dyDescent="0.2">
      <c r="A1072" s="105"/>
      <c r="B1072" s="102"/>
      <c r="C1072" s="103"/>
      <c r="D1072" s="83"/>
      <c r="E1072" s="84"/>
      <c r="F1072" s="85"/>
      <c r="G1072" s="85"/>
      <c r="H1072" s="85"/>
      <c r="I1072" s="86"/>
    </row>
    <row r="1073" spans="1:9" x14ac:dyDescent="0.2">
      <c r="A1073" s="105"/>
      <c r="B1073" s="102"/>
      <c r="C1073" s="103"/>
      <c r="D1073" s="83"/>
      <c r="E1073" s="84"/>
      <c r="F1073" s="85"/>
      <c r="G1073" s="85"/>
      <c r="H1073" s="85"/>
      <c r="I1073" s="86"/>
    </row>
    <row r="1074" spans="1:9" x14ac:dyDescent="0.2">
      <c r="A1074" s="105"/>
      <c r="B1074" s="102"/>
      <c r="C1074" s="103"/>
      <c r="D1074" s="83"/>
      <c r="E1074" s="84"/>
      <c r="F1074" s="85"/>
      <c r="G1074" s="85"/>
      <c r="H1074" s="85"/>
      <c r="I1074" s="86"/>
    </row>
    <row r="1075" spans="1:9" x14ac:dyDescent="0.2">
      <c r="A1075" s="105"/>
      <c r="B1075" s="102"/>
      <c r="C1075" s="103"/>
      <c r="D1075" s="83"/>
      <c r="E1075" s="84"/>
      <c r="F1075" s="85"/>
      <c r="G1075" s="85"/>
      <c r="H1075" s="85"/>
      <c r="I1075" s="86"/>
    </row>
    <row r="1076" spans="1:9" x14ac:dyDescent="0.2">
      <c r="A1076" s="105"/>
      <c r="B1076" s="102"/>
      <c r="C1076" s="103"/>
      <c r="D1076" s="83"/>
      <c r="E1076" s="84"/>
      <c r="F1076" s="85"/>
      <c r="G1076" s="85"/>
      <c r="H1076" s="85"/>
      <c r="I1076" s="86"/>
    </row>
    <row r="1077" spans="1:9" x14ac:dyDescent="0.2">
      <c r="A1077" s="105"/>
      <c r="B1077" s="102"/>
      <c r="C1077" s="103"/>
      <c r="D1077" s="83"/>
      <c r="E1077" s="84"/>
      <c r="F1077" s="85"/>
      <c r="G1077" s="85"/>
      <c r="H1077" s="85"/>
      <c r="I1077" s="86"/>
    </row>
    <row r="1078" spans="1:9" x14ac:dyDescent="0.2">
      <c r="A1078" s="105"/>
      <c r="B1078" s="102"/>
      <c r="C1078" s="103"/>
      <c r="D1078" s="83"/>
      <c r="E1078" s="84"/>
      <c r="F1078" s="85"/>
      <c r="G1078" s="85"/>
      <c r="H1078" s="85"/>
      <c r="I1078" s="86"/>
    </row>
    <row r="1079" spans="1:9" x14ac:dyDescent="0.2">
      <c r="A1079" s="105"/>
      <c r="B1079" s="102"/>
      <c r="C1079" s="103"/>
      <c r="D1079" s="83"/>
      <c r="E1079" s="84"/>
      <c r="F1079" s="85"/>
      <c r="G1079" s="85"/>
      <c r="H1079" s="85"/>
      <c r="I1079" s="86"/>
    </row>
    <row r="1080" spans="1:9" x14ac:dyDescent="0.2">
      <c r="A1080" s="105"/>
      <c r="B1080" s="102"/>
      <c r="C1080" s="103"/>
      <c r="D1080" s="83"/>
      <c r="E1080" s="84"/>
      <c r="F1080" s="85"/>
      <c r="G1080" s="85"/>
      <c r="H1080" s="85"/>
      <c r="I1080" s="86"/>
    </row>
    <row r="1081" spans="1:9" x14ac:dyDescent="0.2">
      <c r="A1081" s="105"/>
      <c r="B1081" s="102"/>
      <c r="C1081" s="103"/>
      <c r="D1081" s="83"/>
      <c r="E1081" s="84"/>
      <c r="F1081" s="85"/>
      <c r="G1081" s="85"/>
      <c r="H1081" s="85"/>
      <c r="I1081" s="86"/>
    </row>
    <row r="1082" spans="1:9" x14ac:dyDescent="0.2">
      <c r="A1082" s="105"/>
      <c r="B1082" s="102"/>
      <c r="C1082" s="103"/>
      <c r="D1082" s="83"/>
      <c r="E1082" s="84"/>
      <c r="F1082" s="85"/>
      <c r="G1082" s="85"/>
      <c r="H1082" s="85"/>
      <c r="I1082" s="86"/>
    </row>
    <row r="1083" spans="1:9" x14ac:dyDescent="0.2">
      <c r="A1083" s="105"/>
      <c r="B1083" s="102"/>
      <c r="C1083" s="103"/>
      <c r="D1083" s="83"/>
      <c r="E1083" s="84"/>
      <c r="F1083" s="85"/>
      <c r="G1083" s="85"/>
      <c r="H1083" s="85"/>
      <c r="I1083" s="86"/>
    </row>
    <row r="1084" spans="1:9" x14ac:dyDescent="0.2">
      <c r="A1084" s="105"/>
      <c r="B1084" s="102"/>
      <c r="C1084" s="103"/>
      <c r="D1084" s="83"/>
      <c r="E1084" s="84"/>
      <c r="F1084" s="85"/>
      <c r="G1084" s="85"/>
      <c r="H1084" s="85"/>
      <c r="I1084" s="86"/>
    </row>
    <row r="1085" spans="1:9" x14ac:dyDescent="0.2">
      <c r="A1085" s="105"/>
      <c r="B1085" s="102"/>
      <c r="C1085" s="103"/>
      <c r="D1085" s="83"/>
      <c r="E1085" s="84"/>
      <c r="F1085" s="85"/>
      <c r="G1085" s="85"/>
      <c r="H1085" s="85"/>
      <c r="I1085" s="86"/>
    </row>
    <row r="1086" spans="1:9" x14ac:dyDescent="0.2">
      <c r="A1086" s="105"/>
      <c r="B1086" s="102"/>
      <c r="C1086" s="103"/>
      <c r="D1086" s="83"/>
      <c r="E1086" s="84"/>
      <c r="F1086" s="85"/>
      <c r="G1086" s="85"/>
      <c r="H1086" s="85"/>
      <c r="I1086" s="86"/>
    </row>
    <row r="1087" spans="1:9" x14ac:dyDescent="0.2">
      <c r="A1087" s="105"/>
      <c r="B1087" s="102"/>
      <c r="C1087" s="103"/>
      <c r="D1087" s="83"/>
      <c r="E1087" s="84"/>
      <c r="F1087" s="85"/>
      <c r="G1087" s="85"/>
      <c r="H1087" s="85"/>
      <c r="I1087" s="86"/>
    </row>
    <row r="1088" spans="1:9" x14ac:dyDescent="0.2">
      <c r="A1088" s="105"/>
      <c r="B1088" s="102"/>
      <c r="C1088" s="103"/>
      <c r="D1088" s="83"/>
      <c r="E1088" s="84"/>
      <c r="F1088" s="85"/>
      <c r="G1088" s="85"/>
      <c r="H1088" s="85"/>
      <c r="I1088" s="86"/>
    </row>
    <row r="1089" spans="1:9" x14ac:dyDescent="0.2">
      <c r="A1089" s="105"/>
      <c r="B1089" s="102"/>
      <c r="C1089" s="103"/>
      <c r="D1089" s="83"/>
      <c r="E1089" s="84"/>
      <c r="F1089" s="85"/>
      <c r="G1089" s="85"/>
      <c r="H1089" s="85"/>
      <c r="I1089" s="86"/>
    </row>
    <row r="1090" spans="1:9" x14ac:dyDescent="0.2">
      <c r="A1090" s="105"/>
      <c r="B1090" s="102"/>
      <c r="C1090" s="103"/>
      <c r="D1090" s="83"/>
      <c r="E1090" s="84"/>
      <c r="F1090" s="85"/>
      <c r="G1090" s="85"/>
      <c r="H1090" s="85"/>
      <c r="I1090" s="86"/>
    </row>
    <row r="1091" spans="1:9" x14ac:dyDescent="0.2">
      <c r="A1091" s="105"/>
      <c r="B1091" s="102"/>
      <c r="C1091" s="103"/>
      <c r="D1091" s="83"/>
      <c r="E1091" s="84"/>
      <c r="F1091" s="85"/>
      <c r="G1091" s="85"/>
      <c r="H1091" s="85"/>
      <c r="I1091" s="86"/>
    </row>
    <row r="1092" spans="1:9" x14ac:dyDescent="0.2">
      <c r="A1092" s="105"/>
      <c r="B1092" s="102"/>
      <c r="C1092" s="103"/>
      <c r="D1092" s="83"/>
      <c r="E1092" s="84"/>
      <c r="F1092" s="85"/>
      <c r="G1092" s="85"/>
      <c r="H1092" s="85"/>
      <c r="I1092" s="86"/>
    </row>
    <row r="1093" spans="1:9" x14ac:dyDescent="0.2">
      <c r="A1093" s="105"/>
      <c r="B1093" s="102"/>
      <c r="C1093" s="103"/>
      <c r="D1093" s="83"/>
      <c r="E1093" s="84"/>
      <c r="F1093" s="85"/>
      <c r="G1093" s="85"/>
      <c r="H1093" s="85"/>
      <c r="I1093" s="86"/>
    </row>
    <row r="1094" spans="1:9" x14ac:dyDescent="0.2">
      <c r="A1094" s="105"/>
      <c r="B1094" s="102"/>
      <c r="C1094" s="103"/>
      <c r="D1094" s="83"/>
      <c r="E1094" s="84"/>
      <c r="F1094" s="85"/>
      <c r="G1094" s="85"/>
      <c r="H1094" s="85"/>
      <c r="I1094" s="86"/>
    </row>
    <row r="1095" spans="1:9" x14ac:dyDescent="0.2">
      <c r="A1095" s="105"/>
      <c r="B1095" s="102"/>
      <c r="C1095" s="103"/>
      <c r="D1095" s="83"/>
      <c r="E1095" s="84"/>
      <c r="F1095" s="85"/>
      <c r="G1095" s="85"/>
      <c r="H1095" s="85"/>
      <c r="I1095" s="86"/>
    </row>
    <row r="1096" spans="1:9" x14ac:dyDescent="0.2">
      <c r="A1096" s="105"/>
      <c r="B1096" s="102"/>
      <c r="C1096" s="103"/>
      <c r="D1096" s="83"/>
      <c r="E1096" s="84"/>
      <c r="F1096" s="85"/>
      <c r="G1096" s="85"/>
      <c r="H1096" s="85"/>
      <c r="I1096" s="86"/>
    </row>
    <row r="1097" spans="1:9" x14ac:dyDescent="0.2">
      <c r="A1097" s="105"/>
      <c r="B1097" s="102"/>
      <c r="C1097" s="103"/>
      <c r="D1097" s="83"/>
      <c r="E1097" s="84"/>
      <c r="F1097" s="85"/>
      <c r="G1097" s="85"/>
      <c r="H1097" s="85"/>
      <c r="I1097" s="86"/>
    </row>
    <row r="1098" spans="1:9" x14ac:dyDescent="0.2">
      <c r="A1098" s="105"/>
      <c r="B1098" s="102"/>
      <c r="C1098" s="103"/>
      <c r="D1098" s="83"/>
      <c r="E1098" s="84"/>
      <c r="F1098" s="85"/>
      <c r="G1098" s="85"/>
      <c r="H1098" s="85"/>
      <c r="I1098" s="86"/>
    </row>
    <row r="1099" spans="1:9" x14ac:dyDescent="0.2">
      <c r="A1099" s="105"/>
      <c r="B1099" s="102"/>
      <c r="C1099" s="103"/>
      <c r="D1099" s="83"/>
      <c r="E1099" s="84"/>
      <c r="F1099" s="85"/>
      <c r="G1099" s="85"/>
      <c r="H1099" s="85"/>
      <c r="I1099" s="86"/>
    </row>
    <row r="1100" spans="1:9" x14ac:dyDescent="0.2">
      <c r="A1100" s="105"/>
      <c r="B1100" s="102"/>
      <c r="C1100" s="103"/>
      <c r="D1100" s="83"/>
      <c r="E1100" s="84"/>
      <c r="F1100" s="85"/>
      <c r="G1100" s="85"/>
      <c r="H1100" s="85"/>
      <c r="I1100" s="86"/>
    </row>
    <row r="1101" spans="1:9" x14ac:dyDescent="0.2">
      <c r="A1101" s="105"/>
      <c r="B1101" s="102"/>
      <c r="C1101" s="103"/>
      <c r="D1101" s="83"/>
      <c r="E1101" s="84"/>
      <c r="F1101" s="85"/>
      <c r="G1101" s="85"/>
      <c r="H1101" s="85"/>
      <c r="I1101" s="86"/>
    </row>
    <row r="1102" spans="1:9" x14ac:dyDescent="0.2">
      <c r="A1102" s="105"/>
      <c r="B1102" s="102"/>
      <c r="C1102" s="103"/>
      <c r="D1102" s="83"/>
      <c r="E1102" s="84"/>
      <c r="F1102" s="85"/>
      <c r="G1102" s="85"/>
      <c r="H1102" s="85"/>
      <c r="I1102" s="86"/>
    </row>
    <row r="1103" spans="1:9" x14ac:dyDescent="0.2">
      <c r="A1103" s="105"/>
      <c r="B1103" s="102"/>
      <c r="C1103" s="103"/>
      <c r="D1103" s="83"/>
      <c r="E1103" s="84"/>
      <c r="F1103" s="85"/>
      <c r="G1103" s="85"/>
      <c r="H1103" s="85"/>
      <c r="I1103" s="86"/>
    </row>
    <row r="1104" spans="1:9" x14ac:dyDescent="0.2">
      <c r="A1104" s="105"/>
      <c r="B1104" s="102"/>
      <c r="C1104" s="103"/>
      <c r="D1104" s="83"/>
      <c r="E1104" s="84"/>
      <c r="F1104" s="85"/>
      <c r="G1104" s="85"/>
      <c r="H1104" s="85"/>
      <c r="I1104" s="86"/>
    </row>
    <row r="1105" spans="1:9" x14ac:dyDescent="0.2">
      <c r="A1105" s="105"/>
      <c r="B1105" s="102"/>
      <c r="C1105" s="103"/>
      <c r="D1105" s="83"/>
      <c r="E1105" s="84"/>
      <c r="F1105" s="85"/>
      <c r="G1105" s="85"/>
      <c r="H1105" s="85"/>
      <c r="I1105" s="86"/>
    </row>
    <row r="1106" spans="1:9" x14ac:dyDescent="0.2">
      <c r="A1106" s="105"/>
      <c r="B1106" s="102"/>
      <c r="C1106" s="103"/>
      <c r="D1106" s="83"/>
      <c r="E1106" s="84"/>
      <c r="F1106" s="85"/>
      <c r="G1106" s="85"/>
      <c r="H1106" s="85"/>
      <c r="I1106" s="86"/>
    </row>
    <row r="1107" spans="1:9" x14ac:dyDescent="0.2">
      <c r="A1107" s="105"/>
      <c r="B1107" s="102"/>
      <c r="C1107" s="103"/>
      <c r="D1107" s="83"/>
      <c r="E1107" s="84"/>
      <c r="F1107" s="85"/>
      <c r="G1107" s="85"/>
      <c r="H1107" s="85"/>
      <c r="I1107" s="86"/>
    </row>
    <row r="1108" spans="1:9" x14ac:dyDescent="0.2">
      <c r="A1108" s="105"/>
      <c r="B1108" s="102"/>
      <c r="C1108" s="103"/>
      <c r="D1108" s="83"/>
      <c r="E1108" s="84"/>
      <c r="F1108" s="85"/>
      <c r="G1108" s="85"/>
      <c r="H1108" s="85"/>
      <c r="I1108" s="86"/>
    </row>
    <row r="1109" spans="1:9" x14ac:dyDescent="0.2">
      <c r="A1109" s="105"/>
      <c r="B1109" s="102"/>
      <c r="C1109" s="103"/>
      <c r="D1109" s="83"/>
      <c r="E1109" s="84"/>
      <c r="F1109" s="85"/>
      <c r="G1109" s="85"/>
      <c r="H1109" s="85"/>
      <c r="I1109" s="86"/>
    </row>
    <row r="1110" spans="1:9" x14ac:dyDescent="0.2">
      <c r="A1110" s="105"/>
      <c r="B1110" s="102"/>
      <c r="C1110" s="103"/>
      <c r="D1110" s="83"/>
      <c r="E1110" s="84"/>
      <c r="F1110" s="85"/>
      <c r="G1110" s="85"/>
      <c r="H1110" s="85"/>
      <c r="I1110" s="86"/>
    </row>
    <row r="1111" spans="1:9" x14ac:dyDescent="0.2">
      <c r="A1111" s="105"/>
      <c r="B1111" s="102"/>
      <c r="C1111" s="103"/>
      <c r="D1111" s="83"/>
      <c r="E1111" s="84"/>
      <c r="F1111" s="85"/>
      <c r="G1111" s="85"/>
      <c r="H1111" s="85"/>
      <c r="I1111" s="86"/>
    </row>
    <row r="1112" spans="1:9" x14ac:dyDescent="0.2">
      <c r="A1112" s="105"/>
      <c r="B1112" s="102"/>
      <c r="C1112" s="103"/>
      <c r="D1112" s="83"/>
      <c r="E1112" s="84"/>
      <c r="F1112" s="85"/>
      <c r="G1112" s="85"/>
      <c r="H1112" s="85"/>
      <c r="I1112" s="86"/>
    </row>
    <row r="1113" spans="1:9" x14ac:dyDescent="0.2">
      <c r="A1113" s="105"/>
      <c r="B1113" s="102"/>
      <c r="C1113" s="103"/>
      <c r="D1113" s="83"/>
      <c r="E1113" s="84"/>
      <c r="F1113" s="85"/>
      <c r="G1113" s="85"/>
      <c r="H1113" s="85"/>
      <c r="I1113" s="86"/>
    </row>
    <row r="1114" spans="1:9" x14ac:dyDescent="0.2">
      <c r="A1114" s="105"/>
      <c r="B1114" s="102"/>
      <c r="C1114" s="103"/>
      <c r="D1114" s="83"/>
      <c r="E1114" s="84"/>
      <c r="F1114" s="85"/>
      <c r="G1114" s="85"/>
      <c r="H1114" s="85"/>
      <c r="I1114" s="86"/>
    </row>
    <row r="1115" spans="1:9" x14ac:dyDescent="0.2">
      <c r="A1115" s="105"/>
      <c r="B1115" s="102"/>
      <c r="C1115" s="103"/>
      <c r="D1115" s="83"/>
      <c r="E1115" s="84"/>
      <c r="F1115" s="85"/>
      <c r="G1115" s="85"/>
      <c r="H1115" s="85"/>
      <c r="I1115" s="86"/>
    </row>
    <row r="1116" spans="1:9" x14ac:dyDescent="0.2">
      <c r="A1116" s="105"/>
      <c r="B1116" s="102"/>
      <c r="C1116" s="103"/>
      <c r="D1116" s="83"/>
      <c r="E1116" s="84"/>
      <c r="F1116" s="85"/>
      <c r="G1116" s="85"/>
      <c r="H1116" s="85"/>
      <c r="I1116" s="86"/>
    </row>
    <row r="1117" spans="1:9" x14ac:dyDescent="0.2">
      <c r="A1117" s="105"/>
      <c r="B1117" s="102"/>
      <c r="C1117" s="103"/>
      <c r="D1117" s="83"/>
      <c r="E1117" s="84"/>
      <c r="F1117" s="85"/>
      <c r="G1117" s="85"/>
      <c r="H1117" s="85"/>
      <c r="I1117" s="86"/>
    </row>
    <row r="1118" spans="1:9" x14ac:dyDescent="0.2">
      <c r="A1118" s="105"/>
      <c r="B1118" s="102"/>
      <c r="C1118" s="103"/>
      <c r="D1118" s="83"/>
      <c r="E1118" s="84"/>
      <c r="F1118" s="85"/>
      <c r="G1118" s="85"/>
      <c r="H1118" s="85"/>
      <c r="I1118" s="86"/>
    </row>
    <row r="1119" spans="1:9" x14ac:dyDescent="0.2">
      <c r="A1119" s="105"/>
      <c r="B1119" s="102"/>
      <c r="C1119" s="103"/>
      <c r="D1119" s="83"/>
      <c r="E1119" s="84"/>
      <c r="F1119" s="85"/>
      <c r="G1119" s="85"/>
      <c r="H1119" s="85"/>
      <c r="I1119" s="86"/>
    </row>
    <row r="1120" spans="1:9" x14ac:dyDescent="0.2">
      <c r="A1120" s="105"/>
      <c r="B1120" s="102"/>
      <c r="C1120" s="103"/>
      <c r="D1120" s="83"/>
      <c r="E1120" s="84"/>
      <c r="F1120" s="85"/>
      <c r="G1120" s="85"/>
      <c r="H1120" s="85"/>
      <c r="I1120" s="86"/>
    </row>
    <row r="1121" spans="1:9" x14ac:dyDescent="0.2">
      <c r="A1121" s="105"/>
      <c r="B1121" s="102"/>
      <c r="C1121" s="103"/>
      <c r="D1121" s="83"/>
      <c r="E1121" s="84"/>
      <c r="F1121" s="85"/>
      <c r="G1121" s="85"/>
      <c r="H1121" s="85"/>
      <c r="I1121" s="86"/>
    </row>
    <row r="1122" spans="1:9" x14ac:dyDescent="0.2">
      <c r="A1122" s="105"/>
      <c r="B1122" s="102"/>
      <c r="C1122" s="103"/>
      <c r="D1122" s="83"/>
      <c r="E1122" s="84"/>
      <c r="F1122" s="85"/>
      <c r="G1122" s="85"/>
      <c r="H1122" s="85"/>
      <c r="I1122" s="86"/>
    </row>
    <row r="1123" spans="1:9" x14ac:dyDescent="0.2">
      <c r="A1123" s="105"/>
      <c r="B1123" s="102"/>
      <c r="C1123" s="103"/>
      <c r="D1123" s="83"/>
      <c r="E1123" s="84"/>
      <c r="F1123" s="85"/>
      <c r="G1123" s="85"/>
      <c r="H1123" s="85"/>
      <c r="I1123" s="86"/>
    </row>
    <row r="1124" spans="1:9" x14ac:dyDescent="0.2">
      <c r="A1124" s="105"/>
      <c r="B1124" s="102"/>
      <c r="C1124" s="103"/>
      <c r="D1124" s="83"/>
      <c r="E1124" s="84"/>
      <c r="F1124" s="85"/>
      <c r="G1124" s="85"/>
      <c r="H1124" s="85"/>
      <c r="I1124" s="86"/>
    </row>
    <row r="1125" spans="1:9" x14ac:dyDescent="0.2">
      <c r="A1125" s="105"/>
      <c r="B1125" s="102"/>
      <c r="C1125" s="103"/>
      <c r="D1125" s="83"/>
      <c r="E1125" s="84"/>
      <c r="F1125" s="85"/>
      <c r="G1125" s="85"/>
      <c r="H1125" s="85"/>
      <c r="I1125" s="86"/>
    </row>
    <row r="1126" spans="1:9" x14ac:dyDescent="0.2">
      <c r="A1126" s="105"/>
      <c r="B1126" s="102"/>
      <c r="C1126" s="103"/>
      <c r="D1126" s="83"/>
      <c r="E1126" s="84"/>
      <c r="F1126" s="85"/>
      <c r="G1126" s="85"/>
      <c r="H1126" s="85"/>
      <c r="I1126" s="86"/>
    </row>
    <row r="1127" spans="1:9" x14ac:dyDescent="0.2">
      <c r="A1127" s="105"/>
      <c r="B1127" s="102"/>
      <c r="C1127" s="103"/>
      <c r="D1127" s="83"/>
      <c r="E1127" s="84"/>
      <c r="F1127" s="85"/>
      <c r="G1127" s="85"/>
      <c r="H1127" s="85"/>
      <c r="I1127" s="86"/>
    </row>
    <row r="1128" spans="1:9" x14ac:dyDescent="0.2">
      <c r="A1128" s="105"/>
      <c r="B1128" s="102"/>
      <c r="C1128" s="103"/>
      <c r="D1128" s="83"/>
      <c r="E1128" s="84"/>
      <c r="F1128" s="85"/>
      <c r="G1128" s="85"/>
      <c r="H1128" s="85"/>
      <c r="I1128" s="86"/>
    </row>
    <row r="1129" spans="1:9" x14ac:dyDescent="0.2">
      <c r="A1129" s="105"/>
      <c r="B1129" s="102"/>
      <c r="C1129" s="103"/>
      <c r="D1129" s="83"/>
      <c r="E1129" s="84"/>
      <c r="F1129" s="85"/>
      <c r="G1129" s="85"/>
      <c r="H1129" s="85"/>
      <c r="I1129" s="86"/>
    </row>
    <row r="1130" spans="1:9" x14ac:dyDescent="0.2">
      <c r="A1130" s="105"/>
      <c r="B1130" s="102"/>
      <c r="C1130" s="103"/>
      <c r="D1130" s="83"/>
      <c r="E1130" s="84"/>
      <c r="F1130" s="85"/>
      <c r="G1130" s="85"/>
      <c r="H1130" s="85"/>
      <c r="I1130" s="86"/>
    </row>
    <row r="1131" spans="1:9" x14ac:dyDescent="0.2">
      <c r="A1131" s="105"/>
      <c r="B1131" s="102"/>
      <c r="C1131" s="103"/>
      <c r="D1131" s="83"/>
      <c r="E1131" s="84"/>
      <c r="F1131" s="85"/>
      <c r="G1131" s="85"/>
      <c r="H1131" s="85"/>
      <c r="I1131" s="86"/>
    </row>
    <row r="1132" spans="1:9" x14ac:dyDescent="0.2">
      <c r="A1132" s="105"/>
      <c r="B1132" s="102"/>
      <c r="C1132" s="103"/>
      <c r="D1132" s="83"/>
      <c r="E1132" s="84"/>
      <c r="F1132" s="85"/>
      <c r="G1132" s="85"/>
      <c r="H1132" s="85"/>
      <c r="I1132" s="86"/>
    </row>
    <row r="1133" spans="1:9" x14ac:dyDescent="0.2">
      <c r="A1133" s="105"/>
      <c r="B1133" s="102"/>
      <c r="C1133" s="103"/>
      <c r="D1133" s="83"/>
      <c r="E1133" s="84"/>
      <c r="F1133" s="85"/>
      <c r="G1133" s="85"/>
      <c r="H1133" s="85"/>
      <c r="I1133" s="86"/>
    </row>
    <row r="1134" spans="1:9" x14ac:dyDescent="0.2">
      <c r="A1134" s="105"/>
      <c r="B1134" s="102"/>
      <c r="C1134" s="103"/>
      <c r="D1134" s="83"/>
      <c r="E1134" s="84"/>
      <c r="F1134" s="85"/>
      <c r="G1134" s="85"/>
      <c r="H1134" s="85"/>
      <c r="I1134" s="86"/>
    </row>
    <row r="1135" spans="1:9" x14ac:dyDescent="0.2">
      <c r="A1135" s="105"/>
      <c r="B1135" s="102"/>
      <c r="C1135" s="103"/>
      <c r="D1135" s="83"/>
      <c r="E1135" s="84"/>
      <c r="F1135" s="85"/>
      <c r="G1135" s="85"/>
      <c r="H1135" s="85"/>
      <c r="I1135" s="86"/>
    </row>
    <row r="1136" spans="1:9" x14ac:dyDescent="0.2">
      <c r="A1136" s="105"/>
      <c r="B1136" s="102"/>
      <c r="C1136" s="103"/>
      <c r="D1136" s="83"/>
      <c r="E1136" s="84"/>
      <c r="F1136" s="85"/>
      <c r="G1136" s="85"/>
      <c r="H1136" s="85"/>
      <c r="I1136" s="86"/>
    </row>
    <row r="1137" spans="1:9" x14ac:dyDescent="0.2">
      <c r="A1137" s="105"/>
      <c r="B1137" s="102"/>
      <c r="C1137" s="103"/>
      <c r="D1137" s="83"/>
      <c r="E1137" s="84"/>
      <c r="F1137" s="85"/>
      <c r="G1137" s="85"/>
      <c r="H1137" s="85"/>
      <c r="I1137" s="86"/>
    </row>
    <row r="1138" spans="1:9" x14ac:dyDescent="0.2">
      <c r="A1138" s="105"/>
      <c r="B1138" s="102"/>
      <c r="C1138" s="103"/>
      <c r="D1138" s="83"/>
      <c r="E1138" s="84"/>
      <c r="F1138" s="85"/>
      <c r="G1138" s="85"/>
      <c r="H1138" s="85"/>
      <c r="I1138" s="86"/>
    </row>
    <row r="1139" spans="1:9" x14ac:dyDescent="0.2">
      <c r="A1139" s="105"/>
      <c r="B1139" s="102"/>
      <c r="C1139" s="103"/>
      <c r="D1139" s="83"/>
      <c r="E1139" s="84"/>
      <c r="F1139" s="85"/>
      <c r="G1139" s="85"/>
      <c r="H1139" s="85"/>
      <c r="I1139" s="86"/>
    </row>
    <row r="1140" spans="1:9" x14ac:dyDescent="0.2">
      <c r="A1140" s="105"/>
      <c r="B1140" s="102"/>
      <c r="C1140" s="103"/>
      <c r="D1140" s="83"/>
      <c r="E1140" s="84"/>
      <c r="F1140" s="85"/>
      <c r="G1140" s="85"/>
      <c r="H1140" s="85"/>
      <c r="I1140" s="86"/>
    </row>
    <row r="1141" spans="1:9" x14ac:dyDescent="0.2">
      <c r="A1141" s="105"/>
      <c r="B1141" s="102"/>
      <c r="C1141" s="103"/>
      <c r="D1141" s="83"/>
      <c r="E1141" s="84"/>
      <c r="F1141" s="85"/>
      <c r="G1141" s="85"/>
      <c r="H1141" s="85"/>
      <c r="I1141" s="86"/>
    </row>
    <row r="1142" spans="1:9" x14ac:dyDescent="0.2">
      <c r="A1142" s="105"/>
      <c r="B1142" s="102"/>
      <c r="C1142" s="103"/>
      <c r="D1142" s="83"/>
      <c r="E1142" s="84"/>
      <c r="F1142" s="85"/>
      <c r="G1142" s="85"/>
      <c r="H1142" s="85"/>
      <c r="I1142" s="86"/>
    </row>
    <row r="1143" spans="1:9" x14ac:dyDescent="0.2">
      <c r="A1143" s="105"/>
      <c r="B1143" s="102"/>
      <c r="C1143" s="103"/>
      <c r="D1143" s="83"/>
      <c r="E1143" s="84"/>
      <c r="F1143" s="85"/>
      <c r="G1143" s="85"/>
      <c r="H1143" s="85"/>
      <c r="I1143" s="86"/>
    </row>
    <row r="1144" spans="1:9" x14ac:dyDescent="0.2">
      <c r="A1144" s="105"/>
      <c r="B1144" s="102"/>
      <c r="C1144" s="103"/>
      <c r="D1144" s="83"/>
      <c r="E1144" s="84"/>
      <c r="F1144" s="85"/>
      <c r="G1144" s="85"/>
      <c r="H1144" s="85"/>
      <c r="I1144" s="86"/>
    </row>
    <row r="1145" spans="1:9" x14ac:dyDescent="0.2">
      <c r="A1145" s="105"/>
      <c r="B1145" s="102"/>
      <c r="C1145" s="103"/>
      <c r="D1145" s="83"/>
      <c r="E1145" s="84"/>
      <c r="F1145" s="85"/>
      <c r="G1145" s="85"/>
      <c r="H1145" s="85"/>
      <c r="I1145" s="86"/>
    </row>
    <row r="1146" spans="1:9" x14ac:dyDescent="0.2">
      <c r="A1146" s="105"/>
      <c r="B1146" s="102"/>
      <c r="C1146" s="103"/>
      <c r="D1146" s="83"/>
      <c r="E1146" s="84"/>
      <c r="F1146" s="85"/>
      <c r="G1146" s="85"/>
      <c r="H1146" s="85"/>
      <c r="I1146" s="86"/>
    </row>
    <row r="1147" spans="1:9" x14ac:dyDescent="0.2">
      <c r="A1147" s="105"/>
      <c r="B1147" s="102"/>
      <c r="C1147" s="103"/>
      <c r="D1147" s="83"/>
      <c r="E1147" s="84"/>
      <c r="F1147" s="85"/>
      <c r="G1147" s="85"/>
      <c r="H1147" s="85"/>
      <c r="I1147" s="86"/>
    </row>
    <row r="1148" spans="1:9" x14ac:dyDescent="0.2">
      <c r="A1148" s="105"/>
      <c r="B1148" s="102"/>
      <c r="C1148" s="103"/>
      <c r="D1148" s="83"/>
      <c r="E1148" s="84"/>
      <c r="F1148" s="85"/>
      <c r="G1148" s="85"/>
      <c r="H1148" s="85"/>
      <c r="I1148" s="86"/>
    </row>
    <row r="1149" spans="1:9" x14ac:dyDescent="0.2">
      <c r="A1149" s="105"/>
      <c r="B1149" s="102"/>
      <c r="C1149" s="103"/>
      <c r="D1149" s="83"/>
      <c r="E1149" s="84"/>
      <c r="F1149" s="85"/>
      <c r="G1149" s="85"/>
      <c r="H1149" s="85"/>
      <c r="I1149" s="86"/>
    </row>
    <row r="1150" spans="1:9" x14ac:dyDescent="0.2">
      <c r="A1150" s="105"/>
      <c r="B1150" s="102"/>
      <c r="C1150" s="103"/>
      <c r="D1150" s="83"/>
      <c r="E1150" s="84"/>
      <c r="F1150" s="85"/>
      <c r="G1150" s="85"/>
      <c r="H1150" s="85"/>
      <c r="I1150" s="86"/>
    </row>
    <row r="1151" spans="1:9" x14ac:dyDescent="0.2">
      <c r="A1151" s="105"/>
      <c r="B1151" s="102"/>
      <c r="C1151" s="103"/>
      <c r="D1151" s="83"/>
      <c r="E1151" s="84"/>
      <c r="F1151" s="85"/>
      <c r="G1151" s="85"/>
      <c r="H1151" s="85"/>
      <c r="I1151" s="86"/>
    </row>
    <row r="1152" spans="1:9" x14ac:dyDescent="0.2">
      <c r="A1152" s="105"/>
      <c r="B1152" s="102"/>
      <c r="C1152" s="103"/>
      <c r="D1152" s="83"/>
      <c r="E1152" s="84"/>
      <c r="F1152" s="85"/>
      <c r="G1152" s="85"/>
      <c r="H1152" s="85"/>
      <c r="I1152" s="86"/>
    </row>
    <row r="1153" spans="1:9" x14ac:dyDescent="0.2">
      <c r="A1153" s="105"/>
      <c r="B1153" s="102"/>
      <c r="C1153" s="103"/>
      <c r="D1153" s="83"/>
      <c r="E1153" s="84"/>
      <c r="F1153" s="85"/>
      <c r="G1153" s="85"/>
      <c r="H1153" s="85"/>
      <c r="I1153" s="86"/>
    </row>
    <row r="1154" spans="1:9" x14ac:dyDescent="0.2">
      <c r="A1154" s="105"/>
      <c r="B1154" s="102"/>
      <c r="C1154" s="103"/>
      <c r="D1154" s="83"/>
      <c r="E1154" s="84"/>
      <c r="F1154" s="85"/>
      <c r="G1154" s="85"/>
      <c r="H1154" s="85"/>
      <c r="I1154" s="86"/>
    </row>
    <row r="1155" spans="1:9" x14ac:dyDescent="0.2">
      <c r="A1155" s="105"/>
      <c r="B1155" s="102"/>
      <c r="C1155" s="103"/>
      <c r="D1155" s="83"/>
      <c r="E1155" s="84"/>
      <c r="F1155" s="85"/>
      <c r="G1155" s="85"/>
      <c r="H1155" s="85"/>
      <c r="I1155" s="86"/>
    </row>
    <row r="1156" spans="1:9" x14ac:dyDescent="0.2">
      <c r="A1156" s="105"/>
      <c r="B1156" s="102"/>
      <c r="C1156" s="103"/>
      <c r="D1156" s="83"/>
      <c r="E1156" s="84"/>
      <c r="F1156" s="85"/>
      <c r="G1156" s="85"/>
      <c r="H1156" s="85"/>
      <c r="I1156" s="86"/>
    </row>
    <row r="1157" spans="1:9" x14ac:dyDescent="0.2">
      <c r="A1157" s="105"/>
      <c r="B1157" s="102"/>
      <c r="C1157" s="103"/>
      <c r="D1157" s="83"/>
      <c r="E1157" s="84"/>
      <c r="F1157" s="85"/>
      <c r="G1157" s="85"/>
      <c r="H1157" s="85"/>
      <c r="I1157" s="86"/>
    </row>
    <row r="1158" spans="1:9" x14ac:dyDescent="0.2">
      <c r="A1158" s="105"/>
      <c r="B1158" s="102"/>
      <c r="C1158" s="103"/>
      <c r="D1158" s="83"/>
      <c r="E1158" s="84"/>
      <c r="F1158" s="85"/>
      <c r="G1158" s="85"/>
      <c r="H1158" s="85"/>
      <c r="I1158" s="86"/>
    </row>
    <row r="1159" spans="1:9" x14ac:dyDescent="0.2">
      <c r="A1159" s="105"/>
      <c r="B1159" s="102"/>
      <c r="C1159" s="103"/>
      <c r="D1159" s="83"/>
      <c r="E1159" s="84"/>
      <c r="F1159" s="85"/>
      <c r="G1159" s="85"/>
      <c r="H1159" s="85"/>
      <c r="I1159" s="86"/>
    </row>
    <row r="1160" spans="1:9" x14ac:dyDescent="0.2">
      <c r="A1160" s="105"/>
      <c r="B1160" s="102"/>
      <c r="C1160" s="103"/>
      <c r="D1160" s="83"/>
      <c r="E1160" s="84"/>
      <c r="F1160" s="85"/>
      <c r="G1160" s="85"/>
      <c r="H1160" s="85"/>
      <c r="I1160" s="86"/>
    </row>
    <row r="1161" spans="1:9" x14ac:dyDescent="0.2">
      <c r="A1161" s="105"/>
      <c r="B1161" s="102"/>
      <c r="C1161" s="103"/>
      <c r="D1161" s="83"/>
      <c r="E1161" s="84"/>
      <c r="F1161" s="85"/>
      <c r="G1161" s="85"/>
      <c r="H1161" s="85"/>
      <c r="I1161" s="86"/>
    </row>
    <row r="1162" spans="1:9" x14ac:dyDescent="0.2">
      <c r="A1162" s="105"/>
      <c r="B1162" s="102"/>
      <c r="C1162" s="103"/>
      <c r="D1162" s="83"/>
      <c r="E1162" s="84"/>
      <c r="F1162" s="85"/>
      <c r="G1162" s="85"/>
      <c r="H1162" s="85"/>
      <c r="I1162" s="86"/>
    </row>
    <row r="1163" spans="1:9" x14ac:dyDescent="0.2">
      <c r="A1163" s="105"/>
      <c r="B1163" s="102"/>
      <c r="C1163" s="103"/>
      <c r="D1163" s="83"/>
      <c r="E1163" s="84"/>
      <c r="F1163" s="85"/>
      <c r="G1163" s="85"/>
      <c r="H1163" s="85"/>
      <c r="I1163" s="86"/>
    </row>
    <row r="1164" spans="1:9" x14ac:dyDescent="0.2">
      <c r="A1164" s="105"/>
      <c r="B1164" s="102"/>
      <c r="C1164" s="103"/>
      <c r="D1164" s="83"/>
      <c r="E1164" s="84"/>
      <c r="F1164" s="85"/>
      <c r="G1164" s="85"/>
      <c r="H1164" s="85"/>
      <c r="I1164" s="86"/>
    </row>
    <row r="1165" spans="1:9" x14ac:dyDescent="0.2">
      <c r="A1165" s="105"/>
      <c r="B1165" s="102"/>
      <c r="C1165" s="103"/>
      <c r="D1165" s="83"/>
      <c r="E1165" s="84"/>
      <c r="F1165" s="85"/>
      <c r="G1165" s="85"/>
      <c r="H1165" s="85"/>
      <c r="I1165" s="86"/>
    </row>
    <row r="1166" spans="1:9" x14ac:dyDescent="0.2">
      <c r="A1166" s="105"/>
      <c r="B1166" s="102"/>
      <c r="C1166" s="103"/>
      <c r="D1166" s="83"/>
      <c r="E1166" s="84"/>
      <c r="F1166" s="85"/>
      <c r="G1166" s="85"/>
      <c r="H1166" s="85"/>
      <c r="I1166" s="86"/>
    </row>
    <row r="1167" spans="1:9" x14ac:dyDescent="0.2">
      <c r="A1167" s="105"/>
      <c r="B1167" s="102"/>
      <c r="C1167" s="103"/>
      <c r="D1167" s="83"/>
      <c r="E1167" s="84"/>
      <c r="F1167" s="85"/>
      <c r="G1167" s="85"/>
      <c r="H1167" s="85"/>
      <c r="I1167" s="86"/>
    </row>
    <row r="1168" spans="1:9" x14ac:dyDescent="0.2">
      <c r="A1168" s="105"/>
      <c r="B1168" s="102"/>
      <c r="C1168" s="103"/>
      <c r="D1168" s="83"/>
      <c r="E1168" s="84"/>
      <c r="F1168" s="85"/>
      <c r="G1168" s="85"/>
      <c r="H1168" s="85"/>
      <c r="I1168" s="86"/>
    </row>
    <row r="1169" spans="1:9" x14ac:dyDescent="0.2">
      <c r="A1169" s="105"/>
      <c r="B1169" s="102"/>
      <c r="C1169" s="103"/>
      <c r="D1169" s="83"/>
      <c r="E1169" s="84"/>
      <c r="F1169" s="85"/>
      <c r="G1169" s="85"/>
      <c r="H1169" s="85"/>
      <c r="I1169" s="86"/>
    </row>
    <row r="1170" spans="1:9" x14ac:dyDescent="0.2">
      <c r="A1170" s="105"/>
      <c r="B1170" s="102"/>
      <c r="C1170" s="103"/>
      <c r="D1170" s="83"/>
      <c r="E1170" s="84"/>
      <c r="F1170" s="85"/>
      <c r="G1170" s="85"/>
      <c r="H1170" s="85"/>
      <c r="I1170" s="86"/>
    </row>
    <row r="1171" spans="1:9" x14ac:dyDescent="0.2">
      <c r="A1171" s="105"/>
      <c r="B1171" s="102"/>
      <c r="C1171" s="103"/>
      <c r="D1171" s="83"/>
      <c r="E1171" s="84"/>
      <c r="F1171" s="85"/>
      <c r="G1171" s="85"/>
      <c r="H1171" s="85"/>
      <c r="I1171" s="86"/>
    </row>
    <row r="1172" spans="1:9" x14ac:dyDescent="0.2">
      <c r="A1172" s="105"/>
      <c r="B1172" s="102"/>
      <c r="C1172" s="103"/>
      <c r="D1172" s="83"/>
      <c r="E1172" s="84"/>
      <c r="F1172" s="85"/>
      <c r="G1172" s="85"/>
      <c r="H1172" s="85"/>
      <c r="I1172" s="86"/>
    </row>
    <row r="1173" spans="1:9" x14ac:dyDescent="0.2">
      <c r="A1173" s="105"/>
      <c r="B1173" s="102"/>
      <c r="C1173" s="103"/>
      <c r="D1173" s="83"/>
      <c r="E1173" s="84"/>
      <c r="F1173" s="85"/>
      <c r="G1173" s="85"/>
      <c r="H1173" s="85"/>
      <c r="I1173" s="86"/>
    </row>
    <row r="1174" spans="1:9" x14ac:dyDescent="0.2">
      <c r="A1174" s="105"/>
      <c r="B1174" s="102"/>
      <c r="C1174" s="103"/>
      <c r="D1174" s="83"/>
      <c r="E1174" s="84"/>
      <c r="F1174" s="85"/>
      <c r="G1174" s="85"/>
      <c r="H1174" s="85"/>
      <c r="I1174" s="86"/>
    </row>
    <row r="1175" spans="1:9" x14ac:dyDescent="0.2">
      <c r="A1175" s="105"/>
      <c r="B1175" s="102"/>
      <c r="C1175" s="103"/>
      <c r="D1175" s="83"/>
      <c r="E1175" s="84"/>
      <c r="F1175" s="85"/>
      <c r="G1175" s="85"/>
      <c r="H1175" s="85"/>
      <c r="I1175" s="86"/>
    </row>
    <row r="1176" spans="1:9" x14ac:dyDescent="0.2">
      <c r="A1176" s="105"/>
      <c r="B1176" s="102"/>
      <c r="C1176" s="103"/>
      <c r="D1176" s="83"/>
      <c r="E1176" s="84"/>
      <c r="F1176" s="85"/>
      <c r="G1176" s="85"/>
      <c r="H1176" s="85"/>
      <c r="I1176" s="86"/>
    </row>
    <row r="1177" spans="1:9" x14ac:dyDescent="0.2">
      <c r="A1177" s="105"/>
      <c r="B1177" s="102"/>
      <c r="C1177" s="103"/>
      <c r="D1177" s="83"/>
      <c r="E1177" s="84"/>
      <c r="F1177" s="85"/>
      <c r="G1177" s="85"/>
      <c r="H1177" s="85"/>
      <c r="I1177" s="86"/>
    </row>
    <row r="1178" spans="1:9" x14ac:dyDescent="0.2">
      <c r="A1178" s="105"/>
      <c r="B1178" s="102"/>
      <c r="C1178" s="103"/>
      <c r="D1178" s="83"/>
      <c r="E1178" s="84"/>
      <c r="F1178" s="85"/>
      <c r="G1178" s="85"/>
      <c r="H1178" s="85"/>
      <c r="I1178" s="86"/>
    </row>
    <row r="1179" spans="1:9" x14ac:dyDescent="0.2">
      <c r="A1179" s="105"/>
      <c r="B1179" s="102"/>
      <c r="C1179" s="103"/>
      <c r="D1179" s="83"/>
      <c r="E1179" s="84"/>
      <c r="F1179" s="85"/>
      <c r="G1179" s="85"/>
      <c r="H1179" s="85"/>
      <c r="I1179" s="86"/>
    </row>
    <row r="1180" spans="1:9" x14ac:dyDescent="0.2">
      <c r="A1180" s="105"/>
      <c r="B1180" s="102"/>
      <c r="C1180" s="103"/>
      <c r="D1180" s="83"/>
      <c r="E1180" s="84"/>
      <c r="F1180" s="85"/>
      <c r="G1180" s="85"/>
      <c r="H1180" s="85"/>
      <c r="I1180" s="86"/>
    </row>
    <row r="1181" spans="1:9" x14ac:dyDescent="0.2">
      <c r="A1181" s="105"/>
      <c r="B1181" s="102"/>
      <c r="C1181" s="103"/>
      <c r="D1181" s="83"/>
      <c r="E1181" s="84"/>
      <c r="F1181" s="85"/>
      <c r="G1181" s="85"/>
      <c r="H1181" s="85"/>
      <c r="I1181" s="86"/>
    </row>
    <row r="1182" spans="1:9" x14ac:dyDescent="0.2">
      <c r="A1182" s="105"/>
      <c r="B1182" s="102"/>
      <c r="C1182" s="103"/>
      <c r="D1182" s="83"/>
      <c r="E1182" s="84"/>
      <c r="F1182" s="85"/>
      <c r="G1182" s="85"/>
      <c r="H1182" s="85"/>
      <c r="I1182" s="86"/>
    </row>
    <row r="1183" spans="1:9" x14ac:dyDescent="0.2">
      <c r="A1183" s="105"/>
      <c r="B1183" s="102"/>
      <c r="C1183" s="103"/>
      <c r="D1183" s="83"/>
      <c r="E1183" s="84"/>
      <c r="F1183" s="85"/>
      <c r="G1183" s="85"/>
      <c r="H1183" s="85"/>
      <c r="I1183" s="86"/>
    </row>
    <row r="1184" spans="1:9" x14ac:dyDescent="0.2">
      <c r="A1184" s="105"/>
      <c r="B1184" s="102"/>
      <c r="C1184" s="103"/>
      <c r="D1184" s="83"/>
      <c r="E1184" s="84"/>
      <c r="F1184" s="85"/>
      <c r="G1184" s="85"/>
      <c r="H1184" s="85"/>
      <c r="I1184" s="86"/>
    </row>
    <row r="1185" spans="1:9" x14ac:dyDescent="0.2">
      <c r="A1185" s="105"/>
      <c r="B1185" s="102"/>
      <c r="C1185" s="103"/>
      <c r="D1185" s="83"/>
      <c r="E1185" s="84"/>
      <c r="F1185" s="85"/>
      <c r="G1185" s="85"/>
      <c r="H1185" s="85"/>
      <c r="I1185" s="86"/>
    </row>
    <row r="1186" spans="1:9" x14ac:dyDescent="0.2">
      <c r="A1186" s="105"/>
      <c r="B1186" s="102"/>
      <c r="C1186" s="103"/>
      <c r="D1186" s="83"/>
      <c r="E1186" s="84"/>
      <c r="F1186" s="85"/>
      <c r="G1186" s="85"/>
      <c r="H1186" s="85"/>
      <c r="I1186" s="86"/>
    </row>
    <row r="1187" spans="1:9" x14ac:dyDescent="0.2">
      <c r="A1187" s="105"/>
      <c r="B1187" s="102"/>
      <c r="C1187" s="103"/>
      <c r="D1187" s="83"/>
      <c r="E1187" s="84"/>
      <c r="F1187" s="85"/>
      <c r="G1187" s="85"/>
      <c r="H1187" s="85"/>
      <c r="I1187" s="86"/>
    </row>
    <row r="1188" spans="1:9" x14ac:dyDescent="0.2">
      <c r="A1188" s="105"/>
      <c r="B1188" s="102"/>
      <c r="C1188" s="103"/>
      <c r="D1188" s="83"/>
      <c r="E1188" s="84"/>
      <c r="F1188" s="85"/>
      <c r="G1188" s="85"/>
      <c r="H1188" s="85"/>
      <c r="I1188" s="86"/>
    </row>
    <row r="1189" spans="1:9" x14ac:dyDescent="0.2">
      <c r="A1189" s="105"/>
      <c r="B1189" s="102"/>
      <c r="C1189" s="103"/>
      <c r="D1189" s="83"/>
      <c r="E1189" s="84"/>
      <c r="F1189" s="85"/>
      <c r="G1189" s="85"/>
      <c r="H1189" s="85"/>
      <c r="I1189" s="86"/>
    </row>
    <row r="1190" spans="1:9" x14ac:dyDescent="0.2">
      <c r="A1190" s="105"/>
      <c r="B1190" s="102"/>
      <c r="C1190" s="103"/>
      <c r="D1190" s="83"/>
      <c r="E1190" s="84"/>
      <c r="F1190" s="85"/>
      <c r="G1190" s="85"/>
      <c r="H1190" s="85"/>
      <c r="I1190" s="86"/>
    </row>
    <row r="1191" spans="1:9" x14ac:dyDescent="0.2">
      <c r="A1191" s="105"/>
      <c r="B1191" s="102"/>
      <c r="C1191" s="103"/>
      <c r="D1191" s="83"/>
      <c r="E1191" s="84"/>
      <c r="F1191" s="85"/>
      <c r="G1191" s="85"/>
      <c r="H1191" s="85"/>
      <c r="I1191" s="86"/>
    </row>
    <row r="1192" spans="1:9" x14ac:dyDescent="0.2">
      <c r="A1192" s="105"/>
      <c r="B1192" s="102"/>
      <c r="C1192" s="103"/>
      <c r="D1192" s="83"/>
      <c r="E1192" s="84"/>
      <c r="F1192" s="85"/>
      <c r="G1192" s="85"/>
      <c r="H1192" s="85"/>
      <c r="I1192" s="86"/>
    </row>
    <row r="1193" spans="1:9" x14ac:dyDescent="0.2">
      <c r="A1193" s="105"/>
      <c r="B1193" s="102"/>
      <c r="C1193" s="103"/>
      <c r="D1193" s="83"/>
      <c r="E1193" s="84"/>
      <c r="F1193" s="85"/>
      <c r="G1193" s="85"/>
      <c r="H1193" s="85"/>
      <c r="I1193" s="86"/>
    </row>
    <row r="1194" spans="1:9" x14ac:dyDescent="0.2">
      <c r="A1194" s="105"/>
      <c r="B1194" s="102"/>
      <c r="C1194" s="103"/>
      <c r="D1194" s="83"/>
      <c r="E1194" s="84"/>
      <c r="F1194" s="85"/>
      <c r="G1194" s="85"/>
      <c r="H1194" s="85"/>
      <c r="I1194" s="86"/>
    </row>
    <row r="1195" spans="1:9" x14ac:dyDescent="0.2">
      <c r="A1195" s="105"/>
      <c r="B1195" s="102"/>
      <c r="C1195" s="103"/>
      <c r="D1195" s="83"/>
      <c r="E1195" s="84"/>
      <c r="F1195" s="85"/>
      <c r="G1195" s="85"/>
      <c r="H1195" s="85"/>
      <c r="I1195" s="86"/>
    </row>
    <row r="1196" spans="1:9" x14ac:dyDescent="0.2">
      <c r="A1196" s="105"/>
      <c r="B1196" s="102"/>
      <c r="C1196" s="103"/>
      <c r="D1196" s="83"/>
      <c r="E1196" s="84"/>
      <c r="F1196" s="85"/>
      <c r="G1196" s="85"/>
      <c r="H1196" s="85"/>
      <c r="I1196" s="86"/>
    </row>
    <row r="1197" spans="1:9" x14ac:dyDescent="0.2">
      <c r="A1197" s="105"/>
      <c r="B1197" s="102"/>
      <c r="C1197" s="103"/>
      <c r="D1197" s="83"/>
      <c r="E1197" s="84"/>
      <c r="F1197" s="85"/>
      <c r="G1197" s="85"/>
      <c r="H1197" s="85"/>
      <c r="I1197" s="86"/>
    </row>
    <row r="1198" spans="1:9" x14ac:dyDescent="0.2">
      <c r="A1198" s="105"/>
      <c r="B1198" s="102"/>
      <c r="C1198" s="103"/>
      <c r="D1198" s="83"/>
      <c r="E1198" s="84"/>
      <c r="F1198" s="85"/>
      <c r="G1198" s="85"/>
      <c r="H1198" s="85"/>
      <c r="I1198" s="86"/>
    </row>
    <row r="1199" spans="1:9" x14ac:dyDescent="0.2">
      <c r="A1199" s="105"/>
      <c r="B1199" s="102"/>
      <c r="C1199" s="103"/>
      <c r="D1199" s="83"/>
      <c r="E1199" s="84"/>
      <c r="F1199" s="85"/>
      <c r="G1199" s="85"/>
      <c r="H1199" s="85"/>
      <c r="I1199" s="86"/>
    </row>
    <row r="1200" spans="1:9" x14ac:dyDescent="0.2">
      <c r="A1200" s="105"/>
      <c r="B1200" s="102"/>
      <c r="C1200" s="103"/>
      <c r="D1200" s="83"/>
      <c r="E1200" s="84"/>
      <c r="F1200" s="85"/>
      <c r="G1200" s="85"/>
      <c r="H1200" s="85"/>
      <c r="I1200" s="86"/>
    </row>
    <row r="1201" spans="1:9" x14ac:dyDescent="0.2">
      <c r="A1201" s="105"/>
      <c r="B1201" s="102"/>
      <c r="C1201" s="103"/>
      <c r="D1201" s="83"/>
      <c r="E1201" s="84"/>
      <c r="F1201" s="85"/>
      <c r="G1201" s="85"/>
      <c r="H1201" s="85"/>
      <c r="I1201" s="86"/>
    </row>
    <row r="1202" spans="1:9" x14ac:dyDescent="0.2">
      <c r="A1202" s="105"/>
      <c r="B1202" s="102"/>
      <c r="C1202" s="103"/>
      <c r="D1202" s="83"/>
      <c r="E1202" s="84"/>
      <c r="F1202" s="85"/>
      <c r="G1202" s="85"/>
      <c r="H1202" s="85"/>
      <c r="I1202" s="86"/>
    </row>
    <row r="1203" spans="1:9" x14ac:dyDescent="0.2">
      <c r="A1203" s="105"/>
      <c r="B1203" s="102"/>
      <c r="C1203" s="103"/>
      <c r="D1203" s="83"/>
      <c r="E1203" s="84"/>
      <c r="F1203" s="85"/>
      <c r="G1203" s="85"/>
      <c r="H1203" s="85"/>
      <c r="I1203" s="86"/>
    </row>
    <row r="1204" spans="1:9" x14ac:dyDescent="0.2">
      <c r="A1204" s="105"/>
      <c r="B1204" s="102"/>
      <c r="C1204" s="103"/>
      <c r="D1204" s="83"/>
      <c r="E1204" s="84"/>
      <c r="F1204" s="85"/>
      <c r="G1204" s="85"/>
      <c r="H1204" s="85"/>
      <c r="I1204" s="86"/>
    </row>
    <row r="1205" spans="1:9" x14ac:dyDescent="0.2">
      <c r="A1205" s="105"/>
      <c r="B1205" s="102"/>
      <c r="C1205" s="103"/>
      <c r="D1205" s="83"/>
      <c r="E1205" s="84"/>
      <c r="F1205" s="85"/>
      <c r="G1205" s="85"/>
      <c r="H1205" s="85"/>
      <c r="I1205" s="86"/>
    </row>
    <row r="1206" spans="1:9" x14ac:dyDescent="0.2">
      <c r="A1206" s="105"/>
      <c r="B1206" s="102"/>
      <c r="C1206" s="103"/>
      <c r="D1206" s="83"/>
      <c r="E1206" s="84"/>
      <c r="F1206" s="85"/>
      <c r="G1206" s="85"/>
      <c r="H1206" s="85"/>
      <c r="I1206" s="86"/>
    </row>
    <row r="1207" spans="1:9" x14ac:dyDescent="0.2">
      <c r="A1207" s="105"/>
      <c r="B1207" s="102"/>
      <c r="C1207" s="103"/>
      <c r="D1207" s="83"/>
      <c r="E1207" s="84"/>
      <c r="F1207" s="85"/>
      <c r="G1207" s="85"/>
      <c r="H1207" s="85"/>
      <c r="I1207" s="86"/>
    </row>
    <row r="1208" spans="1:9" x14ac:dyDescent="0.2">
      <c r="A1208" s="105"/>
      <c r="B1208" s="102"/>
      <c r="C1208" s="103"/>
      <c r="D1208" s="83"/>
      <c r="E1208" s="84"/>
      <c r="F1208" s="85"/>
      <c r="G1208" s="85"/>
      <c r="H1208" s="85"/>
      <c r="I1208" s="86"/>
    </row>
    <row r="1209" spans="1:9" x14ac:dyDescent="0.2">
      <c r="A1209" s="105"/>
      <c r="B1209" s="102"/>
      <c r="C1209" s="103"/>
      <c r="D1209" s="83"/>
      <c r="E1209" s="84"/>
      <c r="F1209" s="85"/>
      <c r="G1209" s="85"/>
      <c r="H1209" s="85"/>
      <c r="I1209" s="86"/>
    </row>
    <row r="1210" spans="1:9" x14ac:dyDescent="0.2">
      <c r="A1210" s="105"/>
      <c r="B1210" s="102"/>
      <c r="C1210" s="103"/>
      <c r="D1210" s="83"/>
      <c r="E1210" s="84"/>
      <c r="F1210" s="85"/>
      <c r="G1210" s="85"/>
      <c r="H1210" s="85"/>
      <c r="I1210" s="86"/>
    </row>
    <row r="1211" spans="1:9" x14ac:dyDescent="0.2">
      <c r="A1211" s="105"/>
      <c r="B1211" s="102"/>
      <c r="C1211" s="103"/>
      <c r="D1211" s="83"/>
      <c r="E1211" s="84"/>
      <c r="F1211" s="85"/>
      <c r="G1211" s="85"/>
      <c r="H1211" s="85"/>
      <c r="I1211" s="86"/>
    </row>
    <row r="1212" spans="1:9" x14ac:dyDescent="0.2">
      <c r="A1212" s="105"/>
      <c r="B1212" s="102"/>
      <c r="C1212" s="103"/>
      <c r="D1212" s="83"/>
      <c r="E1212" s="84"/>
      <c r="F1212" s="85"/>
      <c r="G1212" s="85"/>
      <c r="H1212" s="85"/>
      <c r="I1212" s="86"/>
    </row>
    <row r="1213" spans="1:9" x14ac:dyDescent="0.2">
      <c r="A1213" s="105"/>
      <c r="B1213" s="102"/>
      <c r="C1213" s="103"/>
      <c r="D1213" s="83"/>
      <c r="E1213" s="84"/>
      <c r="F1213" s="85"/>
      <c r="G1213" s="85"/>
      <c r="H1213" s="85"/>
      <c r="I1213" s="86"/>
    </row>
    <row r="1214" spans="1:9" x14ac:dyDescent="0.2">
      <c r="A1214" s="105"/>
      <c r="B1214" s="102"/>
      <c r="C1214" s="103"/>
      <c r="D1214" s="83"/>
      <c r="E1214" s="84"/>
      <c r="F1214" s="85"/>
      <c r="G1214" s="85"/>
      <c r="H1214" s="85"/>
      <c r="I1214" s="86"/>
    </row>
    <row r="1215" spans="1:9" x14ac:dyDescent="0.2">
      <c r="A1215" s="105"/>
      <c r="B1215" s="102"/>
      <c r="C1215" s="103"/>
      <c r="D1215" s="83"/>
      <c r="E1215" s="84"/>
      <c r="F1215" s="85"/>
      <c r="G1215" s="85"/>
      <c r="H1215" s="85"/>
      <c r="I1215" s="86"/>
    </row>
    <row r="1216" spans="1:9" x14ac:dyDescent="0.2">
      <c r="A1216" s="105"/>
      <c r="B1216" s="102"/>
      <c r="C1216" s="103"/>
      <c r="D1216" s="83"/>
      <c r="E1216" s="84"/>
      <c r="F1216" s="85"/>
      <c r="G1216" s="85"/>
      <c r="H1216" s="85"/>
      <c r="I1216" s="86"/>
    </row>
    <row r="1217" spans="1:9" x14ac:dyDescent="0.2">
      <c r="A1217" s="105"/>
      <c r="B1217" s="102"/>
      <c r="C1217" s="103"/>
      <c r="D1217" s="83"/>
      <c r="E1217" s="84"/>
      <c r="F1217" s="85"/>
      <c r="G1217" s="85"/>
      <c r="H1217" s="85"/>
      <c r="I1217" s="86"/>
    </row>
    <row r="1218" spans="1:9" x14ac:dyDescent="0.2">
      <c r="A1218" s="105"/>
      <c r="B1218" s="102"/>
      <c r="C1218" s="103"/>
      <c r="D1218" s="83"/>
      <c r="E1218" s="84"/>
      <c r="F1218" s="85"/>
      <c r="G1218" s="85"/>
      <c r="H1218" s="85"/>
      <c r="I1218" s="86"/>
    </row>
    <row r="1219" spans="1:9" x14ac:dyDescent="0.2">
      <c r="A1219" s="105"/>
      <c r="B1219" s="102"/>
      <c r="C1219" s="103"/>
      <c r="D1219" s="83"/>
      <c r="E1219" s="84"/>
      <c r="F1219" s="85"/>
      <c r="G1219" s="85"/>
      <c r="H1219" s="85"/>
      <c r="I1219" s="86"/>
    </row>
    <row r="1220" spans="1:9" x14ac:dyDescent="0.2">
      <c r="A1220" s="105"/>
      <c r="B1220" s="102"/>
      <c r="C1220" s="103"/>
      <c r="D1220" s="83"/>
      <c r="E1220" s="84"/>
      <c r="F1220" s="85"/>
      <c r="G1220" s="85"/>
      <c r="H1220" s="85"/>
      <c r="I1220" s="86"/>
    </row>
    <row r="1221" spans="1:9" x14ac:dyDescent="0.2">
      <c r="A1221" s="105"/>
      <c r="B1221" s="102"/>
      <c r="C1221" s="103"/>
      <c r="D1221" s="83"/>
      <c r="E1221" s="84"/>
      <c r="F1221" s="85"/>
      <c r="G1221" s="85"/>
      <c r="H1221" s="85"/>
      <c r="I1221" s="86"/>
    </row>
    <row r="1222" spans="1:9" x14ac:dyDescent="0.2">
      <c r="A1222" s="105"/>
      <c r="B1222" s="102"/>
      <c r="C1222" s="103"/>
      <c r="D1222" s="83"/>
      <c r="E1222" s="84"/>
      <c r="F1222" s="85"/>
      <c r="G1222" s="85"/>
      <c r="H1222" s="85"/>
      <c r="I1222" s="86"/>
    </row>
    <row r="1223" spans="1:9" x14ac:dyDescent="0.2">
      <c r="A1223" s="105"/>
      <c r="B1223" s="102"/>
      <c r="C1223" s="103"/>
      <c r="D1223" s="83"/>
      <c r="E1223" s="84"/>
      <c r="F1223" s="85"/>
      <c r="G1223" s="85"/>
      <c r="H1223" s="85"/>
      <c r="I1223" s="86"/>
    </row>
    <row r="1224" spans="1:9" x14ac:dyDescent="0.2">
      <c r="A1224" s="105"/>
      <c r="B1224" s="102"/>
      <c r="C1224" s="103"/>
      <c r="D1224" s="83"/>
      <c r="E1224" s="84"/>
      <c r="F1224" s="85"/>
      <c r="G1224" s="85"/>
      <c r="H1224" s="85"/>
      <c r="I1224" s="86"/>
    </row>
    <row r="1225" spans="1:9" x14ac:dyDescent="0.2">
      <c r="A1225" s="105"/>
      <c r="B1225" s="102"/>
      <c r="C1225" s="103"/>
      <c r="D1225" s="83"/>
      <c r="E1225" s="84"/>
      <c r="F1225" s="85"/>
      <c r="G1225" s="85"/>
      <c r="H1225" s="85"/>
      <c r="I1225" s="86"/>
    </row>
    <row r="1226" spans="1:9" x14ac:dyDescent="0.2">
      <c r="A1226" s="105"/>
      <c r="B1226" s="102"/>
      <c r="C1226" s="103"/>
      <c r="D1226" s="83"/>
      <c r="E1226" s="84"/>
      <c r="F1226" s="85"/>
      <c r="G1226" s="85"/>
      <c r="H1226" s="85"/>
      <c r="I1226" s="86"/>
    </row>
    <row r="1227" spans="1:9" x14ac:dyDescent="0.2">
      <c r="A1227" s="105"/>
      <c r="B1227" s="102"/>
      <c r="C1227" s="103"/>
      <c r="D1227" s="83"/>
      <c r="E1227" s="84"/>
      <c r="F1227" s="85"/>
      <c r="G1227" s="85"/>
      <c r="H1227" s="85"/>
      <c r="I1227" s="86"/>
    </row>
    <row r="1228" spans="1:9" x14ac:dyDescent="0.2">
      <c r="A1228" s="105"/>
      <c r="B1228" s="102"/>
      <c r="C1228" s="103"/>
      <c r="D1228" s="83"/>
      <c r="E1228" s="84"/>
      <c r="F1228" s="85"/>
      <c r="G1228" s="85"/>
      <c r="H1228" s="85"/>
      <c r="I1228" s="86"/>
    </row>
    <row r="1229" spans="1:9" x14ac:dyDescent="0.2">
      <c r="A1229" s="105"/>
      <c r="B1229" s="102"/>
      <c r="C1229" s="103"/>
      <c r="D1229" s="83"/>
      <c r="E1229" s="84"/>
      <c r="F1229" s="85"/>
      <c r="G1229" s="85"/>
      <c r="H1229" s="85"/>
      <c r="I1229" s="86"/>
    </row>
    <row r="1230" spans="1:9" x14ac:dyDescent="0.2">
      <c r="A1230" s="105"/>
      <c r="B1230" s="102"/>
      <c r="C1230" s="103"/>
      <c r="D1230" s="83"/>
      <c r="E1230" s="84"/>
      <c r="F1230" s="85"/>
      <c r="G1230" s="85"/>
      <c r="H1230" s="85"/>
      <c r="I1230" s="86"/>
    </row>
    <row r="1231" spans="1:9" x14ac:dyDescent="0.2">
      <c r="A1231" s="105"/>
      <c r="B1231" s="102"/>
      <c r="C1231" s="103"/>
      <c r="D1231" s="83"/>
      <c r="E1231" s="84"/>
      <c r="F1231" s="85"/>
      <c r="G1231" s="85"/>
      <c r="H1231" s="85"/>
      <c r="I1231" s="86"/>
    </row>
    <row r="1232" spans="1:9" x14ac:dyDescent="0.2">
      <c r="A1232" s="105"/>
      <c r="B1232" s="102"/>
      <c r="C1232" s="103"/>
      <c r="D1232" s="83"/>
      <c r="E1232" s="84"/>
      <c r="F1232" s="85"/>
      <c r="G1232" s="85"/>
      <c r="H1232" s="85"/>
      <c r="I1232" s="86"/>
    </row>
    <row r="1233" spans="1:9" x14ac:dyDescent="0.2">
      <c r="A1233" s="105"/>
      <c r="B1233" s="102"/>
      <c r="C1233" s="103"/>
      <c r="D1233" s="83"/>
      <c r="E1233" s="84"/>
      <c r="F1233" s="85"/>
      <c r="G1233" s="85"/>
      <c r="H1233" s="85"/>
      <c r="I1233" s="86"/>
    </row>
    <row r="1234" spans="1:9" x14ac:dyDescent="0.2">
      <c r="A1234" s="105"/>
      <c r="B1234" s="102"/>
      <c r="C1234" s="103"/>
      <c r="D1234" s="83"/>
      <c r="E1234" s="84"/>
      <c r="F1234" s="85"/>
      <c r="G1234" s="85"/>
      <c r="H1234" s="85"/>
      <c r="I1234" s="86"/>
    </row>
    <row r="1235" spans="1:9" x14ac:dyDescent="0.2">
      <c r="A1235" s="105"/>
      <c r="B1235" s="102"/>
      <c r="C1235" s="103"/>
      <c r="D1235" s="83"/>
      <c r="E1235" s="84"/>
      <c r="F1235" s="85"/>
      <c r="G1235" s="85"/>
      <c r="H1235" s="85"/>
      <c r="I1235" s="86"/>
    </row>
    <row r="1236" spans="1:9" x14ac:dyDescent="0.2">
      <c r="A1236" s="105"/>
      <c r="B1236" s="102"/>
      <c r="C1236" s="103"/>
      <c r="D1236" s="83"/>
      <c r="E1236" s="84"/>
      <c r="F1236" s="85"/>
      <c r="G1236" s="85"/>
      <c r="H1236" s="85"/>
      <c r="I1236" s="86"/>
    </row>
    <row r="1237" spans="1:9" x14ac:dyDescent="0.2">
      <c r="A1237" s="105"/>
      <c r="B1237" s="102"/>
      <c r="C1237" s="103"/>
      <c r="D1237" s="83"/>
      <c r="E1237" s="84"/>
      <c r="F1237" s="85"/>
      <c r="G1237" s="85"/>
      <c r="H1237" s="85"/>
      <c r="I1237" s="86"/>
    </row>
    <row r="1238" spans="1:9" x14ac:dyDescent="0.2">
      <c r="A1238" s="105"/>
      <c r="B1238" s="102"/>
      <c r="C1238" s="103"/>
      <c r="D1238" s="83"/>
      <c r="E1238" s="84"/>
      <c r="F1238" s="85"/>
      <c r="G1238" s="85"/>
      <c r="H1238" s="85"/>
      <c r="I1238" s="86"/>
    </row>
    <row r="1239" spans="1:9" x14ac:dyDescent="0.2">
      <c r="A1239" s="105"/>
      <c r="B1239" s="102"/>
      <c r="C1239" s="103"/>
      <c r="D1239" s="83"/>
      <c r="E1239" s="84"/>
      <c r="F1239" s="85"/>
      <c r="G1239" s="85"/>
      <c r="H1239" s="85"/>
      <c r="I1239" s="86"/>
    </row>
    <row r="1240" spans="1:9" x14ac:dyDescent="0.2">
      <c r="A1240" s="105"/>
      <c r="B1240" s="102"/>
      <c r="C1240" s="103"/>
      <c r="D1240" s="83"/>
      <c r="E1240" s="84"/>
      <c r="F1240" s="85"/>
      <c r="G1240" s="85"/>
      <c r="H1240" s="85"/>
      <c r="I1240" s="86"/>
    </row>
    <row r="1241" spans="1:9" x14ac:dyDescent="0.2">
      <c r="A1241" s="105"/>
      <c r="B1241" s="102"/>
      <c r="C1241" s="103"/>
      <c r="D1241" s="83"/>
      <c r="E1241" s="84"/>
      <c r="F1241" s="85"/>
      <c r="G1241" s="85"/>
      <c r="H1241" s="85"/>
      <c r="I1241" s="86"/>
    </row>
    <row r="1242" spans="1:9" x14ac:dyDescent="0.2">
      <c r="A1242" s="105"/>
      <c r="B1242" s="102"/>
      <c r="C1242" s="103"/>
      <c r="D1242" s="83"/>
      <c r="E1242" s="84"/>
      <c r="F1242" s="85"/>
      <c r="G1242" s="85"/>
      <c r="H1242" s="85"/>
      <c r="I1242" s="86"/>
    </row>
    <row r="1243" spans="1:9" x14ac:dyDescent="0.2">
      <c r="A1243" s="105"/>
      <c r="B1243" s="102"/>
      <c r="C1243" s="103"/>
      <c r="D1243" s="83"/>
      <c r="E1243" s="84"/>
      <c r="F1243" s="85"/>
      <c r="G1243" s="85"/>
      <c r="H1243" s="85"/>
      <c r="I1243" s="86"/>
    </row>
    <row r="1244" spans="1:9" x14ac:dyDescent="0.2">
      <c r="A1244" s="105"/>
      <c r="B1244" s="102"/>
      <c r="C1244" s="103"/>
      <c r="D1244" s="83"/>
      <c r="E1244" s="84"/>
      <c r="F1244" s="85"/>
      <c r="G1244" s="85"/>
      <c r="H1244" s="85"/>
      <c r="I1244" s="86"/>
    </row>
    <row r="1245" spans="1:9" x14ac:dyDescent="0.2">
      <c r="A1245" s="105"/>
      <c r="B1245" s="102"/>
      <c r="C1245" s="103"/>
      <c r="D1245" s="83"/>
      <c r="E1245" s="84"/>
      <c r="F1245" s="85"/>
      <c r="G1245" s="85"/>
      <c r="H1245" s="85"/>
      <c r="I1245" s="86"/>
    </row>
    <row r="1246" spans="1:9" x14ac:dyDescent="0.2">
      <c r="A1246" s="105"/>
      <c r="B1246" s="102"/>
      <c r="C1246" s="103"/>
      <c r="D1246" s="83"/>
      <c r="E1246" s="84"/>
      <c r="F1246" s="85"/>
      <c r="G1246" s="85"/>
      <c r="H1246" s="85"/>
      <c r="I1246" s="86"/>
    </row>
    <row r="1247" spans="1:9" x14ac:dyDescent="0.2">
      <c r="A1247" s="105"/>
      <c r="B1247" s="102"/>
      <c r="C1247" s="103"/>
      <c r="D1247" s="83"/>
      <c r="E1247" s="84"/>
      <c r="F1247" s="85"/>
      <c r="G1247" s="85"/>
      <c r="H1247" s="85"/>
      <c r="I1247" s="86"/>
    </row>
    <row r="1248" spans="1:9" x14ac:dyDescent="0.2">
      <c r="A1248" s="105"/>
      <c r="B1248" s="102"/>
      <c r="C1248" s="103"/>
      <c r="D1248" s="83"/>
      <c r="E1248" s="84"/>
      <c r="F1248" s="85"/>
      <c r="G1248" s="85"/>
      <c r="H1248" s="85"/>
      <c r="I1248" s="86"/>
    </row>
    <row r="1249" spans="1:9" x14ac:dyDescent="0.2">
      <c r="A1249" s="105"/>
      <c r="B1249" s="102"/>
      <c r="C1249" s="103"/>
      <c r="D1249" s="83"/>
      <c r="E1249" s="84"/>
      <c r="F1249" s="85"/>
      <c r="G1249" s="85"/>
      <c r="H1249" s="85"/>
      <c r="I1249" s="86"/>
    </row>
    <row r="1250" spans="1:9" x14ac:dyDescent="0.2">
      <c r="A1250" s="105"/>
      <c r="B1250" s="102"/>
      <c r="C1250" s="103"/>
      <c r="D1250" s="83"/>
      <c r="E1250" s="84"/>
      <c r="F1250" s="85"/>
      <c r="G1250" s="85"/>
      <c r="H1250" s="85"/>
      <c r="I1250" s="86"/>
    </row>
    <row r="1251" spans="1:9" x14ac:dyDescent="0.2">
      <c r="A1251" s="105"/>
      <c r="B1251" s="102"/>
      <c r="C1251" s="103"/>
      <c r="D1251" s="83"/>
      <c r="E1251" s="84"/>
      <c r="F1251" s="85"/>
      <c r="G1251" s="85"/>
      <c r="H1251" s="85"/>
      <c r="I1251" s="86"/>
    </row>
    <row r="1252" spans="1:9" x14ac:dyDescent="0.2">
      <c r="A1252" s="105"/>
      <c r="B1252" s="102"/>
      <c r="C1252" s="103"/>
      <c r="D1252" s="83"/>
      <c r="E1252" s="84"/>
      <c r="F1252" s="85"/>
      <c r="G1252" s="85"/>
      <c r="H1252" s="85"/>
      <c r="I1252" s="86"/>
    </row>
    <row r="1253" spans="1:9" x14ac:dyDescent="0.2">
      <c r="A1253" s="105"/>
      <c r="B1253" s="102"/>
      <c r="C1253" s="103"/>
      <c r="D1253" s="83"/>
      <c r="E1253" s="84"/>
      <c r="F1253" s="85"/>
      <c r="G1253" s="85"/>
      <c r="H1253" s="85"/>
      <c r="I1253" s="86"/>
    </row>
    <row r="1254" spans="1:9" x14ac:dyDescent="0.2">
      <c r="A1254" s="105"/>
      <c r="B1254" s="102"/>
      <c r="C1254" s="103"/>
      <c r="D1254" s="83"/>
      <c r="E1254" s="84"/>
      <c r="F1254" s="85"/>
      <c r="G1254" s="85"/>
      <c r="H1254" s="85"/>
      <c r="I1254" s="86"/>
    </row>
    <row r="1255" spans="1:9" x14ac:dyDescent="0.2">
      <c r="A1255" s="105"/>
      <c r="B1255" s="102"/>
      <c r="C1255" s="103"/>
      <c r="D1255" s="83"/>
      <c r="E1255" s="84"/>
      <c r="F1255" s="85"/>
      <c r="G1255" s="85"/>
      <c r="H1255" s="85"/>
      <c r="I1255" s="86"/>
    </row>
    <row r="1256" spans="1:9" x14ac:dyDescent="0.2">
      <c r="A1256" s="105"/>
      <c r="B1256" s="102"/>
      <c r="C1256" s="103"/>
      <c r="D1256" s="83"/>
      <c r="E1256" s="84"/>
      <c r="F1256" s="85"/>
      <c r="G1256" s="85"/>
      <c r="H1256" s="85"/>
      <c r="I1256" s="86"/>
    </row>
    <row r="1257" spans="1:9" x14ac:dyDescent="0.2">
      <c r="A1257" s="105"/>
      <c r="B1257" s="102"/>
      <c r="C1257" s="103"/>
      <c r="D1257" s="83"/>
      <c r="E1257" s="84"/>
      <c r="F1257" s="85"/>
      <c r="G1257" s="85"/>
      <c r="H1257" s="85"/>
      <c r="I1257" s="86"/>
    </row>
    <row r="1258" spans="1:9" x14ac:dyDescent="0.2">
      <c r="A1258" s="105"/>
      <c r="B1258" s="102"/>
      <c r="C1258" s="103"/>
      <c r="D1258" s="83"/>
      <c r="E1258" s="84"/>
      <c r="F1258" s="85"/>
      <c r="G1258" s="85"/>
      <c r="H1258" s="85"/>
      <c r="I1258" s="86"/>
    </row>
    <row r="1259" spans="1:9" x14ac:dyDescent="0.2">
      <c r="A1259" s="105"/>
      <c r="B1259" s="102"/>
      <c r="C1259" s="103"/>
      <c r="D1259" s="83"/>
      <c r="E1259" s="84"/>
      <c r="F1259" s="85"/>
      <c r="G1259" s="85"/>
      <c r="H1259" s="85"/>
      <c r="I1259" s="86"/>
    </row>
    <row r="1260" spans="1:9" x14ac:dyDescent="0.2">
      <c r="A1260" s="105"/>
      <c r="B1260" s="102"/>
      <c r="C1260" s="103"/>
      <c r="D1260" s="83"/>
      <c r="E1260" s="84"/>
      <c r="F1260" s="85"/>
      <c r="G1260" s="85"/>
      <c r="H1260" s="85"/>
      <c r="I1260" s="86"/>
    </row>
    <row r="1261" spans="1:9" x14ac:dyDescent="0.2">
      <c r="A1261" s="105"/>
      <c r="B1261" s="102"/>
      <c r="C1261" s="103"/>
      <c r="D1261" s="83"/>
      <c r="E1261" s="84"/>
      <c r="F1261" s="85"/>
      <c r="G1261" s="85"/>
      <c r="H1261" s="85"/>
      <c r="I1261" s="86"/>
    </row>
    <row r="1262" spans="1:9" x14ac:dyDescent="0.2">
      <c r="A1262" s="105"/>
      <c r="B1262" s="102"/>
      <c r="C1262" s="103"/>
      <c r="D1262" s="83"/>
      <c r="E1262" s="84"/>
      <c r="F1262" s="85"/>
      <c r="G1262" s="85"/>
      <c r="H1262" s="85"/>
      <c r="I1262" s="86"/>
    </row>
    <row r="1263" spans="1:9" x14ac:dyDescent="0.2">
      <c r="A1263" s="105"/>
      <c r="B1263" s="102"/>
      <c r="C1263" s="103"/>
      <c r="D1263" s="83"/>
      <c r="E1263" s="84"/>
      <c r="F1263" s="85"/>
      <c r="G1263" s="85"/>
      <c r="H1263" s="85"/>
      <c r="I1263" s="86"/>
    </row>
    <row r="1264" spans="1:9" x14ac:dyDescent="0.2">
      <c r="A1264" s="105"/>
      <c r="B1264" s="102"/>
      <c r="C1264" s="103"/>
      <c r="D1264" s="83"/>
      <c r="E1264" s="84"/>
      <c r="F1264" s="85"/>
      <c r="G1264" s="85"/>
      <c r="H1264" s="85"/>
      <c r="I1264" s="86"/>
    </row>
    <row r="1265" spans="1:9" x14ac:dyDescent="0.2">
      <c r="A1265" s="105"/>
      <c r="B1265" s="102"/>
      <c r="C1265" s="103"/>
      <c r="D1265" s="83"/>
      <c r="E1265" s="84"/>
      <c r="F1265" s="85"/>
      <c r="G1265" s="85"/>
      <c r="H1265" s="85"/>
      <c r="I1265" s="86"/>
    </row>
    <row r="1266" spans="1:9" x14ac:dyDescent="0.2">
      <c r="A1266" s="105"/>
      <c r="B1266" s="102"/>
      <c r="C1266" s="103"/>
      <c r="D1266" s="83"/>
      <c r="E1266" s="84"/>
      <c r="F1266" s="85"/>
      <c r="G1266" s="85"/>
      <c r="H1266" s="85"/>
      <c r="I1266" s="86"/>
    </row>
    <row r="1267" spans="1:9" x14ac:dyDescent="0.2">
      <c r="A1267" s="105"/>
      <c r="B1267" s="102"/>
      <c r="C1267" s="103"/>
      <c r="D1267" s="83"/>
      <c r="E1267" s="84"/>
      <c r="F1267" s="85"/>
      <c r="G1267" s="85"/>
      <c r="H1267" s="85"/>
      <c r="I1267" s="86"/>
    </row>
    <row r="1268" spans="1:9" x14ac:dyDescent="0.2">
      <c r="A1268" s="105"/>
      <c r="B1268" s="102"/>
      <c r="C1268" s="103"/>
      <c r="D1268" s="83"/>
      <c r="E1268" s="84"/>
      <c r="F1268" s="85"/>
      <c r="G1268" s="85"/>
      <c r="H1268" s="85"/>
      <c r="I1268" s="86"/>
    </row>
    <row r="1269" spans="1:9" x14ac:dyDescent="0.2">
      <c r="A1269" s="105"/>
      <c r="B1269" s="102"/>
      <c r="C1269" s="103"/>
      <c r="D1269" s="83"/>
      <c r="E1269" s="84"/>
      <c r="F1269" s="85"/>
      <c r="G1269" s="85"/>
      <c r="H1269" s="85"/>
      <c r="I1269" s="86"/>
    </row>
    <row r="1270" spans="1:9" x14ac:dyDescent="0.2">
      <c r="A1270" s="105"/>
      <c r="B1270" s="102"/>
      <c r="C1270" s="103"/>
      <c r="D1270" s="83"/>
      <c r="E1270" s="84"/>
      <c r="F1270" s="85"/>
      <c r="G1270" s="85"/>
      <c r="H1270" s="85"/>
      <c r="I1270" s="86"/>
    </row>
    <row r="1271" spans="1:9" x14ac:dyDescent="0.2">
      <c r="A1271" s="105"/>
      <c r="B1271" s="102"/>
      <c r="C1271" s="103"/>
      <c r="D1271" s="83"/>
      <c r="E1271" s="84"/>
      <c r="F1271" s="85"/>
      <c r="G1271" s="85"/>
      <c r="H1271" s="85"/>
      <c r="I1271" s="86"/>
    </row>
    <row r="1272" spans="1:9" x14ac:dyDescent="0.2">
      <c r="A1272" s="105"/>
      <c r="B1272" s="102"/>
      <c r="C1272" s="103"/>
      <c r="D1272" s="83"/>
      <c r="E1272" s="84"/>
      <c r="F1272" s="85"/>
      <c r="G1272" s="85"/>
      <c r="H1272" s="85"/>
      <c r="I1272" s="86"/>
    </row>
    <row r="1273" spans="1:9" x14ac:dyDescent="0.2">
      <c r="A1273" s="105"/>
      <c r="B1273" s="102"/>
      <c r="C1273" s="103"/>
      <c r="D1273" s="83"/>
      <c r="E1273" s="84"/>
      <c r="F1273" s="85"/>
      <c r="G1273" s="85"/>
      <c r="H1273" s="85"/>
      <c r="I1273" s="86"/>
    </row>
    <row r="1274" spans="1:9" x14ac:dyDescent="0.2">
      <c r="A1274" s="105"/>
      <c r="B1274" s="102"/>
      <c r="C1274" s="103"/>
      <c r="D1274" s="83"/>
      <c r="E1274" s="84"/>
      <c r="F1274" s="85"/>
      <c r="G1274" s="85"/>
      <c r="H1274" s="85"/>
      <c r="I1274" s="86"/>
    </row>
    <row r="1275" spans="1:9" x14ac:dyDescent="0.2">
      <c r="A1275" s="105"/>
      <c r="B1275" s="102"/>
      <c r="C1275" s="103"/>
      <c r="D1275" s="83"/>
      <c r="E1275" s="84"/>
      <c r="F1275" s="85"/>
      <c r="G1275" s="85"/>
      <c r="H1275" s="85"/>
      <c r="I1275" s="86"/>
    </row>
    <row r="1276" spans="1:9" x14ac:dyDescent="0.2">
      <c r="A1276" s="105"/>
      <c r="B1276" s="102"/>
      <c r="C1276" s="103"/>
      <c r="D1276" s="83"/>
      <c r="E1276" s="84"/>
      <c r="F1276" s="85"/>
      <c r="G1276" s="85"/>
      <c r="H1276" s="85"/>
      <c r="I1276" s="86"/>
    </row>
    <row r="1277" spans="1:9" x14ac:dyDescent="0.2">
      <c r="A1277" s="105"/>
      <c r="B1277" s="102"/>
      <c r="C1277" s="103"/>
      <c r="D1277" s="83"/>
      <c r="E1277" s="84"/>
      <c r="F1277" s="85"/>
      <c r="G1277" s="85"/>
      <c r="H1277" s="85"/>
      <c r="I1277" s="86"/>
    </row>
    <row r="1278" spans="1:9" x14ac:dyDescent="0.2">
      <c r="A1278" s="105"/>
      <c r="B1278" s="102"/>
      <c r="C1278" s="103"/>
      <c r="D1278" s="83"/>
      <c r="E1278" s="84"/>
      <c r="F1278" s="85"/>
      <c r="G1278" s="85"/>
      <c r="H1278" s="85"/>
      <c r="I1278" s="86"/>
    </row>
    <row r="1279" spans="1:9" x14ac:dyDescent="0.2">
      <c r="A1279" s="105"/>
      <c r="B1279" s="102"/>
      <c r="C1279" s="103"/>
      <c r="D1279" s="83"/>
      <c r="E1279" s="84"/>
      <c r="F1279" s="85"/>
      <c r="G1279" s="85"/>
      <c r="H1279" s="85"/>
      <c r="I1279" s="86"/>
    </row>
    <row r="1280" spans="1:9" x14ac:dyDescent="0.2">
      <c r="A1280" s="105"/>
      <c r="B1280" s="102"/>
      <c r="C1280" s="103"/>
      <c r="D1280" s="83"/>
      <c r="E1280" s="84"/>
      <c r="F1280" s="85"/>
      <c r="G1280" s="85"/>
      <c r="H1280" s="85"/>
      <c r="I1280" s="86"/>
    </row>
    <row r="1281" spans="1:9" x14ac:dyDescent="0.2">
      <c r="A1281" s="105"/>
      <c r="B1281" s="102"/>
      <c r="C1281" s="103"/>
      <c r="D1281" s="83"/>
      <c r="E1281" s="84"/>
      <c r="F1281" s="85"/>
      <c r="G1281" s="85"/>
      <c r="H1281" s="85"/>
      <c r="I1281" s="86"/>
    </row>
    <row r="1282" spans="1:9" x14ac:dyDescent="0.2">
      <c r="A1282" s="105"/>
      <c r="B1282" s="102"/>
      <c r="C1282" s="103"/>
      <c r="D1282" s="83"/>
      <c r="E1282" s="84"/>
      <c r="F1282" s="85"/>
      <c r="G1282" s="85"/>
      <c r="H1282" s="85"/>
      <c r="I1282" s="86"/>
    </row>
    <row r="1283" spans="1:9" x14ac:dyDescent="0.2">
      <c r="A1283" s="105"/>
      <c r="B1283" s="102"/>
      <c r="C1283" s="103"/>
      <c r="D1283" s="83"/>
      <c r="E1283" s="84"/>
      <c r="F1283" s="85"/>
      <c r="G1283" s="85"/>
      <c r="H1283" s="85"/>
      <c r="I1283" s="86"/>
    </row>
    <row r="1284" spans="1:9" x14ac:dyDescent="0.2">
      <c r="A1284" s="105"/>
      <c r="B1284" s="102"/>
      <c r="C1284" s="103"/>
      <c r="D1284" s="83"/>
      <c r="E1284" s="84"/>
      <c r="F1284" s="85"/>
      <c r="G1284" s="85"/>
      <c r="H1284" s="85"/>
      <c r="I1284" s="86"/>
    </row>
    <row r="1285" spans="1:9" x14ac:dyDescent="0.2">
      <c r="A1285" s="105"/>
      <c r="B1285" s="102"/>
      <c r="C1285" s="103"/>
      <c r="D1285" s="83"/>
      <c r="E1285" s="84"/>
      <c r="F1285" s="85"/>
      <c r="G1285" s="85"/>
      <c r="H1285" s="85"/>
      <c r="I1285" s="86"/>
    </row>
    <row r="1286" spans="1:9" x14ac:dyDescent="0.2">
      <c r="A1286" s="105"/>
      <c r="B1286" s="102"/>
      <c r="C1286" s="103"/>
      <c r="D1286" s="83"/>
      <c r="E1286" s="84"/>
      <c r="F1286" s="85"/>
      <c r="G1286" s="85"/>
      <c r="H1286" s="85"/>
      <c r="I1286" s="86"/>
    </row>
    <row r="1287" spans="1:9" x14ac:dyDescent="0.2">
      <c r="A1287" s="105"/>
      <c r="B1287" s="102"/>
      <c r="C1287" s="103"/>
      <c r="D1287" s="83"/>
      <c r="E1287" s="84"/>
      <c r="F1287" s="85"/>
      <c r="G1287" s="85"/>
      <c r="H1287" s="85"/>
      <c r="I1287" s="86"/>
    </row>
    <row r="1288" spans="1:9" x14ac:dyDescent="0.2">
      <c r="A1288" s="105"/>
      <c r="B1288" s="102"/>
      <c r="C1288" s="103"/>
      <c r="D1288" s="83"/>
      <c r="E1288" s="84"/>
      <c r="F1288" s="85"/>
      <c r="G1288" s="85"/>
      <c r="H1288" s="85"/>
      <c r="I1288" s="86"/>
    </row>
    <row r="1289" spans="1:9" x14ac:dyDescent="0.2">
      <c r="A1289" s="105"/>
      <c r="B1289" s="102"/>
      <c r="C1289" s="103"/>
      <c r="D1289" s="83"/>
      <c r="E1289" s="84"/>
      <c r="F1289" s="85"/>
      <c r="G1289" s="85"/>
      <c r="H1289" s="85"/>
      <c r="I1289" s="86"/>
    </row>
    <row r="1290" spans="1:9" x14ac:dyDescent="0.2">
      <c r="A1290" s="105"/>
      <c r="B1290" s="102"/>
      <c r="C1290" s="103"/>
      <c r="D1290" s="83"/>
      <c r="E1290" s="84"/>
      <c r="F1290" s="85"/>
      <c r="G1290" s="85"/>
      <c r="H1290" s="85"/>
      <c r="I1290" s="86"/>
    </row>
    <row r="1291" spans="1:9" x14ac:dyDescent="0.2">
      <c r="A1291" s="105"/>
      <c r="B1291" s="102"/>
      <c r="C1291" s="103"/>
      <c r="D1291" s="83"/>
      <c r="E1291" s="84"/>
      <c r="F1291" s="85"/>
      <c r="G1291" s="85"/>
      <c r="H1291" s="85"/>
      <c r="I1291" s="86"/>
    </row>
    <row r="1292" spans="1:9" x14ac:dyDescent="0.2">
      <c r="A1292" s="105"/>
      <c r="B1292" s="102"/>
      <c r="C1292" s="103"/>
      <c r="D1292" s="83"/>
      <c r="E1292" s="84"/>
      <c r="F1292" s="85"/>
      <c r="G1292" s="85"/>
      <c r="H1292" s="85"/>
      <c r="I1292" s="86"/>
    </row>
    <row r="1293" spans="1:9" x14ac:dyDescent="0.2">
      <c r="A1293" s="105"/>
      <c r="B1293" s="102"/>
      <c r="C1293" s="103"/>
      <c r="D1293" s="83"/>
      <c r="E1293" s="84"/>
      <c r="F1293" s="85"/>
      <c r="G1293" s="85"/>
      <c r="H1293" s="85"/>
      <c r="I1293" s="86"/>
    </row>
    <row r="1294" spans="1:9" x14ac:dyDescent="0.2">
      <c r="A1294" s="105"/>
      <c r="B1294" s="102"/>
      <c r="C1294" s="103"/>
      <c r="D1294" s="83"/>
      <c r="E1294" s="84"/>
      <c r="F1294" s="85"/>
      <c r="G1294" s="85"/>
      <c r="H1294" s="85"/>
      <c r="I1294" s="86"/>
    </row>
    <row r="1295" spans="1:9" x14ac:dyDescent="0.2">
      <c r="A1295" s="105"/>
      <c r="B1295" s="102"/>
      <c r="C1295" s="103"/>
      <c r="D1295" s="83"/>
      <c r="E1295" s="84"/>
      <c r="F1295" s="85"/>
      <c r="G1295" s="85"/>
      <c r="H1295" s="85"/>
      <c r="I1295" s="86"/>
    </row>
    <row r="1296" spans="1:9" x14ac:dyDescent="0.2">
      <c r="A1296" s="105"/>
      <c r="B1296" s="102"/>
      <c r="C1296" s="103"/>
      <c r="D1296" s="83"/>
      <c r="E1296" s="84"/>
      <c r="F1296" s="85"/>
      <c r="G1296" s="85"/>
      <c r="H1296" s="85"/>
      <c r="I1296" s="86"/>
    </row>
    <row r="1297" spans="1:9" x14ac:dyDescent="0.2">
      <c r="A1297" s="105"/>
      <c r="B1297" s="102"/>
      <c r="C1297" s="103"/>
      <c r="D1297" s="83"/>
      <c r="E1297" s="84"/>
      <c r="F1297" s="85"/>
      <c r="G1297" s="85"/>
      <c r="H1297" s="85"/>
      <c r="I1297" s="86"/>
    </row>
    <row r="1298" spans="1:9" x14ac:dyDescent="0.2">
      <c r="A1298" s="105"/>
      <c r="B1298" s="102"/>
      <c r="C1298" s="103"/>
      <c r="D1298" s="83"/>
      <c r="E1298" s="84"/>
      <c r="F1298" s="85"/>
      <c r="G1298" s="85"/>
      <c r="H1298" s="85"/>
      <c r="I1298" s="86"/>
    </row>
    <row r="1299" spans="1:9" x14ac:dyDescent="0.2">
      <c r="A1299" s="105"/>
      <c r="B1299" s="102"/>
      <c r="C1299" s="103"/>
      <c r="D1299" s="83"/>
      <c r="E1299" s="84"/>
      <c r="F1299" s="85"/>
      <c r="G1299" s="85"/>
      <c r="H1299" s="85"/>
      <c r="I1299" s="86"/>
    </row>
    <row r="1300" spans="1:9" x14ac:dyDescent="0.2">
      <c r="A1300" s="105"/>
      <c r="B1300" s="102"/>
      <c r="C1300" s="103"/>
      <c r="D1300" s="83"/>
      <c r="E1300" s="84"/>
      <c r="F1300" s="85"/>
      <c r="G1300" s="85"/>
      <c r="H1300" s="85"/>
      <c r="I1300" s="86"/>
    </row>
    <row r="1301" spans="1:9" x14ac:dyDescent="0.2">
      <c r="A1301" s="105"/>
      <c r="B1301" s="102"/>
      <c r="C1301" s="103"/>
      <c r="D1301" s="83"/>
      <c r="E1301" s="84"/>
      <c r="F1301" s="85"/>
      <c r="G1301" s="85"/>
      <c r="H1301" s="85"/>
      <c r="I1301" s="86"/>
    </row>
    <row r="1302" spans="1:9" x14ac:dyDescent="0.2">
      <c r="A1302" s="105"/>
      <c r="B1302" s="102"/>
      <c r="C1302" s="103"/>
      <c r="D1302" s="83"/>
      <c r="E1302" s="84"/>
      <c r="F1302" s="85"/>
      <c r="G1302" s="85"/>
      <c r="H1302" s="85"/>
      <c r="I1302" s="86"/>
    </row>
    <row r="1303" spans="1:9" x14ac:dyDescent="0.2">
      <c r="A1303" s="105"/>
      <c r="B1303" s="102"/>
      <c r="C1303" s="103"/>
      <c r="D1303" s="83"/>
      <c r="E1303" s="84"/>
      <c r="F1303" s="85"/>
      <c r="G1303" s="85"/>
      <c r="H1303" s="85"/>
      <c r="I1303" s="86"/>
    </row>
    <row r="1304" spans="1:9" x14ac:dyDescent="0.2">
      <c r="A1304" s="105"/>
      <c r="B1304" s="102"/>
      <c r="C1304" s="103"/>
      <c r="D1304" s="83"/>
      <c r="E1304" s="84"/>
      <c r="F1304" s="85"/>
      <c r="G1304" s="85"/>
      <c r="H1304" s="85"/>
      <c r="I1304" s="86"/>
    </row>
    <row r="1305" spans="1:9" x14ac:dyDescent="0.2">
      <c r="A1305" s="105"/>
      <c r="B1305" s="102"/>
      <c r="C1305" s="103"/>
      <c r="D1305" s="83"/>
      <c r="E1305" s="84"/>
      <c r="F1305" s="85"/>
      <c r="G1305" s="85"/>
      <c r="H1305" s="85"/>
      <c r="I1305" s="86"/>
    </row>
    <row r="1306" spans="1:9" x14ac:dyDescent="0.2">
      <c r="A1306" s="105"/>
      <c r="B1306" s="102"/>
      <c r="C1306" s="103"/>
      <c r="D1306" s="83"/>
      <c r="E1306" s="84"/>
      <c r="F1306" s="85"/>
      <c r="G1306" s="85"/>
      <c r="H1306" s="85"/>
      <c r="I1306" s="86"/>
    </row>
    <row r="1307" spans="1:9" x14ac:dyDescent="0.2">
      <c r="A1307" s="105"/>
      <c r="B1307" s="102"/>
      <c r="C1307" s="103"/>
      <c r="D1307" s="83"/>
      <c r="E1307" s="84"/>
      <c r="F1307" s="85"/>
      <c r="G1307" s="85"/>
      <c r="H1307" s="85"/>
      <c r="I1307" s="86"/>
    </row>
    <row r="1308" spans="1:9" x14ac:dyDescent="0.2">
      <c r="A1308" s="105"/>
      <c r="B1308" s="102"/>
      <c r="C1308" s="103"/>
      <c r="D1308" s="83"/>
      <c r="E1308" s="84"/>
      <c r="F1308" s="85"/>
      <c r="G1308" s="85"/>
      <c r="H1308" s="85"/>
      <c r="I1308" s="86"/>
    </row>
    <row r="1309" spans="1:9" x14ac:dyDescent="0.2">
      <c r="A1309" s="105"/>
      <c r="B1309" s="102"/>
      <c r="C1309" s="103"/>
      <c r="D1309" s="83"/>
      <c r="E1309" s="84"/>
      <c r="F1309" s="85"/>
      <c r="G1309" s="85"/>
      <c r="H1309" s="85"/>
      <c r="I1309" s="86"/>
    </row>
    <row r="1310" spans="1:9" x14ac:dyDescent="0.2">
      <c r="A1310" s="105"/>
      <c r="B1310" s="102"/>
      <c r="C1310" s="103"/>
      <c r="D1310" s="83"/>
      <c r="E1310" s="84"/>
      <c r="F1310" s="85"/>
      <c r="G1310" s="85"/>
      <c r="H1310" s="85"/>
      <c r="I1310" s="86"/>
    </row>
    <row r="1311" spans="1:9" x14ac:dyDescent="0.2">
      <c r="A1311" s="105"/>
      <c r="B1311" s="102"/>
      <c r="C1311" s="103"/>
      <c r="D1311" s="83"/>
      <c r="E1311" s="84"/>
      <c r="F1311" s="85"/>
      <c r="G1311" s="85"/>
      <c r="H1311" s="85"/>
      <c r="I1311" s="86"/>
    </row>
    <row r="1312" spans="1:9" x14ac:dyDescent="0.2">
      <c r="A1312" s="105"/>
      <c r="B1312" s="102"/>
      <c r="C1312" s="103"/>
      <c r="D1312" s="83"/>
      <c r="E1312" s="84"/>
      <c r="F1312" s="85"/>
      <c r="G1312" s="85"/>
      <c r="H1312" s="85"/>
      <c r="I1312" s="86"/>
    </row>
    <row r="1313" spans="1:9" x14ac:dyDescent="0.2">
      <c r="A1313" s="105"/>
      <c r="B1313" s="102"/>
      <c r="C1313" s="103"/>
      <c r="D1313" s="83"/>
      <c r="E1313" s="84"/>
      <c r="F1313" s="85"/>
      <c r="G1313" s="85"/>
      <c r="H1313" s="85"/>
      <c r="I1313" s="86"/>
    </row>
    <row r="1314" spans="1:9" x14ac:dyDescent="0.2">
      <c r="A1314" s="105"/>
      <c r="B1314" s="102"/>
      <c r="C1314" s="103"/>
      <c r="D1314" s="83"/>
      <c r="E1314" s="84"/>
      <c r="F1314" s="85"/>
      <c r="G1314" s="85"/>
      <c r="H1314" s="85"/>
      <c r="I1314" s="86"/>
    </row>
    <row r="1315" spans="1:9" x14ac:dyDescent="0.2">
      <c r="A1315" s="105"/>
      <c r="B1315" s="102"/>
      <c r="C1315" s="103"/>
      <c r="D1315" s="83"/>
      <c r="E1315" s="84"/>
      <c r="F1315" s="85"/>
      <c r="G1315" s="85"/>
      <c r="H1315" s="85"/>
      <c r="I1315" s="86"/>
    </row>
    <row r="1316" spans="1:9" x14ac:dyDescent="0.2">
      <c r="A1316" s="105"/>
      <c r="B1316" s="102"/>
      <c r="C1316" s="103"/>
      <c r="D1316" s="83"/>
      <c r="E1316" s="84"/>
      <c r="F1316" s="85"/>
      <c r="G1316" s="85"/>
      <c r="H1316" s="85"/>
      <c r="I1316" s="86"/>
    </row>
    <row r="1317" spans="1:9" x14ac:dyDescent="0.2">
      <c r="A1317" s="105"/>
      <c r="B1317" s="102"/>
      <c r="C1317" s="103"/>
      <c r="D1317" s="83"/>
      <c r="E1317" s="84"/>
      <c r="F1317" s="85"/>
      <c r="G1317" s="85"/>
      <c r="H1317" s="85"/>
      <c r="I1317" s="86"/>
    </row>
    <row r="1318" spans="1:9" x14ac:dyDescent="0.2">
      <c r="A1318" s="105"/>
      <c r="B1318" s="102"/>
      <c r="C1318" s="103"/>
      <c r="D1318" s="83"/>
      <c r="E1318" s="84"/>
      <c r="F1318" s="85"/>
      <c r="G1318" s="85"/>
      <c r="H1318" s="85"/>
      <c r="I1318" s="86"/>
    </row>
    <row r="1319" spans="1:9" x14ac:dyDescent="0.2">
      <c r="A1319" s="105"/>
      <c r="B1319" s="102"/>
      <c r="C1319" s="103"/>
      <c r="D1319" s="83"/>
      <c r="E1319" s="84"/>
      <c r="F1319" s="85"/>
      <c r="G1319" s="85"/>
      <c r="H1319" s="85"/>
      <c r="I1319" s="86"/>
    </row>
    <row r="1320" spans="1:9" x14ac:dyDescent="0.2">
      <c r="A1320" s="105"/>
      <c r="B1320" s="102"/>
      <c r="C1320" s="103"/>
      <c r="D1320" s="83"/>
      <c r="E1320" s="84"/>
      <c r="F1320" s="85"/>
      <c r="G1320" s="85"/>
      <c r="H1320" s="85"/>
      <c r="I1320" s="86"/>
    </row>
    <row r="1321" spans="1:9" x14ac:dyDescent="0.2">
      <c r="A1321" s="105"/>
      <c r="B1321" s="102"/>
      <c r="C1321" s="103"/>
      <c r="D1321" s="83"/>
      <c r="E1321" s="84"/>
      <c r="F1321" s="85"/>
      <c r="G1321" s="85"/>
      <c r="H1321" s="85"/>
      <c r="I1321" s="86"/>
    </row>
    <row r="1322" spans="1:9" x14ac:dyDescent="0.2">
      <c r="A1322" s="105"/>
      <c r="B1322" s="102"/>
      <c r="C1322" s="103"/>
      <c r="D1322" s="83"/>
      <c r="E1322" s="84"/>
      <c r="F1322" s="85"/>
      <c r="G1322" s="85"/>
      <c r="H1322" s="85"/>
      <c r="I1322" s="86"/>
    </row>
    <row r="1323" spans="1:9" x14ac:dyDescent="0.2">
      <c r="A1323" s="105"/>
      <c r="B1323" s="102"/>
      <c r="C1323" s="103"/>
      <c r="D1323" s="83"/>
      <c r="E1323" s="84"/>
      <c r="F1323" s="85"/>
      <c r="G1323" s="85"/>
      <c r="H1323" s="85"/>
      <c r="I1323" s="86"/>
    </row>
    <row r="1324" spans="1:9" x14ac:dyDescent="0.2">
      <c r="A1324" s="105"/>
      <c r="B1324" s="102"/>
      <c r="C1324" s="103"/>
      <c r="D1324" s="83"/>
      <c r="E1324" s="84"/>
      <c r="F1324" s="85"/>
      <c r="G1324" s="85"/>
      <c r="H1324" s="85"/>
      <c r="I1324" s="86"/>
    </row>
    <row r="1325" spans="1:9" x14ac:dyDescent="0.2">
      <c r="A1325" s="105"/>
      <c r="B1325" s="102"/>
      <c r="C1325" s="103"/>
      <c r="D1325" s="83"/>
      <c r="E1325" s="84"/>
      <c r="F1325" s="85"/>
      <c r="G1325" s="85"/>
      <c r="H1325" s="85"/>
      <c r="I1325" s="86"/>
    </row>
    <row r="1326" spans="1:9" x14ac:dyDescent="0.2">
      <c r="A1326" s="105"/>
      <c r="B1326" s="102"/>
      <c r="C1326" s="103"/>
      <c r="D1326" s="83"/>
      <c r="E1326" s="84"/>
      <c r="F1326" s="85"/>
      <c r="G1326" s="85"/>
      <c r="H1326" s="85"/>
      <c r="I1326" s="86"/>
    </row>
    <row r="1327" spans="1:9" x14ac:dyDescent="0.2">
      <c r="A1327" s="105"/>
      <c r="B1327" s="102"/>
      <c r="C1327" s="103"/>
      <c r="D1327" s="83"/>
      <c r="E1327" s="84"/>
      <c r="F1327" s="85"/>
      <c r="G1327" s="85"/>
      <c r="H1327" s="85"/>
      <c r="I1327" s="86"/>
    </row>
    <row r="1328" spans="1:9" x14ac:dyDescent="0.2">
      <c r="A1328" s="105"/>
      <c r="B1328" s="102"/>
      <c r="C1328" s="103"/>
      <c r="D1328" s="83"/>
      <c r="E1328" s="84"/>
      <c r="F1328" s="85"/>
      <c r="G1328" s="85"/>
      <c r="H1328" s="85"/>
      <c r="I1328" s="86"/>
    </row>
    <row r="1329" spans="1:9" x14ac:dyDescent="0.2">
      <c r="A1329" s="105"/>
      <c r="B1329" s="102"/>
      <c r="C1329" s="103"/>
      <c r="D1329" s="83"/>
      <c r="E1329" s="84"/>
      <c r="F1329" s="85"/>
      <c r="G1329" s="85"/>
      <c r="H1329" s="85"/>
      <c r="I1329" s="86"/>
    </row>
    <row r="1330" spans="1:9" x14ac:dyDescent="0.2">
      <c r="A1330" s="105"/>
      <c r="B1330" s="102"/>
      <c r="C1330" s="103"/>
      <c r="D1330" s="83"/>
      <c r="E1330" s="84"/>
      <c r="F1330" s="85"/>
      <c r="G1330" s="85"/>
      <c r="H1330" s="85"/>
      <c r="I1330" s="86"/>
    </row>
    <row r="1331" spans="1:9" x14ac:dyDescent="0.2">
      <c r="A1331" s="105"/>
      <c r="B1331" s="102"/>
      <c r="C1331" s="103"/>
      <c r="D1331" s="83"/>
      <c r="E1331" s="84"/>
      <c r="F1331" s="85"/>
      <c r="G1331" s="85"/>
      <c r="H1331" s="85"/>
      <c r="I1331" s="86"/>
    </row>
    <row r="1332" spans="1:9" x14ac:dyDescent="0.2">
      <c r="A1332" s="105"/>
      <c r="B1332" s="102"/>
      <c r="C1332" s="103"/>
      <c r="D1332" s="83"/>
      <c r="E1332" s="84"/>
      <c r="F1332" s="85"/>
      <c r="G1332" s="85"/>
      <c r="H1332" s="85"/>
      <c r="I1332" s="86"/>
    </row>
    <row r="1333" spans="1:9" x14ac:dyDescent="0.2">
      <c r="A1333" s="105"/>
      <c r="B1333" s="102"/>
      <c r="C1333" s="103"/>
      <c r="D1333" s="83"/>
      <c r="E1333" s="84"/>
      <c r="F1333" s="85"/>
      <c r="G1333" s="85"/>
      <c r="H1333" s="85"/>
      <c r="I1333" s="86"/>
    </row>
    <row r="1334" spans="1:9" x14ac:dyDescent="0.2">
      <c r="A1334" s="105"/>
      <c r="B1334" s="102"/>
      <c r="C1334" s="103"/>
      <c r="D1334" s="83"/>
      <c r="E1334" s="84"/>
      <c r="F1334" s="85"/>
      <c r="G1334" s="85"/>
      <c r="H1334" s="85"/>
      <c r="I1334" s="86"/>
    </row>
    <row r="1335" spans="1:9" x14ac:dyDescent="0.2">
      <c r="A1335" s="105"/>
      <c r="B1335" s="102"/>
      <c r="C1335" s="103"/>
      <c r="D1335" s="83"/>
      <c r="E1335" s="84"/>
      <c r="F1335" s="85"/>
      <c r="G1335" s="85"/>
      <c r="H1335" s="85"/>
      <c r="I1335" s="86"/>
    </row>
    <row r="1336" spans="1:9" x14ac:dyDescent="0.2">
      <c r="A1336" s="105"/>
      <c r="B1336" s="102"/>
      <c r="C1336" s="103"/>
      <c r="D1336" s="83"/>
      <c r="E1336" s="84"/>
      <c r="F1336" s="85"/>
      <c r="G1336" s="85"/>
      <c r="H1336" s="85"/>
      <c r="I1336" s="86"/>
    </row>
    <row r="1337" spans="1:9" x14ac:dyDescent="0.2">
      <c r="A1337" s="105"/>
      <c r="B1337" s="102"/>
      <c r="C1337" s="103"/>
      <c r="D1337" s="83"/>
      <c r="E1337" s="84"/>
      <c r="F1337" s="85"/>
      <c r="G1337" s="85"/>
      <c r="H1337" s="85"/>
      <c r="I1337" s="86"/>
    </row>
    <row r="1338" spans="1:9" x14ac:dyDescent="0.2">
      <c r="A1338" s="105"/>
      <c r="B1338" s="102"/>
      <c r="C1338" s="103"/>
      <c r="D1338" s="83"/>
      <c r="E1338" s="84"/>
      <c r="F1338" s="85"/>
      <c r="G1338" s="85"/>
      <c r="H1338" s="85"/>
      <c r="I1338" s="86"/>
    </row>
    <row r="1339" spans="1:9" x14ac:dyDescent="0.2">
      <c r="A1339" s="105"/>
      <c r="B1339" s="102"/>
      <c r="C1339" s="103"/>
      <c r="D1339" s="83"/>
      <c r="E1339" s="84"/>
      <c r="F1339" s="85"/>
      <c r="G1339" s="85"/>
      <c r="H1339" s="85"/>
      <c r="I1339" s="86"/>
    </row>
    <row r="1340" spans="1:9" x14ac:dyDescent="0.2">
      <c r="A1340" s="105"/>
      <c r="B1340" s="102"/>
      <c r="C1340" s="103"/>
      <c r="D1340" s="83"/>
      <c r="E1340" s="84"/>
      <c r="F1340" s="85"/>
      <c r="G1340" s="85"/>
      <c r="H1340" s="85"/>
      <c r="I1340" s="86"/>
    </row>
    <row r="1341" spans="1:9" x14ac:dyDescent="0.2">
      <c r="A1341" s="105"/>
      <c r="B1341" s="102"/>
      <c r="C1341" s="103"/>
      <c r="D1341" s="83"/>
      <c r="E1341" s="84"/>
      <c r="F1341" s="85"/>
      <c r="G1341" s="85"/>
      <c r="H1341" s="85"/>
      <c r="I1341" s="86"/>
    </row>
    <row r="1342" spans="1:9" x14ac:dyDescent="0.2">
      <c r="A1342" s="105"/>
      <c r="B1342" s="102"/>
      <c r="C1342" s="103"/>
      <c r="D1342" s="83"/>
      <c r="E1342" s="84"/>
      <c r="F1342" s="85"/>
      <c r="G1342" s="85"/>
      <c r="H1342" s="85"/>
      <c r="I1342" s="86"/>
    </row>
    <row r="1343" spans="1:9" x14ac:dyDescent="0.2">
      <c r="A1343" s="105"/>
      <c r="B1343" s="102"/>
      <c r="C1343" s="103"/>
      <c r="D1343" s="83"/>
      <c r="E1343" s="84"/>
      <c r="F1343" s="85"/>
      <c r="G1343" s="85"/>
      <c r="H1343" s="85"/>
      <c r="I1343" s="86"/>
    </row>
    <row r="1344" spans="1:9" x14ac:dyDescent="0.2">
      <c r="A1344" s="105"/>
      <c r="B1344" s="102"/>
      <c r="C1344" s="103"/>
      <c r="D1344" s="83"/>
      <c r="E1344" s="84"/>
      <c r="F1344" s="85"/>
      <c r="G1344" s="85"/>
      <c r="H1344" s="85"/>
      <c r="I1344" s="86"/>
    </row>
    <row r="1345" spans="1:9" x14ac:dyDescent="0.2">
      <c r="A1345" s="105"/>
      <c r="B1345" s="102"/>
      <c r="C1345" s="103"/>
      <c r="D1345" s="83"/>
      <c r="E1345" s="84"/>
      <c r="F1345" s="85"/>
      <c r="G1345" s="85"/>
      <c r="H1345" s="85"/>
      <c r="I1345" s="86"/>
    </row>
    <row r="1346" spans="1:9" x14ac:dyDescent="0.2">
      <c r="A1346" s="105"/>
      <c r="B1346" s="102"/>
      <c r="C1346" s="103"/>
      <c r="D1346" s="83"/>
      <c r="E1346" s="84"/>
      <c r="F1346" s="85"/>
      <c r="G1346" s="85"/>
      <c r="H1346" s="85"/>
      <c r="I1346" s="86"/>
    </row>
    <row r="1347" spans="1:9" x14ac:dyDescent="0.2">
      <c r="A1347" s="105"/>
      <c r="B1347" s="102"/>
      <c r="C1347" s="103"/>
      <c r="D1347" s="83"/>
      <c r="E1347" s="84"/>
      <c r="F1347" s="85"/>
      <c r="G1347" s="85"/>
      <c r="H1347" s="85"/>
      <c r="I1347" s="86"/>
    </row>
    <row r="1348" spans="1:9" x14ac:dyDescent="0.2">
      <c r="A1348" s="105"/>
      <c r="B1348" s="102"/>
      <c r="C1348" s="103"/>
      <c r="D1348" s="83"/>
      <c r="E1348" s="84"/>
      <c r="F1348" s="85"/>
      <c r="G1348" s="85"/>
      <c r="H1348" s="85"/>
      <c r="I1348" s="86"/>
    </row>
    <row r="1349" spans="1:9" x14ac:dyDescent="0.2">
      <c r="A1349" s="105"/>
      <c r="B1349" s="102"/>
      <c r="C1349" s="103"/>
      <c r="D1349" s="83"/>
      <c r="E1349" s="84"/>
      <c r="F1349" s="85"/>
      <c r="G1349" s="85"/>
      <c r="H1349" s="85"/>
      <c r="I1349" s="86"/>
    </row>
    <row r="1350" spans="1:9" x14ac:dyDescent="0.2">
      <c r="A1350" s="105"/>
      <c r="B1350" s="102"/>
      <c r="C1350" s="103"/>
      <c r="D1350" s="83"/>
      <c r="E1350" s="84"/>
      <c r="F1350" s="85"/>
      <c r="G1350" s="85"/>
      <c r="H1350" s="85"/>
      <c r="I1350" s="86"/>
    </row>
    <row r="1351" spans="1:9" x14ac:dyDescent="0.2">
      <c r="A1351" s="105"/>
      <c r="B1351" s="102"/>
      <c r="C1351" s="103"/>
      <c r="D1351" s="83"/>
      <c r="E1351" s="84"/>
      <c r="F1351" s="85"/>
      <c r="G1351" s="85"/>
      <c r="H1351" s="85"/>
      <c r="I1351" s="86"/>
    </row>
    <row r="1352" spans="1:9" x14ac:dyDescent="0.2">
      <c r="A1352" s="105"/>
      <c r="B1352" s="102"/>
      <c r="C1352" s="103"/>
      <c r="D1352" s="83"/>
      <c r="E1352" s="84"/>
      <c r="F1352" s="85"/>
      <c r="G1352" s="85"/>
      <c r="H1352" s="85"/>
      <c r="I1352" s="86"/>
    </row>
    <row r="1353" spans="1:9" x14ac:dyDescent="0.2">
      <c r="A1353" s="105"/>
      <c r="B1353" s="102"/>
      <c r="C1353" s="103"/>
      <c r="D1353" s="83"/>
      <c r="E1353" s="84"/>
      <c r="F1353" s="85"/>
      <c r="G1353" s="85"/>
      <c r="H1353" s="85"/>
      <c r="I1353" s="86"/>
    </row>
    <row r="1354" spans="1:9" x14ac:dyDescent="0.2">
      <c r="A1354" s="105"/>
      <c r="B1354" s="102"/>
      <c r="C1354" s="103"/>
      <c r="D1354" s="83"/>
      <c r="E1354" s="84"/>
      <c r="F1354" s="85"/>
      <c r="G1354" s="85"/>
      <c r="H1354" s="85"/>
      <c r="I1354" s="86"/>
    </row>
    <row r="1355" spans="1:9" x14ac:dyDescent="0.2">
      <c r="A1355" s="105"/>
      <c r="B1355" s="102"/>
      <c r="C1355" s="103"/>
      <c r="D1355" s="83"/>
      <c r="E1355" s="84"/>
      <c r="F1355" s="85"/>
      <c r="G1355" s="85"/>
      <c r="H1355" s="85"/>
      <c r="I1355" s="86"/>
    </row>
    <row r="1356" spans="1:9" x14ac:dyDescent="0.2">
      <c r="A1356" s="105"/>
      <c r="B1356" s="102"/>
      <c r="C1356" s="103"/>
      <c r="D1356" s="83"/>
      <c r="E1356" s="84"/>
      <c r="F1356" s="85"/>
      <c r="G1356" s="85"/>
      <c r="H1356" s="85"/>
      <c r="I1356" s="86"/>
    </row>
    <row r="1357" spans="1:9" x14ac:dyDescent="0.2">
      <c r="A1357" s="105"/>
      <c r="B1357" s="102"/>
      <c r="C1357" s="103"/>
      <c r="D1357" s="83"/>
      <c r="E1357" s="84"/>
      <c r="F1357" s="85"/>
      <c r="G1357" s="85"/>
      <c r="H1357" s="85"/>
      <c r="I1357" s="86"/>
    </row>
    <row r="1358" spans="1:9" x14ac:dyDescent="0.2">
      <c r="A1358" s="105"/>
      <c r="B1358" s="102"/>
      <c r="C1358" s="103"/>
      <c r="D1358" s="83"/>
      <c r="E1358" s="84"/>
      <c r="F1358" s="85"/>
      <c r="G1358" s="85"/>
      <c r="H1358" s="85"/>
      <c r="I1358" s="86"/>
    </row>
    <row r="1359" spans="1:9" x14ac:dyDescent="0.2">
      <c r="A1359" s="105"/>
      <c r="B1359" s="102"/>
      <c r="C1359" s="103"/>
      <c r="D1359" s="83"/>
      <c r="E1359" s="84"/>
      <c r="F1359" s="85"/>
      <c r="G1359" s="85"/>
      <c r="H1359" s="85"/>
      <c r="I1359" s="86"/>
    </row>
    <row r="1360" spans="1:9" x14ac:dyDescent="0.2">
      <c r="A1360" s="105"/>
      <c r="B1360" s="102"/>
      <c r="C1360" s="103"/>
      <c r="D1360" s="83"/>
      <c r="E1360" s="84"/>
      <c r="F1360" s="85"/>
      <c r="G1360" s="85"/>
      <c r="H1360" s="85"/>
      <c r="I1360" s="86"/>
    </row>
    <row r="1361" spans="1:9" x14ac:dyDescent="0.2">
      <c r="A1361" s="105"/>
      <c r="B1361" s="102"/>
      <c r="C1361" s="103"/>
      <c r="D1361" s="83"/>
      <c r="E1361" s="84"/>
      <c r="F1361" s="85"/>
      <c r="G1361" s="85"/>
      <c r="H1361" s="85"/>
      <c r="I1361" s="86"/>
    </row>
    <row r="1362" spans="1:9" x14ac:dyDescent="0.2">
      <c r="A1362" s="105"/>
      <c r="B1362" s="102"/>
      <c r="C1362" s="103"/>
      <c r="D1362" s="83"/>
      <c r="E1362" s="84"/>
      <c r="F1362" s="85"/>
      <c r="G1362" s="85"/>
      <c r="H1362" s="85"/>
      <c r="I1362" s="86"/>
    </row>
    <row r="1363" spans="1:9" x14ac:dyDescent="0.2">
      <c r="A1363" s="105"/>
      <c r="B1363" s="102"/>
      <c r="C1363" s="103"/>
      <c r="D1363" s="83"/>
      <c r="E1363" s="84"/>
      <c r="F1363" s="85"/>
      <c r="G1363" s="85"/>
      <c r="H1363" s="85"/>
      <c r="I1363" s="86"/>
    </row>
    <row r="1364" spans="1:9" x14ac:dyDescent="0.2">
      <c r="A1364" s="105"/>
      <c r="B1364" s="102"/>
      <c r="C1364" s="103"/>
      <c r="D1364" s="83"/>
      <c r="E1364" s="84"/>
      <c r="F1364" s="85"/>
      <c r="G1364" s="85"/>
      <c r="H1364" s="85"/>
      <c r="I1364" s="86"/>
    </row>
    <row r="1365" spans="1:9" x14ac:dyDescent="0.2">
      <c r="A1365" s="105"/>
      <c r="B1365" s="102"/>
      <c r="C1365" s="103"/>
      <c r="D1365" s="83"/>
      <c r="E1365" s="84"/>
      <c r="F1365" s="85"/>
      <c r="G1365" s="85"/>
      <c r="H1365" s="85"/>
      <c r="I1365" s="86"/>
    </row>
    <row r="1366" spans="1:9" x14ac:dyDescent="0.2">
      <c r="A1366" s="105"/>
      <c r="B1366" s="102"/>
      <c r="C1366" s="103"/>
      <c r="D1366" s="83"/>
      <c r="E1366" s="84"/>
      <c r="F1366" s="85"/>
      <c r="G1366" s="85"/>
      <c r="H1366" s="85"/>
      <c r="I1366" s="86"/>
    </row>
    <row r="1367" spans="1:9" x14ac:dyDescent="0.2">
      <c r="A1367" s="105"/>
      <c r="B1367" s="102"/>
      <c r="C1367" s="103"/>
      <c r="D1367" s="83"/>
      <c r="E1367" s="84"/>
      <c r="F1367" s="85"/>
      <c r="G1367" s="85"/>
      <c r="H1367" s="85"/>
      <c r="I1367" s="86"/>
    </row>
    <row r="1368" spans="1:9" x14ac:dyDescent="0.2">
      <c r="A1368" s="105"/>
      <c r="B1368" s="102"/>
      <c r="C1368" s="103"/>
      <c r="D1368" s="83"/>
      <c r="E1368" s="84"/>
      <c r="F1368" s="85"/>
      <c r="G1368" s="85"/>
      <c r="H1368" s="85"/>
      <c r="I1368" s="86"/>
    </row>
    <row r="1369" spans="1:9" x14ac:dyDescent="0.2">
      <c r="A1369" s="105"/>
      <c r="B1369" s="102"/>
      <c r="C1369" s="103"/>
      <c r="D1369" s="83"/>
      <c r="E1369" s="84"/>
      <c r="F1369" s="85"/>
      <c r="G1369" s="85"/>
      <c r="H1369" s="85"/>
      <c r="I1369" s="86"/>
    </row>
    <row r="1370" spans="1:9" x14ac:dyDescent="0.2">
      <c r="A1370" s="105"/>
      <c r="B1370" s="102"/>
      <c r="C1370" s="103"/>
      <c r="D1370" s="83"/>
      <c r="E1370" s="84"/>
      <c r="F1370" s="85"/>
      <c r="G1370" s="85"/>
      <c r="H1370" s="85"/>
      <c r="I1370" s="86"/>
    </row>
    <row r="1371" spans="1:9" x14ac:dyDescent="0.2">
      <c r="A1371" s="105"/>
      <c r="B1371" s="102"/>
      <c r="C1371" s="103"/>
      <c r="D1371" s="83"/>
      <c r="E1371" s="84"/>
      <c r="F1371" s="85"/>
      <c r="G1371" s="85"/>
      <c r="H1371" s="85"/>
      <c r="I1371" s="86"/>
    </row>
    <row r="1372" spans="1:9" x14ac:dyDescent="0.2">
      <c r="A1372" s="105"/>
      <c r="B1372" s="102"/>
      <c r="C1372" s="103"/>
      <c r="D1372" s="83"/>
      <c r="E1372" s="84"/>
      <c r="F1372" s="85"/>
      <c r="G1372" s="85"/>
      <c r="H1372" s="85"/>
      <c r="I1372" s="86"/>
    </row>
    <row r="1373" spans="1:9" x14ac:dyDescent="0.2">
      <c r="A1373" s="105"/>
      <c r="B1373" s="102"/>
      <c r="C1373" s="103"/>
      <c r="D1373" s="83"/>
      <c r="E1373" s="84"/>
      <c r="F1373" s="85"/>
      <c r="G1373" s="85"/>
      <c r="H1373" s="85"/>
      <c r="I1373" s="86"/>
    </row>
    <row r="1374" spans="1:9" x14ac:dyDescent="0.2">
      <c r="A1374" s="105"/>
      <c r="B1374" s="102"/>
      <c r="C1374" s="103"/>
      <c r="D1374" s="83"/>
      <c r="E1374" s="84"/>
      <c r="F1374" s="85"/>
      <c r="G1374" s="85"/>
      <c r="H1374" s="85"/>
      <c r="I1374" s="86"/>
    </row>
    <row r="1375" spans="1:9" x14ac:dyDescent="0.2">
      <c r="A1375" s="105"/>
      <c r="B1375" s="102"/>
      <c r="C1375" s="103"/>
      <c r="D1375" s="83"/>
      <c r="E1375" s="84"/>
      <c r="F1375" s="85"/>
      <c r="G1375" s="85"/>
      <c r="H1375" s="85"/>
      <c r="I1375" s="86"/>
    </row>
    <row r="1376" spans="1:9" x14ac:dyDescent="0.2">
      <c r="A1376" s="105"/>
      <c r="B1376" s="102"/>
      <c r="C1376" s="103"/>
      <c r="D1376" s="83"/>
      <c r="E1376" s="84"/>
      <c r="F1376" s="85"/>
      <c r="G1376" s="85"/>
      <c r="H1376" s="85"/>
      <c r="I1376" s="86"/>
    </row>
    <row r="1377" spans="1:9" x14ac:dyDescent="0.2">
      <c r="A1377" s="105"/>
      <c r="B1377" s="102"/>
      <c r="C1377" s="103"/>
      <c r="D1377" s="83"/>
      <c r="E1377" s="84"/>
      <c r="F1377" s="85"/>
      <c r="G1377" s="85"/>
      <c r="H1377" s="85"/>
      <c r="I1377" s="86"/>
    </row>
    <row r="1378" spans="1:9" x14ac:dyDescent="0.2">
      <c r="A1378" s="105"/>
      <c r="B1378" s="102"/>
      <c r="C1378" s="103"/>
      <c r="D1378" s="83"/>
      <c r="E1378" s="84"/>
      <c r="F1378" s="85"/>
      <c r="G1378" s="85"/>
      <c r="H1378" s="85"/>
      <c r="I1378" s="86"/>
    </row>
    <row r="1379" spans="1:9" x14ac:dyDescent="0.2">
      <c r="A1379" s="105"/>
      <c r="B1379" s="102"/>
      <c r="C1379" s="103"/>
      <c r="D1379" s="83"/>
      <c r="E1379" s="84"/>
      <c r="F1379" s="85"/>
      <c r="G1379" s="85"/>
      <c r="H1379" s="85"/>
      <c r="I1379" s="86"/>
    </row>
    <row r="1380" spans="1:9" x14ac:dyDescent="0.2">
      <c r="A1380" s="105"/>
      <c r="B1380" s="102"/>
      <c r="C1380" s="103"/>
      <c r="D1380" s="83"/>
      <c r="E1380" s="84"/>
      <c r="F1380" s="85"/>
      <c r="G1380" s="85"/>
      <c r="H1380" s="85"/>
      <c r="I1380" s="86"/>
    </row>
    <row r="1381" spans="1:9" x14ac:dyDescent="0.2">
      <c r="A1381" s="105"/>
      <c r="B1381" s="102"/>
      <c r="C1381" s="103"/>
      <c r="D1381" s="83"/>
      <c r="E1381" s="84"/>
      <c r="F1381" s="85"/>
      <c r="G1381" s="85"/>
      <c r="H1381" s="85"/>
      <c r="I1381" s="86"/>
    </row>
    <row r="1382" spans="1:9" x14ac:dyDescent="0.2">
      <c r="A1382" s="105"/>
      <c r="B1382" s="102"/>
      <c r="C1382" s="103"/>
      <c r="D1382" s="83"/>
      <c r="E1382" s="84"/>
      <c r="F1382" s="85"/>
      <c r="G1382" s="85"/>
      <c r="H1382" s="85"/>
      <c r="I1382" s="86"/>
    </row>
    <row r="1383" spans="1:9" x14ac:dyDescent="0.2">
      <c r="A1383" s="105"/>
      <c r="B1383" s="102"/>
      <c r="C1383" s="103"/>
      <c r="D1383" s="83"/>
      <c r="E1383" s="84"/>
      <c r="F1383" s="85"/>
      <c r="G1383" s="85"/>
      <c r="H1383" s="85"/>
      <c r="I1383" s="86"/>
    </row>
    <row r="1384" spans="1:9" x14ac:dyDescent="0.2">
      <c r="A1384" s="105"/>
      <c r="B1384" s="102"/>
      <c r="C1384" s="103"/>
      <c r="D1384" s="83"/>
      <c r="E1384" s="84"/>
      <c r="F1384" s="85"/>
      <c r="G1384" s="85"/>
      <c r="H1384" s="85"/>
      <c r="I1384" s="86"/>
    </row>
    <row r="1385" spans="1:9" x14ac:dyDescent="0.2">
      <c r="A1385" s="105"/>
      <c r="B1385" s="102"/>
      <c r="C1385" s="103"/>
      <c r="D1385" s="83"/>
      <c r="E1385" s="84"/>
      <c r="F1385" s="85"/>
      <c r="G1385" s="85"/>
      <c r="H1385" s="85"/>
      <c r="I1385" s="86"/>
    </row>
    <row r="1386" spans="1:9" x14ac:dyDescent="0.2">
      <c r="A1386" s="105"/>
      <c r="B1386" s="102"/>
      <c r="C1386" s="103"/>
      <c r="D1386" s="83"/>
      <c r="E1386" s="84"/>
      <c r="F1386" s="85"/>
      <c r="G1386" s="85"/>
      <c r="H1386" s="85"/>
      <c r="I1386" s="86"/>
    </row>
    <row r="1387" spans="1:9" x14ac:dyDescent="0.2">
      <c r="A1387" s="105"/>
      <c r="B1387" s="102"/>
      <c r="C1387" s="103"/>
      <c r="D1387" s="83"/>
      <c r="E1387" s="84"/>
      <c r="F1387" s="85"/>
      <c r="G1387" s="85"/>
      <c r="H1387" s="85"/>
      <c r="I1387" s="86"/>
    </row>
    <row r="1388" spans="1:9" x14ac:dyDescent="0.2">
      <c r="A1388" s="105"/>
      <c r="B1388" s="102"/>
      <c r="C1388" s="103"/>
      <c r="D1388" s="83"/>
      <c r="E1388" s="84"/>
      <c r="F1388" s="85"/>
      <c r="G1388" s="85"/>
      <c r="H1388" s="85"/>
      <c r="I1388" s="86"/>
    </row>
    <row r="1389" spans="1:9" x14ac:dyDescent="0.2">
      <c r="A1389" s="105"/>
      <c r="B1389" s="102"/>
      <c r="C1389" s="103"/>
      <c r="D1389" s="83"/>
      <c r="E1389" s="84"/>
      <c r="F1389" s="85"/>
      <c r="G1389" s="85"/>
      <c r="H1389" s="85"/>
      <c r="I1389" s="86"/>
    </row>
    <row r="1390" spans="1:9" x14ac:dyDescent="0.2">
      <c r="A1390" s="105"/>
      <c r="B1390" s="102"/>
      <c r="C1390" s="103"/>
      <c r="D1390" s="83"/>
      <c r="E1390" s="84"/>
      <c r="F1390" s="85"/>
      <c r="G1390" s="85"/>
      <c r="H1390" s="85"/>
      <c r="I1390" s="86"/>
    </row>
    <row r="1391" spans="1:9" x14ac:dyDescent="0.2">
      <c r="A1391" s="105"/>
      <c r="B1391" s="102"/>
      <c r="C1391" s="103"/>
      <c r="D1391" s="83"/>
      <c r="E1391" s="84"/>
      <c r="F1391" s="85"/>
      <c r="G1391" s="85"/>
      <c r="H1391" s="85"/>
      <c r="I1391" s="86"/>
    </row>
    <row r="1392" spans="1:9" x14ac:dyDescent="0.2">
      <c r="A1392" s="105"/>
      <c r="B1392" s="102"/>
      <c r="C1392" s="103"/>
      <c r="D1392" s="83"/>
      <c r="E1392" s="84"/>
      <c r="F1392" s="85"/>
      <c r="G1392" s="85"/>
      <c r="H1392" s="85"/>
      <c r="I1392" s="86"/>
    </row>
    <row r="1393" spans="1:9" x14ac:dyDescent="0.2">
      <c r="A1393" s="105"/>
      <c r="B1393" s="102"/>
      <c r="C1393" s="103"/>
      <c r="D1393" s="83"/>
      <c r="E1393" s="84"/>
      <c r="F1393" s="85"/>
      <c r="G1393" s="85"/>
      <c r="H1393" s="85"/>
      <c r="I1393" s="86"/>
    </row>
    <row r="1394" spans="1:9" x14ac:dyDescent="0.2">
      <c r="A1394" s="105"/>
      <c r="B1394" s="102"/>
      <c r="C1394" s="103"/>
      <c r="D1394" s="83"/>
      <c r="E1394" s="84"/>
      <c r="F1394" s="85"/>
      <c r="G1394" s="85"/>
      <c r="H1394" s="85"/>
      <c r="I1394" s="86"/>
    </row>
    <row r="1395" spans="1:9" x14ac:dyDescent="0.2">
      <c r="A1395" s="105"/>
      <c r="B1395" s="102"/>
      <c r="C1395" s="103"/>
      <c r="D1395" s="83"/>
      <c r="E1395" s="84"/>
      <c r="F1395" s="85"/>
      <c r="G1395" s="85"/>
      <c r="H1395" s="85"/>
      <c r="I1395" s="86"/>
    </row>
    <row r="1396" spans="1:9" x14ac:dyDescent="0.2">
      <c r="A1396" s="105"/>
      <c r="B1396" s="102"/>
      <c r="C1396" s="103"/>
      <c r="D1396" s="83"/>
      <c r="E1396" s="84"/>
      <c r="F1396" s="85"/>
      <c r="G1396" s="85"/>
      <c r="H1396" s="85"/>
      <c r="I1396" s="86"/>
    </row>
    <row r="1397" spans="1:9" x14ac:dyDescent="0.2">
      <c r="A1397" s="105"/>
      <c r="B1397" s="102"/>
      <c r="C1397" s="103"/>
      <c r="D1397" s="83"/>
      <c r="E1397" s="84"/>
      <c r="F1397" s="85"/>
      <c r="G1397" s="85"/>
      <c r="H1397" s="85"/>
      <c r="I1397" s="86"/>
    </row>
    <row r="1398" spans="1:9" x14ac:dyDescent="0.2">
      <c r="A1398" s="105"/>
      <c r="B1398" s="102"/>
      <c r="C1398" s="103"/>
      <c r="D1398" s="83"/>
      <c r="E1398" s="84"/>
      <c r="F1398" s="85"/>
      <c r="G1398" s="85"/>
      <c r="H1398" s="85"/>
      <c r="I1398" s="86"/>
    </row>
    <row r="1399" spans="1:9" x14ac:dyDescent="0.2">
      <c r="A1399" s="105"/>
      <c r="B1399" s="102"/>
      <c r="C1399" s="103"/>
      <c r="D1399" s="83"/>
      <c r="E1399" s="84"/>
      <c r="F1399" s="85"/>
      <c r="G1399" s="85"/>
      <c r="H1399" s="85"/>
      <c r="I1399" s="86"/>
    </row>
    <row r="1400" spans="1:9" x14ac:dyDescent="0.2">
      <c r="A1400" s="105"/>
      <c r="B1400" s="102"/>
      <c r="C1400" s="103"/>
      <c r="D1400" s="83"/>
      <c r="E1400" s="84"/>
      <c r="F1400" s="85"/>
      <c r="G1400" s="85"/>
      <c r="H1400" s="85"/>
      <c r="I1400" s="86"/>
    </row>
    <row r="1401" spans="1:9" x14ac:dyDescent="0.2">
      <c r="A1401" s="105"/>
      <c r="B1401" s="102"/>
      <c r="C1401" s="103"/>
      <c r="D1401" s="83"/>
      <c r="E1401" s="84"/>
      <c r="F1401" s="85"/>
      <c r="G1401" s="85"/>
      <c r="H1401" s="85"/>
      <c r="I1401" s="86"/>
    </row>
    <row r="1402" spans="1:9" x14ac:dyDescent="0.2">
      <c r="A1402" s="105"/>
      <c r="B1402" s="102"/>
      <c r="C1402" s="103"/>
      <c r="D1402" s="83"/>
      <c r="E1402" s="84"/>
      <c r="F1402" s="85"/>
      <c r="G1402" s="85"/>
      <c r="H1402" s="85"/>
      <c r="I1402" s="86"/>
    </row>
    <row r="1403" spans="1:9" x14ac:dyDescent="0.2">
      <c r="A1403" s="105"/>
      <c r="B1403" s="102"/>
      <c r="C1403" s="103"/>
      <c r="D1403" s="83"/>
      <c r="E1403" s="84"/>
      <c r="F1403" s="85"/>
      <c r="G1403" s="85"/>
      <c r="H1403" s="85"/>
      <c r="I1403" s="86"/>
    </row>
    <row r="1404" spans="1:9" x14ac:dyDescent="0.2">
      <c r="A1404" s="105"/>
      <c r="B1404" s="102"/>
      <c r="C1404" s="103"/>
      <c r="D1404" s="83"/>
      <c r="E1404" s="84"/>
      <c r="F1404" s="85"/>
      <c r="G1404" s="85"/>
      <c r="H1404" s="85"/>
      <c r="I1404" s="86"/>
    </row>
    <row r="1405" spans="1:9" x14ac:dyDescent="0.2">
      <c r="A1405" s="105"/>
      <c r="B1405" s="102"/>
      <c r="C1405" s="103"/>
      <c r="D1405" s="83"/>
      <c r="E1405" s="84"/>
      <c r="F1405" s="85"/>
      <c r="G1405" s="85"/>
      <c r="H1405" s="85"/>
      <c r="I1405" s="86"/>
    </row>
    <row r="1406" spans="1:9" x14ac:dyDescent="0.2">
      <c r="A1406" s="105"/>
      <c r="B1406" s="102"/>
      <c r="C1406" s="103"/>
      <c r="D1406" s="83"/>
      <c r="E1406" s="84"/>
      <c r="F1406" s="85"/>
      <c r="G1406" s="85"/>
      <c r="H1406" s="85"/>
      <c r="I1406" s="86"/>
    </row>
    <row r="1407" spans="1:9" x14ac:dyDescent="0.2">
      <c r="A1407" s="105"/>
      <c r="B1407" s="102"/>
      <c r="C1407" s="103"/>
      <c r="D1407" s="83"/>
      <c r="E1407" s="84"/>
      <c r="F1407" s="85"/>
      <c r="G1407" s="85"/>
      <c r="H1407" s="85"/>
      <c r="I1407" s="86"/>
    </row>
    <row r="1408" spans="1:9" x14ac:dyDescent="0.2">
      <c r="A1408" s="105"/>
      <c r="B1408" s="102"/>
      <c r="C1408" s="103"/>
      <c r="D1408" s="83"/>
      <c r="E1408" s="84"/>
      <c r="F1408" s="85"/>
      <c r="G1408" s="85"/>
      <c r="H1408" s="85"/>
      <c r="I1408" s="86"/>
    </row>
    <row r="1409" spans="1:9" x14ac:dyDescent="0.2">
      <c r="A1409" s="105"/>
      <c r="B1409" s="102"/>
      <c r="C1409" s="103"/>
      <c r="D1409" s="83"/>
      <c r="E1409" s="84"/>
      <c r="F1409" s="85"/>
      <c r="G1409" s="85"/>
      <c r="H1409" s="85"/>
      <c r="I1409" s="86"/>
    </row>
    <row r="1410" spans="1:9" x14ac:dyDescent="0.2">
      <c r="A1410" s="105"/>
      <c r="B1410" s="102"/>
      <c r="C1410" s="103"/>
      <c r="D1410" s="83"/>
      <c r="E1410" s="84"/>
      <c r="F1410" s="85"/>
      <c r="G1410" s="85"/>
      <c r="H1410" s="85"/>
      <c r="I1410" s="86"/>
    </row>
    <row r="1411" spans="1:9" x14ac:dyDescent="0.2">
      <c r="A1411" s="105"/>
      <c r="B1411" s="102"/>
      <c r="C1411" s="103"/>
      <c r="D1411" s="83"/>
      <c r="E1411" s="84"/>
      <c r="F1411" s="85"/>
      <c r="G1411" s="85"/>
      <c r="H1411" s="85"/>
      <c r="I1411" s="86"/>
    </row>
    <row r="1412" spans="1:9" x14ac:dyDescent="0.2">
      <c r="A1412" s="105"/>
      <c r="B1412" s="102"/>
      <c r="C1412" s="103"/>
      <c r="D1412" s="83"/>
      <c r="E1412" s="84"/>
      <c r="F1412" s="85"/>
      <c r="G1412" s="85"/>
      <c r="H1412" s="85"/>
      <c r="I1412" s="86"/>
    </row>
    <row r="1413" spans="1:9" x14ac:dyDescent="0.2">
      <c r="A1413" s="105"/>
      <c r="B1413" s="102"/>
      <c r="C1413" s="103"/>
      <c r="D1413" s="83"/>
      <c r="E1413" s="84"/>
      <c r="F1413" s="85"/>
      <c r="G1413" s="85"/>
      <c r="H1413" s="85"/>
      <c r="I1413" s="86"/>
    </row>
    <row r="1414" spans="1:9" x14ac:dyDescent="0.2">
      <c r="A1414" s="105"/>
      <c r="B1414" s="102"/>
      <c r="C1414" s="103"/>
      <c r="D1414" s="83"/>
      <c r="E1414" s="84"/>
      <c r="F1414" s="85"/>
      <c r="G1414" s="85"/>
      <c r="H1414" s="85"/>
      <c r="I1414" s="86"/>
    </row>
    <row r="1415" spans="1:9" x14ac:dyDescent="0.2">
      <c r="A1415" s="105"/>
      <c r="B1415" s="102"/>
      <c r="C1415" s="103"/>
      <c r="D1415" s="83"/>
      <c r="E1415" s="84"/>
      <c r="F1415" s="85"/>
      <c r="G1415" s="85"/>
      <c r="H1415" s="85"/>
      <c r="I1415" s="86"/>
    </row>
    <row r="1416" spans="1:9" x14ac:dyDescent="0.2">
      <c r="A1416" s="105"/>
      <c r="B1416" s="102"/>
      <c r="C1416" s="103"/>
      <c r="D1416" s="83"/>
      <c r="E1416" s="84"/>
      <c r="F1416" s="85"/>
      <c r="G1416" s="85"/>
      <c r="H1416" s="85"/>
      <c r="I1416" s="86"/>
    </row>
    <row r="1417" spans="1:9" x14ac:dyDescent="0.2">
      <c r="A1417" s="105"/>
      <c r="B1417" s="102"/>
      <c r="C1417" s="103"/>
      <c r="D1417" s="83"/>
      <c r="E1417" s="84"/>
      <c r="F1417" s="85"/>
      <c r="G1417" s="85"/>
      <c r="H1417" s="85"/>
      <c r="I1417" s="86"/>
    </row>
    <row r="1418" spans="1:9" x14ac:dyDescent="0.2">
      <c r="A1418" s="105"/>
      <c r="B1418" s="102"/>
      <c r="C1418" s="103"/>
      <c r="D1418" s="83"/>
      <c r="E1418" s="84"/>
      <c r="F1418" s="85"/>
      <c r="G1418" s="85"/>
      <c r="H1418" s="85"/>
      <c r="I1418" s="86"/>
    </row>
    <row r="1419" spans="1:9" x14ac:dyDescent="0.2">
      <c r="A1419" s="105"/>
      <c r="B1419" s="102"/>
      <c r="C1419" s="103"/>
      <c r="D1419" s="83"/>
      <c r="E1419" s="84"/>
      <c r="F1419" s="85"/>
      <c r="G1419" s="85"/>
      <c r="H1419" s="85"/>
      <c r="I1419" s="86"/>
    </row>
    <row r="1420" spans="1:9" x14ac:dyDescent="0.2">
      <c r="A1420" s="105"/>
      <c r="B1420" s="102"/>
      <c r="C1420" s="103"/>
      <c r="D1420" s="83"/>
      <c r="E1420" s="84"/>
      <c r="F1420" s="85"/>
      <c r="G1420" s="85"/>
      <c r="H1420" s="85"/>
      <c r="I1420" s="86"/>
    </row>
    <row r="1421" spans="1:9" x14ac:dyDescent="0.2">
      <c r="A1421" s="105"/>
      <c r="B1421" s="102"/>
      <c r="C1421" s="103"/>
      <c r="D1421" s="83"/>
      <c r="E1421" s="84"/>
      <c r="F1421" s="85"/>
      <c r="G1421" s="85"/>
      <c r="H1421" s="85"/>
      <c r="I1421" s="86"/>
    </row>
    <row r="1422" spans="1:9" x14ac:dyDescent="0.2">
      <c r="A1422" s="105"/>
      <c r="B1422" s="102"/>
      <c r="C1422" s="103"/>
      <c r="D1422" s="83"/>
      <c r="E1422" s="84"/>
      <c r="F1422" s="85"/>
      <c r="G1422" s="85"/>
      <c r="H1422" s="85"/>
      <c r="I1422" s="86"/>
    </row>
    <row r="1423" spans="1:9" x14ac:dyDescent="0.2">
      <c r="A1423" s="105"/>
      <c r="B1423" s="102"/>
      <c r="C1423" s="103"/>
      <c r="D1423" s="83"/>
      <c r="E1423" s="84"/>
      <c r="F1423" s="85"/>
      <c r="G1423" s="85"/>
      <c r="H1423" s="85"/>
      <c r="I1423" s="86"/>
    </row>
    <row r="1424" spans="1:9" x14ac:dyDescent="0.2">
      <c r="A1424" s="105"/>
      <c r="B1424" s="102"/>
      <c r="C1424" s="103"/>
      <c r="D1424" s="83"/>
      <c r="E1424" s="84"/>
      <c r="F1424" s="85"/>
      <c r="G1424" s="85"/>
      <c r="H1424" s="85"/>
      <c r="I1424" s="86"/>
    </row>
    <row r="1425" spans="1:9" x14ac:dyDescent="0.2">
      <c r="A1425" s="105"/>
      <c r="B1425" s="102"/>
      <c r="C1425" s="103"/>
      <c r="D1425" s="83"/>
      <c r="E1425" s="84"/>
      <c r="F1425" s="85"/>
      <c r="G1425" s="85"/>
      <c r="H1425" s="85"/>
      <c r="I1425" s="86"/>
    </row>
    <row r="1426" spans="1:9" x14ac:dyDescent="0.2">
      <c r="A1426" s="105"/>
      <c r="B1426" s="102"/>
      <c r="C1426" s="103"/>
      <c r="D1426" s="83"/>
      <c r="E1426" s="84"/>
      <c r="F1426" s="85"/>
      <c r="G1426" s="85"/>
      <c r="H1426" s="85"/>
      <c r="I1426" s="86"/>
    </row>
    <row r="1427" spans="1:9" x14ac:dyDescent="0.2">
      <c r="A1427" s="105"/>
      <c r="B1427" s="102"/>
      <c r="C1427" s="103"/>
      <c r="D1427" s="83"/>
      <c r="E1427" s="84"/>
      <c r="F1427" s="85"/>
      <c r="G1427" s="85"/>
      <c r="H1427" s="85"/>
      <c r="I1427" s="86"/>
    </row>
    <row r="1428" spans="1:9" x14ac:dyDescent="0.2">
      <c r="A1428" s="105"/>
      <c r="B1428" s="102"/>
      <c r="C1428" s="103"/>
      <c r="D1428" s="83"/>
      <c r="E1428" s="84"/>
      <c r="F1428" s="85"/>
      <c r="G1428" s="85"/>
      <c r="H1428" s="85"/>
      <c r="I1428" s="86"/>
    </row>
    <row r="1429" spans="1:9" x14ac:dyDescent="0.2">
      <c r="A1429" s="105"/>
      <c r="B1429" s="102"/>
      <c r="C1429" s="103"/>
      <c r="D1429" s="83"/>
      <c r="E1429" s="84"/>
      <c r="F1429" s="85"/>
      <c r="G1429" s="85"/>
      <c r="H1429" s="85"/>
      <c r="I1429" s="86"/>
    </row>
    <row r="1430" spans="1:9" x14ac:dyDescent="0.2">
      <c r="A1430" s="105"/>
      <c r="B1430" s="102"/>
      <c r="C1430" s="103"/>
      <c r="D1430" s="83"/>
      <c r="E1430" s="84"/>
      <c r="F1430" s="85"/>
      <c r="G1430" s="85"/>
      <c r="H1430" s="85"/>
      <c r="I1430" s="86"/>
    </row>
    <row r="1431" spans="1:9" x14ac:dyDescent="0.2">
      <c r="A1431" s="105"/>
      <c r="B1431" s="102"/>
      <c r="C1431" s="103"/>
      <c r="D1431" s="83"/>
      <c r="E1431" s="84"/>
      <c r="F1431" s="85"/>
      <c r="G1431" s="85"/>
      <c r="H1431" s="85"/>
      <c r="I1431" s="86"/>
    </row>
    <row r="1432" spans="1:9" x14ac:dyDescent="0.2">
      <c r="A1432" s="105"/>
      <c r="B1432" s="102"/>
      <c r="C1432" s="103"/>
      <c r="D1432" s="83"/>
      <c r="E1432" s="84"/>
      <c r="F1432" s="85"/>
      <c r="G1432" s="85"/>
      <c r="H1432" s="85"/>
      <c r="I1432" s="86"/>
    </row>
    <row r="1433" spans="1:9" x14ac:dyDescent="0.2">
      <c r="A1433" s="105"/>
      <c r="B1433" s="102"/>
      <c r="C1433" s="103"/>
      <c r="D1433" s="83"/>
      <c r="E1433" s="84"/>
      <c r="F1433" s="85"/>
      <c r="G1433" s="85"/>
      <c r="H1433" s="85"/>
      <c r="I1433" s="86"/>
    </row>
    <row r="1434" spans="1:9" x14ac:dyDescent="0.2">
      <c r="A1434" s="105"/>
      <c r="B1434" s="102"/>
      <c r="C1434" s="103"/>
      <c r="D1434" s="83"/>
      <c r="E1434" s="84"/>
      <c r="F1434" s="85"/>
      <c r="G1434" s="85"/>
      <c r="H1434" s="85"/>
      <c r="I1434" s="86"/>
    </row>
    <row r="1435" spans="1:9" x14ac:dyDescent="0.2">
      <c r="A1435" s="105"/>
      <c r="B1435" s="102"/>
      <c r="C1435" s="103"/>
      <c r="D1435" s="83"/>
      <c r="E1435" s="84"/>
      <c r="F1435" s="85"/>
      <c r="G1435" s="85"/>
      <c r="H1435" s="85"/>
      <c r="I1435" s="86"/>
    </row>
    <row r="1436" spans="1:9" x14ac:dyDescent="0.2">
      <c r="A1436" s="105"/>
      <c r="B1436" s="102"/>
      <c r="C1436" s="103"/>
      <c r="D1436" s="83"/>
      <c r="E1436" s="84"/>
      <c r="F1436" s="85"/>
      <c r="G1436" s="85"/>
      <c r="H1436" s="85"/>
      <c r="I1436" s="86"/>
    </row>
    <row r="1437" spans="1:9" x14ac:dyDescent="0.2">
      <c r="A1437" s="105"/>
      <c r="B1437" s="102"/>
      <c r="C1437" s="103"/>
      <c r="D1437" s="83"/>
      <c r="E1437" s="84"/>
      <c r="F1437" s="85"/>
      <c r="G1437" s="85"/>
      <c r="H1437" s="85"/>
      <c r="I1437" s="86"/>
    </row>
    <row r="1438" spans="1:9" x14ac:dyDescent="0.2">
      <c r="A1438" s="105"/>
      <c r="B1438" s="102"/>
      <c r="C1438" s="103"/>
      <c r="D1438" s="83"/>
      <c r="E1438" s="84"/>
      <c r="F1438" s="85"/>
      <c r="G1438" s="85"/>
      <c r="H1438" s="85"/>
      <c r="I1438" s="86"/>
    </row>
    <row r="1439" spans="1:9" x14ac:dyDescent="0.2">
      <c r="A1439" s="105"/>
      <c r="B1439" s="102"/>
      <c r="C1439" s="103"/>
      <c r="D1439" s="83"/>
      <c r="E1439" s="84"/>
      <c r="F1439" s="85"/>
      <c r="G1439" s="85"/>
      <c r="H1439" s="85"/>
      <c r="I1439" s="86"/>
    </row>
    <row r="1440" spans="1:9" x14ac:dyDescent="0.2">
      <c r="A1440" s="105"/>
      <c r="B1440" s="102"/>
      <c r="C1440" s="103"/>
      <c r="D1440" s="83"/>
      <c r="E1440" s="84"/>
      <c r="F1440" s="85"/>
      <c r="G1440" s="85"/>
      <c r="H1440" s="85"/>
      <c r="I1440" s="86"/>
    </row>
    <row r="1441" spans="1:9" x14ac:dyDescent="0.2">
      <c r="A1441" s="105"/>
      <c r="B1441" s="102"/>
      <c r="C1441" s="103"/>
      <c r="D1441" s="83"/>
      <c r="E1441" s="84"/>
      <c r="F1441" s="85"/>
      <c r="G1441" s="85"/>
      <c r="H1441" s="85"/>
      <c r="I1441" s="86"/>
    </row>
    <row r="1442" spans="1:9" x14ac:dyDescent="0.2">
      <c r="A1442" s="105"/>
      <c r="B1442" s="102"/>
      <c r="C1442" s="103"/>
      <c r="D1442" s="83"/>
      <c r="E1442" s="84"/>
      <c r="F1442" s="85"/>
      <c r="G1442" s="85"/>
      <c r="H1442" s="85"/>
      <c r="I1442" s="86"/>
    </row>
    <row r="1443" spans="1:9" x14ac:dyDescent="0.2">
      <c r="A1443" s="105"/>
      <c r="B1443" s="102"/>
      <c r="C1443" s="103"/>
      <c r="D1443" s="83"/>
      <c r="E1443" s="84"/>
      <c r="F1443" s="85"/>
      <c r="G1443" s="85"/>
      <c r="H1443" s="85"/>
      <c r="I1443" s="86"/>
    </row>
    <row r="1444" spans="1:9" x14ac:dyDescent="0.2">
      <c r="A1444" s="105"/>
      <c r="B1444" s="102"/>
      <c r="C1444" s="103"/>
      <c r="D1444" s="83"/>
      <c r="E1444" s="84"/>
      <c r="F1444" s="85"/>
      <c r="G1444" s="85"/>
      <c r="H1444" s="85"/>
      <c r="I1444" s="86"/>
    </row>
    <row r="1445" spans="1:9" x14ac:dyDescent="0.2">
      <c r="A1445" s="105"/>
      <c r="B1445" s="102"/>
      <c r="C1445" s="103"/>
      <c r="D1445" s="83"/>
      <c r="E1445" s="84"/>
      <c r="F1445" s="85"/>
      <c r="G1445" s="85"/>
      <c r="H1445" s="85"/>
      <c r="I1445" s="86"/>
    </row>
    <row r="1446" spans="1:9" x14ac:dyDescent="0.2">
      <c r="A1446" s="105"/>
      <c r="B1446" s="102"/>
      <c r="C1446" s="103"/>
      <c r="D1446" s="83"/>
      <c r="E1446" s="84"/>
      <c r="F1446" s="85"/>
      <c r="G1446" s="85"/>
      <c r="H1446" s="85"/>
      <c r="I1446" s="86"/>
    </row>
    <row r="1447" spans="1:9" x14ac:dyDescent="0.2">
      <c r="A1447" s="105"/>
      <c r="B1447" s="102"/>
      <c r="C1447" s="103"/>
      <c r="D1447" s="83"/>
      <c r="E1447" s="84"/>
      <c r="F1447" s="85"/>
      <c r="G1447" s="85"/>
      <c r="H1447" s="85"/>
      <c r="I1447" s="86"/>
    </row>
    <row r="1448" spans="1:9" x14ac:dyDescent="0.2">
      <c r="A1448" s="105"/>
      <c r="B1448" s="102"/>
      <c r="C1448" s="103"/>
      <c r="D1448" s="83"/>
      <c r="E1448" s="84"/>
      <c r="F1448" s="85"/>
      <c r="G1448" s="85"/>
      <c r="H1448" s="85"/>
      <c r="I1448" s="86"/>
    </row>
    <row r="1449" spans="1:9" x14ac:dyDescent="0.2">
      <c r="A1449" s="105"/>
      <c r="B1449" s="102"/>
      <c r="C1449" s="103"/>
      <c r="D1449" s="83"/>
      <c r="E1449" s="84"/>
      <c r="F1449" s="85"/>
      <c r="G1449" s="85"/>
      <c r="H1449" s="85"/>
      <c r="I1449" s="86"/>
    </row>
    <row r="1450" spans="1:9" x14ac:dyDescent="0.2">
      <c r="A1450" s="105"/>
      <c r="B1450" s="102"/>
      <c r="C1450" s="103"/>
      <c r="D1450" s="83"/>
      <c r="E1450" s="84"/>
      <c r="F1450" s="85"/>
      <c r="G1450" s="85"/>
      <c r="H1450" s="85"/>
      <c r="I1450" s="86"/>
    </row>
    <row r="1451" spans="1:9" x14ac:dyDescent="0.2">
      <c r="A1451" s="105"/>
      <c r="B1451" s="102"/>
      <c r="C1451" s="103"/>
      <c r="D1451" s="83"/>
      <c r="E1451" s="84"/>
      <c r="F1451" s="85"/>
      <c r="G1451" s="85"/>
      <c r="H1451" s="85"/>
      <c r="I1451" s="86"/>
    </row>
    <row r="1452" spans="1:9" x14ac:dyDescent="0.2">
      <c r="A1452" s="105"/>
      <c r="B1452" s="102"/>
      <c r="C1452" s="103"/>
      <c r="D1452" s="83"/>
      <c r="E1452" s="84"/>
      <c r="F1452" s="85"/>
      <c r="G1452" s="85"/>
      <c r="H1452" s="85"/>
      <c r="I1452" s="86"/>
    </row>
    <row r="1453" spans="1:9" x14ac:dyDescent="0.2">
      <c r="A1453" s="105"/>
      <c r="B1453" s="102"/>
      <c r="C1453" s="103"/>
      <c r="D1453" s="83"/>
      <c r="E1453" s="84"/>
      <c r="F1453" s="85"/>
      <c r="G1453" s="85"/>
      <c r="H1453" s="85"/>
      <c r="I1453" s="86"/>
    </row>
    <row r="1454" spans="1:9" x14ac:dyDescent="0.2">
      <c r="A1454" s="105"/>
      <c r="B1454" s="102"/>
      <c r="C1454" s="103"/>
      <c r="D1454" s="83"/>
      <c r="E1454" s="84"/>
      <c r="F1454" s="85"/>
      <c r="G1454" s="85"/>
      <c r="H1454" s="85"/>
      <c r="I1454" s="86"/>
    </row>
    <row r="1455" spans="1:9" x14ac:dyDescent="0.2">
      <c r="A1455" s="105"/>
      <c r="B1455" s="102"/>
      <c r="C1455" s="103"/>
      <c r="D1455" s="83"/>
      <c r="E1455" s="84"/>
      <c r="F1455" s="85"/>
      <c r="G1455" s="85"/>
      <c r="H1455" s="85"/>
      <c r="I1455" s="86"/>
    </row>
    <row r="1456" spans="1:9" x14ac:dyDescent="0.2">
      <c r="A1456" s="105"/>
      <c r="B1456" s="102"/>
      <c r="C1456" s="103"/>
      <c r="D1456" s="83"/>
      <c r="E1456" s="84"/>
      <c r="F1456" s="85"/>
      <c r="G1456" s="85"/>
      <c r="H1456" s="85"/>
      <c r="I1456" s="86"/>
    </row>
    <row r="1457" spans="1:9" x14ac:dyDescent="0.2">
      <c r="A1457" s="105"/>
      <c r="B1457" s="102"/>
      <c r="C1457" s="103"/>
      <c r="D1457" s="83"/>
      <c r="E1457" s="84"/>
      <c r="F1457" s="85"/>
      <c r="G1457" s="85"/>
      <c r="H1457" s="85"/>
      <c r="I1457" s="86"/>
    </row>
    <row r="1458" spans="1:9" x14ac:dyDescent="0.2">
      <c r="A1458" s="105"/>
      <c r="B1458" s="102"/>
      <c r="C1458" s="103"/>
      <c r="D1458" s="83"/>
      <c r="E1458" s="84"/>
      <c r="F1458" s="85"/>
      <c r="G1458" s="85"/>
      <c r="H1458" s="85"/>
      <c r="I1458" s="86"/>
    </row>
    <row r="1459" spans="1:9" x14ac:dyDescent="0.2">
      <c r="A1459" s="105"/>
      <c r="B1459" s="102"/>
      <c r="C1459" s="103"/>
      <c r="D1459" s="83"/>
      <c r="E1459" s="84"/>
      <c r="F1459" s="85"/>
      <c r="G1459" s="85"/>
      <c r="H1459" s="85"/>
      <c r="I1459" s="86"/>
    </row>
    <row r="1460" spans="1:9" x14ac:dyDescent="0.2">
      <c r="A1460" s="105"/>
      <c r="B1460" s="102"/>
      <c r="C1460" s="103"/>
      <c r="D1460" s="83"/>
      <c r="E1460" s="84"/>
      <c r="F1460" s="85"/>
      <c r="G1460" s="85"/>
      <c r="H1460" s="85"/>
      <c r="I1460" s="86"/>
    </row>
    <row r="1461" spans="1:9" x14ac:dyDescent="0.2">
      <c r="A1461" s="105"/>
      <c r="B1461" s="102"/>
      <c r="C1461" s="103"/>
      <c r="D1461" s="83"/>
      <c r="E1461" s="84"/>
      <c r="F1461" s="85"/>
      <c r="G1461" s="85"/>
      <c r="H1461" s="85"/>
      <c r="I1461" s="86"/>
    </row>
    <row r="1462" spans="1:9" x14ac:dyDescent="0.2">
      <c r="A1462" s="105"/>
      <c r="B1462" s="102"/>
      <c r="C1462" s="103"/>
      <c r="D1462" s="83"/>
      <c r="E1462" s="84"/>
      <c r="F1462" s="85"/>
      <c r="G1462" s="85"/>
      <c r="H1462" s="85"/>
      <c r="I1462" s="86"/>
    </row>
    <row r="1463" spans="1:9" x14ac:dyDescent="0.2">
      <c r="A1463" s="105"/>
      <c r="B1463" s="102"/>
      <c r="C1463" s="103"/>
      <c r="D1463" s="83"/>
      <c r="E1463" s="84"/>
      <c r="F1463" s="85"/>
      <c r="G1463" s="85"/>
      <c r="H1463" s="85"/>
      <c r="I1463" s="86"/>
    </row>
    <row r="1464" spans="1:9" x14ac:dyDescent="0.2">
      <c r="A1464" s="105"/>
      <c r="B1464" s="102"/>
      <c r="C1464" s="103"/>
      <c r="D1464" s="83"/>
      <c r="E1464" s="84"/>
      <c r="F1464" s="85"/>
      <c r="G1464" s="85"/>
      <c r="H1464" s="85"/>
      <c r="I1464" s="86"/>
    </row>
    <row r="1465" spans="1:9" x14ac:dyDescent="0.2">
      <c r="A1465" s="105"/>
      <c r="B1465" s="102"/>
      <c r="C1465" s="103"/>
      <c r="D1465" s="83"/>
      <c r="E1465" s="84"/>
      <c r="F1465" s="85"/>
      <c r="G1465" s="85"/>
      <c r="H1465" s="85"/>
      <c r="I1465" s="86"/>
    </row>
    <row r="1466" spans="1:9" x14ac:dyDescent="0.2">
      <c r="A1466" s="105"/>
      <c r="B1466" s="102"/>
      <c r="C1466" s="103"/>
      <c r="D1466" s="83"/>
      <c r="E1466" s="84"/>
      <c r="F1466" s="85"/>
      <c r="G1466" s="85"/>
      <c r="H1466" s="85"/>
      <c r="I1466" s="86"/>
    </row>
    <row r="1467" spans="1:9" x14ac:dyDescent="0.2">
      <c r="A1467" s="105"/>
      <c r="B1467" s="102"/>
      <c r="C1467" s="103"/>
      <c r="D1467" s="83"/>
      <c r="E1467" s="84"/>
      <c r="F1467" s="85"/>
      <c r="G1467" s="85"/>
      <c r="H1467" s="85"/>
      <c r="I1467" s="86"/>
    </row>
    <row r="1468" spans="1:9" x14ac:dyDescent="0.2">
      <c r="A1468" s="105"/>
      <c r="B1468" s="102"/>
      <c r="C1468" s="103"/>
      <c r="D1468" s="83"/>
      <c r="E1468" s="84"/>
      <c r="F1468" s="85"/>
      <c r="G1468" s="85"/>
      <c r="H1468" s="85"/>
      <c r="I1468" s="86"/>
    </row>
    <row r="1469" spans="1:9" x14ac:dyDescent="0.2">
      <c r="A1469" s="105"/>
      <c r="B1469" s="102"/>
      <c r="C1469" s="103"/>
      <c r="D1469" s="83"/>
      <c r="E1469" s="84"/>
      <c r="F1469" s="85"/>
      <c r="G1469" s="85"/>
      <c r="H1469" s="85"/>
      <c r="I1469" s="86"/>
    </row>
    <row r="1470" spans="1:9" x14ac:dyDescent="0.2">
      <c r="A1470" s="105"/>
      <c r="B1470" s="102"/>
      <c r="C1470" s="103"/>
      <c r="D1470" s="83"/>
      <c r="E1470" s="84"/>
      <c r="F1470" s="85"/>
      <c r="G1470" s="85"/>
      <c r="H1470" s="85"/>
      <c r="I1470" s="86"/>
    </row>
    <row r="1471" spans="1:9" x14ac:dyDescent="0.2">
      <c r="A1471" s="105"/>
      <c r="B1471" s="102"/>
      <c r="C1471" s="103"/>
      <c r="D1471" s="83"/>
      <c r="E1471" s="84"/>
      <c r="F1471" s="85"/>
      <c r="G1471" s="85"/>
      <c r="H1471" s="85"/>
      <c r="I1471" s="86"/>
    </row>
    <row r="1472" spans="1:9" x14ac:dyDescent="0.2">
      <c r="A1472" s="105"/>
      <c r="B1472" s="102"/>
      <c r="C1472" s="103"/>
      <c r="D1472" s="83"/>
      <c r="E1472" s="84"/>
      <c r="F1472" s="85"/>
      <c r="G1472" s="85"/>
      <c r="H1472" s="85"/>
      <c r="I1472" s="86"/>
    </row>
    <row r="1473" spans="1:9" x14ac:dyDescent="0.2">
      <c r="A1473" s="105"/>
      <c r="B1473" s="102"/>
      <c r="C1473" s="103"/>
      <c r="D1473" s="83"/>
      <c r="E1473" s="84"/>
      <c r="F1473" s="85"/>
      <c r="G1473" s="85"/>
      <c r="H1473" s="85"/>
      <c r="I1473" s="86"/>
    </row>
    <row r="1474" spans="1:9" x14ac:dyDescent="0.2">
      <c r="A1474" s="105"/>
      <c r="B1474" s="102"/>
      <c r="C1474" s="103"/>
      <c r="D1474" s="83"/>
      <c r="E1474" s="84"/>
      <c r="F1474" s="85"/>
      <c r="G1474" s="85"/>
      <c r="H1474" s="85"/>
      <c r="I1474" s="86"/>
    </row>
    <row r="1475" spans="1:9" x14ac:dyDescent="0.2">
      <c r="A1475" s="105"/>
      <c r="B1475" s="102"/>
      <c r="C1475" s="103"/>
      <c r="D1475" s="83"/>
      <c r="E1475" s="84"/>
      <c r="F1475" s="85"/>
      <c r="G1475" s="85"/>
      <c r="H1475" s="85"/>
      <c r="I1475" s="86"/>
    </row>
    <row r="1476" spans="1:9" x14ac:dyDescent="0.2">
      <c r="A1476" s="105"/>
      <c r="B1476" s="102"/>
      <c r="C1476" s="103"/>
      <c r="D1476" s="83"/>
      <c r="E1476" s="84"/>
      <c r="F1476" s="85"/>
      <c r="G1476" s="85"/>
      <c r="H1476" s="85"/>
      <c r="I1476" s="86"/>
    </row>
    <row r="1477" spans="1:9" x14ac:dyDescent="0.2">
      <c r="A1477" s="105"/>
      <c r="B1477" s="102"/>
      <c r="C1477" s="103"/>
      <c r="D1477" s="83"/>
      <c r="E1477" s="84"/>
      <c r="F1477" s="85"/>
      <c r="G1477" s="85"/>
      <c r="H1477" s="85"/>
      <c r="I1477" s="86"/>
    </row>
    <row r="1478" spans="1:9" x14ac:dyDescent="0.2">
      <c r="A1478" s="105"/>
      <c r="B1478" s="102"/>
      <c r="C1478" s="103"/>
      <c r="D1478" s="83"/>
      <c r="E1478" s="84"/>
      <c r="F1478" s="85"/>
      <c r="G1478" s="85"/>
      <c r="H1478" s="85"/>
      <c r="I1478" s="86"/>
    </row>
    <row r="1479" spans="1:9" x14ac:dyDescent="0.2">
      <c r="A1479" s="105"/>
      <c r="B1479" s="102"/>
      <c r="C1479" s="103"/>
      <c r="D1479" s="83"/>
      <c r="E1479" s="84"/>
      <c r="F1479" s="85"/>
      <c r="G1479" s="85"/>
      <c r="H1479" s="85"/>
      <c r="I1479" s="86"/>
    </row>
    <row r="1480" spans="1:9" x14ac:dyDescent="0.2">
      <c r="A1480" s="105"/>
      <c r="B1480" s="102"/>
      <c r="C1480" s="103"/>
      <c r="D1480" s="83"/>
      <c r="E1480" s="84"/>
      <c r="F1480" s="85"/>
      <c r="G1480" s="85"/>
      <c r="H1480" s="85"/>
      <c r="I1480" s="86"/>
    </row>
    <row r="1481" spans="1:9" x14ac:dyDescent="0.2">
      <c r="A1481" s="105"/>
      <c r="B1481" s="102"/>
      <c r="C1481" s="103"/>
      <c r="D1481" s="83"/>
      <c r="E1481" s="84"/>
      <c r="F1481" s="85"/>
      <c r="G1481" s="85"/>
      <c r="H1481" s="85"/>
      <c r="I1481" s="86"/>
    </row>
    <row r="1482" spans="1:9" x14ac:dyDescent="0.2">
      <c r="A1482" s="105"/>
      <c r="B1482" s="102"/>
      <c r="C1482" s="103"/>
      <c r="D1482" s="83"/>
      <c r="E1482" s="84"/>
      <c r="F1482" s="85"/>
      <c r="G1482" s="85"/>
      <c r="H1482" s="85"/>
      <c r="I1482" s="86"/>
    </row>
    <row r="1483" spans="1:9" x14ac:dyDescent="0.2">
      <c r="A1483" s="105"/>
      <c r="B1483" s="102"/>
      <c r="C1483" s="103"/>
      <c r="D1483" s="83"/>
      <c r="E1483" s="84"/>
      <c r="F1483" s="85"/>
      <c r="G1483" s="85"/>
      <c r="H1483" s="85"/>
      <c r="I1483" s="86"/>
    </row>
    <row r="1484" spans="1:9" x14ac:dyDescent="0.2">
      <c r="A1484" s="105"/>
      <c r="B1484" s="102"/>
      <c r="C1484" s="103"/>
      <c r="D1484" s="83"/>
      <c r="E1484" s="84"/>
      <c r="F1484" s="85"/>
      <c r="G1484" s="85"/>
      <c r="H1484" s="85"/>
      <c r="I1484" s="86"/>
    </row>
    <row r="1485" spans="1:9" x14ac:dyDescent="0.2">
      <c r="A1485" s="105"/>
      <c r="B1485" s="102"/>
      <c r="C1485" s="103"/>
      <c r="D1485" s="83"/>
      <c r="E1485" s="84"/>
      <c r="F1485" s="85"/>
      <c r="G1485" s="85"/>
      <c r="H1485" s="85"/>
      <c r="I1485" s="86"/>
    </row>
    <row r="1486" spans="1:9" x14ac:dyDescent="0.2">
      <c r="A1486" s="105"/>
      <c r="B1486" s="102"/>
      <c r="C1486" s="103"/>
      <c r="D1486" s="83"/>
      <c r="E1486" s="84"/>
      <c r="F1486" s="85"/>
      <c r="G1486" s="85"/>
      <c r="H1486" s="85"/>
      <c r="I1486" s="86"/>
    </row>
    <row r="1487" spans="1:9" x14ac:dyDescent="0.2">
      <c r="A1487" s="105"/>
      <c r="B1487" s="102"/>
      <c r="C1487" s="103"/>
      <c r="D1487" s="83"/>
      <c r="E1487" s="84"/>
      <c r="F1487" s="85"/>
      <c r="G1487" s="85"/>
      <c r="H1487" s="85"/>
      <c r="I1487" s="86"/>
    </row>
    <row r="1488" spans="1:9" x14ac:dyDescent="0.2">
      <c r="A1488" s="105"/>
      <c r="B1488" s="102"/>
      <c r="C1488" s="103"/>
      <c r="D1488" s="83"/>
      <c r="E1488" s="84"/>
      <c r="F1488" s="85"/>
      <c r="G1488" s="85"/>
      <c r="H1488" s="85"/>
      <c r="I1488" s="86"/>
    </row>
    <row r="1489" spans="1:9" x14ac:dyDescent="0.2">
      <c r="A1489" s="105"/>
      <c r="B1489" s="102"/>
      <c r="C1489" s="103"/>
      <c r="D1489" s="83"/>
      <c r="E1489" s="84"/>
      <c r="F1489" s="85"/>
      <c r="G1489" s="85"/>
      <c r="H1489" s="85"/>
      <c r="I1489" s="86"/>
    </row>
    <row r="1490" spans="1:9" x14ac:dyDescent="0.2">
      <c r="A1490" s="105"/>
      <c r="B1490" s="102"/>
      <c r="C1490" s="103"/>
      <c r="D1490" s="83"/>
      <c r="E1490" s="84"/>
      <c r="F1490" s="85"/>
      <c r="G1490" s="85"/>
      <c r="H1490" s="85"/>
      <c r="I1490" s="86"/>
    </row>
    <row r="1491" spans="1:9" x14ac:dyDescent="0.2">
      <c r="A1491" s="105"/>
      <c r="B1491" s="102"/>
      <c r="C1491" s="103"/>
      <c r="D1491" s="83"/>
      <c r="E1491" s="84"/>
      <c r="F1491" s="85"/>
      <c r="G1491" s="85"/>
      <c r="H1491" s="85"/>
      <c r="I1491" s="86"/>
    </row>
    <row r="1492" spans="1:9" x14ac:dyDescent="0.2">
      <c r="A1492" s="105"/>
      <c r="B1492" s="102"/>
      <c r="C1492" s="103"/>
      <c r="D1492" s="83"/>
      <c r="E1492" s="84"/>
      <c r="F1492" s="85"/>
      <c r="G1492" s="85"/>
      <c r="H1492" s="85"/>
      <c r="I1492" s="86"/>
    </row>
    <row r="1493" spans="1:9" x14ac:dyDescent="0.2">
      <c r="A1493" s="105"/>
      <c r="B1493" s="102"/>
      <c r="C1493" s="103"/>
      <c r="D1493" s="83"/>
      <c r="E1493" s="84"/>
      <c r="F1493" s="85"/>
      <c r="G1493" s="85"/>
      <c r="H1493" s="85"/>
      <c r="I1493" s="86"/>
    </row>
    <row r="1494" spans="1:9" x14ac:dyDescent="0.2">
      <c r="A1494" s="105"/>
      <c r="B1494" s="102"/>
      <c r="C1494" s="103"/>
      <c r="D1494" s="83"/>
      <c r="E1494" s="84"/>
      <c r="F1494" s="85"/>
      <c r="G1494" s="85"/>
      <c r="H1494" s="85"/>
      <c r="I1494" s="86"/>
    </row>
    <row r="1495" spans="1:9" x14ac:dyDescent="0.2">
      <c r="A1495" s="105"/>
      <c r="B1495" s="102"/>
      <c r="C1495" s="103"/>
      <c r="D1495" s="83"/>
      <c r="E1495" s="84"/>
      <c r="F1495" s="85"/>
      <c r="G1495" s="85"/>
      <c r="H1495" s="85"/>
      <c r="I1495" s="86"/>
    </row>
    <row r="1496" spans="1:9" x14ac:dyDescent="0.2">
      <c r="A1496" s="105"/>
      <c r="B1496" s="102"/>
      <c r="C1496" s="103"/>
      <c r="D1496" s="83"/>
      <c r="E1496" s="84"/>
      <c r="F1496" s="85"/>
      <c r="G1496" s="85"/>
      <c r="H1496" s="85"/>
      <c r="I1496" s="86"/>
    </row>
    <row r="1497" spans="1:9" x14ac:dyDescent="0.2">
      <c r="A1497" s="105"/>
      <c r="B1497" s="102"/>
      <c r="C1497" s="103"/>
      <c r="D1497" s="83"/>
      <c r="E1497" s="84"/>
      <c r="F1497" s="85"/>
      <c r="G1497" s="85"/>
      <c r="H1497" s="85"/>
      <c r="I1497" s="86"/>
    </row>
    <row r="1498" spans="1:9" x14ac:dyDescent="0.2">
      <c r="A1498" s="105"/>
      <c r="B1498" s="102"/>
      <c r="C1498" s="103"/>
      <c r="D1498" s="83"/>
      <c r="E1498" s="84"/>
      <c r="F1498" s="85"/>
      <c r="G1498" s="85"/>
      <c r="H1498" s="85"/>
      <c r="I1498" s="86"/>
    </row>
    <row r="1499" spans="1:9" x14ac:dyDescent="0.2">
      <c r="A1499" s="105"/>
      <c r="B1499" s="102"/>
      <c r="C1499" s="103"/>
      <c r="D1499" s="83"/>
      <c r="E1499" s="84"/>
      <c r="F1499" s="85"/>
      <c r="G1499" s="85"/>
      <c r="H1499" s="85"/>
      <c r="I1499" s="86"/>
    </row>
    <row r="1500" spans="1:9" x14ac:dyDescent="0.2">
      <c r="A1500" s="105"/>
      <c r="B1500" s="102"/>
      <c r="C1500" s="103"/>
      <c r="D1500" s="83"/>
      <c r="E1500" s="84"/>
      <c r="F1500" s="85"/>
      <c r="G1500" s="85"/>
      <c r="H1500" s="85"/>
      <c r="I1500" s="86"/>
    </row>
    <row r="1501" spans="1:9" x14ac:dyDescent="0.2">
      <c r="A1501" s="105"/>
      <c r="B1501" s="102"/>
      <c r="C1501" s="103"/>
      <c r="D1501" s="83"/>
      <c r="E1501" s="84"/>
      <c r="F1501" s="85"/>
      <c r="G1501" s="85"/>
      <c r="H1501" s="85"/>
      <c r="I1501" s="86"/>
    </row>
    <row r="1502" spans="1:9" x14ac:dyDescent="0.2">
      <c r="A1502" s="105"/>
      <c r="B1502" s="102"/>
      <c r="C1502" s="103"/>
      <c r="D1502" s="83"/>
      <c r="E1502" s="84"/>
      <c r="F1502" s="85"/>
      <c r="G1502" s="85"/>
      <c r="H1502" s="85"/>
      <c r="I1502" s="86"/>
    </row>
    <row r="1503" spans="1:9" x14ac:dyDescent="0.2">
      <c r="A1503" s="105"/>
      <c r="B1503" s="102"/>
      <c r="C1503" s="103"/>
      <c r="D1503" s="83"/>
      <c r="E1503" s="84"/>
      <c r="F1503" s="85"/>
      <c r="G1503" s="85"/>
      <c r="H1503" s="85"/>
      <c r="I1503" s="86"/>
    </row>
    <row r="1504" spans="1:9" x14ac:dyDescent="0.2">
      <c r="A1504" s="105"/>
      <c r="B1504" s="102"/>
      <c r="C1504" s="103"/>
      <c r="D1504" s="83"/>
      <c r="E1504" s="84"/>
      <c r="F1504" s="85"/>
      <c r="G1504" s="85"/>
      <c r="H1504" s="85"/>
      <c r="I1504" s="86"/>
    </row>
    <row r="1505" spans="1:9" x14ac:dyDescent="0.2">
      <c r="A1505" s="105"/>
      <c r="B1505" s="102"/>
      <c r="C1505" s="103"/>
      <c r="D1505" s="83"/>
      <c r="E1505" s="84"/>
      <c r="F1505" s="85"/>
      <c r="G1505" s="85"/>
      <c r="H1505" s="85"/>
      <c r="I1505" s="86"/>
    </row>
    <row r="1506" spans="1:9" x14ac:dyDescent="0.2">
      <c r="A1506" s="105"/>
      <c r="B1506" s="102"/>
      <c r="C1506" s="103"/>
      <c r="D1506" s="83"/>
      <c r="E1506" s="84"/>
      <c r="F1506" s="85"/>
      <c r="G1506" s="85"/>
      <c r="H1506" s="85"/>
      <c r="I1506" s="86"/>
    </row>
    <row r="1507" spans="1:9" x14ac:dyDescent="0.2">
      <c r="A1507" s="105"/>
      <c r="B1507" s="102"/>
      <c r="C1507" s="103"/>
      <c r="D1507" s="83"/>
      <c r="E1507" s="84"/>
      <c r="F1507" s="85"/>
      <c r="G1507" s="85"/>
      <c r="H1507" s="85"/>
      <c r="I1507" s="86"/>
    </row>
    <row r="1508" spans="1:9" x14ac:dyDescent="0.2">
      <c r="A1508" s="105"/>
      <c r="B1508" s="102"/>
      <c r="C1508" s="103"/>
      <c r="D1508" s="83"/>
      <c r="E1508" s="84"/>
      <c r="F1508" s="85"/>
      <c r="G1508" s="85"/>
      <c r="H1508" s="85"/>
      <c r="I1508" s="86"/>
    </row>
    <row r="1509" spans="1:9" x14ac:dyDescent="0.2">
      <c r="A1509" s="105"/>
      <c r="B1509" s="102"/>
      <c r="C1509" s="103"/>
      <c r="D1509" s="83"/>
      <c r="E1509" s="84"/>
      <c r="F1509" s="85"/>
      <c r="G1509" s="85"/>
      <c r="H1509" s="85"/>
      <c r="I1509" s="86"/>
    </row>
    <row r="1510" spans="1:9" x14ac:dyDescent="0.2">
      <c r="A1510" s="105"/>
      <c r="B1510" s="102"/>
      <c r="C1510" s="103"/>
      <c r="D1510" s="83"/>
      <c r="E1510" s="84"/>
      <c r="F1510" s="85"/>
      <c r="G1510" s="85"/>
      <c r="H1510" s="85"/>
      <c r="I1510" s="86"/>
    </row>
    <row r="1511" spans="1:9" x14ac:dyDescent="0.2">
      <c r="A1511" s="105"/>
      <c r="B1511" s="102"/>
      <c r="C1511" s="103"/>
      <c r="D1511" s="83"/>
      <c r="E1511" s="84"/>
      <c r="F1511" s="85"/>
      <c r="G1511" s="85"/>
      <c r="H1511" s="85"/>
      <c r="I1511" s="86"/>
    </row>
    <row r="1512" spans="1:9" x14ac:dyDescent="0.2">
      <c r="A1512" s="105"/>
      <c r="B1512" s="102"/>
      <c r="C1512" s="103"/>
      <c r="D1512" s="83"/>
      <c r="E1512" s="84"/>
      <c r="F1512" s="85"/>
      <c r="G1512" s="85"/>
      <c r="H1512" s="85"/>
      <c r="I1512" s="86"/>
    </row>
    <row r="1513" spans="1:9" x14ac:dyDescent="0.2">
      <c r="A1513" s="105"/>
      <c r="B1513" s="102"/>
      <c r="C1513" s="103"/>
      <c r="D1513" s="83"/>
      <c r="E1513" s="84"/>
      <c r="F1513" s="85"/>
      <c r="G1513" s="85"/>
      <c r="H1513" s="85"/>
      <c r="I1513" s="86"/>
    </row>
    <row r="1514" spans="1:9" x14ac:dyDescent="0.2">
      <c r="A1514" s="105"/>
      <c r="B1514" s="102"/>
      <c r="C1514" s="103"/>
      <c r="D1514" s="83"/>
      <c r="E1514" s="84"/>
      <c r="F1514" s="85"/>
      <c r="G1514" s="85"/>
      <c r="H1514" s="85"/>
      <c r="I1514" s="86"/>
    </row>
    <row r="1515" spans="1:9" x14ac:dyDescent="0.2">
      <c r="A1515" s="105"/>
      <c r="B1515" s="102"/>
      <c r="C1515" s="103"/>
      <c r="D1515" s="83"/>
      <c r="E1515" s="84"/>
      <c r="F1515" s="85"/>
      <c r="G1515" s="85"/>
      <c r="H1515" s="85"/>
      <c r="I1515" s="86"/>
    </row>
    <row r="1516" spans="1:9" x14ac:dyDescent="0.2">
      <c r="A1516" s="105"/>
      <c r="B1516" s="102"/>
      <c r="C1516" s="103"/>
      <c r="D1516" s="83"/>
      <c r="E1516" s="84"/>
      <c r="F1516" s="85"/>
      <c r="G1516" s="85"/>
      <c r="H1516" s="85"/>
      <c r="I1516" s="86"/>
    </row>
    <row r="1517" spans="1:9" x14ac:dyDescent="0.2">
      <c r="A1517" s="105"/>
      <c r="B1517" s="102"/>
      <c r="C1517" s="103"/>
      <c r="D1517" s="83"/>
      <c r="E1517" s="84"/>
      <c r="F1517" s="85"/>
      <c r="G1517" s="85"/>
      <c r="H1517" s="85"/>
      <c r="I1517" s="86"/>
    </row>
    <row r="1518" spans="1:9" x14ac:dyDescent="0.2">
      <c r="A1518" s="105"/>
      <c r="B1518" s="102"/>
      <c r="C1518" s="103"/>
      <c r="D1518" s="83"/>
      <c r="E1518" s="84"/>
      <c r="F1518" s="85"/>
      <c r="G1518" s="85"/>
      <c r="H1518" s="85"/>
      <c r="I1518" s="86"/>
    </row>
    <row r="1519" spans="1:9" x14ac:dyDescent="0.2">
      <c r="A1519" s="105"/>
      <c r="B1519" s="102"/>
      <c r="C1519" s="103"/>
      <c r="D1519" s="83"/>
      <c r="E1519" s="84"/>
      <c r="F1519" s="85"/>
      <c r="G1519" s="85"/>
      <c r="H1519" s="85"/>
      <c r="I1519" s="86"/>
    </row>
    <row r="1520" spans="1:9" x14ac:dyDescent="0.2">
      <c r="A1520" s="105"/>
      <c r="B1520" s="102"/>
      <c r="C1520" s="103"/>
      <c r="D1520" s="83"/>
      <c r="E1520" s="84"/>
      <c r="F1520" s="85"/>
      <c r="G1520" s="85"/>
      <c r="H1520" s="85"/>
      <c r="I1520" s="86"/>
    </row>
    <row r="1521" spans="1:9" x14ac:dyDescent="0.2">
      <c r="A1521" s="105"/>
      <c r="B1521" s="102"/>
      <c r="C1521" s="103"/>
      <c r="D1521" s="83"/>
      <c r="E1521" s="84"/>
      <c r="F1521" s="85"/>
      <c r="G1521" s="85"/>
      <c r="H1521" s="85"/>
      <c r="I1521" s="86"/>
    </row>
    <row r="1522" spans="1:9" x14ac:dyDescent="0.2">
      <c r="A1522" s="105"/>
      <c r="B1522" s="102"/>
      <c r="C1522" s="103"/>
      <c r="D1522" s="83"/>
      <c r="E1522" s="84"/>
      <c r="F1522" s="85"/>
      <c r="G1522" s="85"/>
      <c r="H1522" s="85"/>
      <c r="I1522" s="86"/>
    </row>
    <row r="1523" spans="1:9" x14ac:dyDescent="0.2">
      <c r="A1523" s="105"/>
      <c r="B1523" s="102"/>
      <c r="C1523" s="103"/>
      <c r="D1523" s="83"/>
      <c r="E1523" s="84"/>
      <c r="F1523" s="85"/>
      <c r="G1523" s="85"/>
      <c r="H1523" s="85"/>
      <c r="I1523" s="86"/>
    </row>
    <row r="1524" spans="1:9" x14ac:dyDescent="0.2">
      <c r="A1524" s="105"/>
      <c r="B1524" s="102"/>
      <c r="C1524" s="103"/>
      <c r="D1524" s="83"/>
      <c r="E1524" s="84"/>
      <c r="F1524" s="85"/>
      <c r="G1524" s="85"/>
      <c r="H1524" s="85"/>
      <c r="I1524" s="86"/>
    </row>
    <row r="1525" spans="1:9" x14ac:dyDescent="0.2">
      <c r="A1525" s="105"/>
      <c r="B1525" s="102"/>
      <c r="C1525" s="103"/>
      <c r="D1525" s="83"/>
      <c r="E1525" s="84"/>
      <c r="F1525" s="85"/>
      <c r="G1525" s="85"/>
      <c r="H1525" s="85"/>
      <c r="I1525" s="86"/>
    </row>
    <row r="1526" spans="1:9" x14ac:dyDescent="0.2">
      <c r="A1526" s="105"/>
      <c r="B1526" s="102"/>
      <c r="C1526" s="103"/>
      <c r="D1526" s="83"/>
      <c r="E1526" s="84"/>
      <c r="F1526" s="85"/>
      <c r="G1526" s="85"/>
      <c r="H1526" s="85"/>
      <c r="I1526" s="86"/>
    </row>
    <row r="1527" spans="1:9" x14ac:dyDescent="0.2">
      <c r="A1527" s="105"/>
      <c r="B1527" s="102"/>
      <c r="C1527" s="103"/>
      <c r="D1527" s="83"/>
      <c r="E1527" s="84"/>
      <c r="F1527" s="85"/>
      <c r="G1527" s="85"/>
      <c r="H1527" s="85"/>
      <c r="I1527" s="86"/>
    </row>
    <row r="1528" spans="1:9" x14ac:dyDescent="0.2">
      <c r="A1528" s="105"/>
      <c r="B1528" s="102"/>
      <c r="C1528" s="103"/>
      <c r="D1528" s="83"/>
      <c r="E1528" s="84"/>
      <c r="F1528" s="85"/>
      <c r="G1528" s="85"/>
      <c r="H1528" s="85"/>
      <c r="I1528" s="86"/>
    </row>
    <row r="1529" spans="1:9" x14ac:dyDescent="0.2">
      <c r="A1529" s="105"/>
      <c r="B1529" s="102"/>
      <c r="C1529" s="103"/>
      <c r="D1529" s="83"/>
      <c r="E1529" s="84"/>
      <c r="F1529" s="85"/>
      <c r="G1529" s="85"/>
      <c r="H1529" s="85"/>
      <c r="I1529" s="86"/>
    </row>
    <row r="1530" spans="1:9" x14ac:dyDescent="0.2">
      <c r="A1530" s="105"/>
      <c r="B1530" s="102"/>
      <c r="C1530" s="103"/>
      <c r="D1530" s="83"/>
      <c r="E1530" s="84"/>
      <c r="F1530" s="85"/>
      <c r="G1530" s="85"/>
      <c r="H1530" s="85"/>
      <c r="I1530" s="86"/>
    </row>
    <row r="1531" spans="1:9" x14ac:dyDescent="0.2">
      <c r="A1531" s="105"/>
      <c r="B1531" s="102"/>
      <c r="C1531" s="103"/>
      <c r="D1531" s="83"/>
      <c r="E1531" s="84"/>
      <c r="F1531" s="85"/>
      <c r="G1531" s="85"/>
      <c r="H1531" s="85"/>
      <c r="I1531" s="86"/>
    </row>
    <row r="1532" spans="1:9" x14ac:dyDescent="0.2">
      <c r="A1532" s="105"/>
      <c r="B1532" s="102"/>
      <c r="C1532" s="103"/>
      <c r="D1532" s="83"/>
      <c r="E1532" s="84"/>
      <c r="F1532" s="85"/>
      <c r="G1532" s="85"/>
      <c r="H1532" s="85"/>
      <c r="I1532" s="86"/>
    </row>
    <row r="1533" spans="1:9" x14ac:dyDescent="0.2">
      <c r="A1533" s="105"/>
      <c r="B1533" s="102"/>
      <c r="C1533" s="103"/>
      <c r="D1533" s="83"/>
      <c r="E1533" s="84"/>
      <c r="F1533" s="85"/>
      <c r="G1533" s="85"/>
      <c r="H1533" s="85"/>
      <c r="I1533" s="86"/>
    </row>
    <row r="1534" spans="1:9" x14ac:dyDescent="0.2">
      <c r="A1534" s="105"/>
      <c r="B1534" s="102"/>
      <c r="C1534" s="103"/>
      <c r="D1534" s="83"/>
      <c r="E1534" s="84"/>
      <c r="F1534" s="85"/>
      <c r="G1534" s="85"/>
      <c r="H1534" s="85"/>
      <c r="I1534" s="86"/>
    </row>
    <row r="1535" spans="1:9" x14ac:dyDescent="0.2">
      <c r="A1535" s="105"/>
      <c r="B1535" s="102"/>
      <c r="C1535" s="103"/>
      <c r="D1535" s="83"/>
      <c r="E1535" s="84"/>
      <c r="F1535" s="85"/>
      <c r="G1535" s="85"/>
      <c r="H1535" s="85"/>
      <c r="I1535" s="86"/>
    </row>
    <row r="1536" spans="1:9" x14ac:dyDescent="0.2">
      <c r="A1536" s="105"/>
      <c r="B1536" s="102"/>
      <c r="C1536" s="103"/>
      <c r="D1536" s="83"/>
      <c r="E1536" s="84"/>
      <c r="F1536" s="85"/>
      <c r="G1536" s="85"/>
      <c r="H1536" s="85"/>
      <c r="I1536" s="86"/>
    </row>
    <row r="1537" spans="1:9" x14ac:dyDescent="0.2">
      <c r="A1537" s="105"/>
      <c r="B1537" s="102"/>
      <c r="C1537" s="103"/>
      <c r="D1537" s="83"/>
      <c r="E1537" s="84"/>
      <c r="F1537" s="85"/>
      <c r="G1537" s="85"/>
      <c r="H1537" s="85"/>
      <c r="I1537" s="86"/>
    </row>
    <row r="1538" spans="1:9" x14ac:dyDescent="0.2">
      <c r="A1538" s="105"/>
      <c r="B1538" s="102"/>
      <c r="C1538" s="103"/>
      <c r="D1538" s="83"/>
      <c r="E1538" s="84"/>
      <c r="F1538" s="85"/>
      <c r="G1538" s="85"/>
      <c r="H1538" s="85"/>
      <c r="I1538" s="86"/>
    </row>
    <row r="1539" spans="1:9" x14ac:dyDescent="0.2">
      <c r="A1539" s="105"/>
      <c r="B1539" s="102"/>
      <c r="C1539" s="103"/>
      <c r="D1539" s="83"/>
      <c r="E1539" s="84"/>
      <c r="F1539" s="85"/>
      <c r="G1539" s="85"/>
      <c r="H1539" s="85"/>
      <c r="I1539" s="86"/>
    </row>
    <row r="1540" spans="1:9" x14ac:dyDescent="0.2">
      <c r="A1540" s="105"/>
      <c r="B1540" s="102"/>
      <c r="C1540" s="103"/>
      <c r="D1540" s="83"/>
      <c r="E1540" s="84"/>
      <c r="F1540" s="85"/>
      <c r="G1540" s="85"/>
      <c r="H1540" s="85"/>
      <c r="I1540" s="86"/>
    </row>
    <row r="1541" spans="1:9" x14ac:dyDescent="0.2">
      <c r="A1541" s="105"/>
      <c r="B1541" s="102"/>
      <c r="C1541" s="103"/>
      <c r="D1541" s="83"/>
      <c r="E1541" s="84"/>
      <c r="F1541" s="85"/>
      <c r="G1541" s="85"/>
      <c r="H1541" s="85"/>
      <c r="I1541" s="86"/>
    </row>
    <row r="1542" spans="1:9" x14ac:dyDescent="0.2">
      <c r="A1542" s="105"/>
      <c r="B1542" s="102"/>
      <c r="C1542" s="103"/>
      <c r="D1542" s="83"/>
      <c r="E1542" s="84"/>
      <c r="F1542" s="85"/>
      <c r="G1542" s="85"/>
      <c r="H1542" s="85"/>
      <c r="I1542" s="86"/>
    </row>
    <row r="1543" spans="1:9" x14ac:dyDescent="0.2">
      <c r="A1543" s="105"/>
      <c r="B1543" s="102"/>
      <c r="C1543" s="103"/>
      <c r="D1543" s="83"/>
      <c r="E1543" s="84"/>
      <c r="F1543" s="85"/>
      <c r="G1543" s="85"/>
      <c r="H1543" s="85"/>
      <c r="I1543" s="86"/>
    </row>
    <row r="1544" spans="1:9" x14ac:dyDescent="0.2">
      <c r="A1544" s="105"/>
      <c r="B1544" s="102"/>
      <c r="C1544" s="103"/>
      <c r="D1544" s="83"/>
      <c r="E1544" s="84"/>
      <c r="F1544" s="85"/>
      <c r="G1544" s="85"/>
      <c r="H1544" s="85"/>
      <c r="I1544" s="86"/>
    </row>
    <row r="1545" spans="1:9" x14ac:dyDescent="0.2">
      <c r="A1545" s="105"/>
      <c r="B1545" s="102"/>
      <c r="C1545" s="103"/>
      <c r="D1545" s="83"/>
      <c r="E1545" s="84"/>
      <c r="F1545" s="85"/>
      <c r="G1545" s="85"/>
      <c r="H1545" s="85"/>
      <c r="I1545" s="86"/>
    </row>
    <row r="1546" spans="1:9" x14ac:dyDescent="0.2">
      <c r="A1546" s="105"/>
      <c r="B1546" s="102"/>
      <c r="C1546" s="103"/>
      <c r="D1546" s="83"/>
      <c r="E1546" s="84"/>
      <c r="F1546" s="85"/>
      <c r="G1546" s="85"/>
      <c r="H1546" s="85"/>
      <c r="I1546" s="86"/>
    </row>
    <row r="1547" spans="1:9" x14ac:dyDescent="0.2">
      <c r="A1547" s="105"/>
      <c r="B1547" s="102"/>
      <c r="C1547" s="103"/>
      <c r="D1547" s="83"/>
      <c r="E1547" s="84"/>
      <c r="F1547" s="85"/>
      <c r="G1547" s="85"/>
      <c r="H1547" s="85"/>
      <c r="I1547" s="86"/>
    </row>
    <row r="1548" spans="1:9" x14ac:dyDescent="0.2">
      <c r="A1548" s="105"/>
      <c r="B1548" s="102"/>
      <c r="C1548" s="103"/>
      <c r="D1548" s="83"/>
      <c r="E1548" s="84"/>
      <c r="F1548" s="85"/>
      <c r="G1548" s="85"/>
      <c r="H1548" s="85"/>
      <c r="I1548" s="86"/>
    </row>
    <row r="1549" spans="1:9" x14ac:dyDescent="0.2">
      <c r="A1549" s="105"/>
      <c r="B1549" s="102"/>
      <c r="C1549" s="103"/>
      <c r="D1549" s="83"/>
      <c r="E1549" s="84"/>
      <c r="F1549" s="85"/>
      <c r="G1549" s="85"/>
      <c r="H1549" s="85"/>
      <c r="I1549" s="86"/>
    </row>
    <row r="1550" spans="1:9" x14ac:dyDescent="0.2">
      <c r="A1550" s="105"/>
      <c r="B1550" s="102"/>
      <c r="C1550" s="103"/>
      <c r="D1550" s="83"/>
      <c r="E1550" s="84"/>
      <c r="F1550" s="85"/>
      <c r="G1550" s="85"/>
      <c r="H1550" s="85"/>
      <c r="I1550" s="86"/>
    </row>
    <row r="1551" spans="1:9" x14ac:dyDescent="0.2">
      <c r="A1551" s="105"/>
      <c r="B1551" s="102"/>
      <c r="C1551" s="103"/>
      <c r="D1551" s="83"/>
      <c r="E1551" s="84"/>
      <c r="F1551" s="85"/>
      <c r="G1551" s="85"/>
      <c r="H1551" s="85"/>
      <c r="I1551" s="86"/>
    </row>
    <row r="1552" spans="1:9" x14ac:dyDescent="0.2">
      <c r="A1552" s="105"/>
      <c r="B1552" s="102"/>
      <c r="C1552" s="103"/>
      <c r="D1552" s="83"/>
      <c r="E1552" s="84"/>
      <c r="F1552" s="85"/>
      <c r="G1552" s="85"/>
      <c r="H1552" s="85"/>
      <c r="I1552" s="86"/>
    </row>
    <row r="1553" spans="1:9" x14ac:dyDescent="0.2">
      <c r="A1553" s="105"/>
      <c r="B1553" s="102"/>
      <c r="C1553" s="103"/>
      <c r="D1553" s="83"/>
      <c r="E1553" s="84"/>
      <c r="F1553" s="85"/>
      <c r="G1553" s="85"/>
      <c r="H1553" s="85"/>
      <c r="I1553" s="86"/>
    </row>
    <row r="1554" spans="1:9" x14ac:dyDescent="0.2">
      <c r="A1554" s="105"/>
      <c r="B1554" s="102"/>
      <c r="C1554" s="103"/>
      <c r="D1554" s="83"/>
      <c r="E1554" s="84"/>
      <c r="F1554" s="85"/>
      <c r="G1554" s="85"/>
      <c r="H1554" s="85"/>
      <c r="I1554" s="86"/>
    </row>
    <row r="1555" spans="1:9" x14ac:dyDescent="0.2">
      <c r="A1555" s="105"/>
      <c r="B1555" s="102"/>
      <c r="C1555" s="103"/>
      <c r="D1555" s="83"/>
      <c r="E1555" s="84"/>
      <c r="F1555" s="85"/>
      <c r="G1555" s="85"/>
      <c r="H1555" s="85"/>
      <c r="I1555" s="86"/>
    </row>
    <row r="1556" spans="1:9" x14ac:dyDescent="0.2">
      <c r="A1556" s="105"/>
      <c r="B1556" s="102"/>
      <c r="C1556" s="103"/>
      <c r="D1556" s="83"/>
      <c r="E1556" s="84"/>
      <c r="F1556" s="85"/>
      <c r="G1556" s="85"/>
      <c r="H1556" s="85"/>
      <c r="I1556" s="86"/>
    </row>
    <row r="1557" spans="1:9" x14ac:dyDescent="0.2">
      <c r="A1557" s="105"/>
      <c r="B1557" s="102"/>
      <c r="C1557" s="103"/>
      <c r="D1557" s="83"/>
      <c r="E1557" s="84"/>
      <c r="F1557" s="85"/>
      <c r="G1557" s="85"/>
      <c r="H1557" s="85"/>
      <c r="I1557" s="86"/>
    </row>
    <row r="1558" spans="1:9" x14ac:dyDescent="0.2">
      <c r="A1558" s="105"/>
      <c r="B1558" s="102"/>
      <c r="C1558" s="103"/>
      <c r="D1558" s="83"/>
      <c r="E1558" s="84"/>
      <c r="F1558" s="85"/>
      <c r="G1558" s="85"/>
      <c r="H1558" s="85"/>
      <c r="I1558" s="86"/>
    </row>
    <row r="1559" spans="1:9" x14ac:dyDescent="0.2">
      <c r="A1559" s="105"/>
      <c r="B1559" s="102"/>
      <c r="C1559" s="103"/>
      <c r="D1559" s="83"/>
      <c r="E1559" s="84"/>
      <c r="F1559" s="85"/>
      <c r="G1559" s="85"/>
      <c r="H1559" s="85"/>
      <c r="I1559" s="86"/>
    </row>
    <row r="1560" spans="1:9" x14ac:dyDescent="0.2">
      <c r="A1560" s="105"/>
      <c r="B1560" s="102"/>
      <c r="C1560" s="103"/>
      <c r="D1560" s="83"/>
      <c r="E1560" s="84"/>
      <c r="F1560" s="85"/>
      <c r="G1560" s="85"/>
      <c r="H1560" s="85"/>
      <c r="I1560" s="86"/>
    </row>
    <row r="1561" spans="1:9" x14ac:dyDescent="0.2">
      <c r="A1561" s="105"/>
      <c r="B1561" s="102"/>
      <c r="C1561" s="103"/>
      <c r="D1561" s="83"/>
      <c r="E1561" s="84"/>
      <c r="F1561" s="85"/>
      <c r="G1561" s="85"/>
      <c r="H1561" s="85"/>
      <c r="I1561" s="86"/>
    </row>
    <row r="1562" spans="1:9" x14ac:dyDescent="0.2">
      <c r="A1562" s="105"/>
      <c r="B1562" s="102"/>
      <c r="C1562" s="103"/>
      <c r="D1562" s="83"/>
      <c r="E1562" s="84"/>
      <c r="F1562" s="85"/>
      <c r="G1562" s="85"/>
      <c r="H1562" s="85"/>
      <c r="I1562" s="86"/>
    </row>
    <row r="1563" spans="1:9" x14ac:dyDescent="0.2">
      <c r="A1563" s="105"/>
      <c r="B1563" s="102"/>
      <c r="C1563" s="103"/>
      <c r="D1563" s="83"/>
      <c r="E1563" s="84"/>
      <c r="F1563" s="85"/>
      <c r="G1563" s="85"/>
      <c r="H1563" s="85"/>
      <c r="I1563" s="86"/>
    </row>
    <row r="1564" spans="1:9" x14ac:dyDescent="0.2">
      <c r="A1564" s="105"/>
      <c r="B1564" s="102"/>
      <c r="C1564" s="103"/>
      <c r="D1564" s="83"/>
      <c r="E1564" s="84"/>
      <c r="F1564" s="85"/>
      <c r="G1564" s="85"/>
      <c r="H1564" s="85"/>
      <c r="I1564" s="86"/>
    </row>
    <row r="1565" spans="1:9" x14ac:dyDescent="0.2">
      <c r="A1565" s="105"/>
      <c r="B1565" s="102"/>
      <c r="C1565" s="103"/>
      <c r="D1565" s="83"/>
      <c r="E1565" s="84"/>
      <c r="F1565" s="85"/>
      <c r="G1565" s="85"/>
      <c r="H1565" s="85"/>
      <c r="I1565" s="86"/>
    </row>
    <row r="1566" spans="1:9" x14ac:dyDescent="0.2">
      <c r="A1566" s="105"/>
      <c r="B1566" s="102"/>
      <c r="C1566" s="103"/>
      <c r="D1566" s="83"/>
      <c r="E1566" s="84"/>
      <c r="F1566" s="85"/>
      <c r="G1566" s="85"/>
      <c r="H1566" s="85"/>
      <c r="I1566" s="86"/>
    </row>
    <row r="1567" spans="1:9" x14ac:dyDescent="0.2">
      <c r="A1567" s="105"/>
      <c r="B1567" s="102"/>
      <c r="C1567" s="103"/>
      <c r="D1567" s="83"/>
      <c r="E1567" s="84"/>
      <c r="F1567" s="85"/>
      <c r="G1567" s="85"/>
      <c r="H1567" s="85"/>
      <c r="I1567" s="86"/>
    </row>
    <row r="1568" spans="1:9" x14ac:dyDescent="0.2">
      <c r="A1568" s="105"/>
      <c r="B1568" s="102"/>
      <c r="C1568" s="103"/>
      <c r="D1568" s="83"/>
      <c r="E1568" s="84"/>
      <c r="F1568" s="85"/>
      <c r="G1568" s="85"/>
      <c r="H1568" s="85"/>
      <c r="I1568" s="86"/>
    </row>
    <row r="1569" spans="1:9" x14ac:dyDescent="0.2">
      <c r="A1569" s="105"/>
      <c r="B1569" s="102"/>
      <c r="C1569" s="103"/>
      <c r="D1569" s="83"/>
      <c r="E1569" s="84"/>
      <c r="F1569" s="85"/>
      <c r="G1569" s="85"/>
      <c r="H1569" s="85"/>
      <c r="I1569" s="86"/>
    </row>
    <row r="1570" spans="1:9" x14ac:dyDescent="0.2">
      <c r="A1570" s="105"/>
      <c r="B1570" s="102"/>
      <c r="C1570" s="103"/>
      <c r="D1570" s="83"/>
      <c r="E1570" s="84"/>
      <c r="F1570" s="85"/>
      <c r="G1570" s="85"/>
      <c r="H1570" s="85"/>
      <c r="I1570" s="86"/>
    </row>
    <row r="1571" spans="1:9" x14ac:dyDescent="0.2">
      <c r="A1571" s="105"/>
      <c r="B1571" s="102"/>
      <c r="C1571" s="103"/>
      <c r="D1571" s="83"/>
      <c r="E1571" s="84"/>
      <c r="F1571" s="85"/>
      <c r="G1571" s="85"/>
      <c r="H1571" s="85"/>
      <c r="I1571" s="86"/>
    </row>
    <row r="1572" spans="1:9" x14ac:dyDescent="0.2">
      <c r="A1572" s="105"/>
      <c r="B1572" s="102"/>
      <c r="C1572" s="103"/>
      <c r="D1572" s="83"/>
      <c r="E1572" s="84"/>
      <c r="F1572" s="85"/>
      <c r="G1572" s="85"/>
      <c r="H1572" s="85"/>
      <c r="I1572" s="86"/>
    </row>
    <row r="1573" spans="1:9" x14ac:dyDescent="0.2">
      <c r="A1573" s="105"/>
      <c r="B1573" s="102"/>
      <c r="C1573" s="103"/>
      <c r="D1573" s="83"/>
      <c r="E1573" s="84"/>
      <c r="F1573" s="85"/>
      <c r="G1573" s="85"/>
      <c r="H1573" s="85"/>
      <c r="I1573" s="86"/>
    </row>
    <row r="1574" spans="1:9" x14ac:dyDescent="0.2">
      <c r="A1574" s="105"/>
      <c r="B1574" s="102"/>
      <c r="C1574" s="103"/>
      <c r="D1574" s="83"/>
      <c r="E1574" s="84"/>
      <c r="F1574" s="85"/>
      <c r="G1574" s="85"/>
      <c r="H1574" s="85"/>
      <c r="I1574" s="86"/>
    </row>
    <row r="1575" spans="1:9" x14ac:dyDescent="0.2">
      <c r="A1575" s="105"/>
      <c r="B1575" s="102"/>
      <c r="C1575" s="103"/>
      <c r="D1575" s="83"/>
      <c r="E1575" s="84"/>
      <c r="F1575" s="85"/>
      <c r="G1575" s="85"/>
      <c r="H1575" s="85"/>
      <c r="I1575" s="86"/>
    </row>
    <row r="1576" spans="1:9" x14ac:dyDescent="0.2">
      <c r="A1576" s="105"/>
      <c r="B1576" s="102"/>
      <c r="C1576" s="103"/>
      <c r="D1576" s="83"/>
      <c r="E1576" s="84"/>
      <c r="F1576" s="85"/>
      <c r="G1576" s="85"/>
      <c r="H1576" s="85"/>
      <c r="I1576" s="86"/>
    </row>
    <row r="1577" spans="1:9" x14ac:dyDescent="0.2">
      <c r="A1577" s="105"/>
      <c r="B1577" s="102"/>
      <c r="C1577" s="103"/>
      <c r="D1577" s="83"/>
      <c r="E1577" s="84"/>
      <c r="F1577" s="85"/>
      <c r="G1577" s="85"/>
      <c r="H1577" s="85"/>
      <c r="I1577" s="86"/>
    </row>
    <row r="1578" spans="1:9" x14ac:dyDescent="0.2">
      <c r="A1578" s="105"/>
      <c r="B1578" s="102"/>
      <c r="C1578" s="103"/>
      <c r="D1578" s="83"/>
      <c r="E1578" s="84"/>
      <c r="F1578" s="85"/>
      <c r="G1578" s="85"/>
      <c r="H1578" s="85"/>
      <c r="I1578" s="86"/>
    </row>
    <row r="1579" spans="1:9" x14ac:dyDescent="0.2">
      <c r="A1579" s="105"/>
      <c r="B1579" s="102"/>
      <c r="C1579" s="103"/>
      <c r="D1579" s="83"/>
      <c r="E1579" s="84"/>
      <c r="F1579" s="85"/>
      <c r="G1579" s="85"/>
      <c r="H1579" s="85"/>
      <c r="I1579" s="86"/>
    </row>
    <row r="1580" spans="1:9" x14ac:dyDescent="0.2">
      <c r="A1580" s="105"/>
      <c r="B1580" s="102"/>
      <c r="C1580" s="103"/>
      <c r="D1580" s="83"/>
      <c r="E1580" s="84"/>
      <c r="F1580" s="85"/>
      <c r="G1580" s="85"/>
      <c r="H1580" s="85"/>
      <c r="I1580" s="86"/>
    </row>
    <row r="1581" spans="1:9" x14ac:dyDescent="0.2">
      <c r="A1581" s="105"/>
      <c r="B1581" s="102"/>
      <c r="C1581" s="103"/>
      <c r="D1581" s="83"/>
      <c r="E1581" s="84"/>
      <c r="F1581" s="85"/>
      <c r="G1581" s="85"/>
      <c r="H1581" s="85"/>
      <c r="I1581" s="86"/>
    </row>
    <row r="1582" spans="1:9" x14ac:dyDescent="0.2">
      <c r="A1582" s="105"/>
      <c r="B1582" s="102"/>
      <c r="C1582" s="103"/>
      <c r="D1582" s="83"/>
      <c r="E1582" s="84"/>
      <c r="F1582" s="85"/>
      <c r="G1582" s="85"/>
      <c r="H1582" s="85"/>
      <c r="I1582" s="86"/>
    </row>
    <row r="1583" spans="1:9" x14ac:dyDescent="0.2">
      <c r="A1583" s="105"/>
      <c r="B1583" s="102"/>
      <c r="C1583" s="103"/>
      <c r="D1583" s="83"/>
      <c r="E1583" s="84"/>
      <c r="F1583" s="85"/>
      <c r="G1583" s="85"/>
      <c r="H1583" s="85"/>
      <c r="I1583" s="86"/>
    </row>
    <row r="1584" spans="1:9" x14ac:dyDescent="0.2">
      <c r="A1584" s="105"/>
      <c r="B1584" s="102"/>
      <c r="C1584" s="103"/>
      <c r="D1584" s="83"/>
      <c r="E1584" s="84"/>
      <c r="F1584" s="85"/>
      <c r="G1584" s="85"/>
      <c r="H1584" s="85"/>
      <c r="I1584" s="86"/>
    </row>
    <row r="1585" spans="1:9" x14ac:dyDescent="0.2">
      <c r="A1585" s="105"/>
      <c r="B1585" s="102"/>
      <c r="C1585" s="103"/>
      <c r="D1585" s="83"/>
      <c r="E1585" s="84"/>
      <c r="F1585" s="85"/>
      <c r="G1585" s="85"/>
      <c r="H1585" s="85"/>
      <c r="I1585" s="86"/>
    </row>
    <row r="1586" spans="1:9" x14ac:dyDescent="0.2">
      <c r="A1586" s="105"/>
      <c r="B1586" s="102"/>
      <c r="C1586" s="103"/>
      <c r="D1586" s="83"/>
      <c r="E1586" s="84"/>
      <c r="F1586" s="85"/>
      <c r="G1586" s="85"/>
      <c r="H1586" s="85"/>
      <c r="I1586" s="86"/>
    </row>
    <row r="1587" spans="1:9" x14ac:dyDescent="0.2">
      <c r="A1587" s="105"/>
      <c r="B1587" s="102"/>
      <c r="C1587" s="103"/>
      <c r="D1587" s="83"/>
      <c r="E1587" s="84"/>
      <c r="F1587" s="85"/>
      <c r="G1587" s="85"/>
      <c r="H1587" s="85"/>
      <c r="I1587" s="86"/>
    </row>
    <row r="1588" spans="1:9" x14ac:dyDescent="0.2">
      <c r="A1588" s="105"/>
      <c r="B1588" s="102"/>
      <c r="C1588" s="103"/>
      <c r="D1588" s="83"/>
      <c r="E1588" s="84"/>
      <c r="F1588" s="85"/>
      <c r="G1588" s="85"/>
      <c r="H1588" s="85"/>
      <c r="I1588" s="86"/>
    </row>
    <row r="1589" spans="1:9" x14ac:dyDescent="0.2">
      <c r="A1589" s="105"/>
      <c r="B1589" s="102"/>
      <c r="C1589" s="103"/>
      <c r="D1589" s="83"/>
      <c r="E1589" s="84"/>
      <c r="F1589" s="85"/>
      <c r="G1589" s="85"/>
      <c r="H1589" s="85"/>
      <c r="I1589" s="86"/>
    </row>
    <row r="1590" spans="1:9" x14ac:dyDescent="0.2">
      <c r="A1590" s="105"/>
      <c r="B1590" s="102"/>
      <c r="C1590" s="103"/>
      <c r="D1590" s="83"/>
      <c r="E1590" s="84"/>
      <c r="F1590" s="85"/>
      <c r="G1590" s="85"/>
      <c r="H1590" s="85"/>
      <c r="I1590" s="86"/>
    </row>
    <row r="1591" spans="1:9" x14ac:dyDescent="0.2">
      <c r="A1591" s="105"/>
      <c r="B1591" s="102"/>
      <c r="C1591" s="103"/>
      <c r="D1591" s="83"/>
      <c r="E1591" s="84"/>
      <c r="F1591" s="85"/>
      <c r="G1591" s="85"/>
      <c r="H1591" s="85"/>
      <c r="I1591" s="86"/>
    </row>
    <row r="1592" spans="1:9" x14ac:dyDescent="0.2">
      <c r="A1592" s="105"/>
      <c r="B1592" s="102"/>
      <c r="C1592" s="103"/>
      <c r="D1592" s="83"/>
      <c r="E1592" s="84"/>
      <c r="F1592" s="85"/>
      <c r="G1592" s="85"/>
      <c r="H1592" s="85"/>
      <c r="I1592" s="86"/>
    </row>
    <row r="1593" spans="1:9" x14ac:dyDescent="0.2">
      <c r="A1593" s="105"/>
      <c r="B1593" s="102"/>
      <c r="C1593" s="103"/>
      <c r="D1593" s="83"/>
      <c r="E1593" s="84"/>
      <c r="F1593" s="85"/>
      <c r="G1593" s="85"/>
      <c r="H1593" s="85"/>
      <c r="I1593" s="86"/>
    </row>
    <row r="1594" spans="1:9" x14ac:dyDescent="0.2">
      <c r="A1594" s="105"/>
      <c r="B1594" s="102"/>
      <c r="C1594" s="103"/>
      <c r="D1594" s="83"/>
      <c r="E1594" s="84"/>
      <c r="F1594" s="85"/>
      <c r="G1594" s="85"/>
      <c r="H1594" s="85"/>
      <c r="I1594" s="86"/>
    </row>
    <row r="1595" spans="1:9" x14ac:dyDescent="0.2">
      <c r="A1595" s="105"/>
      <c r="B1595" s="102"/>
      <c r="C1595" s="103"/>
      <c r="D1595" s="83"/>
      <c r="E1595" s="84"/>
      <c r="F1595" s="85"/>
      <c r="G1595" s="85"/>
      <c r="H1595" s="85"/>
      <c r="I1595" s="86"/>
    </row>
    <row r="1596" spans="1:9" x14ac:dyDescent="0.2">
      <c r="A1596" s="105"/>
      <c r="B1596" s="102"/>
      <c r="C1596" s="103"/>
      <c r="D1596" s="83"/>
      <c r="E1596" s="84"/>
      <c r="F1596" s="85"/>
      <c r="G1596" s="85"/>
      <c r="H1596" s="85"/>
      <c r="I1596" s="86"/>
    </row>
    <row r="1597" spans="1:9" x14ac:dyDescent="0.2">
      <c r="A1597" s="105"/>
      <c r="B1597" s="102"/>
      <c r="C1597" s="103"/>
      <c r="D1597" s="83"/>
      <c r="E1597" s="84"/>
      <c r="F1597" s="85"/>
      <c r="G1597" s="85"/>
      <c r="H1597" s="85"/>
      <c r="I1597" s="86"/>
    </row>
    <row r="1598" spans="1:9" x14ac:dyDescent="0.2">
      <c r="A1598" s="105"/>
      <c r="B1598" s="102"/>
      <c r="C1598" s="103"/>
      <c r="D1598" s="83"/>
      <c r="E1598" s="84"/>
      <c r="F1598" s="85"/>
      <c r="G1598" s="85"/>
      <c r="H1598" s="85"/>
      <c r="I1598" s="86"/>
    </row>
    <row r="1599" spans="1:9" x14ac:dyDescent="0.2">
      <c r="A1599" s="105"/>
      <c r="B1599" s="102"/>
      <c r="C1599" s="103"/>
      <c r="D1599" s="83"/>
      <c r="E1599" s="84"/>
      <c r="F1599" s="85"/>
      <c r="G1599" s="85"/>
      <c r="H1599" s="85"/>
      <c r="I1599" s="86"/>
    </row>
    <row r="1600" spans="1:9" x14ac:dyDescent="0.2">
      <c r="A1600" s="105"/>
      <c r="B1600" s="102"/>
      <c r="C1600" s="103"/>
      <c r="D1600" s="83"/>
      <c r="E1600" s="84"/>
      <c r="F1600" s="85"/>
      <c r="G1600" s="85"/>
      <c r="H1600" s="85"/>
      <c r="I1600" s="86"/>
    </row>
    <row r="1601" spans="1:9" x14ac:dyDescent="0.2">
      <c r="A1601" s="105"/>
      <c r="B1601" s="102"/>
      <c r="C1601" s="103"/>
      <c r="D1601" s="83"/>
      <c r="E1601" s="84"/>
      <c r="F1601" s="85"/>
      <c r="G1601" s="85"/>
      <c r="H1601" s="85"/>
      <c r="I1601" s="86"/>
    </row>
    <row r="1602" spans="1:9" x14ac:dyDescent="0.2">
      <c r="A1602" s="105"/>
      <c r="B1602" s="102"/>
      <c r="C1602" s="103"/>
      <c r="D1602" s="83"/>
      <c r="E1602" s="84"/>
      <c r="F1602" s="85"/>
      <c r="G1602" s="85"/>
      <c r="H1602" s="85"/>
      <c r="I1602" s="86"/>
    </row>
    <row r="1603" spans="1:9" x14ac:dyDescent="0.2">
      <c r="A1603" s="105"/>
      <c r="B1603" s="102"/>
      <c r="C1603" s="103"/>
      <c r="D1603" s="83"/>
      <c r="E1603" s="84"/>
      <c r="F1603" s="85"/>
      <c r="G1603" s="85"/>
      <c r="H1603" s="85"/>
      <c r="I1603" s="86"/>
    </row>
    <row r="1604" spans="1:9" x14ac:dyDescent="0.2">
      <c r="A1604" s="105"/>
      <c r="B1604" s="102"/>
      <c r="C1604" s="103"/>
      <c r="D1604" s="83"/>
      <c r="E1604" s="84"/>
      <c r="F1604" s="85"/>
      <c r="G1604" s="85"/>
      <c r="H1604" s="85"/>
      <c r="I1604" s="86"/>
    </row>
    <row r="1605" spans="1:9" x14ac:dyDescent="0.2">
      <c r="A1605" s="105"/>
      <c r="B1605" s="102"/>
      <c r="C1605" s="103"/>
      <c r="D1605" s="83"/>
      <c r="E1605" s="84"/>
      <c r="F1605" s="85"/>
      <c r="G1605" s="85"/>
      <c r="H1605" s="85"/>
      <c r="I1605" s="86"/>
    </row>
    <row r="1606" spans="1:9" x14ac:dyDescent="0.2">
      <c r="A1606" s="105"/>
      <c r="B1606" s="102"/>
      <c r="C1606" s="103"/>
      <c r="D1606" s="83"/>
      <c r="E1606" s="84"/>
      <c r="F1606" s="85"/>
      <c r="G1606" s="85"/>
      <c r="H1606" s="85"/>
      <c r="I1606" s="86"/>
    </row>
    <row r="1607" spans="1:9" x14ac:dyDescent="0.2">
      <c r="A1607" s="105"/>
      <c r="B1607" s="102"/>
      <c r="C1607" s="103"/>
      <c r="D1607" s="83"/>
      <c r="E1607" s="84"/>
      <c r="F1607" s="85"/>
      <c r="G1607" s="85"/>
      <c r="H1607" s="85"/>
      <c r="I1607" s="86"/>
    </row>
    <row r="1608" spans="1:9" x14ac:dyDescent="0.2">
      <c r="A1608" s="105"/>
      <c r="B1608" s="102"/>
      <c r="C1608" s="103"/>
      <c r="D1608" s="83"/>
      <c r="E1608" s="84"/>
      <c r="F1608" s="85"/>
      <c r="G1608" s="85"/>
      <c r="H1608" s="85"/>
      <c r="I1608" s="86"/>
    </row>
    <row r="1609" spans="1:9" x14ac:dyDescent="0.2">
      <c r="A1609" s="105"/>
      <c r="B1609" s="102"/>
      <c r="C1609" s="103"/>
      <c r="D1609" s="83"/>
      <c r="E1609" s="84"/>
      <c r="F1609" s="85"/>
      <c r="G1609" s="85"/>
      <c r="H1609" s="85"/>
      <c r="I1609" s="86"/>
    </row>
    <row r="1610" spans="1:9" x14ac:dyDescent="0.2">
      <c r="A1610" s="105"/>
      <c r="B1610" s="102"/>
      <c r="C1610" s="103"/>
      <c r="D1610" s="83"/>
      <c r="E1610" s="84"/>
      <c r="F1610" s="85"/>
      <c r="G1610" s="85"/>
      <c r="H1610" s="85"/>
      <c r="I1610" s="86"/>
    </row>
    <row r="1611" spans="1:9" x14ac:dyDescent="0.2">
      <c r="A1611" s="105"/>
      <c r="B1611" s="102"/>
      <c r="C1611" s="103"/>
      <c r="D1611" s="83"/>
      <c r="E1611" s="84"/>
      <c r="F1611" s="85"/>
      <c r="G1611" s="85"/>
      <c r="H1611" s="85"/>
      <c r="I1611" s="86"/>
    </row>
    <row r="1612" spans="1:9" x14ac:dyDescent="0.2">
      <c r="A1612" s="105"/>
      <c r="B1612" s="102"/>
      <c r="C1612" s="103"/>
      <c r="D1612" s="83"/>
      <c r="E1612" s="84"/>
      <c r="F1612" s="85"/>
      <c r="G1612" s="85"/>
      <c r="H1612" s="85"/>
      <c r="I1612" s="86"/>
    </row>
    <row r="1613" spans="1:9" x14ac:dyDescent="0.2">
      <c r="A1613" s="105"/>
      <c r="B1613" s="102"/>
      <c r="C1613" s="103"/>
      <c r="D1613" s="83"/>
      <c r="E1613" s="84"/>
      <c r="F1613" s="85"/>
      <c r="G1613" s="85"/>
      <c r="H1613" s="85"/>
      <c r="I1613" s="86"/>
    </row>
    <row r="1614" spans="1:9" x14ac:dyDescent="0.2">
      <c r="A1614" s="105"/>
      <c r="B1614" s="102"/>
      <c r="C1614" s="103"/>
      <c r="D1614" s="83"/>
      <c r="E1614" s="84"/>
      <c r="F1614" s="85"/>
      <c r="G1614" s="85"/>
      <c r="H1614" s="85"/>
      <c r="I1614" s="86"/>
    </row>
    <row r="1615" spans="1:9" x14ac:dyDescent="0.2">
      <c r="A1615" s="105"/>
      <c r="B1615" s="102"/>
      <c r="C1615" s="103"/>
      <c r="D1615" s="83"/>
      <c r="E1615" s="84"/>
      <c r="F1615" s="85"/>
      <c r="G1615" s="85"/>
      <c r="H1615" s="85"/>
      <c r="I1615" s="86"/>
    </row>
    <row r="1616" spans="1:9" x14ac:dyDescent="0.2">
      <c r="A1616" s="105"/>
      <c r="B1616" s="102"/>
      <c r="C1616" s="103"/>
      <c r="D1616" s="83"/>
      <c r="E1616" s="84"/>
      <c r="F1616" s="85"/>
      <c r="G1616" s="85"/>
      <c r="H1616" s="85"/>
      <c r="I1616" s="86"/>
    </row>
    <row r="1617" spans="1:9" x14ac:dyDescent="0.2">
      <c r="A1617" s="105"/>
      <c r="B1617" s="102"/>
      <c r="C1617" s="103"/>
      <c r="D1617" s="83"/>
      <c r="E1617" s="84"/>
      <c r="F1617" s="85"/>
      <c r="G1617" s="85"/>
      <c r="H1617" s="85"/>
      <c r="I1617" s="86"/>
    </row>
    <row r="1618" spans="1:9" x14ac:dyDescent="0.2">
      <c r="A1618" s="105"/>
      <c r="B1618" s="102"/>
      <c r="C1618" s="103"/>
      <c r="D1618" s="83"/>
      <c r="E1618" s="84"/>
      <c r="F1618" s="85"/>
      <c r="G1618" s="85"/>
      <c r="H1618" s="85"/>
      <c r="I1618" s="86"/>
    </row>
    <row r="1619" spans="1:9" x14ac:dyDescent="0.2">
      <c r="A1619" s="105"/>
      <c r="B1619" s="102"/>
      <c r="C1619" s="103"/>
      <c r="D1619" s="83"/>
      <c r="E1619" s="84"/>
      <c r="F1619" s="85"/>
      <c r="G1619" s="85"/>
      <c r="H1619" s="85"/>
      <c r="I1619" s="86"/>
    </row>
    <row r="1620" spans="1:9" x14ac:dyDescent="0.2">
      <c r="A1620" s="105"/>
      <c r="B1620" s="102"/>
      <c r="C1620" s="103"/>
      <c r="D1620" s="83"/>
      <c r="E1620" s="84"/>
      <c r="F1620" s="85"/>
      <c r="G1620" s="85"/>
      <c r="H1620" s="85"/>
      <c r="I1620" s="86"/>
    </row>
    <row r="1621" spans="1:9" x14ac:dyDescent="0.2">
      <c r="A1621" s="105"/>
      <c r="B1621" s="102"/>
      <c r="C1621" s="103"/>
      <c r="D1621" s="83"/>
      <c r="E1621" s="84"/>
      <c r="F1621" s="85"/>
      <c r="G1621" s="85"/>
      <c r="H1621" s="85"/>
      <c r="I1621" s="86"/>
    </row>
    <row r="1622" spans="1:9" x14ac:dyDescent="0.2">
      <c r="A1622" s="105"/>
      <c r="B1622" s="102"/>
      <c r="C1622" s="103"/>
      <c r="D1622" s="83"/>
      <c r="E1622" s="84"/>
      <c r="F1622" s="85"/>
      <c r="G1622" s="85"/>
      <c r="H1622" s="85"/>
      <c r="I1622" s="86"/>
    </row>
    <row r="1623" spans="1:9" x14ac:dyDescent="0.2">
      <c r="A1623" s="105"/>
      <c r="B1623" s="102"/>
      <c r="C1623" s="103"/>
      <c r="D1623" s="83"/>
      <c r="E1623" s="84"/>
      <c r="F1623" s="85"/>
      <c r="G1623" s="85"/>
      <c r="H1623" s="85"/>
      <c r="I1623" s="86"/>
    </row>
    <row r="1624" spans="1:9" x14ac:dyDescent="0.2">
      <c r="A1624" s="105"/>
      <c r="B1624" s="102"/>
      <c r="C1624" s="103"/>
      <c r="D1624" s="83"/>
      <c r="E1624" s="84"/>
      <c r="F1624" s="85"/>
      <c r="G1624" s="85"/>
      <c r="H1624" s="85"/>
      <c r="I1624" s="86"/>
    </row>
    <row r="1625" spans="1:9" x14ac:dyDescent="0.2">
      <c r="A1625" s="105"/>
      <c r="B1625" s="102"/>
      <c r="C1625" s="103"/>
      <c r="D1625" s="83"/>
      <c r="E1625" s="84"/>
      <c r="F1625" s="85"/>
      <c r="G1625" s="85"/>
      <c r="H1625" s="85"/>
      <c r="I1625" s="86"/>
    </row>
    <row r="1626" spans="1:9" x14ac:dyDescent="0.2">
      <c r="A1626" s="105"/>
      <c r="B1626" s="102"/>
      <c r="C1626" s="103"/>
      <c r="D1626" s="83"/>
      <c r="E1626" s="84"/>
      <c r="F1626" s="85"/>
      <c r="G1626" s="85"/>
      <c r="H1626" s="85"/>
      <c r="I1626" s="86"/>
    </row>
    <row r="1627" spans="1:9" x14ac:dyDescent="0.2">
      <c r="A1627" s="105"/>
      <c r="B1627" s="102"/>
      <c r="C1627" s="103"/>
      <c r="D1627" s="83"/>
      <c r="E1627" s="84"/>
      <c r="F1627" s="85"/>
      <c r="G1627" s="85"/>
      <c r="H1627" s="85"/>
      <c r="I1627" s="86"/>
    </row>
    <row r="1628" spans="1:9" x14ac:dyDescent="0.2">
      <c r="A1628" s="105"/>
      <c r="B1628" s="102"/>
      <c r="C1628" s="103"/>
      <c r="D1628" s="83"/>
      <c r="E1628" s="84"/>
      <c r="F1628" s="85"/>
      <c r="G1628" s="85"/>
      <c r="H1628" s="85"/>
      <c r="I1628" s="86"/>
    </row>
    <row r="1629" spans="1:9" x14ac:dyDescent="0.2">
      <c r="A1629" s="105"/>
      <c r="B1629" s="102"/>
      <c r="C1629" s="103"/>
      <c r="D1629" s="83"/>
      <c r="E1629" s="84"/>
      <c r="F1629" s="85"/>
      <c r="G1629" s="85"/>
      <c r="H1629" s="85"/>
      <c r="I1629" s="86"/>
    </row>
    <row r="1630" spans="1:9" x14ac:dyDescent="0.2">
      <c r="A1630" s="105"/>
      <c r="B1630" s="102"/>
      <c r="C1630" s="103"/>
      <c r="D1630" s="83"/>
      <c r="E1630" s="84"/>
      <c r="F1630" s="85"/>
      <c r="G1630" s="85"/>
      <c r="H1630" s="85"/>
      <c r="I1630" s="86"/>
    </row>
    <row r="1631" spans="1:9" x14ac:dyDescent="0.2">
      <c r="A1631" s="105"/>
      <c r="B1631" s="102"/>
      <c r="C1631" s="103"/>
      <c r="D1631" s="83"/>
      <c r="E1631" s="84"/>
      <c r="F1631" s="85"/>
      <c r="G1631" s="85"/>
      <c r="H1631" s="85"/>
      <c r="I1631" s="86"/>
    </row>
    <row r="1632" spans="1:9" x14ac:dyDescent="0.2">
      <c r="A1632" s="105"/>
      <c r="B1632" s="102"/>
      <c r="C1632" s="103"/>
      <c r="D1632" s="83"/>
      <c r="E1632" s="84"/>
      <c r="F1632" s="85"/>
      <c r="G1632" s="85"/>
      <c r="H1632" s="85"/>
      <c r="I1632" s="86"/>
    </row>
    <row r="1633" spans="1:9" x14ac:dyDescent="0.2">
      <c r="A1633" s="105"/>
      <c r="B1633" s="102"/>
      <c r="C1633" s="103"/>
      <c r="D1633" s="83"/>
      <c r="E1633" s="84"/>
      <c r="F1633" s="85"/>
      <c r="G1633" s="85"/>
      <c r="H1633" s="85"/>
      <c r="I1633" s="86"/>
    </row>
    <row r="1634" spans="1:9" x14ac:dyDescent="0.2">
      <c r="A1634" s="105"/>
      <c r="B1634" s="102"/>
      <c r="C1634" s="103"/>
      <c r="D1634" s="83"/>
      <c r="E1634" s="84"/>
      <c r="F1634" s="85"/>
      <c r="G1634" s="85"/>
      <c r="H1634" s="85"/>
      <c r="I1634" s="86"/>
    </row>
    <row r="1635" spans="1:9" x14ac:dyDescent="0.2">
      <c r="A1635" s="105"/>
      <c r="B1635" s="102"/>
      <c r="C1635" s="103"/>
      <c r="D1635" s="83"/>
      <c r="E1635" s="84"/>
      <c r="F1635" s="85"/>
      <c r="G1635" s="85"/>
      <c r="H1635" s="85"/>
      <c r="I1635" s="86"/>
    </row>
    <row r="1636" spans="1:9" x14ac:dyDescent="0.2">
      <c r="A1636" s="105"/>
      <c r="B1636" s="102"/>
      <c r="C1636" s="103"/>
      <c r="D1636" s="83"/>
      <c r="E1636" s="84"/>
      <c r="F1636" s="85"/>
      <c r="G1636" s="85"/>
      <c r="H1636" s="85"/>
      <c r="I1636" s="86"/>
    </row>
    <row r="1637" spans="1:9" x14ac:dyDescent="0.2">
      <c r="A1637" s="105"/>
      <c r="B1637" s="102"/>
      <c r="C1637" s="103"/>
      <c r="D1637" s="83"/>
      <c r="E1637" s="84"/>
      <c r="F1637" s="85"/>
      <c r="G1637" s="85"/>
      <c r="H1637" s="85"/>
      <c r="I1637" s="86"/>
    </row>
    <row r="1638" spans="1:9" x14ac:dyDescent="0.2">
      <c r="A1638" s="105"/>
      <c r="B1638" s="102"/>
      <c r="C1638" s="103"/>
      <c r="D1638" s="83"/>
      <c r="E1638" s="84"/>
      <c r="F1638" s="85"/>
      <c r="G1638" s="85"/>
      <c r="H1638" s="85"/>
      <c r="I1638" s="86"/>
    </row>
    <row r="1639" spans="1:9" x14ac:dyDescent="0.2">
      <c r="A1639" s="105"/>
      <c r="B1639" s="102"/>
      <c r="C1639" s="103"/>
      <c r="D1639" s="83"/>
      <c r="E1639" s="84"/>
      <c r="F1639" s="85"/>
      <c r="G1639" s="85"/>
      <c r="H1639" s="85"/>
      <c r="I1639" s="86"/>
    </row>
    <row r="1640" spans="1:9" x14ac:dyDescent="0.2">
      <c r="A1640" s="105"/>
      <c r="B1640" s="102"/>
      <c r="C1640" s="103"/>
      <c r="D1640" s="83"/>
      <c r="E1640" s="84"/>
      <c r="F1640" s="85"/>
      <c r="G1640" s="85"/>
      <c r="H1640" s="85"/>
      <c r="I1640" s="86"/>
    </row>
    <row r="1641" spans="1:9" x14ac:dyDescent="0.2">
      <c r="A1641" s="105"/>
      <c r="B1641" s="102"/>
      <c r="C1641" s="103"/>
      <c r="D1641" s="83"/>
      <c r="E1641" s="84"/>
      <c r="F1641" s="85"/>
      <c r="G1641" s="85"/>
      <c r="H1641" s="85"/>
      <c r="I1641" s="86"/>
    </row>
    <row r="1642" spans="1:9" x14ac:dyDescent="0.2">
      <c r="A1642" s="105"/>
      <c r="B1642" s="102"/>
      <c r="C1642" s="103"/>
      <c r="D1642" s="83"/>
      <c r="E1642" s="84"/>
      <c r="F1642" s="85"/>
      <c r="G1642" s="85"/>
      <c r="H1642" s="85"/>
      <c r="I1642" s="86"/>
    </row>
    <row r="1643" spans="1:9" x14ac:dyDescent="0.2">
      <c r="A1643" s="105"/>
      <c r="B1643" s="102"/>
      <c r="C1643" s="103"/>
      <c r="D1643" s="83"/>
      <c r="E1643" s="84"/>
      <c r="F1643" s="85"/>
      <c r="G1643" s="85"/>
      <c r="H1643" s="85"/>
      <c r="I1643" s="86"/>
    </row>
    <row r="1644" spans="1:9" x14ac:dyDescent="0.2">
      <c r="A1644" s="105"/>
      <c r="B1644" s="102"/>
      <c r="C1644" s="103"/>
      <c r="D1644" s="83"/>
      <c r="E1644" s="84"/>
      <c r="F1644" s="85"/>
      <c r="G1644" s="85"/>
      <c r="H1644" s="85"/>
      <c r="I1644" s="86"/>
    </row>
    <row r="1645" spans="1:9" x14ac:dyDescent="0.2">
      <c r="A1645" s="105"/>
      <c r="B1645" s="102"/>
      <c r="C1645" s="103"/>
      <c r="D1645" s="83"/>
      <c r="E1645" s="84"/>
      <c r="F1645" s="85"/>
      <c r="G1645" s="85"/>
      <c r="H1645" s="85"/>
      <c r="I1645" s="86"/>
    </row>
    <row r="1646" spans="1:9" x14ac:dyDescent="0.2">
      <c r="A1646" s="105"/>
      <c r="B1646" s="102"/>
      <c r="C1646" s="103"/>
      <c r="D1646" s="83"/>
      <c r="E1646" s="84"/>
      <c r="F1646" s="85"/>
      <c r="G1646" s="85"/>
      <c r="H1646" s="85"/>
      <c r="I1646" s="86"/>
    </row>
    <row r="1647" spans="1:9" x14ac:dyDescent="0.2">
      <c r="A1647" s="105"/>
      <c r="B1647" s="102"/>
      <c r="C1647" s="103"/>
      <c r="D1647" s="83"/>
      <c r="E1647" s="84"/>
      <c r="F1647" s="85"/>
      <c r="G1647" s="85"/>
      <c r="H1647" s="85"/>
      <c r="I1647" s="86"/>
    </row>
    <row r="1648" spans="1:9" x14ac:dyDescent="0.2">
      <c r="A1648" s="105"/>
      <c r="B1648" s="102"/>
      <c r="C1648" s="103"/>
      <c r="D1648" s="83"/>
      <c r="E1648" s="84"/>
      <c r="F1648" s="85"/>
      <c r="G1648" s="85"/>
      <c r="H1648" s="85"/>
      <c r="I1648" s="86"/>
    </row>
    <row r="1649" spans="1:9" x14ac:dyDescent="0.2">
      <c r="A1649" s="105"/>
      <c r="B1649" s="102"/>
      <c r="C1649" s="103"/>
      <c r="D1649" s="83"/>
      <c r="E1649" s="84"/>
      <c r="F1649" s="85"/>
      <c r="G1649" s="85"/>
      <c r="H1649" s="85"/>
      <c r="I1649" s="86"/>
    </row>
    <row r="1650" spans="1:9" x14ac:dyDescent="0.2">
      <c r="A1650" s="105"/>
      <c r="B1650" s="102"/>
      <c r="C1650" s="103"/>
      <c r="D1650" s="83"/>
      <c r="E1650" s="84"/>
      <c r="F1650" s="85"/>
      <c r="G1650" s="85"/>
      <c r="H1650" s="85"/>
      <c r="I1650" s="86"/>
    </row>
    <row r="1651" spans="1:9" x14ac:dyDescent="0.2">
      <c r="A1651" s="105"/>
      <c r="B1651" s="102"/>
      <c r="C1651" s="103"/>
      <c r="D1651" s="83"/>
      <c r="E1651" s="84"/>
      <c r="F1651" s="85"/>
      <c r="G1651" s="85"/>
      <c r="H1651" s="85"/>
      <c r="I1651" s="86"/>
    </row>
    <row r="1652" spans="1:9" x14ac:dyDescent="0.2">
      <c r="A1652" s="105"/>
      <c r="B1652" s="102"/>
      <c r="C1652" s="103"/>
      <c r="D1652" s="83"/>
      <c r="E1652" s="84"/>
      <c r="F1652" s="85"/>
      <c r="G1652" s="85"/>
      <c r="H1652" s="85"/>
      <c r="I1652" s="86"/>
    </row>
    <row r="1653" spans="1:9" x14ac:dyDescent="0.2">
      <c r="A1653" s="105"/>
      <c r="B1653" s="102"/>
      <c r="C1653" s="103"/>
      <c r="D1653" s="83"/>
      <c r="E1653" s="84"/>
      <c r="F1653" s="85"/>
      <c r="G1653" s="85"/>
      <c r="H1653" s="85"/>
      <c r="I1653" s="86"/>
    </row>
    <row r="1654" spans="1:9" x14ac:dyDescent="0.2">
      <c r="A1654" s="105"/>
      <c r="B1654" s="102"/>
      <c r="C1654" s="103"/>
      <c r="D1654" s="83"/>
      <c r="E1654" s="84"/>
      <c r="F1654" s="85"/>
      <c r="G1654" s="85"/>
      <c r="H1654" s="85"/>
      <c r="I1654" s="86"/>
    </row>
    <row r="1655" spans="1:9" x14ac:dyDescent="0.2">
      <c r="A1655" s="105"/>
      <c r="B1655" s="102"/>
      <c r="C1655" s="103"/>
      <c r="D1655" s="83"/>
      <c r="E1655" s="84"/>
      <c r="F1655" s="85"/>
      <c r="G1655" s="85"/>
      <c r="H1655" s="85"/>
      <c r="I1655" s="86"/>
    </row>
    <row r="1656" spans="1:9" x14ac:dyDescent="0.2">
      <c r="A1656" s="105"/>
      <c r="B1656" s="102"/>
      <c r="C1656" s="103"/>
      <c r="D1656" s="83"/>
      <c r="E1656" s="84"/>
      <c r="F1656" s="85"/>
      <c r="G1656" s="85"/>
      <c r="H1656" s="85"/>
      <c r="I1656" s="86"/>
    </row>
    <row r="1657" spans="1:9" x14ac:dyDescent="0.2">
      <c r="A1657" s="105"/>
      <c r="B1657" s="102"/>
      <c r="C1657" s="103"/>
      <c r="D1657" s="83"/>
      <c r="E1657" s="84"/>
      <c r="F1657" s="85"/>
      <c r="G1657" s="85"/>
      <c r="H1657" s="85"/>
      <c r="I1657" s="86"/>
    </row>
    <row r="1658" spans="1:9" x14ac:dyDescent="0.2">
      <c r="A1658" s="105"/>
      <c r="B1658" s="102"/>
      <c r="C1658" s="103"/>
      <c r="D1658" s="83"/>
      <c r="E1658" s="84"/>
      <c r="F1658" s="85"/>
      <c r="G1658" s="85"/>
      <c r="H1658" s="85"/>
      <c r="I1658" s="86"/>
    </row>
    <row r="1659" spans="1:9" x14ac:dyDescent="0.2">
      <c r="A1659" s="105"/>
      <c r="B1659" s="102"/>
      <c r="C1659" s="103"/>
      <c r="D1659" s="83"/>
      <c r="E1659" s="84"/>
      <c r="F1659" s="85"/>
      <c r="G1659" s="85"/>
      <c r="H1659" s="85"/>
      <c r="I1659" s="86"/>
    </row>
    <row r="1660" spans="1:9" x14ac:dyDescent="0.2">
      <c r="A1660" s="105"/>
      <c r="B1660" s="102"/>
      <c r="C1660" s="103"/>
      <c r="D1660" s="83"/>
      <c r="E1660" s="84"/>
      <c r="F1660" s="85"/>
      <c r="G1660" s="85"/>
      <c r="H1660" s="85"/>
      <c r="I1660" s="86"/>
    </row>
    <row r="1661" spans="1:9" x14ac:dyDescent="0.2">
      <c r="A1661" s="105"/>
      <c r="B1661" s="102"/>
      <c r="C1661" s="103"/>
      <c r="D1661" s="83"/>
      <c r="E1661" s="84"/>
      <c r="F1661" s="85"/>
      <c r="G1661" s="85"/>
      <c r="H1661" s="85"/>
      <c r="I1661" s="86"/>
    </row>
    <row r="1662" spans="1:9" x14ac:dyDescent="0.2">
      <c r="A1662" s="105"/>
      <c r="B1662" s="102"/>
      <c r="C1662" s="103"/>
      <c r="D1662" s="83"/>
      <c r="E1662" s="84"/>
      <c r="F1662" s="85"/>
      <c r="G1662" s="85"/>
      <c r="H1662" s="85"/>
      <c r="I1662" s="86"/>
    </row>
    <row r="1663" spans="1:9" x14ac:dyDescent="0.2">
      <c r="A1663" s="105"/>
      <c r="B1663" s="102"/>
      <c r="C1663" s="103"/>
      <c r="D1663" s="83"/>
      <c r="E1663" s="84"/>
      <c r="F1663" s="85"/>
      <c r="G1663" s="85"/>
      <c r="H1663" s="85"/>
      <c r="I1663" s="86"/>
    </row>
    <row r="1664" spans="1:9" x14ac:dyDescent="0.2">
      <c r="A1664" s="105"/>
      <c r="B1664" s="102"/>
      <c r="C1664" s="103"/>
      <c r="D1664" s="83"/>
      <c r="E1664" s="84"/>
      <c r="F1664" s="85"/>
      <c r="G1664" s="85"/>
      <c r="H1664" s="85"/>
      <c r="I1664" s="86"/>
    </row>
    <row r="1665" spans="1:9" x14ac:dyDescent="0.2">
      <c r="A1665" s="105"/>
      <c r="B1665" s="102"/>
      <c r="C1665" s="103"/>
      <c r="D1665" s="83"/>
      <c r="E1665" s="84"/>
      <c r="F1665" s="85"/>
      <c r="G1665" s="85"/>
      <c r="H1665" s="85"/>
      <c r="I1665" s="86"/>
    </row>
    <row r="1666" spans="1:9" x14ac:dyDescent="0.2">
      <c r="A1666" s="105"/>
      <c r="B1666" s="102"/>
      <c r="C1666" s="103"/>
      <c r="D1666" s="83"/>
      <c r="E1666" s="84"/>
      <c r="F1666" s="85"/>
      <c r="G1666" s="85"/>
      <c r="H1666" s="85"/>
      <c r="I1666" s="86"/>
    </row>
    <row r="1667" spans="1:9" x14ac:dyDescent="0.2">
      <c r="A1667" s="105"/>
      <c r="B1667" s="102"/>
      <c r="C1667" s="103"/>
      <c r="D1667" s="83"/>
      <c r="E1667" s="84"/>
      <c r="F1667" s="85"/>
      <c r="G1667" s="85"/>
      <c r="H1667" s="85"/>
      <c r="I1667" s="86"/>
    </row>
    <row r="1668" spans="1:9" x14ac:dyDescent="0.2">
      <c r="A1668" s="105"/>
      <c r="B1668" s="102"/>
      <c r="C1668" s="103"/>
      <c r="D1668" s="83"/>
      <c r="E1668" s="84"/>
      <c r="F1668" s="85"/>
      <c r="G1668" s="85"/>
      <c r="H1668" s="85"/>
      <c r="I1668" s="86"/>
    </row>
    <row r="1669" spans="1:9" x14ac:dyDescent="0.2">
      <c r="A1669" s="105"/>
      <c r="B1669" s="102"/>
      <c r="C1669" s="103"/>
      <c r="D1669" s="83"/>
      <c r="E1669" s="84"/>
      <c r="F1669" s="85"/>
      <c r="G1669" s="85"/>
      <c r="H1669" s="85"/>
      <c r="I1669" s="86"/>
    </row>
    <row r="1670" spans="1:9" x14ac:dyDescent="0.2">
      <c r="A1670" s="105"/>
      <c r="B1670" s="102"/>
      <c r="C1670" s="103"/>
      <c r="D1670" s="83"/>
      <c r="E1670" s="84"/>
      <c r="F1670" s="85"/>
      <c r="G1670" s="85"/>
      <c r="H1670" s="85"/>
      <c r="I1670" s="86"/>
    </row>
    <row r="1671" spans="1:9" x14ac:dyDescent="0.2">
      <c r="A1671" s="105"/>
      <c r="B1671" s="102"/>
      <c r="C1671" s="103"/>
      <c r="D1671" s="83"/>
      <c r="E1671" s="84"/>
      <c r="F1671" s="85"/>
      <c r="G1671" s="85"/>
      <c r="H1671" s="85"/>
      <c r="I1671" s="86"/>
    </row>
    <row r="1672" spans="1:9" x14ac:dyDescent="0.2">
      <c r="A1672" s="105"/>
      <c r="B1672" s="102"/>
      <c r="C1672" s="103"/>
      <c r="D1672" s="83"/>
      <c r="E1672" s="84"/>
      <c r="F1672" s="85"/>
      <c r="G1672" s="85"/>
      <c r="H1672" s="85"/>
      <c r="I1672" s="86"/>
    </row>
    <row r="1673" spans="1:9" x14ac:dyDescent="0.2">
      <c r="A1673" s="105"/>
      <c r="B1673" s="102"/>
      <c r="C1673" s="103"/>
      <c r="D1673" s="83"/>
      <c r="E1673" s="84"/>
      <c r="F1673" s="85"/>
      <c r="G1673" s="85"/>
      <c r="H1673" s="85"/>
      <c r="I1673" s="86"/>
    </row>
    <row r="1674" spans="1:9" x14ac:dyDescent="0.2">
      <c r="A1674" s="105"/>
      <c r="B1674" s="102"/>
      <c r="C1674" s="103"/>
      <c r="D1674" s="83"/>
      <c r="E1674" s="84"/>
      <c r="F1674" s="85"/>
      <c r="G1674" s="85"/>
      <c r="H1674" s="85"/>
      <c r="I1674" s="86"/>
    </row>
    <row r="1675" spans="1:9" x14ac:dyDescent="0.2">
      <c r="A1675" s="105"/>
      <c r="B1675" s="102"/>
      <c r="C1675" s="103"/>
      <c r="D1675" s="83"/>
      <c r="E1675" s="84"/>
      <c r="F1675" s="85"/>
      <c r="G1675" s="85"/>
      <c r="H1675" s="85"/>
      <c r="I1675" s="86"/>
    </row>
    <row r="1676" spans="1:9" x14ac:dyDescent="0.2">
      <c r="A1676" s="105"/>
      <c r="B1676" s="102"/>
      <c r="C1676" s="103"/>
      <c r="D1676" s="83"/>
      <c r="E1676" s="84"/>
      <c r="F1676" s="85"/>
      <c r="G1676" s="85"/>
      <c r="H1676" s="85"/>
      <c r="I1676" s="86"/>
    </row>
    <row r="1677" spans="1:9" x14ac:dyDescent="0.2">
      <c r="A1677" s="105"/>
      <c r="B1677" s="102"/>
      <c r="C1677" s="103"/>
      <c r="D1677" s="83"/>
      <c r="E1677" s="84"/>
      <c r="F1677" s="85"/>
      <c r="G1677" s="85"/>
      <c r="H1677" s="85"/>
      <c r="I1677" s="86"/>
    </row>
    <row r="1678" spans="1:9" x14ac:dyDescent="0.2">
      <c r="A1678" s="105"/>
      <c r="B1678" s="102"/>
      <c r="C1678" s="103"/>
      <c r="D1678" s="83"/>
      <c r="E1678" s="84"/>
      <c r="F1678" s="85"/>
      <c r="G1678" s="85"/>
      <c r="H1678" s="85"/>
      <c r="I1678" s="86"/>
    </row>
    <row r="1679" spans="1:9" x14ac:dyDescent="0.2">
      <c r="A1679" s="105"/>
      <c r="B1679" s="102"/>
      <c r="C1679" s="103"/>
      <c r="D1679" s="83"/>
      <c r="E1679" s="84"/>
      <c r="F1679" s="85"/>
      <c r="G1679" s="85"/>
      <c r="H1679" s="85"/>
      <c r="I1679" s="86"/>
    </row>
    <row r="1680" spans="1:9" x14ac:dyDescent="0.2">
      <c r="A1680" s="105"/>
      <c r="B1680" s="102"/>
      <c r="C1680" s="103"/>
      <c r="D1680" s="83"/>
      <c r="E1680" s="84"/>
      <c r="F1680" s="85"/>
      <c r="G1680" s="85"/>
      <c r="H1680" s="85"/>
      <c r="I1680" s="86"/>
    </row>
    <row r="1681" spans="1:9" x14ac:dyDescent="0.2">
      <c r="A1681" s="105"/>
      <c r="B1681" s="102"/>
      <c r="C1681" s="103"/>
      <c r="D1681" s="83"/>
      <c r="E1681" s="84"/>
      <c r="F1681" s="85"/>
      <c r="G1681" s="85"/>
      <c r="H1681" s="85"/>
      <c r="I1681" s="86"/>
    </row>
    <row r="1682" spans="1:9" x14ac:dyDescent="0.2">
      <c r="A1682" s="105"/>
      <c r="B1682" s="102"/>
      <c r="C1682" s="103"/>
      <c r="D1682" s="83"/>
      <c r="E1682" s="84"/>
      <c r="F1682" s="85"/>
      <c r="G1682" s="85"/>
      <c r="H1682" s="85"/>
      <c r="I1682" s="86"/>
    </row>
    <row r="1683" spans="1:9" x14ac:dyDescent="0.2">
      <c r="A1683" s="105"/>
      <c r="B1683" s="102"/>
      <c r="C1683" s="103"/>
      <c r="D1683" s="83"/>
      <c r="E1683" s="84"/>
      <c r="F1683" s="85"/>
      <c r="G1683" s="85"/>
      <c r="H1683" s="85"/>
      <c r="I1683" s="86"/>
    </row>
    <row r="1684" spans="1:9" x14ac:dyDescent="0.2">
      <c r="A1684" s="105"/>
      <c r="B1684" s="102"/>
      <c r="C1684" s="103"/>
      <c r="D1684" s="83"/>
      <c r="E1684" s="84"/>
      <c r="F1684" s="85"/>
      <c r="G1684" s="85"/>
      <c r="H1684" s="85"/>
      <c r="I1684" s="86"/>
    </row>
    <row r="1685" spans="1:9" x14ac:dyDescent="0.2">
      <c r="A1685" s="105"/>
      <c r="B1685" s="102"/>
      <c r="C1685" s="103"/>
      <c r="D1685" s="83"/>
      <c r="E1685" s="84"/>
      <c r="F1685" s="85"/>
      <c r="G1685" s="85"/>
      <c r="H1685" s="85"/>
      <c r="I1685" s="86"/>
    </row>
    <row r="1686" spans="1:9" x14ac:dyDescent="0.2">
      <c r="A1686" s="105"/>
      <c r="B1686" s="102"/>
      <c r="C1686" s="103"/>
      <c r="D1686" s="83"/>
      <c r="E1686" s="84"/>
      <c r="F1686" s="85"/>
      <c r="G1686" s="85"/>
      <c r="H1686" s="85"/>
      <c r="I1686" s="86"/>
    </row>
    <row r="1687" spans="1:9" x14ac:dyDescent="0.2">
      <c r="A1687" s="105"/>
      <c r="B1687" s="102"/>
      <c r="C1687" s="103"/>
      <c r="D1687" s="83"/>
      <c r="E1687" s="84"/>
      <c r="F1687" s="85"/>
      <c r="G1687" s="85"/>
      <c r="H1687" s="85"/>
      <c r="I1687" s="86"/>
    </row>
    <row r="1688" spans="1:9" x14ac:dyDescent="0.2">
      <c r="A1688" s="105"/>
      <c r="B1688" s="102"/>
      <c r="C1688" s="103"/>
      <c r="D1688" s="83"/>
      <c r="E1688" s="84"/>
      <c r="F1688" s="85"/>
      <c r="G1688" s="85"/>
      <c r="H1688" s="85"/>
      <c r="I1688" s="86"/>
    </row>
    <row r="1689" spans="1:9" x14ac:dyDescent="0.2">
      <c r="A1689" s="105"/>
      <c r="B1689" s="102"/>
      <c r="C1689" s="103"/>
      <c r="D1689" s="83"/>
      <c r="E1689" s="84"/>
      <c r="F1689" s="85"/>
      <c r="G1689" s="85"/>
      <c r="H1689" s="85"/>
      <c r="I1689" s="86"/>
    </row>
    <row r="1690" spans="1:9" x14ac:dyDescent="0.2">
      <c r="A1690" s="105"/>
      <c r="B1690" s="102"/>
      <c r="C1690" s="103"/>
      <c r="D1690" s="83"/>
      <c r="E1690" s="84"/>
      <c r="F1690" s="85"/>
      <c r="G1690" s="85"/>
      <c r="H1690" s="85"/>
      <c r="I1690" s="86"/>
    </row>
    <row r="1691" spans="1:9" x14ac:dyDescent="0.2">
      <c r="A1691" s="105"/>
      <c r="B1691" s="102"/>
      <c r="C1691" s="103"/>
      <c r="D1691" s="83"/>
      <c r="E1691" s="84"/>
      <c r="F1691" s="85"/>
      <c r="G1691" s="85"/>
      <c r="H1691" s="85"/>
      <c r="I1691" s="86"/>
    </row>
    <row r="1692" spans="1:9" x14ac:dyDescent="0.2">
      <c r="A1692" s="105"/>
      <c r="B1692" s="102"/>
      <c r="C1692" s="103"/>
      <c r="D1692" s="83"/>
      <c r="E1692" s="84"/>
      <c r="F1692" s="85"/>
      <c r="G1692" s="85"/>
      <c r="H1692" s="85"/>
      <c r="I1692" s="86"/>
    </row>
    <row r="1693" spans="1:9" x14ac:dyDescent="0.2">
      <c r="A1693" s="105"/>
      <c r="B1693" s="102"/>
      <c r="C1693" s="103"/>
      <c r="D1693" s="83"/>
      <c r="E1693" s="84"/>
      <c r="F1693" s="85"/>
      <c r="G1693" s="85"/>
      <c r="H1693" s="85"/>
      <c r="I1693" s="86"/>
    </row>
    <row r="1694" spans="1:9" x14ac:dyDescent="0.2">
      <c r="A1694" s="105"/>
      <c r="B1694" s="102"/>
      <c r="C1694" s="103"/>
      <c r="D1694" s="83"/>
      <c r="E1694" s="84"/>
      <c r="F1694" s="85"/>
      <c r="G1694" s="85"/>
      <c r="H1694" s="85"/>
      <c r="I1694" s="86"/>
    </row>
    <row r="1695" spans="1:9" x14ac:dyDescent="0.2">
      <c r="A1695" s="105"/>
      <c r="B1695" s="102"/>
      <c r="C1695" s="103"/>
      <c r="D1695" s="83"/>
      <c r="E1695" s="84"/>
      <c r="F1695" s="85"/>
      <c r="G1695" s="85"/>
      <c r="H1695" s="85"/>
      <c r="I1695" s="86"/>
    </row>
    <row r="1696" spans="1:9" x14ac:dyDescent="0.2">
      <c r="A1696" s="105"/>
      <c r="B1696" s="102"/>
      <c r="C1696" s="103"/>
      <c r="D1696" s="83"/>
      <c r="E1696" s="84"/>
      <c r="F1696" s="85"/>
      <c r="G1696" s="85"/>
      <c r="H1696" s="85"/>
      <c r="I1696" s="86"/>
    </row>
    <row r="1697" spans="1:9" x14ac:dyDescent="0.2">
      <c r="A1697" s="105"/>
      <c r="B1697" s="102"/>
      <c r="C1697" s="103"/>
      <c r="D1697" s="83"/>
      <c r="E1697" s="84"/>
      <c r="F1697" s="85"/>
      <c r="G1697" s="85"/>
      <c r="H1697" s="85"/>
      <c r="I1697" s="86"/>
    </row>
    <row r="1698" spans="1:9" x14ac:dyDescent="0.2">
      <c r="A1698" s="105"/>
      <c r="B1698" s="102"/>
      <c r="C1698" s="103"/>
      <c r="D1698" s="83"/>
      <c r="E1698" s="84"/>
      <c r="F1698" s="85"/>
      <c r="G1698" s="85"/>
      <c r="H1698" s="85"/>
      <c r="I1698" s="86"/>
    </row>
    <row r="1699" spans="1:9" x14ac:dyDescent="0.2">
      <c r="A1699" s="105"/>
      <c r="B1699" s="102"/>
      <c r="C1699" s="103"/>
      <c r="D1699" s="83"/>
      <c r="E1699" s="84"/>
      <c r="F1699" s="85"/>
      <c r="G1699" s="85"/>
      <c r="H1699" s="85"/>
      <c r="I1699" s="86"/>
    </row>
    <row r="1700" spans="1:9" x14ac:dyDescent="0.2">
      <c r="A1700" s="105"/>
      <c r="B1700" s="102"/>
      <c r="C1700" s="103"/>
      <c r="D1700" s="83"/>
      <c r="E1700" s="84"/>
      <c r="F1700" s="85"/>
      <c r="G1700" s="85"/>
      <c r="H1700" s="85"/>
      <c r="I1700" s="86"/>
    </row>
    <row r="1701" spans="1:9" x14ac:dyDescent="0.2">
      <c r="A1701" s="105"/>
      <c r="B1701" s="102"/>
      <c r="C1701" s="103"/>
      <c r="D1701" s="83"/>
      <c r="E1701" s="84"/>
      <c r="F1701" s="85"/>
      <c r="G1701" s="85"/>
      <c r="H1701" s="85"/>
      <c r="I1701" s="86"/>
    </row>
    <row r="1702" spans="1:9" x14ac:dyDescent="0.2">
      <c r="A1702" s="105"/>
      <c r="B1702" s="102"/>
      <c r="C1702" s="103"/>
      <c r="D1702" s="83"/>
      <c r="E1702" s="84"/>
      <c r="F1702" s="85"/>
      <c r="G1702" s="85"/>
      <c r="H1702" s="85"/>
      <c r="I1702" s="86"/>
    </row>
    <row r="1703" spans="1:9" x14ac:dyDescent="0.2">
      <c r="A1703" s="105"/>
      <c r="B1703" s="102"/>
      <c r="C1703" s="103"/>
      <c r="D1703" s="83"/>
      <c r="E1703" s="84"/>
      <c r="F1703" s="85"/>
      <c r="G1703" s="85"/>
      <c r="H1703" s="85"/>
      <c r="I1703" s="86"/>
    </row>
    <row r="1704" spans="1:9" x14ac:dyDescent="0.2">
      <c r="A1704" s="105"/>
      <c r="B1704" s="102"/>
      <c r="C1704" s="103"/>
      <c r="D1704" s="83"/>
      <c r="E1704" s="84"/>
      <c r="F1704" s="85"/>
      <c r="G1704" s="85"/>
      <c r="H1704" s="85"/>
      <c r="I1704" s="86"/>
    </row>
    <row r="1705" spans="1:9" x14ac:dyDescent="0.2">
      <c r="A1705" s="105"/>
      <c r="B1705" s="102"/>
      <c r="C1705" s="103"/>
      <c r="D1705" s="83"/>
      <c r="E1705" s="84"/>
      <c r="F1705" s="85"/>
      <c r="G1705" s="85"/>
      <c r="H1705" s="85"/>
      <c r="I1705" s="86"/>
    </row>
    <row r="1706" spans="1:9" x14ac:dyDescent="0.2">
      <c r="A1706" s="105"/>
      <c r="B1706" s="102"/>
      <c r="C1706" s="103"/>
      <c r="D1706" s="83"/>
      <c r="E1706" s="84"/>
      <c r="F1706" s="85"/>
      <c r="G1706" s="85"/>
      <c r="H1706" s="85"/>
      <c r="I1706" s="86"/>
    </row>
    <row r="1707" spans="1:9" x14ac:dyDescent="0.2">
      <c r="A1707" s="105"/>
      <c r="B1707" s="102"/>
      <c r="C1707" s="103"/>
      <c r="D1707" s="83"/>
      <c r="E1707" s="84"/>
      <c r="F1707" s="85"/>
      <c r="G1707" s="85"/>
      <c r="H1707" s="85"/>
      <c r="I1707" s="86"/>
    </row>
    <row r="1708" spans="1:9" x14ac:dyDescent="0.2">
      <c r="A1708" s="105"/>
      <c r="B1708" s="102"/>
      <c r="C1708" s="103"/>
      <c r="D1708" s="83"/>
      <c r="E1708" s="84"/>
      <c r="F1708" s="85"/>
      <c r="G1708" s="85"/>
      <c r="H1708" s="85"/>
      <c r="I1708" s="86"/>
    </row>
    <row r="1709" spans="1:9" x14ac:dyDescent="0.2">
      <c r="A1709" s="105"/>
      <c r="B1709" s="102"/>
      <c r="C1709" s="103"/>
      <c r="D1709" s="83"/>
      <c r="E1709" s="84"/>
      <c r="F1709" s="85"/>
      <c r="G1709" s="85"/>
      <c r="H1709" s="85"/>
      <c r="I1709" s="86"/>
    </row>
    <row r="1710" spans="1:9" x14ac:dyDescent="0.2">
      <c r="A1710" s="105"/>
      <c r="B1710" s="102"/>
      <c r="C1710" s="103"/>
      <c r="D1710" s="83"/>
      <c r="E1710" s="84"/>
      <c r="F1710" s="85"/>
      <c r="G1710" s="85"/>
      <c r="H1710" s="85"/>
      <c r="I1710" s="86"/>
    </row>
    <row r="1711" spans="1:9" x14ac:dyDescent="0.2">
      <c r="A1711" s="105"/>
      <c r="B1711" s="102"/>
      <c r="C1711" s="103"/>
      <c r="D1711" s="83"/>
      <c r="E1711" s="84"/>
      <c r="F1711" s="85"/>
      <c r="G1711" s="85"/>
      <c r="H1711" s="85"/>
      <c r="I1711" s="86"/>
    </row>
    <row r="1712" spans="1:9" x14ac:dyDescent="0.2">
      <c r="A1712" s="105"/>
      <c r="B1712" s="102"/>
      <c r="C1712" s="103"/>
      <c r="D1712" s="83"/>
      <c r="E1712" s="84"/>
      <c r="F1712" s="85"/>
      <c r="G1712" s="85"/>
      <c r="H1712" s="85"/>
      <c r="I1712" s="86"/>
    </row>
    <row r="1713" spans="1:9" x14ac:dyDescent="0.2">
      <c r="A1713" s="105"/>
      <c r="B1713" s="102"/>
      <c r="C1713" s="103"/>
      <c r="D1713" s="83"/>
      <c r="E1713" s="84"/>
      <c r="F1713" s="85"/>
      <c r="G1713" s="85"/>
      <c r="H1713" s="85"/>
      <c r="I1713" s="86"/>
    </row>
    <row r="1714" spans="1:9" x14ac:dyDescent="0.2">
      <c r="A1714" s="105"/>
      <c r="B1714" s="102"/>
      <c r="C1714" s="103"/>
      <c r="D1714" s="83"/>
      <c r="E1714" s="84"/>
      <c r="F1714" s="85"/>
      <c r="G1714" s="85"/>
      <c r="H1714" s="85"/>
      <c r="I1714" s="86"/>
    </row>
    <row r="1715" spans="1:9" x14ac:dyDescent="0.2">
      <c r="A1715" s="105"/>
      <c r="B1715" s="102"/>
      <c r="C1715" s="103"/>
      <c r="D1715" s="83"/>
      <c r="E1715" s="84"/>
      <c r="F1715" s="85"/>
      <c r="G1715" s="85"/>
      <c r="H1715" s="85"/>
      <c r="I1715" s="86"/>
    </row>
    <row r="1716" spans="1:9" x14ac:dyDescent="0.2">
      <c r="A1716" s="105"/>
      <c r="B1716" s="102"/>
      <c r="C1716" s="103"/>
      <c r="D1716" s="83"/>
      <c r="E1716" s="84"/>
      <c r="F1716" s="85"/>
      <c r="G1716" s="85"/>
      <c r="H1716" s="85"/>
      <c r="I1716" s="86"/>
    </row>
    <row r="1717" spans="1:9" x14ac:dyDescent="0.2">
      <c r="A1717" s="105"/>
      <c r="B1717" s="102"/>
      <c r="C1717" s="103"/>
      <c r="D1717" s="83"/>
      <c r="E1717" s="84"/>
      <c r="F1717" s="85"/>
      <c r="G1717" s="85"/>
      <c r="H1717" s="85"/>
      <c r="I1717" s="86"/>
    </row>
    <row r="1718" spans="1:9" x14ac:dyDescent="0.2">
      <c r="A1718" s="105"/>
      <c r="B1718" s="102"/>
      <c r="C1718" s="103"/>
      <c r="D1718" s="83"/>
      <c r="E1718" s="84"/>
      <c r="F1718" s="85"/>
      <c r="G1718" s="85"/>
      <c r="H1718" s="85"/>
      <c r="I1718" s="86"/>
    </row>
    <row r="1719" spans="1:9" x14ac:dyDescent="0.2">
      <c r="A1719" s="105"/>
      <c r="B1719" s="102"/>
      <c r="C1719" s="103"/>
      <c r="D1719" s="83"/>
      <c r="E1719" s="84"/>
      <c r="F1719" s="85"/>
      <c r="G1719" s="85"/>
      <c r="H1719" s="85"/>
      <c r="I1719" s="86"/>
    </row>
    <row r="1720" spans="1:9" x14ac:dyDescent="0.2">
      <c r="A1720" s="105"/>
      <c r="B1720" s="102"/>
      <c r="C1720" s="103"/>
      <c r="D1720" s="83"/>
      <c r="E1720" s="84"/>
      <c r="F1720" s="85"/>
      <c r="G1720" s="85"/>
      <c r="H1720" s="85"/>
      <c r="I1720" s="86"/>
    </row>
    <row r="1721" spans="1:9" x14ac:dyDescent="0.2">
      <c r="A1721" s="105"/>
      <c r="B1721" s="102"/>
      <c r="C1721" s="103"/>
      <c r="D1721" s="83"/>
      <c r="E1721" s="84"/>
      <c r="F1721" s="85"/>
      <c r="G1721" s="85"/>
      <c r="H1721" s="85"/>
      <c r="I1721" s="86"/>
    </row>
    <row r="1722" spans="1:9" x14ac:dyDescent="0.2">
      <c r="A1722" s="105"/>
      <c r="B1722" s="102"/>
      <c r="C1722" s="103"/>
      <c r="D1722" s="83"/>
      <c r="E1722" s="84"/>
      <c r="F1722" s="85"/>
      <c r="G1722" s="85"/>
      <c r="H1722" s="85"/>
      <c r="I1722" s="86"/>
    </row>
    <row r="1723" spans="1:9" x14ac:dyDescent="0.2">
      <c r="A1723" s="105"/>
      <c r="B1723" s="102"/>
      <c r="C1723" s="103"/>
      <c r="D1723" s="83"/>
      <c r="E1723" s="84"/>
      <c r="F1723" s="85"/>
      <c r="G1723" s="85"/>
      <c r="H1723" s="85"/>
      <c r="I1723" s="86"/>
    </row>
    <row r="1724" spans="1:9" x14ac:dyDescent="0.2">
      <c r="A1724" s="105"/>
      <c r="B1724" s="102"/>
      <c r="C1724" s="103"/>
      <c r="D1724" s="83"/>
      <c r="E1724" s="84"/>
      <c r="F1724" s="85"/>
      <c r="G1724" s="85"/>
      <c r="H1724" s="85"/>
      <c r="I1724" s="86"/>
    </row>
    <row r="1725" spans="1:9" x14ac:dyDescent="0.2">
      <c r="A1725" s="105"/>
      <c r="B1725" s="102"/>
      <c r="C1725" s="103"/>
      <c r="D1725" s="83"/>
      <c r="E1725" s="84"/>
      <c r="F1725" s="85"/>
      <c r="G1725" s="85"/>
      <c r="H1725" s="85"/>
      <c r="I1725" s="86"/>
    </row>
    <row r="1726" spans="1:9" x14ac:dyDescent="0.2">
      <c r="A1726" s="105"/>
      <c r="B1726" s="102"/>
      <c r="C1726" s="103"/>
      <c r="D1726" s="83"/>
      <c r="E1726" s="84"/>
      <c r="F1726" s="85"/>
      <c r="G1726" s="85"/>
      <c r="H1726" s="85"/>
      <c r="I1726" s="86"/>
    </row>
    <row r="1727" spans="1:9" x14ac:dyDescent="0.2">
      <c r="A1727" s="105"/>
      <c r="B1727" s="102"/>
      <c r="C1727" s="103"/>
      <c r="D1727" s="83"/>
      <c r="E1727" s="84"/>
      <c r="F1727" s="85"/>
      <c r="G1727" s="85"/>
      <c r="H1727" s="85"/>
      <c r="I1727" s="86"/>
    </row>
    <row r="1728" spans="1:9" x14ac:dyDescent="0.2">
      <c r="A1728" s="105"/>
      <c r="B1728" s="102"/>
      <c r="C1728" s="103"/>
      <c r="D1728" s="83"/>
      <c r="E1728" s="84"/>
      <c r="F1728" s="85"/>
      <c r="G1728" s="85"/>
      <c r="H1728" s="85"/>
      <c r="I1728" s="86"/>
    </row>
    <row r="1729" spans="1:9" x14ac:dyDescent="0.2">
      <c r="A1729" s="105"/>
      <c r="B1729" s="102"/>
      <c r="C1729" s="103"/>
      <c r="D1729" s="83"/>
      <c r="E1729" s="84"/>
      <c r="F1729" s="85"/>
      <c r="G1729" s="85"/>
      <c r="H1729" s="85"/>
      <c r="I1729" s="86"/>
    </row>
    <row r="1730" spans="1:9" x14ac:dyDescent="0.2">
      <c r="A1730" s="105"/>
      <c r="B1730" s="102"/>
      <c r="C1730" s="103"/>
      <c r="D1730" s="83"/>
      <c r="E1730" s="84"/>
      <c r="F1730" s="85"/>
      <c r="G1730" s="85"/>
      <c r="H1730" s="85"/>
      <c r="I1730" s="86"/>
    </row>
    <row r="1731" spans="1:9" x14ac:dyDescent="0.2">
      <c r="A1731" s="105"/>
      <c r="B1731" s="102"/>
      <c r="C1731" s="103"/>
      <c r="D1731" s="83"/>
      <c r="E1731" s="84"/>
      <c r="F1731" s="85"/>
      <c r="G1731" s="85"/>
      <c r="H1731" s="85"/>
      <c r="I1731" s="86"/>
    </row>
    <row r="1732" spans="1:9" x14ac:dyDescent="0.2">
      <c r="A1732" s="105"/>
      <c r="B1732" s="102"/>
      <c r="C1732" s="103"/>
      <c r="D1732" s="83"/>
      <c r="E1732" s="84"/>
      <c r="F1732" s="85"/>
      <c r="G1732" s="85"/>
      <c r="H1732" s="85"/>
      <c r="I1732" s="86"/>
    </row>
    <row r="1733" spans="1:9" x14ac:dyDescent="0.2">
      <c r="A1733" s="105"/>
      <c r="B1733" s="102"/>
      <c r="C1733" s="103"/>
      <c r="D1733" s="83"/>
      <c r="E1733" s="84"/>
      <c r="F1733" s="85"/>
      <c r="G1733" s="85"/>
      <c r="H1733" s="85"/>
      <c r="I1733" s="86"/>
    </row>
    <row r="1734" spans="1:9" x14ac:dyDescent="0.2">
      <c r="A1734" s="105"/>
      <c r="B1734" s="102"/>
      <c r="C1734" s="103"/>
      <c r="D1734" s="83"/>
      <c r="E1734" s="84"/>
      <c r="F1734" s="85"/>
      <c r="G1734" s="85"/>
      <c r="H1734" s="85"/>
      <c r="I1734" s="86"/>
    </row>
    <row r="1735" spans="1:9" x14ac:dyDescent="0.2">
      <c r="A1735" s="105"/>
      <c r="B1735" s="102"/>
      <c r="C1735" s="103"/>
      <c r="D1735" s="83"/>
      <c r="E1735" s="84"/>
      <c r="F1735" s="85"/>
      <c r="G1735" s="85"/>
      <c r="H1735" s="85"/>
      <c r="I1735" s="86"/>
    </row>
    <row r="1736" spans="1:9" x14ac:dyDescent="0.2">
      <c r="A1736" s="105"/>
      <c r="B1736" s="102"/>
      <c r="C1736" s="103"/>
      <c r="D1736" s="83"/>
      <c r="E1736" s="84"/>
      <c r="F1736" s="85"/>
      <c r="G1736" s="85"/>
      <c r="H1736" s="85"/>
      <c r="I1736" s="86"/>
    </row>
    <row r="1737" spans="1:9" x14ac:dyDescent="0.2">
      <c r="A1737" s="105"/>
      <c r="B1737" s="102"/>
      <c r="C1737" s="103"/>
      <c r="D1737" s="83"/>
      <c r="E1737" s="84"/>
      <c r="F1737" s="85"/>
      <c r="G1737" s="85"/>
      <c r="H1737" s="85"/>
      <c r="I1737" s="86"/>
    </row>
    <row r="1738" spans="1:9" x14ac:dyDescent="0.2">
      <c r="A1738" s="105"/>
      <c r="B1738" s="102"/>
      <c r="C1738" s="103"/>
      <c r="D1738" s="83"/>
      <c r="E1738" s="84"/>
      <c r="F1738" s="85"/>
      <c r="G1738" s="85"/>
      <c r="H1738" s="85"/>
      <c r="I1738" s="86"/>
    </row>
    <row r="1739" spans="1:9" x14ac:dyDescent="0.2">
      <c r="A1739" s="105"/>
      <c r="B1739" s="102"/>
      <c r="C1739" s="103"/>
      <c r="D1739" s="83"/>
      <c r="E1739" s="84"/>
      <c r="F1739" s="85"/>
      <c r="G1739" s="85"/>
      <c r="H1739" s="85"/>
      <c r="I1739" s="86"/>
    </row>
    <row r="1740" spans="1:9" x14ac:dyDescent="0.2">
      <c r="A1740" s="105"/>
      <c r="B1740" s="102"/>
      <c r="C1740" s="103"/>
      <c r="D1740" s="83"/>
      <c r="E1740" s="84"/>
      <c r="F1740" s="85"/>
      <c r="G1740" s="85"/>
      <c r="H1740" s="85"/>
      <c r="I1740" s="86"/>
    </row>
    <row r="1741" spans="1:9" x14ac:dyDescent="0.2">
      <c r="A1741" s="105"/>
      <c r="B1741" s="102"/>
      <c r="C1741" s="103"/>
      <c r="D1741" s="83"/>
      <c r="E1741" s="84"/>
      <c r="F1741" s="85"/>
      <c r="G1741" s="85"/>
      <c r="H1741" s="85"/>
      <c r="I1741" s="86"/>
    </row>
    <row r="1742" spans="1:9" x14ac:dyDescent="0.2">
      <c r="A1742" s="105"/>
      <c r="B1742" s="102"/>
      <c r="C1742" s="103"/>
      <c r="D1742" s="83"/>
      <c r="E1742" s="84"/>
      <c r="F1742" s="85"/>
      <c r="G1742" s="85"/>
      <c r="H1742" s="85"/>
      <c r="I1742" s="86"/>
    </row>
    <row r="1743" spans="1:9" x14ac:dyDescent="0.2">
      <c r="A1743" s="105"/>
      <c r="B1743" s="102"/>
      <c r="C1743" s="103"/>
      <c r="D1743" s="83"/>
      <c r="E1743" s="84"/>
      <c r="F1743" s="85"/>
      <c r="G1743" s="85"/>
      <c r="H1743" s="85"/>
      <c r="I1743" s="86"/>
    </row>
    <row r="1744" spans="1:9" x14ac:dyDescent="0.2">
      <c r="A1744" s="105"/>
      <c r="B1744" s="102"/>
      <c r="C1744" s="103"/>
      <c r="D1744" s="83"/>
      <c r="E1744" s="84"/>
      <c r="F1744" s="85"/>
      <c r="G1744" s="85"/>
      <c r="H1744" s="85"/>
      <c r="I1744" s="86"/>
    </row>
    <row r="1745" spans="1:9" x14ac:dyDescent="0.2">
      <c r="A1745" s="105"/>
      <c r="B1745" s="102"/>
      <c r="C1745" s="103"/>
      <c r="D1745" s="83"/>
      <c r="E1745" s="84"/>
      <c r="F1745" s="85"/>
      <c r="G1745" s="85"/>
      <c r="H1745" s="85"/>
      <c r="I1745" s="86"/>
    </row>
    <row r="1746" spans="1:9" x14ac:dyDescent="0.2">
      <c r="A1746" s="105"/>
      <c r="B1746" s="102"/>
      <c r="C1746" s="103"/>
      <c r="D1746" s="83"/>
      <c r="E1746" s="84"/>
      <c r="F1746" s="85"/>
      <c r="G1746" s="85"/>
      <c r="H1746" s="85"/>
      <c r="I1746" s="86"/>
    </row>
    <row r="1747" spans="1:9" x14ac:dyDescent="0.2">
      <c r="A1747" s="105"/>
      <c r="B1747" s="102"/>
      <c r="C1747" s="103"/>
      <c r="D1747" s="83"/>
      <c r="E1747" s="84"/>
      <c r="F1747" s="85"/>
      <c r="G1747" s="85"/>
      <c r="H1747" s="85"/>
      <c r="I1747" s="86"/>
    </row>
    <row r="1748" spans="1:9" x14ac:dyDescent="0.2">
      <c r="A1748" s="105"/>
      <c r="B1748" s="102"/>
      <c r="C1748" s="103"/>
      <c r="D1748" s="83"/>
      <c r="E1748" s="84"/>
      <c r="F1748" s="85"/>
      <c r="G1748" s="85"/>
      <c r="H1748" s="85"/>
      <c r="I1748" s="86"/>
    </row>
    <row r="1749" spans="1:9" x14ac:dyDescent="0.2">
      <c r="A1749" s="105"/>
      <c r="B1749" s="102"/>
      <c r="C1749" s="103"/>
      <c r="D1749" s="83"/>
      <c r="E1749" s="84"/>
      <c r="F1749" s="85"/>
      <c r="G1749" s="85"/>
      <c r="H1749" s="85"/>
      <c r="I1749" s="86"/>
    </row>
    <row r="1750" spans="1:9" x14ac:dyDescent="0.2">
      <c r="A1750" s="105"/>
      <c r="B1750" s="102"/>
      <c r="C1750" s="103"/>
      <c r="D1750" s="83"/>
      <c r="E1750" s="84"/>
      <c r="F1750" s="85"/>
      <c r="G1750" s="85"/>
      <c r="H1750" s="85"/>
      <c r="I1750" s="86"/>
    </row>
    <row r="1751" spans="1:9" x14ac:dyDescent="0.2">
      <c r="A1751" s="105"/>
      <c r="B1751" s="102"/>
      <c r="C1751" s="103"/>
      <c r="D1751" s="83"/>
      <c r="E1751" s="84"/>
      <c r="F1751" s="85"/>
      <c r="G1751" s="85"/>
      <c r="H1751" s="85"/>
      <c r="I1751" s="86"/>
    </row>
    <row r="1752" spans="1:9" x14ac:dyDescent="0.2">
      <c r="A1752" s="105"/>
      <c r="B1752" s="102"/>
      <c r="C1752" s="103"/>
      <c r="D1752" s="83"/>
      <c r="E1752" s="84"/>
      <c r="F1752" s="85"/>
      <c r="G1752" s="85"/>
      <c r="H1752" s="85"/>
      <c r="I1752" s="86"/>
    </row>
    <row r="1753" spans="1:9" x14ac:dyDescent="0.2">
      <c r="A1753" s="105"/>
      <c r="B1753" s="102"/>
      <c r="C1753" s="103"/>
      <c r="D1753" s="83"/>
      <c r="E1753" s="84"/>
      <c r="F1753" s="85"/>
      <c r="G1753" s="85"/>
      <c r="H1753" s="85"/>
      <c r="I1753" s="86"/>
    </row>
    <row r="1754" spans="1:9" x14ac:dyDescent="0.2">
      <c r="A1754" s="105"/>
      <c r="B1754" s="102"/>
      <c r="C1754" s="103"/>
      <c r="D1754" s="83"/>
      <c r="E1754" s="84"/>
      <c r="F1754" s="85"/>
      <c r="G1754" s="85"/>
      <c r="H1754" s="85"/>
      <c r="I1754" s="86"/>
    </row>
    <row r="1755" spans="1:9" x14ac:dyDescent="0.2">
      <c r="A1755" s="105"/>
      <c r="B1755" s="102"/>
      <c r="C1755" s="103"/>
      <c r="D1755" s="83"/>
      <c r="E1755" s="84"/>
      <c r="F1755" s="85"/>
      <c r="G1755" s="85"/>
      <c r="H1755" s="85"/>
      <c r="I1755" s="86"/>
    </row>
    <row r="1756" spans="1:9" x14ac:dyDescent="0.2">
      <c r="A1756" s="105"/>
      <c r="B1756" s="102"/>
      <c r="C1756" s="103"/>
      <c r="D1756" s="83"/>
      <c r="E1756" s="84"/>
      <c r="F1756" s="85"/>
      <c r="G1756" s="85"/>
      <c r="H1756" s="85"/>
      <c r="I1756" s="86"/>
    </row>
    <row r="1757" spans="1:9" x14ac:dyDescent="0.2">
      <c r="A1757" s="105"/>
      <c r="B1757" s="102"/>
      <c r="C1757" s="103"/>
      <c r="D1757" s="83"/>
      <c r="E1757" s="84"/>
      <c r="F1757" s="85"/>
      <c r="G1757" s="85"/>
      <c r="H1757" s="85"/>
      <c r="I1757" s="86"/>
    </row>
    <row r="1758" spans="1:9" x14ac:dyDescent="0.2">
      <c r="A1758" s="105"/>
      <c r="B1758" s="102"/>
      <c r="C1758" s="103"/>
      <c r="D1758" s="83"/>
      <c r="E1758" s="84"/>
      <c r="F1758" s="85"/>
      <c r="G1758" s="85"/>
      <c r="H1758" s="85"/>
      <c r="I1758" s="86"/>
    </row>
    <row r="1759" spans="1:9" x14ac:dyDescent="0.2">
      <c r="A1759" s="105"/>
      <c r="B1759" s="102"/>
      <c r="C1759" s="103"/>
      <c r="D1759" s="83"/>
      <c r="E1759" s="84"/>
      <c r="F1759" s="85"/>
      <c r="G1759" s="85"/>
      <c r="H1759" s="85"/>
      <c r="I1759" s="86"/>
    </row>
    <row r="1760" spans="1:9" x14ac:dyDescent="0.2">
      <c r="A1760" s="105"/>
      <c r="B1760" s="102"/>
      <c r="C1760" s="103"/>
      <c r="D1760" s="83"/>
      <c r="E1760" s="84"/>
      <c r="F1760" s="85"/>
      <c r="G1760" s="85"/>
      <c r="H1760" s="85"/>
      <c r="I1760" s="86"/>
    </row>
    <row r="1761" spans="1:9" x14ac:dyDescent="0.2">
      <c r="A1761" s="105"/>
      <c r="B1761" s="102"/>
      <c r="C1761" s="103"/>
      <c r="D1761" s="83"/>
      <c r="E1761" s="84"/>
      <c r="F1761" s="85"/>
      <c r="G1761" s="85"/>
      <c r="H1761" s="85"/>
      <c r="I1761" s="86"/>
    </row>
    <row r="1762" spans="1:9" x14ac:dyDescent="0.2">
      <c r="A1762" s="105"/>
      <c r="B1762" s="102"/>
      <c r="C1762" s="103"/>
      <c r="D1762" s="83"/>
      <c r="E1762" s="84"/>
      <c r="F1762" s="85"/>
      <c r="G1762" s="85"/>
      <c r="H1762" s="85"/>
      <c r="I1762" s="86"/>
    </row>
    <row r="1763" spans="1:9" x14ac:dyDescent="0.2">
      <c r="A1763" s="105"/>
      <c r="B1763" s="102"/>
      <c r="C1763" s="103"/>
      <c r="D1763" s="83"/>
      <c r="E1763" s="84"/>
      <c r="F1763" s="85"/>
      <c r="G1763" s="85"/>
      <c r="H1763" s="85"/>
      <c r="I1763" s="86"/>
    </row>
    <row r="1764" spans="1:9" x14ac:dyDescent="0.2">
      <c r="A1764" s="105"/>
      <c r="B1764" s="102"/>
      <c r="C1764" s="103"/>
      <c r="D1764" s="83"/>
      <c r="E1764" s="84"/>
      <c r="F1764" s="85"/>
      <c r="G1764" s="85"/>
      <c r="H1764" s="85"/>
      <c r="I1764" s="86"/>
    </row>
    <row r="1765" spans="1:9" x14ac:dyDescent="0.2">
      <c r="A1765" s="105"/>
      <c r="B1765" s="102"/>
      <c r="C1765" s="103"/>
      <c r="D1765" s="83"/>
      <c r="E1765" s="84"/>
      <c r="F1765" s="85"/>
      <c r="G1765" s="85"/>
      <c r="H1765" s="85"/>
      <c r="I1765" s="86"/>
    </row>
    <row r="1766" spans="1:9" x14ac:dyDescent="0.2">
      <c r="A1766" s="105"/>
      <c r="B1766" s="102"/>
      <c r="C1766" s="103"/>
      <c r="D1766" s="83"/>
      <c r="E1766" s="84"/>
      <c r="F1766" s="85"/>
      <c r="G1766" s="85"/>
      <c r="H1766" s="85"/>
      <c r="I1766" s="86"/>
    </row>
    <row r="1767" spans="1:9" x14ac:dyDescent="0.2">
      <c r="A1767" s="105"/>
      <c r="B1767" s="102"/>
      <c r="C1767" s="103"/>
      <c r="D1767" s="83"/>
      <c r="E1767" s="84"/>
      <c r="F1767" s="85"/>
      <c r="G1767" s="85"/>
      <c r="H1767" s="85"/>
      <c r="I1767" s="86"/>
    </row>
    <row r="1768" spans="1:9" x14ac:dyDescent="0.2">
      <c r="A1768" s="105"/>
      <c r="B1768" s="102"/>
      <c r="C1768" s="103"/>
      <c r="D1768" s="83"/>
      <c r="E1768" s="84"/>
      <c r="F1768" s="85"/>
      <c r="G1768" s="85"/>
      <c r="H1768" s="85"/>
      <c r="I1768" s="86"/>
    </row>
    <row r="1769" spans="1:9" x14ac:dyDescent="0.2">
      <c r="A1769" s="105"/>
      <c r="B1769" s="102"/>
      <c r="C1769" s="103"/>
      <c r="D1769" s="83"/>
      <c r="E1769" s="84"/>
      <c r="F1769" s="85"/>
      <c r="G1769" s="85"/>
      <c r="H1769" s="85"/>
      <c r="I1769" s="86"/>
    </row>
    <row r="1770" spans="1:9" x14ac:dyDescent="0.2">
      <c r="A1770" s="105"/>
      <c r="B1770" s="102"/>
      <c r="C1770" s="103"/>
      <c r="D1770" s="83"/>
      <c r="E1770" s="84"/>
      <c r="F1770" s="85"/>
      <c r="G1770" s="85"/>
      <c r="H1770" s="85"/>
      <c r="I1770" s="86"/>
    </row>
    <row r="1771" spans="1:9" x14ac:dyDescent="0.2">
      <c r="A1771" s="105"/>
      <c r="B1771" s="102"/>
      <c r="C1771" s="103"/>
      <c r="D1771" s="83"/>
      <c r="E1771" s="84"/>
      <c r="F1771" s="85"/>
      <c r="G1771" s="85"/>
      <c r="H1771" s="85"/>
      <c r="I1771" s="86"/>
    </row>
    <row r="1772" spans="1:9" x14ac:dyDescent="0.2">
      <c r="A1772" s="105"/>
      <c r="B1772" s="102"/>
      <c r="C1772" s="103"/>
      <c r="D1772" s="83"/>
      <c r="E1772" s="84"/>
      <c r="F1772" s="85"/>
      <c r="G1772" s="85"/>
      <c r="H1772" s="85"/>
      <c r="I1772" s="86"/>
    </row>
    <row r="1773" spans="1:9" x14ac:dyDescent="0.2">
      <c r="A1773" s="105"/>
      <c r="B1773" s="102"/>
      <c r="C1773" s="103"/>
      <c r="D1773" s="83"/>
      <c r="E1773" s="84"/>
      <c r="F1773" s="85"/>
      <c r="G1773" s="85"/>
      <c r="H1773" s="85"/>
      <c r="I1773" s="86"/>
    </row>
    <row r="1774" spans="1:9" x14ac:dyDescent="0.2">
      <c r="A1774" s="105"/>
      <c r="B1774" s="102"/>
      <c r="C1774" s="103"/>
      <c r="D1774" s="83"/>
      <c r="E1774" s="84"/>
      <c r="F1774" s="85"/>
      <c r="G1774" s="85"/>
      <c r="H1774" s="85"/>
      <c r="I1774" s="86"/>
    </row>
    <row r="1775" spans="1:9" x14ac:dyDescent="0.2">
      <c r="A1775" s="105"/>
      <c r="B1775" s="102"/>
      <c r="C1775" s="103"/>
      <c r="D1775" s="83"/>
      <c r="E1775" s="84"/>
      <c r="F1775" s="85"/>
      <c r="G1775" s="85"/>
      <c r="H1775" s="85"/>
      <c r="I1775" s="86"/>
    </row>
    <row r="1776" spans="1:9" x14ac:dyDescent="0.2">
      <c r="A1776" s="105"/>
      <c r="B1776" s="102"/>
      <c r="C1776" s="103"/>
      <c r="D1776" s="83"/>
      <c r="E1776" s="84"/>
      <c r="F1776" s="85"/>
      <c r="G1776" s="85"/>
      <c r="H1776" s="85"/>
      <c r="I1776" s="86"/>
    </row>
    <row r="1777" spans="1:9" x14ac:dyDescent="0.2">
      <c r="A1777" s="105"/>
      <c r="B1777" s="102"/>
      <c r="C1777" s="103"/>
      <c r="D1777" s="83"/>
      <c r="E1777" s="84"/>
      <c r="F1777" s="85"/>
      <c r="G1777" s="85"/>
      <c r="H1777" s="85"/>
      <c r="I1777" s="86"/>
    </row>
    <row r="1778" spans="1:9" x14ac:dyDescent="0.2">
      <c r="A1778" s="105"/>
      <c r="B1778" s="102"/>
      <c r="C1778" s="103"/>
      <c r="D1778" s="83"/>
      <c r="E1778" s="84"/>
      <c r="F1778" s="85"/>
      <c r="G1778" s="85"/>
      <c r="H1778" s="85"/>
      <c r="I1778" s="86"/>
    </row>
    <row r="1779" spans="1:9" x14ac:dyDescent="0.2">
      <c r="A1779" s="105"/>
      <c r="B1779" s="102"/>
      <c r="C1779" s="103"/>
      <c r="D1779" s="83"/>
      <c r="E1779" s="84"/>
      <c r="F1779" s="85"/>
      <c r="G1779" s="85"/>
      <c r="H1779" s="85"/>
      <c r="I1779" s="86"/>
    </row>
    <row r="1780" spans="1:9" x14ac:dyDescent="0.2">
      <c r="A1780" s="105"/>
      <c r="B1780" s="102"/>
      <c r="C1780" s="103"/>
      <c r="D1780" s="83"/>
      <c r="E1780" s="84"/>
      <c r="F1780" s="85"/>
      <c r="G1780" s="85"/>
      <c r="H1780" s="85"/>
      <c r="I1780" s="86"/>
    </row>
    <row r="1781" spans="1:9" x14ac:dyDescent="0.2">
      <c r="A1781" s="105"/>
      <c r="B1781" s="102"/>
      <c r="C1781" s="103"/>
      <c r="D1781" s="83"/>
      <c r="E1781" s="84"/>
      <c r="F1781" s="85"/>
      <c r="G1781" s="85"/>
      <c r="H1781" s="85"/>
      <c r="I1781" s="86"/>
    </row>
    <row r="1782" spans="1:9" x14ac:dyDescent="0.2">
      <c r="A1782" s="105"/>
      <c r="B1782" s="102"/>
      <c r="C1782" s="103"/>
      <c r="D1782" s="83"/>
      <c r="E1782" s="84"/>
      <c r="F1782" s="85"/>
      <c r="G1782" s="85"/>
      <c r="H1782" s="85"/>
      <c r="I1782" s="86"/>
    </row>
    <row r="1783" spans="1:9" x14ac:dyDescent="0.2">
      <c r="A1783" s="105"/>
      <c r="B1783" s="102"/>
      <c r="C1783" s="103"/>
      <c r="D1783" s="83"/>
      <c r="E1783" s="84"/>
      <c r="F1783" s="85"/>
      <c r="G1783" s="85"/>
      <c r="H1783" s="85"/>
      <c r="I1783" s="86"/>
    </row>
    <row r="1784" spans="1:9" x14ac:dyDescent="0.2">
      <c r="A1784" s="105"/>
      <c r="B1784" s="102"/>
      <c r="C1784" s="103"/>
      <c r="D1784" s="83"/>
      <c r="E1784" s="84"/>
      <c r="F1784" s="85"/>
      <c r="G1784" s="85"/>
      <c r="H1784" s="85"/>
      <c r="I1784" s="86"/>
    </row>
    <row r="1785" spans="1:9" x14ac:dyDescent="0.2">
      <c r="A1785" s="105"/>
      <c r="B1785" s="102"/>
      <c r="C1785" s="103"/>
      <c r="D1785" s="83"/>
      <c r="E1785" s="84"/>
      <c r="F1785" s="85"/>
      <c r="G1785" s="85"/>
      <c r="H1785" s="85"/>
      <c r="I1785" s="86"/>
    </row>
    <row r="1786" spans="1:9" x14ac:dyDescent="0.2">
      <c r="A1786" s="105"/>
      <c r="B1786" s="102"/>
      <c r="C1786" s="103"/>
      <c r="D1786" s="83"/>
      <c r="E1786" s="84"/>
      <c r="F1786" s="85"/>
      <c r="G1786" s="85"/>
      <c r="H1786" s="85"/>
      <c r="I1786" s="86"/>
    </row>
    <row r="1787" spans="1:9" x14ac:dyDescent="0.2">
      <c r="A1787" s="105"/>
      <c r="B1787" s="102"/>
      <c r="C1787" s="103"/>
      <c r="D1787" s="83"/>
      <c r="E1787" s="84"/>
      <c r="F1787" s="85"/>
      <c r="G1787" s="85"/>
      <c r="H1787" s="85"/>
      <c r="I1787" s="86"/>
    </row>
    <row r="1788" spans="1:9" x14ac:dyDescent="0.2">
      <c r="A1788" s="105"/>
      <c r="B1788" s="102"/>
      <c r="C1788" s="103"/>
      <c r="D1788" s="83"/>
      <c r="E1788" s="84"/>
      <c r="F1788" s="85"/>
      <c r="G1788" s="85"/>
      <c r="H1788" s="85"/>
      <c r="I1788" s="86"/>
    </row>
    <row r="1789" spans="1:9" x14ac:dyDescent="0.2">
      <c r="A1789" s="105"/>
      <c r="B1789" s="102"/>
      <c r="C1789" s="103"/>
      <c r="D1789" s="83"/>
      <c r="E1789" s="84"/>
      <c r="F1789" s="85"/>
      <c r="G1789" s="85"/>
      <c r="H1789" s="85"/>
      <c r="I1789" s="86"/>
    </row>
    <row r="1790" spans="1:9" x14ac:dyDescent="0.2">
      <c r="A1790" s="105"/>
      <c r="B1790" s="102"/>
      <c r="C1790" s="103"/>
      <c r="D1790" s="83"/>
      <c r="E1790" s="84"/>
      <c r="F1790" s="85"/>
      <c r="G1790" s="85"/>
      <c r="H1790" s="85"/>
      <c r="I1790" s="86"/>
    </row>
    <row r="1791" spans="1:9" x14ac:dyDescent="0.2">
      <c r="A1791" s="105"/>
      <c r="B1791" s="102"/>
      <c r="C1791" s="103"/>
      <c r="D1791" s="83"/>
      <c r="E1791" s="84"/>
      <c r="F1791" s="85"/>
      <c r="G1791" s="85"/>
      <c r="H1791" s="85"/>
      <c r="I1791" s="86"/>
    </row>
    <row r="1792" spans="1:9" x14ac:dyDescent="0.2">
      <c r="A1792" s="105"/>
      <c r="B1792" s="102"/>
      <c r="C1792" s="103"/>
      <c r="D1792" s="83"/>
      <c r="E1792" s="84"/>
      <c r="F1792" s="85"/>
      <c r="G1792" s="85"/>
      <c r="H1792" s="85"/>
      <c r="I1792" s="86"/>
    </row>
    <row r="1793" spans="1:9" x14ac:dyDescent="0.2">
      <c r="A1793" s="105"/>
      <c r="B1793" s="102"/>
      <c r="C1793" s="103"/>
      <c r="D1793" s="83"/>
      <c r="E1793" s="84"/>
      <c r="F1793" s="85"/>
      <c r="G1793" s="85"/>
      <c r="H1793" s="85"/>
      <c r="I1793" s="86"/>
    </row>
    <row r="1794" spans="1:9" x14ac:dyDescent="0.2">
      <c r="A1794" s="105"/>
      <c r="B1794" s="102"/>
      <c r="C1794" s="103"/>
      <c r="D1794" s="83"/>
      <c r="E1794" s="84"/>
      <c r="F1794" s="85"/>
      <c r="G1794" s="85"/>
      <c r="H1794" s="85"/>
      <c r="I1794" s="86"/>
    </row>
    <row r="1795" spans="1:9" x14ac:dyDescent="0.2">
      <c r="A1795" s="105"/>
      <c r="B1795" s="102"/>
      <c r="C1795" s="103"/>
      <c r="D1795" s="83"/>
      <c r="E1795" s="84"/>
      <c r="F1795" s="85"/>
      <c r="G1795" s="85"/>
      <c r="H1795" s="85"/>
      <c r="I1795" s="86"/>
    </row>
    <row r="1796" spans="1:9" x14ac:dyDescent="0.2">
      <c r="A1796" s="105"/>
      <c r="B1796" s="102"/>
      <c r="C1796" s="103"/>
      <c r="D1796" s="83"/>
      <c r="E1796" s="84"/>
      <c r="F1796" s="85"/>
      <c r="G1796" s="85"/>
      <c r="H1796" s="85"/>
      <c r="I1796" s="86"/>
    </row>
    <row r="1797" spans="1:9" x14ac:dyDescent="0.2">
      <c r="A1797" s="105"/>
      <c r="B1797" s="102"/>
      <c r="C1797" s="103"/>
      <c r="D1797" s="83"/>
      <c r="E1797" s="84"/>
      <c r="F1797" s="85"/>
      <c r="G1797" s="85"/>
      <c r="H1797" s="85"/>
      <c r="I1797" s="86"/>
    </row>
    <row r="1798" spans="1:9" x14ac:dyDescent="0.2">
      <c r="A1798" s="105"/>
      <c r="B1798" s="102"/>
      <c r="C1798" s="103"/>
      <c r="D1798" s="83"/>
      <c r="E1798" s="84"/>
      <c r="F1798" s="85"/>
      <c r="G1798" s="85"/>
      <c r="H1798" s="85"/>
      <c r="I1798" s="86"/>
    </row>
    <row r="1799" spans="1:9" x14ac:dyDescent="0.2">
      <c r="A1799" s="105"/>
      <c r="B1799" s="102"/>
      <c r="C1799" s="103"/>
      <c r="D1799" s="83"/>
      <c r="E1799" s="84"/>
      <c r="F1799" s="85"/>
      <c r="G1799" s="85"/>
      <c r="H1799" s="85"/>
      <c r="I1799" s="86"/>
    </row>
    <row r="1800" spans="1:9" x14ac:dyDescent="0.2">
      <c r="A1800" s="105"/>
      <c r="B1800" s="102"/>
      <c r="C1800" s="103"/>
      <c r="D1800" s="83"/>
      <c r="E1800" s="84"/>
      <c r="F1800" s="85"/>
      <c r="G1800" s="85"/>
      <c r="H1800" s="85"/>
      <c r="I1800" s="86"/>
    </row>
    <row r="1801" spans="1:9" x14ac:dyDescent="0.2">
      <c r="A1801" s="105"/>
      <c r="B1801" s="102"/>
      <c r="C1801" s="103"/>
      <c r="D1801" s="83"/>
      <c r="E1801" s="84"/>
      <c r="F1801" s="85"/>
      <c r="G1801" s="85"/>
      <c r="H1801" s="85"/>
      <c r="I1801" s="86"/>
    </row>
    <row r="1802" spans="1:9" x14ac:dyDescent="0.2">
      <c r="A1802" s="105"/>
      <c r="B1802" s="102"/>
      <c r="C1802" s="103"/>
      <c r="D1802" s="83"/>
      <c r="E1802" s="84"/>
      <c r="F1802" s="85"/>
      <c r="G1802" s="85"/>
      <c r="H1802" s="85"/>
      <c r="I1802" s="86"/>
    </row>
    <row r="1803" spans="1:9" x14ac:dyDescent="0.2">
      <c r="A1803" s="105"/>
      <c r="B1803" s="102"/>
      <c r="C1803" s="103"/>
      <c r="D1803" s="83"/>
      <c r="E1803" s="84"/>
      <c r="F1803" s="85"/>
      <c r="G1803" s="85"/>
      <c r="H1803" s="85"/>
      <c r="I1803" s="86"/>
    </row>
    <row r="1804" spans="1:9" x14ac:dyDescent="0.2">
      <c r="A1804" s="105"/>
      <c r="B1804" s="102"/>
      <c r="C1804" s="103"/>
      <c r="D1804" s="83"/>
      <c r="E1804" s="84"/>
      <c r="F1804" s="85"/>
      <c r="G1804" s="85"/>
      <c r="H1804" s="85"/>
      <c r="I1804" s="86"/>
    </row>
    <row r="1805" spans="1:9" x14ac:dyDescent="0.2">
      <c r="A1805" s="105"/>
      <c r="B1805" s="102"/>
      <c r="C1805" s="103"/>
      <c r="D1805" s="83"/>
      <c r="E1805" s="84"/>
      <c r="F1805" s="85"/>
      <c r="G1805" s="85"/>
      <c r="H1805" s="85"/>
      <c r="I1805" s="86"/>
    </row>
    <row r="1806" spans="1:9" x14ac:dyDescent="0.2">
      <c r="A1806" s="105"/>
      <c r="B1806" s="102"/>
      <c r="C1806" s="103"/>
      <c r="D1806" s="83"/>
      <c r="E1806" s="84"/>
      <c r="F1806" s="85"/>
      <c r="G1806" s="85"/>
      <c r="H1806" s="85"/>
      <c r="I1806" s="86"/>
    </row>
    <row r="1807" spans="1:9" x14ac:dyDescent="0.2">
      <c r="A1807" s="105"/>
      <c r="B1807" s="102"/>
      <c r="C1807" s="103"/>
      <c r="D1807" s="83"/>
      <c r="E1807" s="84"/>
      <c r="F1807" s="85"/>
      <c r="G1807" s="85"/>
      <c r="H1807" s="85"/>
      <c r="I1807" s="86"/>
    </row>
    <row r="1808" spans="1:9" x14ac:dyDescent="0.2">
      <c r="A1808" s="105"/>
      <c r="B1808" s="102"/>
      <c r="C1808" s="103"/>
      <c r="D1808" s="83"/>
      <c r="E1808" s="84"/>
      <c r="F1808" s="85"/>
      <c r="G1808" s="85"/>
      <c r="H1808" s="85"/>
      <c r="I1808" s="86"/>
    </row>
    <row r="1809" spans="1:9" x14ac:dyDescent="0.2">
      <c r="A1809" s="105"/>
      <c r="B1809" s="102"/>
      <c r="C1809" s="103"/>
      <c r="D1809" s="83"/>
      <c r="E1809" s="84"/>
      <c r="F1809" s="85"/>
      <c r="G1809" s="85"/>
      <c r="H1809" s="85"/>
      <c r="I1809" s="86"/>
    </row>
    <row r="1810" spans="1:9" x14ac:dyDescent="0.2">
      <c r="A1810" s="105"/>
      <c r="B1810" s="102"/>
      <c r="C1810" s="103"/>
      <c r="D1810" s="83"/>
      <c r="E1810" s="84"/>
      <c r="F1810" s="85"/>
      <c r="G1810" s="85"/>
      <c r="H1810" s="85"/>
      <c r="I1810" s="86"/>
    </row>
    <row r="1811" spans="1:9" x14ac:dyDescent="0.2">
      <c r="A1811" s="105"/>
      <c r="B1811" s="102"/>
      <c r="C1811" s="103"/>
      <c r="D1811" s="83"/>
      <c r="E1811" s="84"/>
      <c r="F1811" s="85"/>
      <c r="G1811" s="85"/>
      <c r="H1811" s="85"/>
      <c r="I1811" s="86"/>
    </row>
    <row r="1812" spans="1:9" x14ac:dyDescent="0.2">
      <c r="A1812" s="105"/>
      <c r="B1812" s="102"/>
      <c r="C1812" s="103"/>
      <c r="D1812" s="83"/>
      <c r="E1812" s="84"/>
      <c r="F1812" s="85"/>
      <c r="G1812" s="85"/>
      <c r="H1812" s="85"/>
      <c r="I1812" s="86"/>
    </row>
    <row r="1813" spans="1:9" x14ac:dyDescent="0.2">
      <c r="A1813" s="105"/>
      <c r="B1813" s="102"/>
      <c r="C1813" s="103"/>
      <c r="D1813" s="83"/>
      <c r="E1813" s="84"/>
      <c r="F1813" s="85"/>
      <c r="G1813" s="85"/>
      <c r="H1813" s="85"/>
      <c r="I1813" s="86"/>
    </row>
    <row r="1814" spans="1:9" x14ac:dyDescent="0.2">
      <c r="A1814" s="105"/>
      <c r="B1814" s="102"/>
      <c r="C1814" s="103"/>
      <c r="D1814" s="83"/>
      <c r="E1814" s="84"/>
      <c r="F1814" s="85"/>
      <c r="G1814" s="85"/>
      <c r="H1814" s="85"/>
      <c r="I1814" s="86"/>
    </row>
    <row r="1815" spans="1:9" x14ac:dyDescent="0.2">
      <c r="A1815" s="105"/>
      <c r="B1815" s="102"/>
      <c r="C1815" s="103"/>
      <c r="D1815" s="83"/>
      <c r="E1815" s="84"/>
      <c r="F1815" s="85"/>
      <c r="G1815" s="85"/>
      <c r="H1815" s="85"/>
      <c r="I1815" s="86"/>
    </row>
    <row r="1816" spans="1:9" x14ac:dyDescent="0.2">
      <c r="A1816" s="105"/>
      <c r="B1816" s="102"/>
      <c r="C1816" s="103"/>
      <c r="D1816" s="83"/>
      <c r="E1816" s="84"/>
      <c r="F1816" s="85"/>
      <c r="G1816" s="85"/>
      <c r="H1816" s="85"/>
      <c r="I1816" s="86"/>
    </row>
    <row r="1817" spans="1:9" x14ac:dyDescent="0.2">
      <c r="A1817" s="105"/>
      <c r="B1817" s="102"/>
      <c r="C1817" s="103"/>
      <c r="D1817" s="83"/>
      <c r="E1817" s="84"/>
      <c r="F1817" s="85"/>
      <c r="G1817" s="85"/>
      <c r="H1817" s="85"/>
      <c r="I1817" s="86"/>
    </row>
    <row r="1818" spans="1:9" x14ac:dyDescent="0.2">
      <c r="A1818" s="105"/>
      <c r="B1818" s="102"/>
      <c r="C1818" s="103"/>
      <c r="D1818" s="83"/>
      <c r="E1818" s="84"/>
      <c r="F1818" s="85"/>
      <c r="G1818" s="85"/>
      <c r="H1818" s="85"/>
      <c r="I1818" s="86"/>
    </row>
    <row r="1819" spans="1:9" x14ac:dyDescent="0.2">
      <c r="A1819" s="105"/>
      <c r="B1819" s="102"/>
      <c r="C1819" s="103"/>
      <c r="D1819" s="83"/>
      <c r="E1819" s="84"/>
      <c r="F1819" s="85"/>
      <c r="G1819" s="85"/>
      <c r="H1819" s="85"/>
      <c r="I1819" s="86"/>
    </row>
    <row r="1820" spans="1:9" x14ac:dyDescent="0.2">
      <c r="A1820" s="105"/>
      <c r="B1820" s="102"/>
      <c r="C1820" s="103"/>
      <c r="D1820" s="83"/>
      <c r="E1820" s="84"/>
      <c r="F1820" s="85"/>
      <c r="G1820" s="85"/>
      <c r="H1820" s="85"/>
      <c r="I1820" s="86"/>
    </row>
    <row r="1821" spans="1:9" x14ac:dyDescent="0.2">
      <c r="A1821" s="105"/>
      <c r="B1821" s="102"/>
      <c r="C1821" s="103"/>
      <c r="D1821" s="83"/>
      <c r="E1821" s="84"/>
      <c r="F1821" s="85"/>
      <c r="G1821" s="85"/>
      <c r="H1821" s="85"/>
      <c r="I1821" s="86"/>
    </row>
    <row r="1822" spans="1:9" x14ac:dyDescent="0.2">
      <c r="A1822" s="105"/>
      <c r="B1822" s="102"/>
      <c r="C1822" s="103"/>
      <c r="D1822" s="83"/>
      <c r="E1822" s="84"/>
      <c r="F1822" s="85"/>
      <c r="G1822" s="85"/>
      <c r="H1822" s="85"/>
      <c r="I1822" s="86"/>
    </row>
    <row r="1823" spans="1:9" x14ac:dyDescent="0.2">
      <c r="A1823" s="105"/>
      <c r="B1823" s="102"/>
      <c r="C1823" s="103"/>
      <c r="D1823" s="83"/>
      <c r="E1823" s="84"/>
      <c r="F1823" s="85"/>
      <c r="G1823" s="85"/>
      <c r="H1823" s="85"/>
      <c r="I1823" s="86"/>
    </row>
    <row r="1824" spans="1:9" x14ac:dyDescent="0.2">
      <c r="A1824" s="105"/>
      <c r="B1824" s="102"/>
      <c r="C1824" s="103"/>
      <c r="D1824" s="83"/>
      <c r="E1824" s="84"/>
      <c r="F1824" s="85"/>
      <c r="G1824" s="85"/>
      <c r="H1824" s="85"/>
      <c r="I1824" s="86"/>
    </row>
    <row r="1825" spans="1:9" x14ac:dyDescent="0.2">
      <c r="A1825" s="105"/>
      <c r="B1825" s="102"/>
      <c r="C1825" s="103"/>
      <c r="D1825" s="83"/>
      <c r="E1825" s="84"/>
      <c r="F1825" s="85"/>
      <c r="G1825" s="85"/>
      <c r="H1825" s="85"/>
      <c r="I1825" s="86"/>
    </row>
    <row r="1826" spans="1:9" x14ac:dyDescent="0.2">
      <c r="A1826" s="105"/>
      <c r="B1826" s="102"/>
      <c r="C1826" s="103"/>
      <c r="D1826" s="83"/>
      <c r="E1826" s="84"/>
      <c r="F1826" s="85"/>
      <c r="G1826" s="85"/>
      <c r="H1826" s="85"/>
      <c r="I1826" s="86"/>
    </row>
    <row r="1827" spans="1:9" x14ac:dyDescent="0.2">
      <c r="A1827" s="105"/>
      <c r="B1827" s="102"/>
      <c r="C1827" s="103"/>
      <c r="D1827" s="83"/>
      <c r="E1827" s="84"/>
      <c r="F1827" s="85"/>
      <c r="G1827" s="85"/>
      <c r="H1827" s="85"/>
      <c r="I1827" s="86"/>
    </row>
    <row r="1828" spans="1:9" x14ac:dyDescent="0.2">
      <c r="A1828" s="105"/>
      <c r="B1828" s="102"/>
      <c r="C1828" s="103"/>
      <c r="D1828" s="83"/>
      <c r="E1828" s="84"/>
      <c r="F1828" s="85"/>
      <c r="G1828" s="85"/>
      <c r="H1828" s="85"/>
      <c r="I1828" s="86"/>
    </row>
    <row r="1829" spans="1:9" x14ac:dyDescent="0.2">
      <c r="A1829" s="105"/>
      <c r="B1829" s="102"/>
      <c r="C1829" s="103"/>
      <c r="D1829" s="83"/>
      <c r="E1829" s="84"/>
      <c r="F1829" s="85"/>
      <c r="G1829" s="85"/>
      <c r="H1829" s="85"/>
      <c r="I1829" s="86"/>
    </row>
    <row r="1830" spans="1:9" x14ac:dyDescent="0.2">
      <c r="A1830" s="105"/>
      <c r="B1830" s="102"/>
      <c r="C1830" s="103"/>
      <c r="D1830" s="83"/>
      <c r="E1830" s="84"/>
      <c r="F1830" s="85"/>
      <c r="G1830" s="85"/>
      <c r="H1830" s="85"/>
      <c r="I1830" s="86"/>
    </row>
    <row r="1831" spans="1:9" x14ac:dyDescent="0.2">
      <c r="A1831" s="105"/>
      <c r="B1831" s="102"/>
      <c r="C1831" s="103"/>
      <c r="D1831" s="83"/>
      <c r="E1831" s="84"/>
      <c r="F1831" s="85"/>
      <c r="G1831" s="85"/>
      <c r="H1831" s="85"/>
      <c r="I1831" s="86"/>
    </row>
    <row r="1832" spans="1:9" x14ac:dyDescent="0.2">
      <c r="A1832" s="105"/>
      <c r="B1832" s="102"/>
      <c r="C1832" s="103"/>
      <c r="D1832" s="83"/>
      <c r="E1832" s="84"/>
      <c r="F1832" s="85"/>
      <c r="G1832" s="85"/>
      <c r="H1832" s="85"/>
      <c r="I1832" s="86"/>
    </row>
    <row r="1833" spans="1:9" x14ac:dyDescent="0.2">
      <c r="A1833" s="105"/>
      <c r="B1833" s="102"/>
      <c r="C1833" s="103"/>
      <c r="D1833" s="83"/>
      <c r="E1833" s="84"/>
      <c r="F1833" s="85"/>
      <c r="G1833" s="85"/>
      <c r="H1833" s="85"/>
      <c r="I1833" s="86"/>
    </row>
    <row r="1834" spans="1:9" x14ac:dyDescent="0.2">
      <c r="A1834" s="105"/>
      <c r="B1834" s="102"/>
      <c r="C1834" s="103"/>
      <c r="D1834" s="83"/>
      <c r="E1834" s="84"/>
      <c r="F1834" s="85"/>
      <c r="G1834" s="85"/>
      <c r="H1834" s="85"/>
      <c r="I1834" s="86"/>
    </row>
    <row r="1835" spans="1:9" x14ac:dyDescent="0.2">
      <c r="A1835" s="105"/>
      <c r="B1835" s="102"/>
      <c r="C1835" s="103"/>
      <c r="D1835" s="83"/>
      <c r="E1835" s="84"/>
      <c r="F1835" s="85"/>
      <c r="G1835" s="85"/>
      <c r="H1835" s="85"/>
      <c r="I1835" s="86"/>
    </row>
    <row r="1836" spans="1:9" x14ac:dyDescent="0.2">
      <c r="A1836" s="105"/>
      <c r="B1836" s="102"/>
      <c r="C1836" s="103"/>
      <c r="D1836" s="83"/>
      <c r="E1836" s="84"/>
      <c r="F1836" s="85"/>
      <c r="G1836" s="85"/>
      <c r="H1836" s="85"/>
      <c r="I1836" s="86"/>
    </row>
    <row r="1837" spans="1:9" x14ac:dyDescent="0.2">
      <c r="A1837" s="105"/>
      <c r="B1837" s="102"/>
      <c r="C1837" s="103"/>
      <c r="D1837" s="83"/>
      <c r="E1837" s="84"/>
      <c r="F1837" s="85"/>
      <c r="G1837" s="85"/>
      <c r="H1837" s="85"/>
      <c r="I1837" s="86"/>
    </row>
    <row r="1838" spans="1:9" x14ac:dyDescent="0.2">
      <c r="A1838" s="105"/>
      <c r="B1838" s="102"/>
      <c r="C1838" s="103"/>
      <c r="D1838" s="83"/>
      <c r="E1838" s="84"/>
      <c r="F1838" s="85"/>
      <c r="G1838" s="85"/>
      <c r="H1838" s="85"/>
      <c r="I1838" s="86"/>
    </row>
    <row r="1839" spans="1:9" x14ac:dyDescent="0.2">
      <c r="A1839" s="105"/>
      <c r="B1839" s="102"/>
      <c r="C1839" s="103"/>
      <c r="D1839" s="83"/>
      <c r="E1839" s="84"/>
      <c r="F1839" s="85"/>
      <c r="G1839" s="85"/>
      <c r="H1839" s="85"/>
      <c r="I1839" s="86"/>
    </row>
    <row r="1840" spans="1:9" x14ac:dyDescent="0.2">
      <c r="A1840" s="105"/>
      <c r="B1840" s="102"/>
      <c r="C1840" s="103"/>
      <c r="D1840" s="83"/>
      <c r="E1840" s="84"/>
      <c r="F1840" s="85"/>
      <c r="G1840" s="85"/>
      <c r="H1840" s="85"/>
      <c r="I1840" s="86"/>
    </row>
    <row r="1841" spans="1:9" x14ac:dyDescent="0.2">
      <c r="A1841" s="105"/>
      <c r="B1841" s="102"/>
      <c r="C1841" s="103"/>
      <c r="D1841" s="83"/>
      <c r="E1841" s="84"/>
      <c r="F1841" s="85"/>
      <c r="G1841" s="85"/>
      <c r="H1841" s="85"/>
      <c r="I1841" s="86"/>
    </row>
    <row r="1842" spans="1:9" x14ac:dyDescent="0.2">
      <c r="A1842" s="105"/>
      <c r="B1842" s="102"/>
      <c r="C1842" s="103"/>
      <c r="D1842" s="83"/>
      <c r="E1842" s="84"/>
      <c r="F1842" s="85"/>
      <c r="G1842" s="85"/>
      <c r="H1842" s="85"/>
      <c r="I1842" s="86"/>
    </row>
    <row r="1843" spans="1:9" x14ac:dyDescent="0.2">
      <c r="A1843" s="105"/>
      <c r="B1843" s="102"/>
      <c r="C1843" s="103"/>
      <c r="D1843" s="83"/>
      <c r="E1843" s="84"/>
      <c r="F1843" s="85"/>
      <c r="G1843" s="85"/>
      <c r="H1843" s="85"/>
      <c r="I1843" s="86"/>
    </row>
    <row r="1844" spans="1:9" x14ac:dyDescent="0.2">
      <c r="A1844" s="105"/>
      <c r="B1844" s="102"/>
      <c r="C1844" s="103"/>
      <c r="D1844" s="83"/>
      <c r="E1844" s="84"/>
      <c r="F1844" s="85"/>
      <c r="G1844" s="85"/>
      <c r="H1844" s="85"/>
      <c r="I1844" s="86"/>
    </row>
    <row r="1845" spans="1:9" x14ac:dyDescent="0.2">
      <c r="A1845" s="105"/>
      <c r="B1845" s="102"/>
      <c r="C1845" s="103"/>
      <c r="D1845" s="83"/>
      <c r="E1845" s="84"/>
      <c r="F1845" s="85"/>
      <c r="G1845" s="85"/>
      <c r="H1845" s="85"/>
      <c r="I1845" s="86"/>
    </row>
    <row r="1846" spans="1:9" x14ac:dyDescent="0.2">
      <c r="A1846" s="105"/>
      <c r="B1846" s="102"/>
      <c r="C1846" s="103"/>
      <c r="D1846" s="83"/>
      <c r="E1846" s="84"/>
      <c r="F1846" s="85"/>
      <c r="G1846" s="85"/>
      <c r="H1846" s="85"/>
      <c r="I1846" s="86"/>
    </row>
    <row r="1847" spans="1:9" x14ac:dyDescent="0.2">
      <c r="A1847" s="105"/>
      <c r="B1847" s="102"/>
      <c r="C1847" s="103"/>
      <c r="D1847" s="83"/>
      <c r="E1847" s="84"/>
      <c r="F1847" s="85"/>
      <c r="G1847" s="85"/>
      <c r="H1847" s="85"/>
      <c r="I1847" s="86"/>
    </row>
    <row r="1848" spans="1:9" x14ac:dyDescent="0.2">
      <c r="A1848" s="105"/>
      <c r="B1848" s="102"/>
      <c r="C1848" s="103"/>
      <c r="D1848" s="83"/>
      <c r="E1848" s="84"/>
      <c r="F1848" s="85"/>
      <c r="G1848" s="85"/>
      <c r="H1848" s="85"/>
      <c r="I1848" s="86"/>
    </row>
    <row r="1849" spans="1:9" x14ac:dyDescent="0.2">
      <c r="A1849" s="105"/>
      <c r="B1849" s="102"/>
      <c r="C1849" s="103"/>
      <c r="D1849" s="83"/>
      <c r="E1849" s="84"/>
      <c r="F1849" s="85"/>
      <c r="G1849" s="85"/>
      <c r="H1849" s="85"/>
      <c r="I1849" s="86"/>
    </row>
    <row r="1850" spans="1:9" x14ac:dyDescent="0.2">
      <c r="A1850" s="105"/>
      <c r="B1850" s="102"/>
      <c r="C1850" s="103"/>
      <c r="D1850" s="83"/>
      <c r="E1850" s="84"/>
      <c r="F1850" s="85"/>
      <c r="G1850" s="85"/>
      <c r="H1850" s="85"/>
      <c r="I1850" s="86"/>
    </row>
    <row r="1851" spans="1:9" x14ac:dyDescent="0.2">
      <c r="A1851" s="105"/>
      <c r="B1851" s="102"/>
      <c r="C1851" s="103"/>
      <c r="D1851" s="83"/>
      <c r="E1851" s="84"/>
      <c r="F1851" s="85"/>
      <c r="G1851" s="85"/>
      <c r="H1851" s="85"/>
      <c r="I1851" s="86"/>
    </row>
    <row r="1852" spans="1:9" x14ac:dyDescent="0.2">
      <c r="A1852" s="105"/>
      <c r="B1852" s="102"/>
      <c r="C1852" s="103"/>
      <c r="D1852" s="83"/>
      <c r="E1852" s="84"/>
      <c r="F1852" s="85"/>
      <c r="G1852" s="85"/>
      <c r="H1852" s="85"/>
      <c r="I1852" s="86"/>
    </row>
    <row r="1853" spans="1:9" x14ac:dyDescent="0.2">
      <c r="A1853" s="105"/>
      <c r="B1853" s="102"/>
      <c r="C1853" s="103"/>
      <c r="D1853" s="83"/>
      <c r="E1853" s="84"/>
      <c r="F1853" s="85"/>
      <c r="G1853" s="85"/>
      <c r="H1853" s="85"/>
      <c r="I1853" s="86"/>
    </row>
    <row r="1854" spans="1:9" x14ac:dyDescent="0.2">
      <c r="A1854" s="105"/>
      <c r="B1854" s="102"/>
      <c r="C1854" s="103"/>
      <c r="D1854" s="83"/>
      <c r="E1854" s="84"/>
      <c r="F1854" s="85"/>
      <c r="G1854" s="85"/>
      <c r="H1854" s="85"/>
      <c r="I1854" s="86"/>
    </row>
    <row r="1855" spans="1:9" x14ac:dyDescent="0.2">
      <c r="A1855" s="105"/>
      <c r="B1855" s="102"/>
      <c r="C1855" s="103"/>
      <c r="D1855" s="83"/>
      <c r="E1855" s="84"/>
      <c r="F1855" s="85"/>
      <c r="G1855" s="85"/>
      <c r="H1855" s="85"/>
      <c r="I1855" s="86"/>
    </row>
    <row r="1856" spans="1:9" x14ac:dyDescent="0.2">
      <c r="A1856" s="105"/>
      <c r="B1856" s="102"/>
      <c r="C1856" s="103"/>
      <c r="D1856" s="83"/>
      <c r="E1856" s="84"/>
      <c r="F1856" s="85"/>
      <c r="G1856" s="85"/>
      <c r="H1856" s="85"/>
      <c r="I1856" s="86"/>
    </row>
    <row r="1857" spans="1:9" x14ac:dyDescent="0.2">
      <c r="A1857" s="105"/>
      <c r="B1857" s="102"/>
      <c r="C1857" s="103"/>
      <c r="D1857" s="83"/>
      <c r="E1857" s="84"/>
      <c r="F1857" s="85"/>
      <c r="G1857" s="85"/>
      <c r="H1857" s="85"/>
      <c r="I1857" s="86"/>
    </row>
    <row r="1858" spans="1:9" x14ac:dyDescent="0.2">
      <c r="A1858" s="105"/>
      <c r="B1858" s="102"/>
      <c r="C1858" s="103"/>
      <c r="D1858" s="83"/>
      <c r="E1858" s="84"/>
      <c r="F1858" s="85"/>
      <c r="G1858" s="85"/>
      <c r="H1858" s="85"/>
      <c r="I1858" s="86"/>
    </row>
    <row r="1859" spans="1:9" x14ac:dyDescent="0.2">
      <c r="A1859" s="105"/>
      <c r="B1859" s="102"/>
      <c r="C1859" s="103"/>
      <c r="D1859" s="83"/>
      <c r="E1859" s="84"/>
      <c r="F1859" s="85"/>
      <c r="G1859" s="85"/>
      <c r="H1859" s="85"/>
      <c r="I1859" s="86"/>
    </row>
    <row r="1860" spans="1:9" x14ac:dyDescent="0.2">
      <c r="A1860" s="105"/>
      <c r="B1860" s="102"/>
      <c r="C1860" s="103"/>
      <c r="D1860" s="83"/>
      <c r="E1860" s="84"/>
      <c r="F1860" s="85"/>
      <c r="G1860" s="85"/>
      <c r="H1860" s="85"/>
      <c r="I1860" s="86"/>
    </row>
    <row r="1861" spans="1:9" x14ac:dyDescent="0.2">
      <c r="A1861" s="105"/>
      <c r="B1861" s="102"/>
      <c r="C1861" s="103"/>
      <c r="D1861" s="83"/>
      <c r="E1861" s="84"/>
      <c r="F1861" s="85"/>
      <c r="G1861" s="85"/>
      <c r="H1861" s="85"/>
      <c r="I1861" s="86"/>
    </row>
    <row r="1862" spans="1:9" x14ac:dyDescent="0.2">
      <c r="A1862" s="105"/>
      <c r="B1862" s="102"/>
      <c r="C1862" s="103"/>
      <c r="D1862" s="83"/>
      <c r="E1862" s="84"/>
      <c r="F1862" s="85"/>
      <c r="G1862" s="85"/>
      <c r="H1862" s="85"/>
      <c r="I1862" s="86"/>
    </row>
    <row r="1863" spans="1:9" x14ac:dyDescent="0.2">
      <c r="A1863" s="105"/>
      <c r="B1863" s="102"/>
      <c r="C1863" s="103"/>
      <c r="D1863" s="83"/>
      <c r="E1863" s="84"/>
      <c r="F1863" s="85"/>
      <c r="G1863" s="85"/>
      <c r="H1863" s="85"/>
      <c r="I1863" s="86"/>
    </row>
    <row r="1864" spans="1:9" x14ac:dyDescent="0.2">
      <c r="A1864" s="105"/>
      <c r="B1864" s="102"/>
      <c r="C1864" s="103"/>
      <c r="D1864" s="83"/>
      <c r="E1864" s="84"/>
      <c r="F1864" s="85"/>
      <c r="G1864" s="85"/>
      <c r="H1864" s="85"/>
      <c r="I1864" s="86"/>
    </row>
    <row r="1865" spans="1:9" x14ac:dyDescent="0.2">
      <c r="A1865" s="105"/>
      <c r="B1865" s="102"/>
      <c r="C1865" s="103"/>
      <c r="D1865" s="83"/>
      <c r="E1865" s="84"/>
      <c r="F1865" s="85"/>
      <c r="G1865" s="85"/>
      <c r="H1865" s="85"/>
      <c r="I1865" s="86"/>
    </row>
    <row r="1866" spans="1:9" x14ac:dyDescent="0.2">
      <c r="A1866" s="105"/>
      <c r="B1866" s="102"/>
      <c r="C1866" s="103"/>
      <c r="D1866" s="83"/>
      <c r="E1866" s="84"/>
      <c r="F1866" s="85"/>
      <c r="G1866" s="85"/>
      <c r="H1866" s="85"/>
      <c r="I1866" s="86"/>
    </row>
    <row r="1867" spans="1:9" x14ac:dyDescent="0.2">
      <c r="A1867" s="105"/>
      <c r="B1867" s="102"/>
      <c r="C1867" s="103"/>
      <c r="D1867" s="83"/>
      <c r="E1867" s="84"/>
      <c r="F1867" s="85"/>
      <c r="G1867" s="85"/>
      <c r="H1867" s="85"/>
      <c r="I1867" s="86"/>
    </row>
    <row r="1868" spans="1:9" x14ac:dyDescent="0.2">
      <c r="A1868" s="105"/>
      <c r="B1868" s="102"/>
      <c r="C1868" s="103"/>
      <c r="D1868" s="83"/>
      <c r="E1868" s="84"/>
      <c r="F1868" s="85"/>
      <c r="G1868" s="85"/>
      <c r="H1868" s="85"/>
      <c r="I1868" s="86"/>
    </row>
    <row r="1869" spans="1:9" x14ac:dyDescent="0.2">
      <c r="A1869" s="105"/>
      <c r="B1869" s="102"/>
      <c r="C1869" s="103"/>
      <c r="D1869" s="83"/>
      <c r="E1869" s="84"/>
      <c r="F1869" s="85"/>
      <c r="G1869" s="85"/>
      <c r="H1869" s="85"/>
      <c r="I1869" s="86"/>
    </row>
    <row r="1870" spans="1:9" x14ac:dyDescent="0.2">
      <c r="A1870" s="105"/>
      <c r="B1870" s="102"/>
      <c r="C1870" s="103"/>
      <c r="D1870" s="83"/>
      <c r="E1870" s="84"/>
      <c r="F1870" s="85"/>
      <c r="G1870" s="85"/>
      <c r="H1870" s="85"/>
      <c r="I1870" s="86"/>
    </row>
    <row r="1871" spans="1:9" x14ac:dyDescent="0.2">
      <c r="A1871" s="105"/>
      <c r="B1871" s="102"/>
      <c r="C1871" s="103"/>
      <c r="D1871" s="83"/>
      <c r="E1871" s="84"/>
      <c r="F1871" s="85"/>
      <c r="G1871" s="85"/>
      <c r="H1871" s="85"/>
      <c r="I1871" s="86"/>
    </row>
    <row r="1872" spans="1:9" x14ac:dyDescent="0.2">
      <c r="A1872" s="105"/>
      <c r="B1872" s="102"/>
      <c r="C1872" s="103"/>
      <c r="D1872" s="83"/>
      <c r="E1872" s="84"/>
      <c r="F1872" s="85"/>
      <c r="G1872" s="85"/>
      <c r="H1872" s="85"/>
      <c r="I1872" s="86"/>
    </row>
    <row r="1873" spans="1:9" x14ac:dyDescent="0.2">
      <c r="A1873" s="105"/>
      <c r="B1873" s="102"/>
      <c r="C1873" s="103"/>
      <c r="D1873" s="83"/>
      <c r="E1873" s="84"/>
      <c r="F1873" s="85"/>
      <c r="G1873" s="85"/>
      <c r="H1873" s="85"/>
      <c r="I1873" s="86"/>
    </row>
    <row r="1874" spans="1:9" x14ac:dyDescent="0.2">
      <c r="A1874" s="105"/>
      <c r="B1874" s="102"/>
      <c r="C1874" s="103"/>
      <c r="D1874" s="83"/>
      <c r="E1874" s="84"/>
      <c r="F1874" s="85"/>
      <c r="G1874" s="85"/>
      <c r="H1874" s="85"/>
      <c r="I1874" s="86"/>
    </row>
    <row r="1875" spans="1:9" x14ac:dyDescent="0.2">
      <c r="A1875" s="105"/>
      <c r="B1875" s="102"/>
      <c r="C1875" s="103"/>
      <c r="D1875" s="83"/>
      <c r="E1875" s="84"/>
      <c r="F1875" s="85"/>
      <c r="G1875" s="85"/>
      <c r="H1875" s="85"/>
      <c r="I1875" s="86"/>
    </row>
    <row r="1876" spans="1:9" x14ac:dyDescent="0.2">
      <c r="A1876" s="105"/>
      <c r="B1876" s="102"/>
      <c r="C1876" s="103"/>
      <c r="D1876" s="83"/>
      <c r="E1876" s="84"/>
      <c r="F1876" s="85"/>
      <c r="G1876" s="85"/>
      <c r="H1876" s="85"/>
      <c r="I1876" s="86"/>
    </row>
    <row r="1877" spans="1:9" x14ac:dyDescent="0.2">
      <c r="A1877" s="105"/>
      <c r="B1877" s="102"/>
      <c r="C1877" s="103"/>
      <c r="D1877" s="83"/>
      <c r="E1877" s="84"/>
      <c r="F1877" s="85"/>
      <c r="G1877" s="85"/>
      <c r="H1877" s="85"/>
      <c r="I1877" s="86"/>
    </row>
    <row r="1878" spans="1:9" x14ac:dyDescent="0.2">
      <c r="A1878" s="105"/>
      <c r="B1878" s="102"/>
      <c r="C1878" s="103"/>
      <c r="D1878" s="83"/>
      <c r="E1878" s="84"/>
      <c r="F1878" s="85"/>
      <c r="G1878" s="85"/>
      <c r="H1878" s="85"/>
      <c r="I1878" s="86"/>
    </row>
    <row r="1879" spans="1:9" x14ac:dyDescent="0.2">
      <c r="A1879" s="105"/>
      <c r="B1879" s="102"/>
      <c r="C1879" s="103"/>
      <c r="D1879" s="83"/>
      <c r="E1879" s="84"/>
      <c r="F1879" s="85"/>
      <c r="G1879" s="85"/>
      <c r="H1879" s="85"/>
      <c r="I1879" s="86"/>
    </row>
    <row r="1880" spans="1:9" x14ac:dyDescent="0.2">
      <c r="A1880" s="105"/>
      <c r="B1880" s="102"/>
      <c r="C1880" s="103"/>
      <c r="D1880" s="83"/>
      <c r="E1880" s="84"/>
      <c r="F1880" s="85"/>
      <c r="G1880" s="85"/>
      <c r="H1880" s="85"/>
      <c r="I1880" s="86"/>
    </row>
    <row r="1881" spans="1:9" x14ac:dyDescent="0.2">
      <c r="A1881" s="105"/>
      <c r="B1881" s="102"/>
      <c r="C1881" s="103"/>
      <c r="D1881" s="83"/>
      <c r="E1881" s="84"/>
      <c r="F1881" s="85"/>
      <c r="G1881" s="85"/>
      <c r="H1881" s="85"/>
      <c r="I1881" s="86"/>
    </row>
    <row r="1882" spans="1:9" x14ac:dyDescent="0.2">
      <c r="A1882" s="105"/>
      <c r="B1882" s="102"/>
      <c r="C1882" s="103"/>
      <c r="D1882" s="83"/>
      <c r="E1882" s="84"/>
      <c r="F1882" s="85"/>
      <c r="G1882" s="85"/>
      <c r="H1882" s="85"/>
      <c r="I1882" s="86"/>
    </row>
    <row r="1883" spans="1:9" x14ac:dyDescent="0.2">
      <c r="A1883" s="105"/>
      <c r="B1883" s="102"/>
      <c r="C1883" s="103"/>
      <c r="D1883" s="83"/>
      <c r="E1883" s="84"/>
      <c r="F1883" s="85"/>
      <c r="G1883" s="85"/>
      <c r="H1883" s="85"/>
      <c r="I1883" s="86"/>
    </row>
    <row r="1884" spans="1:9" x14ac:dyDescent="0.2">
      <c r="A1884" s="105"/>
      <c r="B1884" s="102"/>
      <c r="C1884" s="103"/>
      <c r="D1884" s="83"/>
      <c r="E1884" s="84"/>
      <c r="F1884" s="85"/>
      <c r="G1884" s="85"/>
      <c r="H1884" s="85"/>
      <c r="I1884" s="86"/>
    </row>
    <row r="1885" spans="1:9" x14ac:dyDescent="0.2">
      <c r="A1885" s="105"/>
      <c r="B1885" s="102"/>
      <c r="C1885" s="103"/>
      <c r="D1885" s="83"/>
      <c r="E1885" s="84"/>
      <c r="F1885" s="85"/>
      <c r="G1885" s="85"/>
      <c r="H1885" s="85"/>
      <c r="I1885" s="86"/>
    </row>
    <row r="1886" spans="1:9" x14ac:dyDescent="0.2">
      <c r="A1886" s="105"/>
      <c r="B1886" s="102"/>
      <c r="C1886" s="103"/>
      <c r="D1886" s="83"/>
      <c r="E1886" s="84"/>
      <c r="F1886" s="85"/>
      <c r="G1886" s="85"/>
      <c r="H1886" s="85"/>
      <c r="I1886" s="86"/>
    </row>
    <row r="1887" spans="1:9" x14ac:dyDescent="0.2">
      <c r="A1887" s="105"/>
      <c r="B1887" s="102"/>
      <c r="C1887" s="103"/>
      <c r="D1887" s="83"/>
      <c r="E1887" s="84"/>
      <c r="F1887" s="85"/>
      <c r="G1887" s="85"/>
      <c r="H1887" s="85"/>
      <c r="I1887" s="86"/>
    </row>
    <row r="1888" spans="1:9" x14ac:dyDescent="0.2">
      <c r="A1888" s="105"/>
      <c r="B1888" s="102"/>
      <c r="C1888" s="103"/>
      <c r="D1888" s="83"/>
      <c r="E1888" s="84"/>
      <c r="F1888" s="85"/>
      <c r="G1888" s="85"/>
      <c r="H1888" s="85"/>
      <c r="I1888" s="86"/>
    </row>
    <row r="1889" spans="1:9" x14ac:dyDescent="0.2">
      <c r="A1889" s="105"/>
      <c r="B1889" s="102"/>
      <c r="C1889" s="103"/>
      <c r="D1889" s="83"/>
      <c r="E1889" s="84"/>
      <c r="F1889" s="85"/>
      <c r="G1889" s="85"/>
      <c r="H1889" s="85"/>
      <c r="I1889" s="86"/>
    </row>
    <row r="1890" spans="1:9" x14ac:dyDescent="0.2">
      <c r="A1890" s="105"/>
      <c r="B1890" s="102"/>
      <c r="C1890" s="103"/>
      <c r="D1890" s="83"/>
      <c r="E1890" s="84"/>
      <c r="F1890" s="85"/>
      <c r="G1890" s="85"/>
      <c r="H1890" s="85"/>
      <c r="I1890" s="86"/>
    </row>
    <row r="1891" spans="1:9" x14ac:dyDescent="0.2">
      <c r="A1891" s="105"/>
      <c r="B1891" s="102"/>
      <c r="C1891" s="103"/>
      <c r="D1891" s="83"/>
      <c r="E1891" s="84"/>
      <c r="F1891" s="85"/>
      <c r="G1891" s="85"/>
      <c r="H1891" s="85"/>
      <c r="I1891" s="86"/>
    </row>
    <row r="1892" spans="1:9" x14ac:dyDescent="0.2">
      <c r="A1892" s="105"/>
      <c r="B1892" s="102"/>
      <c r="C1892" s="103"/>
      <c r="D1892" s="83"/>
      <c r="E1892" s="84"/>
      <c r="F1892" s="85"/>
      <c r="G1892" s="85"/>
      <c r="H1892" s="85"/>
      <c r="I1892" s="86"/>
    </row>
    <row r="1893" spans="1:9" x14ac:dyDescent="0.2">
      <c r="A1893" s="105"/>
      <c r="B1893" s="102"/>
      <c r="C1893" s="103"/>
      <c r="D1893" s="83"/>
      <c r="E1893" s="84"/>
      <c r="F1893" s="85"/>
      <c r="G1893" s="85"/>
      <c r="H1893" s="85"/>
      <c r="I1893" s="86"/>
    </row>
    <row r="1894" spans="1:9" x14ac:dyDescent="0.2">
      <c r="A1894" s="105"/>
      <c r="B1894" s="102"/>
      <c r="C1894" s="103"/>
      <c r="D1894" s="83"/>
      <c r="E1894" s="84"/>
      <c r="F1894" s="85"/>
      <c r="G1894" s="85"/>
      <c r="H1894" s="85"/>
      <c r="I1894" s="86"/>
    </row>
    <row r="1895" spans="1:9" x14ac:dyDescent="0.2">
      <c r="A1895" s="105"/>
      <c r="B1895" s="102"/>
      <c r="C1895" s="103"/>
      <c r="D1895" s="83"/>
      <c r="E1895" s="84"/>
      <c r="F1895" s="85"/>
      <c r="G1895" s="85"/>
      <c r="H1895" s="85"/>
      <c r="I1895" s="86"/>
    </row>
    <row r="1896" spans="1:9" x14ac:dyDescent="0.2">
      <c r="A1896" s="105"/>
      <c r="B1896" s="102"/>
      <c r="C1896" s="103"/>
      <c r="D1896" s="83"/>
      <c r="E1896" s="84"/>
      <c r="F1896" s="85"/>
      <c r="G1896" s="85"/>
      <c r="H1896" s="85"/>
      <c r="I1896" s="86"/>
    </row>
    <row r="1897" spans="1:9" x14ac:dyDescent="0.2">
      <c r="A1897" s="105"/>
      <c r="B1897" s="102"/>
      <c r="C1897" s="103"/>
      <c r="D1897" s="83"/>
      <c r="E1897" s="84"/>
      <c r="F1897" s="85"/>
      <c r="G1897" s="85"/>
      <c r="H1897" s="85"/>
      <c r="I1897" s="86"/>
    </row>
    <row r="1898" spans="1:9" x14ac:dyDescent="0.2">
      <c r="A1898" s="105"/>
      <c r="B1898" s="102"/>
      <c r="C1898" s="103"/>
      <c r="D1898" s="83"/>
      <c r="E1898" s="84"/>
      <c r="F1898" s="85"/>
      <c r="G1898" s="85"/>
      <c r="H1898" s="85"/>
      <c r="I1898" s="86"/>
    </row>
    <row r="1899" spans="1:9" x14ac:dyDescent="0.2">
      <c r="A1899" s="105"/>
      <c r="B1899" s="102"/>
      <c r="C1899" s="103"/>
      <c r="D1899" s="83"/>
      <c r="E1899" s="84"/>
      <c r="F1899" s="85"/>
      <c r="G1899" s="85"/>
      <c r="H1899" s="85"/>
      <c r="I1899" s="86"/>
    </row>
    <row r="1900" spans="1:9" x14ac:dyDescent="0.2">
      <c r="A1900" s="105"/>
      <c r="B1900" s="102"/>
      <c r="C1900" s="103"/>
      <c r="D1900" s="83"/>
      <c r="E1900" s="84"/>
      <c r="F1900" s="85"/>
      <c r="G1900" s="85"/>
      <c r="H1900" s="85"/>
      <c r="I1900" s="86"/>
    </row>
    <row r="1901" spans="1:9" x14ac:dyDescent="0.2">
      <c r="A1901" s="105"/>
      <c r="B1901" s="102"/>
      <c r="C1901" s="103"/>
      <c r="D1901" s="83"/>
      <c r="E1901" s="84"/>
      <c r="F1901" s="85"/>
      <c r="G1901" s="85"/>
      <c r="H1901" s="85"/>
      <c r="I1901" s="86"/>
    </row>
    <row r="1902" spans="1:9" x14ac:dyDescent="0.2">
      <c r="A1902" s="105"/>
      <c r="B1902" s="102"/>
      <c r="C1902" s="103"/>
      <c r="D1902" s="83"/>
      <c r="E1902" s="84"/>
      <c r="F1902" s="85"/>
      <c r="G1902" s="85"/>
      <c r="H1902" s="85"/>
      <c r="I1902" s="86"/>
    </row>
    <row r="1903" spans="1:9" x14ac:dyDescent="0.2">
      <c r="A1903" s="105"/>
      <c r="B1903" s="102"/>
      <c r="C1903" s="103"/>
      <c r="D1903" s="83"/>
      <c r="E1903" s="84"/>
      <c r="F1903" s="85"/>
      <c r="G1903" s="85"/>
      <c r="H1903" s="85"/>
      <c r="I1903" s="86"/>
    </row>
    <row r="1904" spans="1:9" x14ac:dyDescent="0.2">
      <c r="A1904" s="105"/>
      <c r="B1904" s="102"/>
      <c r="C1904" s="103"/>
      <c r="D1904" s="83"/>
      <c r="E1904" s="84"/>
      <c r="F1904" s="85"/>
      <c r="G1904" s="85"/>
      <c r="H1904" s="85"/>
      <c r="I1904" s="86"/>
    </row>
    <row r="1905" spans="1:9" x14ac:dyDescent="0.2">
      <c r="A1905" s="105"/>
      <c r="B1905" s="102"/>
      <c r="C1905" s="103"/>
      <c r="D1905" s="83"/>
      <c r="E1905" s="84"/>
      <c r="F1905" s="85"/>
      <c r="G1905" s="85"/>
      <c r="H1905" s="85"/>
      <c r="I1905" s="86"/>
    </row>
    <row r="1906" spans="1:9" x14ac:dyDescent="0.2">
      <c r="A1906" s="105"/>
      <c r="B1906" s="102"/>
      <c r="C1906" s="103"/>
      <c r="D1906" s="83"/>
      <c r="E1906" s="84"/>
      <c r="F1906" s="85"/>
      <c r="G1906" s="85"/>
      <c r="H1906" s="85"/>
      <c r="I1906" s="86"/>
    </row>
    <row r="1907" spans="1:9" x14ac:dyDescent="0.2">
      <c r="A1907" s="105"/>
      <c r="B1907" s="102"/>
      <c r="C1907" s="103"/>
      <c r="D1907" s="83"/>
      <c r="E1907" s="84"/>
      <c r="F1907" s="85"/>
      <c r="G1907" s="85"/>
      <c r="H1907" s="85"/>
      <c r="I1907" s="86"/>
    </row>
    <row r="1908" spans="1:9" x14ac:dyDescent="0.2">
      <c r="A1908" s="105"/>
      <c r="B1908" s="102"/>
      <c r="C1908" s="103"/>
      <c r="D1908" s="83"/>
      <c r="E1908" s="84"/>
      <c r="F1908" s="85"/>
      <c r="G1908" s="85"/>
      <c r="H1908" s="85"/>
      <c r="I1908" s="86"/>
    </row>
    <row r="1909" spans="1:9" x14ac:dyDescent="0.2">
      <c r="A1909" s="105"/>
      <c r="B1909" s="102"/>
      <c r="C1909" s="103"/>
      <c r="D1909" s="83"/>
      <c r="E1909" s="84"/>
      <c r="F1909" s="85"/>
      <c r="G1909" s="85"/>
      <c r="H1909" s="85"/>
      <c r="I1909" s="86"/>
    </row>
    <row r="1910" spans="1:9" x14ac:dyDescent="0.2">
      <c r="A1910" s="105"/>
      <c r="B1910" s="102"/>
      <c r="C1910" s="103"/>
      <c r="D1910" s="83"/>
      <c r="E1910" s="84"/>
      <c r="F1910" s="85"/>
      <c r="G1910" s="85"/>
      <c r="H1910" s="85"/>
      <c r="I1910" s="86"/>
    </row>
    <row r="1911" spans="1:9" x14ac:dyDescent="0.2">
      <c r="A1911" s="105"/>
      <c r="B1911" s="102"/>
      <c r="C1911" s="103"/>
      <c r="D1911" s="83"/>
      <c r="E1911" s="84"/>
      <c r="F1911" s="85"/>
      <c r="G1911" s="85"/>
      <c r="H1911" s="85"/>
      <c r="I1911" s="86"/>
    </row>
    <row r="1912" spans="1:9" x14ac:dyDescent="0.2">
      <c r="A1912" s="105"/>
      <c r="B1912" s="102"/>
      <c r="C1912" s="103"/>
      <c r="D1912" s="83"/>
      <c r="E1912" s="84"/>
      <c r="F1912" s="85"/>
      <c r="G1912" s="85"/>
      <c r="H1912" s="85"/>
      <c r="I1912" s="86"/>
    </row>
    <row r="1913" spans="1:9" x14ac:dyDescent="0.2">
      <c r="A1913" s="105"/>
      <c r="B1913" s="102"/>
      <c r="C1913" s="103"/>
      <c r="D1913" s="83"/>
      <c r="E1913" s="84"/>
      <c r="F1913" s="85"/>
      <c r="G1913" s="85"/>
      <c r="H1913" s="85"/>
      <c r="I1913" s="86"/>
    </row>
    <row r="1914" spans="1:9" x14ac:dyDescent="0.2">
      <c r="A1914" s="105"/>
      <c r="B1914" s="102"/>
      <c r="C1914" s="103"/>
      <c r="D1914" s="83"/>
      <c r="E1914" s="84"/>
      <c r="F1914" s="85"/>
      <c r="G1914" s="85"/>
      <c r="H1914" s="85"/>
      <c r="I1914" s="86"/>
    </row>
    <row r="1915" spans="1:9" x14ac:dyDescent="0.2">
      <c r="A1915" s="105"/>
      <c r="B1915" s="102"/>
      <c r="C1915" s="103"/>
      <c r="D1915" s="83"/>
      <c r="E1915" s="84"/>
      <c r="F1915" s="85"/>
      <c r="G1915" s="85"/>
      <c r="H1915" s="85"/>
      <c r="I1915" s="86"/>
    </row>
    <row r="1916" spans="1:9" x14ac:dyDescent="0.2">
      <c r="A1916" s="105"/>
      <c r="B1916" s="102"/>
      <c r="C1916" s="103"/>
      <c r="D1916" s="83"/>
      <c r="E1916" s="84"/>
      <c r="F1916" s="85"/>
      <c r="G1916" s="85"/>
      <c r="H1916" s="85"/>
      <c r="I1916" s="86"/>
    </row>
    <row r="1917" spans="1:9" x14ac:dyDescent="0.2">
      <c r="A1917" s="105"/>
      <c r="B1917" s="102"/>
      <c r="C1917" s="103"/>
      <c r="D1917" s="83"/>
      <c r="E1917" s="84"/>
      <c r="F1917" s="85"/>
      <c r="G1917" s="85"/>
      <c r="H1917" s="85"/>
      <c r="I1917" s="86"/>
    </row>
    <row r="1918" spans="1:9" x14ac:dyDescent="0.2">
      <c r="A1918" s="105"/>
      <c r="B1918" s="102"/>
      <c r="C1918" s="103"/>
      <c r="D1918" s="83"/>
      <c r="E1918" s="84"/>
      <c r="F1918" s="85"/>
      <c r="G1918" s="85"/>
      <c r="H1918" s="85"/>
      <c r="I1918" s="86"/>
    </row>
    <row r="1919" spans="1:9" x14ac:dyDescent="0.2">
      <c r="A1919" s="105"/>
      <c r="B1919" s="102"/>
      <c r="C1919" s="103"/>
      <c r="D1919" s="83"/>
      <c r="E1919" s="84"/>
      <c r="F1919" s="85"/>
      <c r="G1919" s="85"/>
      <c r="H1919" s="85"/>
      <c r="I1919" s="86"/>
    </row>
    <row r="1920" spans="1:9" x14ac:dyDescent="0.2">
      <c r="A1920" s="105"/>
      <c r="B1920" s="102"/>
      <c r="C1920" s="103"/>
      <c r="D1920" s="83"/>
      <c r="E1920" s="84"/>
      <c r="F1920" s="85"/>
      <c r="G1920" s="85"/>
      <c r="H1920" s="85"/>
      <c r="I1920" s="86"/>
    </row>
    <row r="1921" spans="1:9" x14ac:dyDescent="0.2">
      <c r="A1921" s="105"/>
      <c r="B1921" s="102"/>
      <c r="C1921" s="103"/>
      <c r="D1921" s="83"/>
      <c r="E1921" s="84"/>
      <c r="F1921" s="85"/>
      <c r="G1921" s="85"/>
      <c r="H1921" s="85"/>
      <c r="I1921" s="86"/>
    </row>
    <row r="1922" spans="1:9" x14ac:dyDescent="0.2">
      <c r="A1922" s="105"/>
      <c r="B1922" s="102"/>
      <c r="C1922" s="103"/>
      <c r="D1922" s="83"/>
      <c r="E1922" s="84"/>
      <c r="F1922" s="85"/>
      <c r="G1922" s="85"/>
      <c r="H1922" s="85"/>
      <c r="I1922" s="86"/>
    </row>
    <row r="1923" spans="1:9" x14ac:dyDescent="0.2">
      <c r="A1923" s="105"/>
      <c r="B1923" s="102"/>
      <c r="C1923" s="103"/>
      <c r="D1923" s="83"/>
      <c r="E1923" s="84"/>
      <c r="F1923" s="85"/>
      <c r="G1923" s="85"/>
      <c r="H1923" s="85"/>
      <c r="I1923" s="86"/>
    </row>
    <row r="1924" spans="1:9" x14ac:dyDescent="0.2">
      <c r="A1924" s="105"/>
      <c r="B1924" s="102"/>
      <c r="C1924" s="103"/>
      <c r="D1924" s="83"/>
      <c r="E1924" s="84"/>
      <c r="F1924" s="85"/>
      <c r="G1924" s="85"/>
      <c r="H1924" s="85"/>
      <c r="I1924" s="86"/>
    </row>
    <row r="1925" spans="1:9" x14ac:dyDescent="0.2">
      <c r="A1925" s="105"/>
      <c r="B1925" s="102"/>
      <c r="C1925" s="103"/>
      <c r="D1925" s="83"/>
      <c r="E1925" s="84"/>
      <c r="F1925" s="85"/>
      <c r="G1925" s="85"/>
      <c r="H1925" s="85"/>
      <c r="I1925" s="86"/>
    </row>
    <row r="1926" spans="1:9" x14ac:dyDescent="0.2">
      <c r="A1926" s="105"/>
      <c r="B1926" s="102"/>
      <c r="C1926" s="103"/>
      <c r="D1926" s="83"/>
      <c r="E1926" s="84"/>
      <c r="F1926" s="85"/>
      <c r="G1926" s="85"/>
      <c r="H1926" s="85"/>
      <c r="I1926" s="86"/>
    </row>
    <row r="1927" spans="1:9" x14ac:dyDescent="0.2">
      <c r="A1927" s="105"/>
      <c r="B1927" s="102"/>
      <c r="C1927" s="103"/>
      <c r="D1927" s="83"/>
      <c r="E1927" s="84"/>
      <c r="F1927" s="85"/>
      <c r="G1927" s="85"/>
      <c r="H1927" s="85"/>
      <c r="I1927" s="86"/>
    </row>
    <row r="1928" spans="1:9" x14ac:dyDescent="0.2">
      <c r="A1928" s="105"/>
      <c r="B1928" s="102"/>
      <c r="C1928" s="103"/>
      <c r="D1928" s="83"/>
      <c r="E1928" s="84"/>
      <c r="F1928" s="85"/>
      <c r="G1928" s="85"/>
      <c r="H1928" s="85"/>
      <c r="I1928" s="86"/>
    </row>
    <row r="1929" spans="1:9" x14ac:dyDescent="0.2">
      <c r="A1929" s="105"/>
      <c r="B1929" s="102"/>
      <c r="C1929" s="103"/>
      <c r="D1929" s="83"/>
      <c r="E1929" s="84"/>
      <c r="F1929" s="85"/>
      <c r="G1929" s="85"/>
      <c r="H1929" s="85"/>
      <c r="I1929" s="86"/>
    </row>
    <row r="1930" spans="1:9" x14ac:dyDescent="0.2">
      <c r="A1930" s="105"/>
      <c r="B1930" s="102"/>
      <c r="C1930" s="103"/>
      <c r="D1930" s="83"/>
      <c r="E1930" s="84"/>
      <c r="F1930" s="85"/>
      <c r="G1930" s="85"/>
      <c r="H1930" s="85"/>
      <c r="I1930" s="86"/>
    </row>
    <row r="1931" spans="1:9" x14ac:dyDescent="0.2">
      <c r="A1931" s="105"/>
      <c r="B1931" s="102"/>
      <c r="C1931" s="103"/>
      <c r="D1931" s="83"/>
      <c r="E1931" s="84"/>
      <c r="F1931" s="85"/>
      <c r="G1931" s="85"/>
      <c r="H1931" s="85"/>
      <c r="I1931" s="86"/>
    </row>
    <row r="1932" spans="1:9" x14ac:dyDescent="0.2">
      <c r="A1932" s="105"/>
      <c r="B1932" s="102"/>
      <c r="C1932" s="103"/>
      <c r="D1932" s="83"/>
      <c r="E1932" s="84"/>
      <c r="F1932" s="85"/>
      <c r="G1932" s="85"/>
      <c r="H1932" s="85"/>
      <c r="I1932" s="86"/>
    </row>
    <row r="1933" spans="1:9" x14ac:dyDescent="0.2">
      <c r="A1933" s="105"/>
      <c r="B1933" s="102"/>
      <c r="C1933" s="103"/>
      <c r="D1933" s="83"/>
      <c r="E1933" s="84"/>
      <c r="F1933" s="85"/>
      <c r="G1933" s="85"/>
      <c r="H1933" s="85"/>
      <c r="I1933" s="86"/>
    </row>
    <row r="1934" spans="1:9" x14ac:dyDescent="0.2">
      <c r="A1934" s="105"/>
      <c r="B1934" s="102"/>
      <c r="C1934" s="103"/>
      <c r="D1934" s="83"/>
      <c r="E1934" s="84"/>
      <c r="F1934" s="85"/>
      <c r="G1934" s="85"/>
      <c r="H1934" s="85"/>
      <c r="I1934" s="86"/>
    </row>
    <row r="1935" spans="1:9" x14ac:dyDescent="0.2">
      <c r="A1935" s="105"/>
      <c r="B1935" s="102"/>
      <c r="C1935" s="103"/>
      <c r="D1935" s="83"/>
      <c r="E1935" s="84"/>
      <c r="F1935" s="85"/>
      <c r="G1935" s="85"/>
      <c r="H1935" s="85"/>
      <c r="I1935" s="86"/>
    </row>
    <row r="1936" spans="1:9" x14ac:dyDescent="0.2">
      <c r="A1936" s="105"/>
      <c r="B1936" s="102"/>
      <c r="C1936" s="103"/>
      <c r="D1936" s="83"/>
      <c r="E1936" s="84"/>
      <c r="F1936" s="85"/>
      <c r="G1936" s="85"/>
      <c r="H1936" s="85"/>
      <c r="I1936" s="86"/>
    </row>
    <row r="1937" spans="1:9" x14ac:dyDescent="0.2">
      <c r="A1937" s="105"/>
      <c r="B1937" s="102"/>
      <c r="C1937" s="103"/>
      <c r="D1937" s="83"/>
      <c r="E1937" s="84"/>
      <c r="F1937" s="85"/>
      <c r="G1937" s="85"/>
      <c r="H1937" s="85"/>
      <c r="I1937" s="86"/>
    </row>
    <row r="1938" spans="1:9" x14ac:dyDescent="0.2">
      <c r="A1938" s="105"/>
      <c r="B1938" s="102"/>
      <c r="C1938" s="103"/>
      <c r="D1938" s="83"/>
      <c r="E1938" s="84"/>
      <c r="F1938" s="85"/>
      <c r="G1938" s="85"/>
      <c r="H1938" s="85"/>
      <c r="I1938" s="86"/>
    </row>
    <row r="1939" spans="1:9" x14ac:dyDescent="0.2">
      <c r="A1939" s="105"/>
      <c r="B1939" s="102"/>
      <c r="C1939" s="103"/>
      <c r="D1939" s="83"/>
      <c r="E1939" s="84"/>
      <c r="F1939" s="85"/>
      <c r="G1939" s="85"/>
      <c r="H1939" s="85"/>
      <c r="I1939" s="86"/>
    </row>
    <row r="1940" spans="1:9" x14ac:dyDescent="0.2">
      <c r="A1940" s="105"/>
      <c r="B1940" s="102"/>
      <c r="C1940" s="103"/>
      <c r="D1940" s="83"/>
      <c r="E1940" s="84"/>
      <c r="F1940" s="85"/>
      <c r="G1940" s="85"/>
      <c r="H1940" s="85"/>
      <c r="I1940" s="86"/>
    </row>
    <row r="1941" spans="1:9" x14ac:dyDescent="0.2">
      <c r="A1941" s="105"/>
      <c r="B1941" s="102"/>
      <c r="C1941" s="103"/>
      <c r="D1941" s="83"/>
      <c r="E1941" s="84"/>
      <c r="F1941" s="85"/>
      <c r="G1941" s="85"/>
      <c r="H1941" s="85"/>
      <c r="I1941" s="86"/>
    </row>
    <row r="1942" spans="1:9" x14ac:dyDescent="0.2">
      <c r="A1942" s="105"/>
      <c r="B1942" s="102"/>
      <c r="C1942" s="103"/>
      <c r="D1942" s="83"/>
      <c r="E1942" s="84"/>
      <c r="F1942" s="85"/>
      <c r="G1942" s="85"/>
      <c r="H1942" s="85"/>
      <c r="I1942" s="86"/>
    </row>
    <row r="1943" spans="1:9" x14ac:dyDescent="0.2">
      <c r="A1943" s="105"/>
      <c r="B1943" s="102"/>
      <c r="C1943" s="103"/>
      <c r="D1943" s="83"/>
      <c r="E1943" s="84"/>
      <c r="F1943" s="85"/>
      <c r="G1943" s="85"/>
      <c r="H1943" s="85"/>
      <c r="I1943" s="86"/>
    </row>
    <row r="1944" spans="1:9" x14ac:dyDescent="0.2">
      <c r="A1944" s="105"/>
      <c r="B1944" s="102"/>
      <c r="C1944" s="103"/>
      <c r="D1944" s="83"/>
      <c r="E1944" s="84"/>
      <c r="F1944" s="85"/>
      <c r="G1944" s="85"/>
      <c r="H1944" s="85"/>
      <c r="I1944" s="86"/>
    </row>
    <row r="1945" spans="1:9" x14ac:dyDescent="0.2">
      <c r="A1945" s="105"/>
      <c r="B1945" s="102"/>
      <c r="C1945" s="103"/>
      <c r="D1945" s="83"/>
      <c r="E1945" s="84"/>
      <c r="F1945" s="85"/>
      <c r="G1945" s="85"/>
      <c r="H1945" s="85"/>
      <c r="I1945" s="86"/>
    </row>
    <row r="1946" spans="1:9" x14ac:dyDescent="0.2">
      <c r="A1946" s="105"/>
      <c r="B1946" s="102"/>
      <c r="C1946" s="103"/>
      <c r="D1946" s="83"/>
      <c r="E1946" s="84"/>
      <c r="F1946" s="85"/>
      <c r="G1946" s="85"/>
      <c r="H1946" s="85"/>
      <c r="I1946" s="86"/>
    </row>
    <row r="1947" spans="1:9" x14ac:dyDescent="0.2">
      <c r="A1947" s="105"/>
      <c r="B1947" s="102"/>
      <c r="C1947" s="103"/>
      <c r="D1947" s="83"/>
      <c r="E1947" s="84"/>
      <c r="F1947" s="85"/>
      <c r="G1947" s="85"/>
      <c r="H1947" s="85"/>
      <c r="I1947" s="86"/>
    </row>
    <row r="1948" spans="1:9" x14ac:dyDescent="0.2">
      <c r="A1948" s="105"/>
      <c r="B1948" s="102"/>
      <c r="C1948" s="103"/>
      <c r="D1948" s="83"/>
      <c r="E1948" s="84"/>
      <c r="F1948" s="85"/>
      <c r="G1948" s="85"/>
      <c r="H1948" s="85"/>
      <c r="I1948" s="86"/>
    </row>
    <row r="1949" spans="1:9" x14ac:dyDescent="0.2">
      <c r="A1949" s="105"/>
      <c r="B1949" s="102"/>
      <c r="C1949" s="103"/>
      <c r="D1949" s="83"/>
      <c r="E1949" s="84"/>
      <c r="F1949" s="85"/>
      <c r="G1949" s="85"/>
      <c r="H1949" s="85"/>
      <c r="I1949" s="86"/>
    </row>
    <row r="1950" spans="1:9" x14ac:dyDescent="0.2">
      <c r="A1950" s="105"/>
      <c r="B1950" s="102"/>
      <c r="C1950" s="103"/>
      <c r="D1950" s="83"/>
      <c r="E1950" s="84"/>
      <c r="F1950" s="85"/>
      <c r="G1950" s="85"/>
      <c r="H1950" s="85"/>
      <c r="I1950" s="86"/>
    </row>
    <row r="1951" spans="1:9" x14ac:dyDescent="0.2">
      <c r="A1951" s="105"/>
      <c r="B1951" s="102"/>
      <c r="C1951" s="103"/>
      <c r="D1951" s="83"/>
      <c r="E1951" s="84"/>
      <c r="F1951" s="85"/>
      <c r="G1951" s="85"/>
      <c r="H1951" s="85"/>
      <c r="I1951" s="86"/>
    </row>
    <row r="1952" spans="1:9" x14ac:dyDescent="0.2">
      <c r="A1952" s="105"/>
      <c r="B1952" s="102"/>
      <c r="C1952" s="103"/>
      <c r="D1952" s="83"/>
      <c r="E1952" s="84"/>
      <c r="F1952" s="85"/>
      <c r="G1952" s="85"/>
      <c r="H1952" s="85"/>
      <c r="I1952" s="86"/>
    </row>
    <row r="1953" spans="1:9" x14ac:dyDescent="0.2">
      <c r="A1953" s="105"/>
      <c r="B1953" s="102"/>
      <c r="C1953" s="103"/>
      <c r="D1953" s="83"/>
      <c r="E1953" s="84"/>
      <c r="F1953" s="85"/>
      <c r="G1953" s="85"/>
      <c r="H1953" s="85"/>
      <c r="I1953" s="86"/>
    </row>
    <row r="1954" spans="1:9" x14ac:dyDescent="0.2">
      <c r="A1954" s="105"/>
      <c r="B1954" s="102"/>
      <c r="C1954" s="103"/>
      <c r="D1954" s="83"/>
      <c r="E1954" s="84"/>
      <c r="F1954" s="85"/>
      <c r="G1954" s="85"/>
      <c r="H1954" s="85"/>
      <c r="I1954" s="86"/>
    </row>
    <row r="1955" spans="1:9" x14ac:dyDescent="0.2">
      <c r="A1955" s="105"/>
      <c r="B1955" s="102"/>
      <c r="C1955" s="103"/>
      <c r="D1955" s="83"/>
      <c r="E1955" s="84"/>
      <c r="F1955" s="85"/>
      <c r="G1955" s="85"/>
      <c r="H1955" s="85"/>
      <c r="I1955" s="86"/>
    </row>
    <row r="1956" spans="1:9" x14ac:dyDescent="0.2">
      <c r="A1956" s="105"/>
      <c r="B1956" s="102"/>
      <c r="C1956" s="103"/>
      <c r="D1956" s="83"/>
      <c r="E1956" s="84"/>
      <c r="F1956" s="85"/>
      <c r="G1956" s="85"/>
      <c r="H1956" s="85"/>
      <c r="I1956" s="86"/>
    </row>
    <row r="1957" spans="1:9" x14ac:dyDescent="0.2">
      <c r="A1957" s="105"/>
      <c r="B1957" s="102"/>
      <c r="C1957" s="103"/>
      <c r="D1957" s="83"/>
      <c r="E1957" s="84"/>
      <c r="F1957" s="85"/>
      <c r="G1957" s="85"/>
      <c r="H1957" s="85"/>
      <c r="I1957" s="86"/>
    </row>
    <row r="1958" spans="1:9" x14ac:dyDescent="0.2">
      <c r="A1958" s="105"/>
      <c r="B1958" s="102"/>
      <c r="C1958" s="103"/>
      <c r="D1958" s="83"/>
      <c r="E1958" s="84"/>
      <c r="F1958" s="85"/>
      <c r="G1958" s="85"/>
      <c r="H1958" s="85"/>
      <c r="I1958" s="86"/>
    </row>
    <row r="1959" spans="1:9" x14ac:dyDescent="0.2">
      <c r="A1959" s="105"/>
      <c r="B1959" s="102"/>
      <c r="C1959" s="103"/>
      <c r="D1959" s="83"/>
      <c r="E1959" s="84"/>
      <c r="F1959" s="85"/>
      <c r="G1959" s="85"/>
      <c r="H1959" s="85"/>
      <c r="I1959" s="86"/>
    </row>
    <row r="1960" spans="1:9" x14ac:dyDescent="0.2">
      <c r="A1960" s="105"/>
      <c r="B1960" s="102"/>
      <c r="C1960" s="103"/>
      <c r="D1960" s="83"/>
      <c r="E1960" s="84"/>
      <c r="F1960" s="85"/>
      <c r="G1960" s="85"/>
      <c r="H1960" s="85"/>
      <c r="I1960" s="86"/>
    </row>
    <row r="1961" spans="1:9" x14ac:dyDescent="0.2">
      <c r="A1961" s="105"/>
      <c r="B1961" s="102"/>
      <c r="C1961" s="103"/>
      <c r="D1961" s="83"/>
      <c r="E1961" s="84"/>
      <c r="F1961" s="85"/>
      <c r="G1961" s="85"/>
      <c r="H1961" s="85"/>
      <c r="I1961" s="86"/>
    </row>
    <row r="1962" spans="1:9" x14ac:dyDescent="0.2">
      <c r="A1962" s="105"/>
      <c r="B1962" s="102"/>
      <c r="C1962" s="103"/>
      <c r="D1962" s="83"/>
      <c r="E1962" s="84"/>
      <c r="F1962" s="85"/>
      <c r="G1962" s="85"/>
      <c r="H1962" s="85"/>
      <c r="I1962" s="86"/>
    </row>
    <row r="1963" spans="1:9" x14ac:dyDescent="0.2">
      <c r="A1963" s="105"/>
      <c r="B1963" s="102"/>
      <c r="C1963" s="103"/>
      <c r="D1963" s="83"/>
      <c r="E1963" s="84"/>
      <c r="F1963" s="85"/>
      <c r="G1963" s="85"/>
      <c r="H1963" s="85"/>
      <c r="I1963" s="86"/>
    </row>
    <row r="1964" spans="1:9" x14ac:dyDescent="0.2">
      <c r="A1964" s="105"/>
      <c r="B1964" s="102"/>
      <c r="C1964" s="103"/>
      <c r="D1964" s="83"/>
      <c r="E1964" s="84"/>
      <c r="F1964" s="85"/>
      <c r="G1964" s="85"/>
      <c r="H1964" s="85"/>
      <c r="I1964" s="86"/>
    </row>
    <row r="1965" spans="1:9" x14ac:dyDescent="0.2">
      <c r="A1965" s="105"/>
      <c r="B1965" s="102"/>
      <c r="C1965" s="103"/>
      <c r="D1965" s="83"/>
      <c r="E1965" s="84"/>
      <c r="F1965" s="85"/>
      <c r="G1965" s="85"/>
      <c r="H1965" s="85"/>
      <c r="I1965" s="86"/>
    </row>
    <row r="1966" spans="1:9" x14ac:dyDescent="0.2">
      <c r="A1966" s="105"/>
      <c r="B1966" s="102"/>
      <c r="C1966" s="103"/>
      <c r="D1966" s="83"/>
      <c r="E1966" s="84"/>
      <c r="F1966" s="85"/>
      <c r="G1966" s="85"/>
      <c r="H1966" s="85"/>
      <c r="I1966" s="86"/>
    </row>
    <row r="1967" spans="1:9" x14ac:dyDescent="0.2">
      <c r="A1967" s="105"/>
      <c r="B1967" s="102"/>
      <c r="C1967" s="103"/>
      <c r="D1967" s="83"/>
      <c r="E1967" s="84"/>
      <c r="F1967" s="85"/>
      <c r="G1967" s="85"/>
      <c r="H1967" s="85"/>
      <c r="I1967" s="86"/>
    </row>
    <row r="1968" spans="1:9" x14ac:dyDescent="0.2">
      <c r="A1968" s="105"/>
      <c r="B1968" s="102"/>
      <c r="C1968" s="103"/>
      <c r="D1968" s="83"/>
      <c r="E1968" s="84"/>
      <c r="F1968" s="85"/>
      <c r="G1968" s="85"/>
      <c r="H1968" s="85"/>
      <c r="I1968" s="86"/>
    </row>
    <row r="1969" spans="1:9" x14ac:dyDescent="0.2">
      <c r="A1969" s="105"/>
      <c r="B1969" s="102"/>
      <c r="C1969" s="103"/>
      <c r="D1969" s="83"/>
      <c r="E1969" s="84"/>
      <c r="F1969" s="85"/>
      <c r="G1969" s="85"/>
      <c r="H1969" s="85"/>
      <c r="I1969" s="86"/>
    </row>
    <row r="1970" spans="1:9" x14ac:dyDescent="0.2">
      <c r="A1970" s="105"/>
      <c r="B1970" s="102"/>
      <c r="C1970" s="103"/>
      <c r="D1970" s="83"/>
      <c r="E1970" s="84"/>
      <c r="F1970" s="85"/>
      <c r="G1970" s="85"/>
      <c r="H1970" s="85"/>
      <c r="I1970" s="86"/>
    </row>
    <row r="1971" spans="1:9" x14ac:dyDescent="0.2">
      <c r="A1971" s="105"/>
      <c r="B1971" s="102"/>
      <c r="C1971" s="103"/>
      <c r="D1971" s="83"/>
      <c r="E1971" s="84"/>
      <c r="F1971" s="85"/>
      <c r="G1971" s="85"/>
      <c r="H1971" s="85"/>
      <c r="I1971" s="86"/>
    </row>
    <row r="1972" spans="1:9" x14ac:dyDescent="0.2">
      <c r="A1972" s="105"/>
      <c r="B1972" s="102"/>
      <c r="C1972" s="103"/>
      <c r="D1972" s="83"/>
      <c r="E1972" s="84"/>
      <c r="F1972" s="85"/>
      <c r="G1972" s="85"/>
      <c r="H1972" s="85"/>
      <c r="I1972" s="86"/>
    </row>
    <row r="1973" spans="1:9" x14ac:dyDescent="0.2">
      <c r="A1973" s="105"/>
      <c r="B1973" s="102"/>
      <c r="C1973" s="103"/>
      <c r="D1973" s="83"/>
      <c r="E1973" s="84"/>
      <c r="F1973" s="85"/>
      <c r="G1973" s="85"/>
      <c r="H1973" s="85"/>
      <c r="I1973" s="86"/>
    </row>
    <row r="1974" spans="1:9" x14ac:dyDescent="0.2">
      <c r="A1974" s="105"/>
      <c r="B1974" s="102"/>
      <c r="C1974" s="103"/>
      <c r="D1974" s="83"/>
      <c r="E1974" s="84"/>
      <c r="F1974" s="85"/>
      <c r="G1974" s="85"/>
      <c r="H1974" s="85"/>
      <c r="I1974" s="86"/>
    </row>
    <row r="1975" spans="1:9" x14ac:dyDescent="0.2">
      <c r="A1975" s="105"/>
      <c r="B1975" s="102"/>
      <c r="C1975" s="103"/>
      <c r="D1975" s="83"/>
      <c r="E1975" s="84"/>
      <c r="F1975" s="85"/>
      <c r="G1975" s="85"/>
      <c r="H1975" s="85"/>
      <c r="I1975" s="86"/>
    </row>
    <row r="1976" spans="1:9" x14ac:dyDescent="0.2">
      <c r="A1976" s="105"/>
      <c r="B1976" s="102"/>
      <c r="C1976" s="103"/>
      <c r="D1976" s="83"/>
      <c r="E1976" s="84"/>
      <c r="F1976" s="85"/>
      <c r="G1976" s="85"/>
      <c r="H1976" s="85"/>
      <c r="I1976" s="86"/>
    </row>
    <row r="1977" spans="1:9" x14ac:dyDescent="0.2">
      <c r="A1977" s="105"/>
      <c r="B1977" s="102"/>
      <c r="C1977" s="103"/>
      <c r="D1977" s="83"/>
      <c r="E1977" s="84"/>
      <c r="F1977" s="85"/>
      <c r="G1977" s="85"/>
      <c r="H1977" s="85"/>
      <c r="I1977" s="86"/>
    </row>
    <row r="1978" spans="1:9" x14ac:dyDescent="0.2">
      <c r="A1978" s="105"/>
      <c r="B1978" s="102"/>
      <c r="C1978" s="103"/>
      <c r="D1978" s="83"/>
      <c r="E1978" s="84"/>
      <c r="F1978" s="85"/>
      <c r="G1978" s="85"/>
      <c r="H1978" s="85"/>
      <c r="I1978" s="86"/>
    </row>
    <row r="1979" spans="1:9" x14ac:dyDescent="0.2">
      <c r="A1979" s="105"/>
      <c r="B1979" s="102"/>
      <c r="C1979" s="103"/>
      <c r="D1979" s="83"/>
      <c r="E1979" s="84"/>
      <c r="F1979" s="85"/>
      <c r="G1979" s="85"/>
      <c r="H1979" s="85"/>
      <c r="I1979" s="86"/>
    </row>
    <row r="1980" spans="1:9" x14ac:dyDescent="0.2">
      <c r="A1980" s="105"/>
      <c r="B1980" s="102"/>
      <c r="C1980" s="103"/>
      <c r="D1980" s="83"/>
      <c r="E1980" s="84"/>
      <c r="F1980" s="85"/>
      <c r="G1980" s="85"/>
      <c r="H1980" s="85"/>
      <c r="I1980" s="86"/>
    </row>
    <row r="1981" spans="1:9" x14ac:dyDescent="0.2">
      <c r="A1981" s="105"/>
      <c r="B1981" s="102"/>
      <c r="C1981" s="103"/>
      <c r="D1981" s="83"/>
      <c r="E1981" s="84"/>
      <c r="F1981" s="85"/>
      <c r="G1981" s="85"/>
      <c r="H1981" s="85"/>
      <c r="I1981" s="86"/>
    </row>
    <row r="1982" spans="1:9" x14ac:dyDescent="0.2">
      <c r="A1982" s="105"/>
      <c r="B1982" s="102"/>
      <c r="C1982" s="103"/>
      <c r="D1982" s="83"/>
      <c r="E1982" s="84"/>
      <c r="F1982" s="85"/>
      <c r="G1982" s="85"/>
      <c r="H1982" s="85"/>
      <c r="I1982" s="86"/>
    </row>
    <row r="1983" spans="1:9" x14ac:dyDescent="0.2">
      <c r="A1983" s="105"/>
      <c r="B1983" s="102"/>
      <c r="C1983" s="103"/>
      <c r="D1983" s="83"/>
      <c r="E1983" s="84"/>
      <c r="F1983" s="85"/>
      <c r="G1983" s="85"/>
      <c r="H1983" s="85"/>
      <c r="I1983" s="86"/>
    </row>
    <row r="1984" spans="1:9" x14ac:dyDescent="0.2">
      <c r="A1984" s="105"/>
      <c r="B1984" s="102"/>
      <c r="C1984" s="103"/>
      <c r="D1984" s="83"/>
      <c r="E1984" s="84"/>
      <c r="F1984" s="85"/>
      <c r="G1984" s="85"/>
      <c r="H1984" s="85"/>
      <c r="I1984" s="86"/>
    </row>
    <row r="1985" spans="1:9" x14ac:dyDescent="0.2">
      <c r="A1985" s="105"/>
      <c r="B1985" s="102"/>
      <c r="C1985" s="103"/>
      <c r="D1985" s="83"/>
      <c r="E1985" s="84"/>
      <c r="F1985" s="85"/>
      <c r="G1985" s="85"/>
      <c r="H1985" s="85"/>
      <c r="I1985" s="86"/>
    </row>
    <row r="1986" spans="1:9" x14ac:dyDescent="0.2">
      <c r="A1986" s="105"/>
      <c r="B1986" s="102"/>
      <c r="C1986" s="103"/>
      <c r="D1986" s="83"/>
      <c r="E1986" s="84"/>
      <c r="F1986" s="85"/>
      <c r="G1986" s="85"/>
      <c r="H1986" s="85"/>
      <c r="I1986" s="86"/>
    </row>
    <row r="1987" spans="1:9" x14ac:dyDescent="0.2">
      <c r="A1987" s="105"/>
      <c r="B1987" s="102"/>
      <c r="C1987" s="103"/>
      <c r="D1987" s="83"/>
      <c r="E1987" s="84"/>
      <c r="F1987" s="85"/>
      <c r="G1987" s="85"/>
      <c r="H1987" s="85"/>
      <c r="I1987" s="86"/>
    </row>
    <row r="1988" spans="1:9" x14ac:dyDescent="0.2">
      <c r="A1988" s="105"/>
      <c r="B1988" s="102"/>
      <c r="C1988" s="103"/>
      <c r="D1988" s="83"/>
      <c r="E1988" s="84"/>
      <c r="F1988" s="85"/>
      <c r="G1988" s="85"/>
      <c r="H1988" s="85"/>
      <c r="I1988" s="86"/>
    </row>
    <row r="1989" spans="1:9" x14ac:dyDescent="0.2">
      <c r="A1989" s="105"/>
      <c r="B1989" s="102"/>
      <c r="C1989" s="103"/>
      <c r="D1989" s="83"/>
      <c r="E1989" s="84"/>
      <c r="F1989" s="85"/>
      <c r="G1989" s="85"/>
      <c r="H1989" s="85"/>
      <c r="I1989" s="86"/>
    </row>
    <row r="1990" spans="1:9" x14ac:dyDescent="0.2">
      <c r="A1990" s="105"/>
      <c r="B1990" s="102"/>
      <c r="C1990" s="103"/>
      <c r="D1990" s="83"/>
      <c r="E1990" s="84"/>
      <c r="F1990" s="85"/>
      <c r="G1990" s="85"/>
      <c r="H1990" s="85"/>
      <c r="I1990" s="86"/>
    </row>
    <row r="1991" spans="1:9" x14ac:dyDescent="0.2">
      <c r="A1991" s="105"/>
      <c r="B1991" s="102"/>
      <c r="C1991" s="103"/>
      <c r="D1991" s="83"/>
      <c r="E1991" s="84"/>
      <c r="F1991" s="85"/>
      <c r="G1991" s="85"/>
      <c r="H1991" s="85"/>
      <c r="I1991" s="86"/>
    </row>
    <row r="1992" spans="1:9" x14ac:dyDescent="0.2">
      <c r="A1992" s="105"/>
      <c r="B1992" s="102"/>
      <c r="C1992" s="103"/>
      <c r="D1992" s="83"/>
      <c r="E1992" s="84"/>
      <c r="F1992" s="85"/>
      <c r="G1992" s="85"/>
      <c r="H1992" s="85"/>
      <c r="I1992" s="86"/>
    </row>
    <row r="1993" spans="1:9" x14ac:dyDescent="0.2">
      <c r="A1993" s="105"/>
      <c r="B1993" s="102"/>
      <c r="C1993" s="103"/>
      <c r="D1993" s="83"/>
      <c r="E1993" s="84"/>
      <c r="F1993" s="85"/>
      <c r="G1993" s="85"/>
      <c r="H1993" s="85"/>
      <c r="I1993" s="86"/>
    </row>
    <row r="1994" spans="1:9" x14ac:dyDescent="0.2">
      <c r="A1994" s="105"/>
      <c r="B1994" s="102"/>
      <c r="C1994" s="103"/>
      <c r="D1994" s="83"/>
      <c r="E1994" s="84"/>
      <c r="F1994" s="85"/>
      <c r="G1994" s="85"/>
      <c r="H1994" s="85"/>
      <c r="I1994" s="86"/>
    </row>
    <row r="1995" spans="1:9" x14ac:dyDescent="0.2">
      <c r="A1995" s="105"/>
      <c r="B1995" s="102"/>
      <c r="C1995" s="103"/>
      <c r="D1995" s="83"/>
      <c r="E1995" s="84"/>
      <c r="F1995" s="85"/>
      <c r="G1995" s="85"/>
      <c r="H1995" s="85"/>
      <c r="I1995" s="86"/>
    </row>
    <row r="1996" spans="1:9" x14ac:dyDescent="0.2">
      <c r="A1996" s="105"/>
      <c r="B1996" s="102"/>
      <c r="C1996" s="103"/>
      <c r="D1996" s="83"/>
      <c r="E1996" s="84"/>
      <c r="F1996" s="85"/>
      <c r="G1996" s="85"/>
      <c r="H1996" s="85"/>
      <c r="I1996" s="86"/>
    </row>
    <row r="1997" spans="1:9" x14ac:dyDescent="0.2">
      <c r="A1997" s="105"/>
      <c r="B1997" s="102"/>
      <c r="C1997" s="103"/>
      <c r="D1997" s="83"/>
      <c r="E1997" s="84"/>
      <c r="F1997" s="85"/>
      <c r="G1997" s="85"/>
      <c r="H1997" s="85"/>
      <c r="I1997" s="86"/>
    </row>
    <row r="1998" spans="1:9" x14ac:dyDescent="0.2">
      <c r="A1998" s="105"/>
      <c r="B1998" s="102"/>
      <c r="C1998" s="103"/>
      <c r="D1998" s="83"/>
      <c r="E1998" s="84"/>
      <c r="F1998" s="85"/>
      <c r="G1998" s="85"/>
      <c r="H1998" s="85"/>
      <c r="I1998" s="86"/>
    </row>
    <row r="1999" spans="1:9" x14ac:dyDescent="0.2">
      <c r="A1999" s="105"/>
      <c r="B1999" s="102"/>
      <c r="C1999" s="103"/>
      <c r="D1999" s="83"/>
      <c r="E1999" s="84"/>
      <c r="F1999" s="85"/>
      <c r="G1999" s="85"/>
      <c r="H1999" s="85"/>
      <c r="I1999" s="86"/>
    </row>
    <row r="2000" spans="1:9" x14ac:dyDescent="0.2">
      <c r="A2000" s="105"/>
      <c r="B2000" s="102"/>
      <c r="C2000" s="103"/>
      <c r="D2000" s="83"/>
      <c r="E2000" s="84"/>
      <c r="F2000" s="85"/>
      <c r="G2000" s="85"/>
      <c r="H2000" s="85"/>
      <c r="I2000" s="86"/>
    </row>
    <row r="2001" spans="1:9" x14ac:dyDescent="0.2">
      <c r="A2001" s="105"/>
      <c r="B2001" s="102"/>
      <c r="C2001" s="103"/>
      <c r="D2001" s="83"/>
      <c r="E2001" s="84"/>
      <c r="F2001" s="85"/>
      <c r="G2001" s="85"/>
      <c r="H2001" s="85"/>
      <c r="I2001" s="86"/>
    </row>
    <row r="2002" spans="1:9" x14ac:dyDescent="0.2">
      <c r="A2002" s="105"/>
      <c r="B2002" s="102"/>
      <c r="C2002" s="103"/>
      <c r="D2002" s="83"/>
      <c r="E2002" s="84"/>
      <c r="F2002" s="85"/>
      <c r="G2002" s="85"/>
      <c r="H2002" s="85"/>
      <c r="I2002" s="86"/>
    </row>
    <row r="2003" spans="1:9" x14ac:dyDescent="0.2">
      <c r="A2003" s="105"/>
      <c r="B2003" s="102"/>
      <c r="C2003" s="103"/>
      <c r="D2003" s="83"/>
      <c r="E2003" s="84"/>
      <c r="F2003" s="85"/>
      <c r="G2003" s="85"/>
      <c r="H2003" s="85"/>
      <c r="I2003" s="86"/>
    </row>
    <row r="2004" spans="1:9" x14ac:dyDescent="0.2">
      <c r="A2004" s="105"/>
      <c r="B2004" s="102"/>
      <c r="C2004" s="103"/>
      <c r="D2004" s="83"/>
      <c r="E2004" s="84"/>
      <c r="F2004" s="85"/>
      <c r="G2004" s="85"/>
      <c r="H2004" s="85"/>
      <c r="I2004" s="86"/>
    </row>
    <row r="2005" spans="1:9" x14ac:dyDescent="0.2">
      <c r="A2005" s="105"/>
      <c r="B2005" s="102"/>
      <c r="C2005" s="103"/>
      <c r="D2005" s="83"/>
      <c r="E2005" s="84"/>
      <c r="F2005" s="85"/>
      <c r="G2005" s="85"/>
      <c r="H2005" s="85"/>
      <c r="I2005" s="86"/>
    </row>
    <row r="2006" spans="1:9" x14ac:dyDescent="0.2">
      <c r="A2006" s="105"/>
      <c r="B2006" s="102"/>
      <c r="C2006" s="103"/>
      <c r="D2006" s="83"/>
      <c r="E2006" s="84"/>
      <c r="F2006" s="85"/>
      <c r="G2006" s="85"/>
      <c r="H2006" s="85"/>
      <c r="I2006" s="86"/>
    </row>
    <row r="2007" spans="1:9" x14ac:dyDescent="0.2">
      <c r="A2007" s="105"/>
      <c r="B2007" s="102"/>
      <c r="C2007" s="103"/>
      <c r="D2007" s="83"/>
      <c r="E2007" s="84"/>
      <c r="F2007" s="85"/>
      <c r="G2007" s="85"/>
      <c r="H2007" s="85"/>
      <c r="I2007" s="86"/>
    </row>
    <row r="2008" spans="1:9" x14ac:dyDescent="0.2">
      <c r="A2008" s="105"/>
      <c r="B2008" s="102"/>
      <c r="C2008" s="103"/>
      <c r="D2008" s="83"/>
      <c r="E2008" s="84"/>
      <c r="F2008" s="85"/>
      <c r="G2008" s="85"/>
      <c r="H2008" s="85"/>
      <c r="I2008" s="86"/>
    </row>
    <row r="2009" spans="1:9" x14ac:dyDescent="0.2">
      <c r="A2009" s="105"/>
      <c r="B2009" s="102"/>
      <c r="C2009" s="103"/>
      <c r="D2009" s="83"/>
      <c r="E2009" s="84"/>
      <c r="F2009" s="85"/>
      <c r="G2009" s="85"/>
      <c r="H2009" s="85"/>
      <c r="I2009" s="86"/>
    </row>
    <row r="2010" spans="1:9" x14ac:dyDescent="0.2">
      <c r="A2010" s="105"/>
      <c r="B2010" s="102"/>
      <c r="C2010" s="103"/>
      <c r="D2010" s="83"/>
      <c r="E2010" s="84"/>
      <c r="F2010" s="85"/>
      <c r="G2010" s="85"/>
      <c r="H2010" s="85"/>
      <c r="I2010" s="86"/>
    </row>
    <row r="2011" spans="1:9" x14ac:dyDescent="0.2">
      <c r="A2011" s="105"/>
      <c r="B2011" s="102"/>
      <c r="C2011" s="103"/>
      <c r="D2011" s="83"/>
      <c r="E2011" s="84"/>
      <c r="F2011" s="85"/>
      <c r="G2011" s="85"/>
      <c r="H2011" s="85"/>
      <c r="I2011" s="86"/>
    </row>
    <row r="2012" spans="1:9" x14ac:dyDescent="0.2">
      <c r="A2012" s="105"/>
      <c r="B2012" s="102"/>
      <c r="C2012" s="103"/>
      <c r="D2012" s="83"/>
      <c r="E2012" s="84"/>
      <c r="F2012" s="85"/>
      <c r="G2012" s="85"/>
      <c r="H2012" s="85"/>
      <c r="I2012" s="86"/>
    </row>
    <row r="2013" spans="1:9" x14ac:dyDescent="0.2">
      <c r="A2013" s="105"/>
      <c r="B2013" s="102"/>
      <c r="C2013" s="103"/>
      <c r="D2013" s="83"/>
      <c r="E2013" s="84"/>
      <c r="F2013" s="85"/>
      <c r="G2013" s="85"/>
      <c r="H2013" s="85"/>
      <c r="I2013" s="86"/>
    </row>
    <row r="2014" spans="1:9" x14ac:dyDescent="0.2">
      <c r="A2014" s="105"/>
      <c r="B2014" s="102"/>
      <c r="C2014" s="103"/>
      <c r="D2014" s="83"/>
      <c r="E2014" s="84"/>
      <c r="F2014" s="85"/>
      <c r="G2014" s="85"/>
      <c r="H2014" s="85"/>
      <c r="I2014" s="86"/>
    </row>
    <row r="2015" spans="1:9" x14ac:dyDescent="0.2">
      <c r="A2015" s="105"/>
      <c r="B2015" s="102"/>
      <c r="C2015" s="103"/>
      <c r="D2015" s="83"/>
      <c r="E2015" s="84"/>
      <c r="F2015" s="85"/>
      <c r="G2015" s="85"/>
      <c r="H2015" s="85"/>
      <c r="I2015" s="86"/>
    </row>
    <row r="2016" spans="1:9" x14ac:dyDescent="0.2">
      <c r="A2016" s="105"/>
      <c r="B2016" s="102"/>
      <c r="C2016" s="103"/>
      <c r="D2016" s="83"/>
      <c r="E2016" s="84"/>
      <c r="F2016" s="85"/>
      <c r="G2016" s="85"/>
      <c r="H2016" s="85"/>
      <c r="I2016" s="86"/>
    </row>
    <row r="2017" spans="1:9" x14ac:dyDescent="0.2">
      <c r="A2017" s="105"/>
      <c r="B2017" s="102"/>
      <c r="C2017" s="103"/>
      <c r="D2017" s="83"/>
      <c r="E2017" s="84"/>
      <c r="F2017" s="85"/>
      <c r="G2017" s="85"/>
      <c r="H2017" s="85"/>
      <c r="I2017" s="86"/>
    </row>
    <row r="2018" spans="1:9" x14ac:dyDescent="0.2">
      <c r="A2018" s="105"/>
      <c r="B2018" s="102"/>
      <c r="C2018" s="103"/>
      <c r="D2018" s="83"/>
      <c r="E2018" s="84"/>
      <c r="F2018" s="85"/>
      <c r="G2018" s="85"/>
      <c r="H2018" s="85"/>
      <c r="I2018" s="86"/>
    </row>
    <row r="2019" spans="1:9" x14ac:dyDescent="0.2">
      <c r="A2019" s="105"/>
      <c r="B2019" s="102"/>
      <c r="C2019" s="103"/>
      <c r="D2019" s="83"/>
      <c r="E2019" s="84"/>
      <c r="F2019" s="85"/>
      <c r="G2019" s="85"/>
      <c r="H2019" s="85"/>
      <c r="I2019" s="86"/>
    </row>
    <row r="2020" spans="1:9" x14ac:dyDescent="0.2">
      <c r="A2020" s="105"/>
      <c r="B2020" s="102"/>
      <c r="C2020" s="103"/>
      <c r="D2020" s="83"/>
      <c r="E2020" s="84"/>
      <c r="F2020" s="85"/>
      <c r="G2020" s="85"/>
      <c r="H2020" s="85"/>
      <c r="I2020" s="86"/>
    </row>
    <row r="2021" spans="1:9" x14ac:dyDescent="0.2">
      <c r="A2021" s="105"/>
      <c r="B2021" s="102"/>
      <c r="C2021" s="103"/>
      <c r="D2021" s="83"/>
      <c r="E2021" s="84"/>
      <c r="F2021" s="85"/>
      <c r="G2021" s="85"/>
      <c r="H2021" s="85"/>
      <c r="I2021" s="86"/>
    </row>
    <row r="2022" spans="1:9" x14ac:dyDescent="0.2">
      <c r="A2022" s="105"/>
      <c r="B2022" s="102"/>
      <c r="C2022" s="103"/>
      <c r="D2022" s="83"/>
      <c r="E2022" s="84"/>
      <c r="F2022" s="85"/>
      <c r="G2022" s="85"/>
      <c r="H2022" s="85"/>
      <c r="I2022" s="86"/>
    </row>
    <row r="2023" spans="1:9" x14ac:dyDescent="0.2">
      <c r="A2023" s="105"/>
      <c r="B2023" s="102"/>
      <c r="C2023" s="103"/>
      <c r="D2023" s="83"/>
      <c r="E2023" s="84"/>
      <c r="F2023" s="85"/>
      <c r="G2023" s="85"/>
      <c r="H2023" s="85"/>
      <c r="I2023" s="86"/>
    </row>
    <row r="2024" spans="1:9" x14ac:dyDescent="0.2">
      <c r="A2024" s="105"/>
      <c r="B2024" s="102"/>
      <c r="C2024" s="103"/>
      <c r="D2024" s="83"/>
      <c r="E2024" s="84"/>
      <c r="F2024" s="85"/>
      <c r="G2024" s="85"/>
      <c r="H2024" s="85"/>
      <c r="I2024" s="86"/>
    </row>
    <row r="2025" spans="1:9" x14ac:dyDescent="0.2">
      <c r="A2025" s="105"/>
      <c r="B2025" s="102"/>
      <c r="C2025" s="103"/>
      <c r="D2025" s="83"/>
      <c r="E2025" s="84"/>
      <c r="F2025" s="85"/>
      <c r="G2025" s="85"/>
      <c r="H2025" s="85"/>
      <c r="I2025" s="86"/>
    </row>
    <row r="2026" spans="1:9" x14ac:dyDescent="0.2">
      <c r="A2026" s="105"/>
      <c r="B2026" s="102"/>
      <c r="C2026" s="103"/>
      <c r="D2026" s="83"/>
      <c r="E2026" s="84"/>
      <c r="F2026" s="85"/>
      <c r="G2026" s="85"/>
      <c r="H2026" s="85"/>
      <c r="I2026" s="86"/>
    </row>
    <row r="2027" spans="1:9" x14ac:dyDescent="0.2">
      <c r="A2027" s="105"/>
      <c r="B2027" s="102"/>
      <c r="C2027" s="103"/>
      <c r="D2027" s="83"/>
      <c r="E2027" s="84"/>
      <c r="F2027" s="85"/>
      <c r="G2027" s="85"/>
      <c r="H2027" s="85"/>
      <c r="I2027" s="86"/>
    </row>
    <row r="2028" spans="1:9" x14ac:dyDescent="0.2">
      <c r="A2028" s="105"/>
      <c r="B2028" s="102"/>
      <c r="C2028" s="103"/>
      <c r="D2028" s="83"/>
      <c r="E2028" s="84"/>
      <c r="F2028" s="85"/>
      <c r="G2028" s="85"/>
      <c r="H2028" s="85"/>
      <c r="I2028" s="86"/>
    </row>
    <row r="2029" spans="1:9" x14ac:dyDescent="0.2">
      <c r="A2029" s="105"/>
      <c r="B2029" s="102"/>
      <c r="C2029" s="103"/>
      <c r="D2029" s="83"/>
      <c r="E2029" s="84"/>
      <c r="F2029" s="85"/>
      <c r="G2029" s="85"/>
      <c r="H2029" s="85"/>
      <c r="I2029" s="86"/>
    </row>
    <row r="2030" spans="1:9" x14ac:dyDescent="0.2">
      <c r="A2030" s="105"/>
      <c r="B2030" s="102"/>
      <c r="C2030" s="103"/>
      <c r="D2030" s="83"/>
      <c r="E2030" s="84"/>
      <c r="F2030" s="85"/>
      <c r="G2030" s="85"/>
      <c r="H2030" s="85"/>
      <c r="I2030" s="86"/>
    </row>
    <row r="2031" spans="1:9" x14ac:dyDescent="0.2">
      <c r="A2031" s="105"/>
      <c r="B2031" s="102"/>
      <c r="C2031" s="103"/>
      <c r="D2031" s="83"/>
      <c r="E2031" s="84"/>
      <c r="F2031" s="85"/>
      <c r="G2031" s="85"/>
      <c r="H2031" s="85"/>
      <c r="I2031" s="86"/>
    </row>
    <row r="2032" spans="1:9" x14ac:dyDescent="0.2">
      <c r="A2032" s="105"/>
      <c r="B2032" s="102"/>
      <c r="C2032" s="103"/>
      <c r="D2032" s="83"/>
      <c r="E2032" s="84"/>
      <c r="F2032" s="85"/>
      <c r="G2032" s="85"/>
      <c r="H2032" s="85"/>
      <c r="I2032" s="86"/>
    </row>
    <row r="2033" spans="1:9" x14ac:dyDescent="0.2">
      <c r="A2033" s="105"/>
      <c r="B2033" s="102"/>
      <c r="C2033" s="103"/>
      <c r="D2033" s="83"/>
      <c r="E2033" s="84"/>
      <c r="F2033" s="85"/>
      <c r="G2033" s="85"/>
      <c r="H2033" s="85"/>
      <c r="I2033" s="86"/>
    </row>
    <row r="2034" spans="1:9" x14ac:dyDescent="0.2">
      <c r="A2034" s="105"/>
      <c r="B2034" s="102"/>
      <c r="C2034" s="103"/>
      <c r="D2034" s="83"/>
      <c r="E2034" s="84"/>
      <c r="F2034" s="85"/>
      <c r="G2034" s="85"/>
      <c r="H2034" s="85"/>
      <c r="I2034" s="86"/>
    </row>
    <row r="2035" spans="1:9" x14ac:dyDescent="0.2">
      <c r="A2035" s="105"/>
      <c r="B2035" s="102"/>
      <c r="C2035" s="103"/>
      <c r="D2035" s="83"/>
      <c r="E2035" s="84"/>
      <c r="F2035" s="85"/>
      <c r="G2035" s="85"/>
      <c r="H2035" s="85"/>
      <c r="I2035" s="86"/>
    </row>
    <row r="2036" spans="1:9" x14ac:dyDescent="0.2">
      <c r="A2036" s="105"/>
      <c r="B2036" s="102"/>
      <c r="C2036" s="103"/>
      <c r="D2036" s="83"/>
      <c r="E2036" s="84"/>
      <c r="F2036" s="85"/>
      <c r="G2036" s="85"/>
      <c r="H2036" s="85"/>
      <c r="I2036" s="86"/>
    </row>
    <row r="2037" spans="1:9" x14ac:dyDescent="0.2">
      <c r="A2037" s="105"/>
      <c r="B2037" s="102"/>
      <c r="C2037" s="103"/>
      <c r="D2037" s="83"/>
      <c r="E2037" s="84"/>
      <c r="F2037" s="85"/>
      <c r="G2037" s="85"/>
      <c r="H2037" s="85"/>
      <c r="I2037" s="86"/>
    </row>
    <row r="2038" spans="1:9" x14ac:dyDescent="0.2">
      <c r="A2038" s="105"/>
      <c r="B2038" s="102"/>
      <c r="C2038" s="103"/>
      <c r="D2038" s="83"/>
      <c r="E2038" s="84"/>
      <c r="F2038" s="85"/>
      <c r="G2038" s="85"/>
      <c r="H2038" s="85"/>
      <c r="I2038" s="86"/>
    </row>
    <row r="2039" spans="1:9" x14ac:dyDescent="0.2">
      <c r="A2039" s="105"/>
      <c r="B2039" s="102"/>
      <c r="C2039" s="103"/>
      <c r="D2039" s="83"/>
      <c r="E2039" s="84"/>
      <c r="F2039" s="85"/>
      <c r="G2039" s="85"/>
      <c r="H2039" s="85"/>
      <c r="I2039" s="86"/>
    </row>
    <row r="2040" spans="1:9" x14ac:dyDescent="0.2">
      <c r="A2040" s="105"/>
      <c r="B2040" s="102"/>
      <c r="C2040" s="103"/>
      <c r="D2040" s="83"/>
      <c r="E2040" s="84"/>
      <c r="F2040" s="85"/>
      <c r="G2040" s="85"/>
      <c r="H2040" s="85"/>
      <c r="I2040" s="86"/>
    </row>
    <row r="2041" spans="1:9" x14ac:dyDescent="0.2">
      <c r="A2041" s="105"/>
      <c r="B2041" s="102"/>
      <c r="C2041" s="103"/>
      <c r="D2041" s="83"/>
      <c r="E2041" s="84"/>
      <c r="F2041" s="85"/>
      <c r="G2041" s="85"/>
      <c r="H2041" s="85"/>
      <c r="I2041" s="86"/>
    </row>
    <row r="2042" spans="1:9" x14ac:dyDescent="0.2">
      <c r="A2042" s="105"/>
      <c r="B2042" s="102"/>
      <c r="C2042" s="103"/>
      <c r="D2042" s="83"/>
      <c r="E2042" s="84"/>
      <c r="F2042" s="85"/>
      <c r="G2042" s="85"/>
      <c r="H2042" s="85"/>
      <c r="I2042" s="86"/>
    </row>
    <row r="2043" spans="1:9" x14ac:dyDescent="0.2">
      <c r="A2043" s="105"/>
      <c r="B2043" s="102"/>
      <c r="C2043" s="103"/>
      <c r="D2043" s="83"/>
      <c r="E2043" s="84"/>
      <c r="F2043" s="85"/>
      <c r="G2043" s="85"/>
      <c r="H2043" s="85"/>
      <c r="I2043" s="86"/>
    </row>
    <row r="2044" spans="1:9" x14ac:dyDescent="0.2">
      <c r="A2044" s="105"/>
      <c r="B2044" s="102"/>
      <c r="C2044" s="103"/>
      <c r="D2044" s="83"/>
      <c r="E2044" s="84"/>
      <c r="F2044" s="85"/>
      <c r="G2044" s="85"/>
      <c r="H2044" s="85"/>
      <c r="I2044" s="86"/>
    </row>
    <row r="2045" spans="1:9" x14ac:dyDescent="0.2">
      <c r="A2045" s="105"/>
      <c r="B2045" s="102"/>
      <c r="C2045" s="103"/>
      <c r="D2045" s="83"/>
      <c r="E2045" s="84"/>
      <c r="F2045" s="85"/>
      <c r="G2045" s="85"/>
      <c r="H2045" s="85"/>
      <c r="I2045" s="86"/>
    </row>
    <row r="2046" spans="1:9" x14ac:dyDescent="0.2">
      <c r="A2046" s="105"/>
      <c r="B2046" s="102"/>
      <c r="C2046" s="103"/>
      <c r="D2046" s="83"/>
      <c r="E2046" s="84"/>
      <c r="F2046" s="85"/>
      <c r="G2046" s="85"/>
      <c r="H2046" s="85"/>
      <c r="I2046" s="86"/>
    </row>
    <row r="2047" spans="1:9" x14ac:dyDescent="0.2">
      <c r="A2047" s="105"/>
      <c r="B2047" s="102"/>
      <c r="C2047" s="103"/>
      <c r="D2047" s="83"/>
      <c r="E2047" s="84"/>
      <c r="F2047" s="85"/>
      <c r="G2047" s="85"/>
      <c r="H2047" s="85"/>
      <c r="I2047" s="86"/>
    </row>
    <row r="2048" spans="1:9" x14ac:dyDescent="0.2">
      <c r="A2048" s="105"/>
      <c r="B2048" s="102"/>
      <c r="C2048" s="103"/>
      <c r="D2048" s="83"/>
      <c r="E2048" s="84"/>
      <c r="F2048" s="85"/>
      <c r="G2048" s="85"/>
      <c r="H2048" s="85"/>
      <c r="I2048" s="86"/>
    </row>
    <row r="2049" spans="1:9" x14ac:dyDescent="0.2">
      <c r="A2049" s="105"/>
      <c r="B2049" s="102"/>
      <c r="C2049" s="103"/>
      <c r="D2049" s="83"/>
      <c r="E2049" s="84"/>
      <c r="F2049" s="85"/>
      <c r="G2049" s="85"/>
      <c r="H2049" s="85"/>
      <c r="I2049" s="86"/>
    </row>
    <row r="2050" spans="1:9" x14ac:dyDescent="0.2">
      <c r="A2050" s="105"/>
      <c r="B2050" s="102"/>
      <c r="C2050" s="103"/>
      <c r="D2050" s="83"/>
      <c r="E2050" s="84"/>
      <c r="F2050" s="85"/>
      <c r="G2050" s="85"/>
      <c r="H2050" s="85"/>
      <c r="I2050" s="86"/>
    </row>
    <row r="2051" spans="1:9" x14ac:dyDescent="0.2">
      <c r="A2051" s="105"/>
      <c r="B2051" s="102"/>
      <c r="C2051" s="103"/>
      <c r="D2051" s="83"/>
      <c r="E2051" s="84"/>
      <c r="F2051" s="85"/>
      <c r="G2051" s="85"/>
      <c r="H2051" s="85"/>
      <c r="I2051" s="86"/>
    </row>
    <row r="2052" spans="1:9" x14ac:dyDescent="0.2">
      <c r="A2052" s="105"/>
      <c r="B2052" s="102"/>
      <c r="C2052" s="103"/>
      <c r="D2052" s="83"/>
      <c r="E2052" s="84"/>
      <c r="F2052" s="85"/>
      <c r="G2052" s="85"/>
      <c r="H2052" s="85"/>
      <c r="I2052" s="86"/>
    </row>
    <row r="2053" spans="1:9" x14ac:dyDescent="0.2">
      <c r="A2053" s="105"/>
      <c r="B2053" s="102"/>
      <c r="C2053" s="103"/>
      <c r="D2053" s="83"/>
      <c r="E2053" s="84"/>
      <c r="F2053" s="85"/>
      <c r="G2053" s="85"/>
      <c r="H2053" s="85"/>
      <c r="I2053" s="86"/>
    </row>
    <row r="2054" spans="1:9" x14ac:dyDescent="0.2">
      <c r="A2054" s="105"/>
      <c r="B2054" s="102"/>
      <c r="C2054" s="103"/>
      <c r="D2054" s="83"/>
      <c r="E2054" s="84"/>
      <c r="F2054" s="85"/>
      <c r="G2054" s="85"/>
      <c r="H2054" s="85"/>
      <c r="I2054" s="86"/>
    </row>
    <row r="2055" spans="1:9" x14ac:dyDescent="0.2">
      <c r="A2055" s="105"/>
      <c r="B2055" s="102"/>
      <c r="C2055" s="103"/>
      <c r="D2055" s="83"/>
      <c r="E2055" s="84"/>
      <c r="F2055" s="85"/>
      <c r="G2055" s="85"/>
      <c r="H2055" s="85"/>
      <c r="I2055" s="86"/>
    </row>
    <row r="2056" spans="1:9" x14ac:dyDescent="0.2">
      <c r="A2056" s="105"/>
      <c r="B2056" s="102"/>
      <c r="C2056" s="103"/>
      <c r="D2056" s="83"/>
      <c r="E2056" s="84"/>
      <c r="F2056" s="85"/>
      <c r="G2056" s="85"/>
      <c r="H2056" s="85"/>
      <c r="I2056" s="86"/>
    </row>
    <row r="2057" spans="1:9" x14ac:dyDescent="0.2">
      <c r="A2057" s="105"/>
      <c r="B2057" s="102"/>
      <c r="C2057" s="103"/>
      <c r="D2057" s="83"/>
      <c r="E2057" s="84"/>
      <c r="F2057" s="85"/>
      <c r="G2057" s="85"/>
      <c r="H2057" s="85"/>
      <c r="I2057" s="86"/>
    </row>
    <row r="2058" spans="1:9" x14ac:dyDescent="0.2">
      <c r="A2058" s="105"/>
      <c r="B2058" s="102"/>
      <c r="C2058" s="103"/>
      <c r="D2058" s="83"/>
      <c r="E2058" s="84"/>
      <c r="F2058" s="85"/>
      <c r="G2058" s="85"/>
      <c r="H2058" s="85"/>
      <c r="I2058" s="86"/>
    </row>
    <row r="2059" spans="1:9" x14ac:dyDescent="0.2">
      <c r="A2059" s="105"/>
      <c r="B2059" s="102"/>
      <c r="C2059" s="103"/>
      <c r="D2059" s="83"/>
      <c r="E2059" s="84"/>
      <c r="F2059" s="85"/>
      <c r="G2059" s="85"/>
      <c r="H2059" s="85"/>
      <c r="I2059" s="86"/>
    </row>
    <row r="2060" spans="1:9" x14ac:dyDescent="0.2">
      <c r="A2060" s="105"/>
      <c r="B2060" s="102"/>
      <c r="C2060" s="103"/>
      <c r="D2060" s="83"/>
      <c r="E2060" s="84"/>
      <c r="F2060" s="85"/>
      <c r="G2060" s="85"/>
      <c r="H2060" s="85"/>
      <c r="I2060" s="86"/>
    </row>
    <row r="2061" spans="1:9" x14ac:dyDescent="0.2">
      <c r="A2061" s="105"/>
      <c r="B2061" s="102"/>
      <c r="C2061" s="103"/>
      <c r="D2061" s="83"/>
      <c r="E2061" s="84"/>
      <c r="F2061" s="85"/>
      <c r="G2061" s="85"/>
      <c r="H2061" s="85"/>
      <c r="I2061" s="86"/>
    </row>
    <row r="2062" spans="1:9" x14ac:dyDescent="0.2">
      <c r="A2062" s="105"/>
      <c r="B2062" s="102"/>
      <c r="C2062" s="103"/>
      <c r="D2062" s="83"/>
      <c r="E2062" s="84"/>
      <c r="F2062" s="85"/>
      <c r="G2062" s="85"/>
      <c r="H2062" s="85"/>
      <c r="I2062" s="86"/>
    </row>
    <row r="2063" spans="1:9" x14ac:dyDescent="0.2">
      <c r="A2063" s="105"/>
      <c r="B2063" s="102"/>
      <c r="C2063" s="103"/>
      <c r="D2063" s="83"/>
      <c r="E2063" s="84"/>
      <c r="F2063" s="85"/>
      <c r="G2063" s="85"/>
      <c r="H2063" s="85"/>
      <c r="I2063" s="86"/>
    </row>
    <row r="2064" spans="1:9" x14ac:dyDescent="0.2">
      <c r="A2064" s="105"/>
      <c r="B2064" s="102"/>
      <c r="C2064" s="103"/>
      <c r="D2064" s="83"/>
      <c r="E2064" s="84"/>
      <c r="F2064" s="85"/>
      <c r="G2064" s="85"/>
      <c r="H2064" s="85"/>
      <c r="I2064" s="86"/>
    </row>
    <row r="2065" spans="1:9" x14ac:dyDescent="0.2">
      <c r="A2065" s="105"/>
      <c r="B2065" s="102"/>
      <c r="C2065" s="103"/>
      <c r="D2065" s="83"/>
      <c r="E2065" s="84"/>
      <c r="F2065" s="85"/>
      <c r="G2065" s="85"/>
      <c r="H2065" s="85"/>
      <c r="I2065" s="86"/>
    </row>
    <row r="2066" spans="1:9" x14ac:dyDescent="0.2">
      <c r="A2066" s="105"/>
      <c r="B2066" s="102"/>
      <c r="C2066" s="103"/>
      <c r="D2066" s="83"/>
      <c r="E2066" s="84"/>
      <c r="F2066" s="85"/>
      <c r="G2066" s="85"/>
      <c r="H2066" s="85"/>
      <c r="I2066" s="86"/>
    </row>
    <row r="2067" spans="1:9" x14ac:dyDescent="0.2">
      <c r="A2067" s="105"/>
      <c r="B2067" s="102"/>
      <c r="C2067" s="103"/>
      <c r="D2067" s="83"/>
      <c r="E2067" s="84"/>
      <c r="F2067" s="85"/>
      <c r="G2067" s="85"/>
      <c r="H2067" s="85"/>
      <c r="I2067" s="86"/>
    </row>
    <row r="2068" spans="1:9" x14ac:dyDescent="0.2">
      <c r="A2068" s="105"/>
      <c r="B2068" s="102"/>
      <c r="C2068" s="103"/>
      <c r="D2068" s="83"/>
      <c r="E2068" s="84"/>
      <c r="F2068" s="85"/>
      <c r="G2068" s="85"/>
      <c r="H2068" s="85"/>
      <c r="I2068" s="86"/>
    </row>
    <row r="2069" spans="1:9" x14ac:dyDescent="0.2">
      <c r="A2069" s="105"/>
      <c r="B2069" s="102"/>
      <c r="C2069" s="103"/>
      <c r="D2069" s="83"/>
      <c r="E2069" s="84"/>
      <c r="F2069" s="85"/>
      <c r="G2069" s="85"/>
      <c r="H2069" s="85"/>
      <c r="I2069" s="86"/>
    </row>
    <row r="2070" spans="1:9" x14ac:dyDescent="0.2">
      <c r="A2070" s="105"/>
      <c r="B2070" s="102"/>
      <c r="C2070" s="103"/>
      <c r="D2070" s="83"/>
      <c r="E2070" s="84"/>
      <c r="F2070" s="85"/>
      <c r="G2070" s="85"/>
      <c r="H2070" s="85"/>
      <c r="I2070" s="86"/>
    </row>
    <row r="2071" spans="1:9" x14ac:dyDescent="0.2">
      <c r="A2071" s="105"/>
      <c r="B2071" s="102"/>
      <c r="C2071" s="103"/>
      <c r="D2071" s="83"/>
      <c r="E2071" s="84"/>
      <c r="F2071" s="85"/>
      <c r="G2071" s="85"/>
      <c r="H2071" s="85"/>
      <c r="I2071" s="86"/>
    </row>
    <row r="2072" spans="1:9" x14ac:dyDescent="0.2">
      <c r="A2072" s="105"/>
      <c r="B2072" s="102"/>
      <c r="C2072" s="103"/>
      <c r="D2072" s="83"/>
      <c r="E2072" s="84"/>
      <c r="F2072" s="85"/>
      <c r="G2072" s="85"/>
      <c r="H2072" s="85"/>
      <c r="I2072" s="86"/>
    </row>
    <row r="2073" spans="1:9" x14ac:dyDescent="0.2">
      <c r="A2073" s="105"/>
      <c r="B2073" s="102"/>
      <c r="C2073" s="103"/>
      <c r="D2073" s="83"/>
      <c r="E2073" s="84"/>
      <c r="F2073" s="85"/>
      <c r="G2073" s="85"/>
      <c r="H2073" s="85"/>
      <c r="I2073" s="86"/>
    </row>
    <row r="2074" spans="1:9" x14ac:dyDescent="0.2">
      <c r="A2074" s="105"/>
      <c r="B2074" s="102"/>
      <c r="C2074" s="103"/>
      <c r="D2074" s="83"/>
      <c r="E2074" s="84"/>
      <c r="F2074" s="85"/>
      <c r="G2074" s="85"/>
      <c r="H2074" s="85"/>
      <c r="I2074" s="86"/>
    </row>
    <row r="2075" spans="1:9" x14ac:dyDescent="0.2">
      <c r="A2075" s="105"/>
      <c r="B2075" s="102"/>
      <c r="C2075" s="103"/>
      <c r="D2075" s="83"/>
      <c r="E2075" s="84"/>
      <c r="F2075" s="85"/>
      <c r="G2075" s="85"/>
      <c r="H2075" s="85"/>
      <c r="I2075" s="86"/>
    </row>
    <row r="2076" spans="1:9" x14ac:dyDescent="0.2">
      <c r="A2076" s="105"/>
      <c r="B2076" s="102"/>
      <c r="C2076" s="103"/>
      <c r="D2076" s="83"/>
      <c r="E2076" s="84"/>
      <c r="F2076" s="85"/>
      <c r="G2076" s="85"/>
      <c r="H2076" s="85"/>
      <c r="I2076" s="86"/>
    </row>
    <row r="2077" spans="1:9" x14ac:dyDescent="0.2">
      <c r="A2077" s="105"/>
      <c r="B2077" s="102"/>
      <c r="C2077" s="103"/>
      <c r="D2077" s="83"/>
      <c r="E2077" s="84"/>
      <c r="F2077" s="85"/>
      <c r="G2077" s="85"/>
      <c r="H2077" s="85"/>
      <c r="I2077" s="86"/>
    </row>
    <row r="2078" spans="1:9" x14ac:dyDescent="0.2">
      <c r="A2078" s="105"/>
      <c r="B2078" s="102"/>
      <c r="C2078" s="103"/>
      <c r="D2078" s="83"/>
      <c r="E2078" s="84"/>
      <c r="F2078" s="85"/>
      <c r="G2078" s="85"/>
      <c r="H2078" s="85"/>
      <c r="I2078" s="86"/>
    </row>
    <row r="2079" spans="1:9" x14ac:dyDescent="0.2">
      <c r="A2079" s="105"/>
      <c r="B2079" s="102"/>
      <c r="C2079" s="103"/>
      <c r="D2079" s="83"/>
      <c r="E2079" s="84"/>
      <c r="F2079" s="85"/>
      <c r="G2079" s="85"/>
      <c r="H2079" s="85"/>
      <c r="I2079" s="86"/>
    </row>
    <row r="2080" spans="1:9" x14ac:dyDescent="0.2">
      <c r="A2080" s="105"/>
      <c r="B2080" s="102"/>
      <c r="C2080" s="103"/>
      <c r="D2080" s="83"/>
      <c r="E2080" s="84"/>
      <c r="F2080" s="85"/>
      <c r="G2080" s="85"/>
      <c r="H2080" s="85"/>
      <c r="I2080" s="86"/>
    </row>
    <row r="2081" spans="1:9" x14ac:dyDescent="0.2">
      <c r="A2081" s="105"/>
      <c r="B2081" s="102"/>
      <c r="C2081" s="103"/>
      <c r="D2081" s="83"/>
      <c r="E2081" s="84"/>
      <c r="F2081" s="85"/>
      <c r="G2081" s="85"/>
      <c r="H2081" s="85"/>
      <c r="I2081" s="86"/>
    </row>
    <row r="2082" spans="1:9" x14ac:dyDescent="0.2">
      <c r="A2082" s="105"/>
      <c r="B2082" s="102"/>
      <c r="C2082" s="103"/>
      <c r="D2082" s="83"/>
      <c r="E2082" s="84"/>
      <c r="F2082" s="85"/>
      <c r="G2082" s="85"/>
      <c r="H2082" s="85"/>
      <c r="I2082" s="86"/>
    </row>
    <row r="2083" spans="1:9" x14ac:dyDescent="0.2">
      <c r="A2083" s="105"/>
      <c r="B2083" s="102"/>
      <c r="C2083" s="103"/>
      <c r="D2083" s="83"/>
      <c r="E2083" s="84"/>
      <c r="F2083" s="85"/>
      <c r="G2083" s="85"/>
      <c r="H2083" s="85"/>
      <c r="I2083" s="86"/>
    </row>
    <row r="2084" spans="1:9" x14ac:dyDescent="0.2">
      <c r="A2084" s="105"/>
      <c r="B2084" s="102"/>
      <c r="C2084" s="103"/>
      <c r="D2084" s="83"/>
      <c r="E2084" s="84"/>
      <c r="F2084" s="85"/>
      <c r="G2084" s="85"/>
      <c r="H2084" s="85"/>
      <c r="I2084" s="86"/>
    </row>
    <row r="2085" spans="1:9" x14ac:dyDescent="0.2">
      <c r="A2085" s="105"/>
      <c r="B2085" s="102"/>
      <c r="C2085" s="103"/>
      <c r="D2085" s="83"/>
      <c r="E2085" s="84"/>
      <c r="F2085" s="85"/>
      <c r="G2085" s="85"/>
      <c r="H2085" s="85"/>
      <c r="I2085" s="86"/>
    </row>
    <row r="2086" spans="1:9" x14ac:dyDescent="0.2">
      <c r="A2086" s="105"/>
      <c r="B2086" s="102"/>
      <c r="C2086" s="103"/>
      <c r="D2086" s="83"/>
      <c r="E2086" s="84"/>
      <c r="F2086" s="85"/>
      <c r="G2086" s="85"/>
      <c r="H2086" s="85"/>
      <c r="I2086" s="86"/>
    </row>
    <row r="2087" spans="1:9" x14ac:dyDescent="0.2">
      <c r="A2087" s="105"/>
      <c r="B2087" s="102"/>
      <c r="C2087" s="103"/>
      <c r="D2087" s="83"/>
      <c r="E2087" s="84"/>
      <c r="F2087" s="85"/>
      <c r="G2087" s="85"/>
      <c r="H2087" s="85"/>
      <c r="I2087" s="86"/>
    </row>
    <row r="2088" spans="1:9" x14ac:dyDescent="0.2">
      <c r="A2088" s="105"/>
      <c r="B2088" s="102"/>
      <c r="C2088" s="103"/>
      <c r="D2088" s="83"/>
      <c r="E2088" s="84"/>
      <c r="F2088" s="85"/>
      <c r="G2088" s="85"/>
      <c r="H2088" s="85"/>
      <c r="I2088" s="86"/>
    </row>
    <row r="2089" spans="1:9" x14ac:dyDescent="0.2">
      <c r="A2089" s="105"/>
      <c r="B2089" s="102"/>
      <c r="C2089" s="103"/>
      <c r="D2089" s="83"/>
      <c r="E2089" s="84"/>
      <c r="F2089" s="85"/>
      <c r="G2089" s="85"/>
      <c r="H2089" s="85"/>
      <c r="I2089" s="86"/>
    </row>
    <row r="2090" spans="1:9" x14ac:dyDescent="0.2">
      <c r="A2090" s="105"/>
      <c r="B2090" s="102"/>
      <c r="C2090" s="103"/>
      <c r="D2090" s="83"/>
      <c r="E2090" s="84"/>
      <c r="F2090" s="85"/>
      <c r="G2090" s="85"/>
      <c r="H2090" s="85"/>
      <c r="I2090" s="86"/>
    </row>
    <row r="2091" spans="1:9" x14ac:dyDescent="0.2">
      <c r="A2091" s="105"/>
      <c r="B2091" s="102"/>
      <c r="C2091" s="103"/>
      <c r="D2091" s="83"/>
      <c r="E2091" s="84"/>
      <c r="F2091" s="85"/>
      <c r="G2091" s="85"/>
      <c r="H2091" s="85"/>
      <c r="I2091" s="86"/>
    </row>
    <row r="2092" spans="1:9" x14ac:dyDescent="0.2">
      <c r="A2092" s="105"/>
      <c r="B2092" s="102"/>
      <c r="C2092" s="103"/>
      <c r="D2092" s="83"/>
      <c r="E2092" s="84"/>
      <c r="F2092" s="85"/>
      <c r="G2092" s="85"/>
      <c r="H2092" s="85"/>
      <c r="I2092" s="86"/>
    </row>
    <row r="2093" spans="1:9" x14ac:dyDescent="0.2">
      <c r="A2093" s="105"/>
      <c r="B2093" s="102"/>
      <c r="C2093" s="103"/>
      <c r="D2093" s="83"/>
      <c r="E2093" s="84"/>
      <c r="F2093" s="85"/>
      <c r="G2093" s="85"/>
      <c r="H2093" s="85"/>
      <c r="I2093" s="86"/>
    </row>
    <row r="2094" spans="1:9" x14ac:dyDescent="0.2">
      <c r="A2094" s="105"/>
      <c r="B2094" s="102"/>
      <c r="C2094" s="103"/>
      <c r="D2094" s="83"/>
      <c r="E2094" s="84"/>
      <c r="F2094" s="85"/>
      <c r="G2094" s="85"/>
      <c r="H2094" s="85"/>
      <c r="I2094" s="86"/>
    </row>
    <row r="2095" spans="1:9" x14ac:dyDescent="0.2">
      <c r="A2095" s="105"/>
      <c r="B2095" s="102"/>
      <c r="C2095" s="103"/>
      <c r="D2095" s="83"/>
      <c r="E2095" s="84"/>
      <c r="F2095" s="85"/>
      <c r="G2095" s="85"/>
      <c r="H2095" s="85"/>
      <c r="I2095" s="86"/>
    </row>
    <row r="2096" spans="1:9" x14ac:dyDescent="0.2">
      <c r="A2096" s="105"/>
      <c r="B2096" s="102"/>
      <c r="C2096" s="103"/>
      <c r="D2096" s="83"/>
      <c r="E2096" s="84"/>
      <c r="F2096" s="85"/>
      <c r="G2096" s="85"/>
      <c r="H2096" s="85"/>
      <c r="I2096" s="86"/>
    </row>
    <row r="2097" spans="1:9" x14ac:dyDescent="0.2">
      <c r="A2097" s="105"/>
      <c r="B2097" s="102"/>
      <c r="C2097" s="103"/>
      <c r="D2097" s="83"/>
      <c r="E2097" s="84"/>
      <c r="F2097" s="85"/>
      <c r="G2097" s="85"/>
      <c r="H2097" s="85"/>
      <c r="I2097" s="86"/>
    </row>
    <row r="2098" spans="1:9" x14ac:dyDescent="0.2">
      <c r="A2098" s="105"/>
      <c r="B2098" s="102"/>
      <c r="C2098" s="103"/>
      <c r="D2098" s="83"/>
      <c r="E2098" s="84"/>
      <c r="F2098" s="85"/>
      <c r="G2098" s="85"/>
      <c r="H2098" s="85"/>
      <c r="I2098" s="86"/>
    </row>
    <row r="2099" spans="1:9" x14ac:dyDescent="0.2">
      <c r="A2099" s="105"/>
      <c r="B2099" s="102"/>
      <c r="C2099" s="103"/>
      <c r="D2099" s="83"/>
      <c r="E2099" s="84"/>
      <c r="F2099" s="85"/>
      <c r="G2099" s="85"/>
      <c r="H2099" s="85"/>
      <c r="I2099" s="86"/>
    </row>
    <row r="2100" spans="1:9" x14ac:dyDescent="0.2">
      <c r="A2100" s="105"/>
      <c r="B2100" s="102"/>
      <c r="C2100" s="103"/>
      <c r="D2100" s="83"/>
      <c r="E2100" s="84"/>
      <c r="F2100" s="85"/>
      <c r="G2100" s="85"/>
      <c r="H2100" s="85"/>
      <c r="I2100" s="86"/>
    </row>
    <row r="2101" spans="1:9" x14ac:dyDescent="0.2">
      <c r="A2101" s="105"/>
      <c r="B2101" s="102"/>
      <c r="C2101" s="103"/>
      <c r="D2101" s="83"/>
      <c r="E2101" s="84"/>
      <c r="F2101" s="85"/>
      <c r="G2101" s="85"/>
      <c r="H2101" s="85"/>
      <c r="I2101" s="86"/>
    </row>
    <row r="2102" spans="1:9" x14ac:dyDescent="0.2">
      <c r="A2102" s="105"/>
      <c r="B2102" s="102"/>
      <c r="C2102" s="103"/>
      <c r="D2102" s="83"/>
      <c r="E2102" s="84"/>
      <c r="F2102" s="85"/>
      <c r="G2102" s="85"/>
      <c r="H2102" s="85"/>
      <c r="I2102" s="86"/>
    </row>
    <row r="2103" spans="1:9" x14ac:dyDescent="0.2">
      <c r="A2103" s="105"/>
      <c r="B2103" s="102"/>
      <c r="C2103" s="103"/>
      <c r="D2103" s="83"/>
      <c r="E2103" s="84"/>
      <c r="F2103" s="85"/>
      <c r="G2103" s="85"/>
      <c r="H2103" s="85"/>
      <c r="I2103" s="86"/>
    </row>
    <row r="2104" spans="1:9" x14ac:dyDescent="0.2">
      <c r="A2104" s="105"/>
      <c r="B2104" s="102"/>
      <c r="C2104" s="103"/>
      <c r="D2104" s="83"/>
      <c r="E2104" s="84"/>
      <c r="F2104" s="85"/>
      <c r="G2104" s="85"/>
      <c r="H2104" s="85"/>
      <c r="I2104" s="86"/>
    </row>
    <row r="2105" spans="1:9" x14ac:dyDescent="0.2">
      <c r="A2105" s="105"/>
      <c r="B2105" s="102"/>
      <c r="C2105" s="103"/>
      <c r="D2105" s="83"/>
      <c r="E2105" s="84"/>
      <c r="F2105" s="85"/>
      <c r="G2105" s="85"/>
      <c r="H2105" s="85"/>
      <c r="I2105" s="86"/>
    </row>
    <row r="2106" spans="1:9" x14ac:dyDescent="0.2">
      <c r="A2106" s="105"/>
      <c r="B2106" s="102"/>
      <c r="C2106" s="103"/>
      <c r="D2106" s="83"/>
      <c r="E2106" s="84"/>
      <c r="F2106" s="85"/>
      <c r="G2106" s="85"/>
      <c r="H2106" s="85"/>
      <c r="I2106" s="86"/>
    </row>
    <row r="2107" spans="1:9" x14ac:dyDescent="0.2">
      <c r="A2107" s="105"/>
      <c r="B2107" s="102"/>
      <c r="C2107" s="103"/>
      <c r="D2107" s="83"/>
      <c r="E2107" s="84"/>
      <c r="F2107" s="85"/>
      <c r="G2107" s="85"/>
      <c r="H2107" s="85"/>
      <c r="I2107" s="86"/>
    </row>
    <row r="2108" spans="1:9" x14ac:dyDescent="0.2">
      <c r="A2108" s="105"/>
      <c r="B2108" s="102"/>
      <c r="C2108" s="103"/>
      <c r="D2108" s="83"/>
      <c r="E2108" s="84"/>
      <c r="F2108" s="85"/>
      <c r="G2108" s="85"/>
      <c r="H2108" s="85"/>
      <c r="I2108" s="86"/>
    </row>
    <row r="2109" spans="1:9" x14ac:dyDescent="0.2">
      <c r="A2109" s="105"/>
      <c r="B2109" s="102"/>
      <c r="C2109" s="103"/>
      <c r="D2109" s="83"/>
      <c r="E2109" s="84"/>
      <c r="F2109" s="85"/>
      <c r="G2109" s="85"/>
      <c r="H2109" s="85"/>
      <c r="I2109" s="86"/>
    </row>
    <row r="2110" spans="1:9" x14ac:dyDescent="0.2">
      <c r="A2110" s="105"/>
      <c r="B2110" s="102"/>
      <c r="C2110" s="103"/>
      <c r="D2110" s="83"/>
      <c r="E2110" s="84"/>
      <c r="F2110" s="85"/>
      <c r="G2110" s="85"/>
      <c r="H2110" s="85"/>
      <c r="I2110" s="86"/>
    </row>
    <row r="2111" spans="1:9" x14ac:dyDescent="0.2">
      <c r="A2111" s="105"/>
      <c r="B2111" s="102"/>
      <c r="C2111" s="103"/>
      <c r="D2111" s="83"/>
      <c r="E2111" s="84"/>
      <c r="F2111" s="85"/>
      <c r="G2111" s="85"/>
      <c r="H2111" s="85"/>
      <c r="I2111" s="86"/>
    </row>
    <row r="2112" spans="1:9" x14ac:dyDescent="0.2">
      <c r="A2112" s="105"/>
      <c r="B2112" s="102"/>
      <c r="C2112" s="103"/>
      <c r="D2112" s="83"/>
      <c r="E2112" s="84"/>
      <c r="F2112" s="85"/>
      <c r="G2112" s="85"/>
      <c r="H2112" s="85"/>
      <c r="I2112" s="86"/>
    </row>
    <row r="2113" spans="1:9" x14ac:dyDescent="0.2">
      <c r="A2113" s="105"/>
      <c r="B2113" s="102"/>
      <c r="C2113" s="103"/>
      <c r="D2113" s="83"/>
      <c r="E2113" s="84"/>
      <c r="F2113" s="85"/>
      <c r="G2113" s="85"/>
      <c r="H2113" s="85"/>
      <c r="I2113" s="86"/>
    </row>
    <row r="2114" spans="1:9" x14ac:dyDescent="0.2">
      <c r="A2114" s="105"/>
      <c r="B2114" s="102"/>
      <c r="C2114" s="103"/>
      <c r="D2114" s="83"/>
      <c r="E2114" s="84"/>
      <c r="F2114" s="85"/>
      <c r="G2114" s="85"/>
      <c r="H2114" s="85"/>
      <c r="I2114" s="86"/>
    </row>
    <row r="2115" spans="1:9" x14ac:dyDescent="0.2">
      <c r="A2115" s="105"/>
      <c r="B2115" s="102"/>
      <c r="C2115" s="103"/>
      <c r="D2115" s="83"/>
      <c r="E2115" s="84"/>
      <c r="F2115" s="85"/>
      <c r="G2115" s="85"/>
      <c r="H2115" s="85"/>
      <c r="I2115" s="86"/>
    </row>
    <row r="2116" spans="1:9" x14ac:dyDescent="0.2">
      <c r="A2116" s="105"/>
      <c r="B2116" s="102"/>
      <c r="C2116" s="103"/>
      <c r="D2116" s="83"/>
      <c r="E2116" s="84"/>
      <c r="F2116" s="85"/>
      <c r="G2116" s="85"/>
      <c r="H2116" s="85"/>
      <c r="I2116" s="86"/>
    </row>
    <row r="2117" spans="1:9" x14ac:dyDescent="0.2">
      <c r="A2117" s="105"/>
      <c r="B2117" s="102"/>
      <c r="C2117" s="103"/>
      <c r="D2117" s="83"/>
      <c r="E2117" s="84"/>
      <c r="F2117" s="85"/>
      <c r="G2117" s="85"/>
      <c r="H2117" s="85"/>
      <c r="I2117" s="86"/>
    </row>
    <row r="2118" spans="1:9" x14ac:dyDescent="0.2">
      <c r="A2118" s="105"/>
      <c r="B2118" s="102"/>
      <c r="C2118" s="103"/>
      <c r="D2118" s="83"/>
      <c r="E2118" s="84"/>
      <c r="F2118" s="85"/>
      <c r="G2118" s="85"/>
      <c r="H2118" s="85"/>
      <c r="I2118" s="86"/>
    </row>
    <row r="2119" spans="1:9" x14ac:dyDescent="0.2">
      <c r="A2119" s="105"/>
      <c r="B2119" s="102"/>
      <c r="C2119" s="103"/>
      <c r="D2119" s="83"/>
      <c r="E2119" s="84"/>
      <c r="F2119" s="85"/>
      <c r="G2119" s="85"/>
      <c r="H2119" s="85"/>
      <c r="I2119" s="86"/>
    </row>
    <row r="2120" spans="1:9" x14ac:dyDescent="0.2">
      <c r="A2120" s="105"/>
      <c r="B2120" s="102"/>
      <c r="C2120" s="103"/>
      <c r="D2120" s="83"/>
      <c r="E2120" s="84"/>
      <c r="F2120" s="85"/>
      <c r="G2120" s="85"/>
      <c r="H2120" s="85"/>
      <c r="I2120" s="86"/>
    </row>
    <row r="2121" spans="1:9" x14ac:dyDescent="0.2">
      <c r="A2121" s="105"/>
      <c r="B2121" s="102"/>
      <c r="C2121" s="103"/>
      <c r="D2121" s="83"/>
      <c r="E2121" s="84"/>
      <c r="F2121" s="85"/>
      <c r="G2121" s="85"/>
      <c r="H2121" s="85"/>
      <c r="I2121" s="86"/>
    </row>
    <row r="2122" spans="1:9" x14ac:dyDescent="0.2">
      <c r="A2122" s="105"/>
      <c r="B2122" s="102"/>
      <c r="C2122" s="103"/>
      <c r="D2122" s="83"/>
      <c r="E2122" s="84"/>
      <c r="F2122" s="85"/>
      <c r="G2122" s="85"/>
      <c r="H2122" s="85"/>
      <c r="I2122" s="86"/>
    </row>
    <row r="2123" spans="1:9" x14ac:dyDescent="0.2">
      <c r="A2123" s="105"/>
      <c r="B2123" s="102"/>
      <c r="C2123" s="103"/>
      <c r="D2123" s="83"/>
      <c r="E2123" s="84"/>
      <c r="F2123" s="85"/>
      <c r="G2123" s="85"/>
      <c r="H2123" s="85"/>
      <c r="I2123" s="86"/>
    </row>
    <row r="2124" spans="1:9" x14ac:dyDescent="0.2">
      <c r="A2124" s="105"/>
      <c r="B2124" s="102"/>
      <c r="C2124" s="103"/>
      <c r="D2124" s="83"/>
      <c r="E2124" s="84"/>
      <c r="F2124" s="85"/>
      <c r="G2124" s="85"/>
      <c r="H2124" s="85"/>
      <c r="I2124" s="86"/>
    </row>
    <row r="2125" spans="1:9" x14ac:dyDescent="0.2">
      <c r="A2125" s="105"/>
      <c r="B2125" s="102"/>
      <c r="C2125" s="103"/>
      <c r="D2125" s="83"/>
      <c r="E2125" s="84"/>
      <c r="F2125" s="85"/>
      <c r="G2125" s="85"/>
      <c r="H2125" s="85"/>
      <c r="I2125" s="86"/>
    </row>
    <row r="2126" spans="1:9" x14ac:dyDescent="0.2">
      <c r="A2126" s="105"/>
      <c r="B2126" s="102"/>
      <c r="C2126" s="103"/>
      <c r="D2126" s="83"/>
      <c r="E2126" s="84"/>
      <c r="F2126" s="85"/>
      <c r="G2126" s="85"/>
      <c r="H2126" s="85"/>
      <c r="I2126" s="86"/>
    </row>
    <row r="2127" spans="1:9" x14ac:dyDescent="0.2">
      <c r="A2127" s="105"/>
      <c r="B2127" s="102"/>
      <c r="C2127" s="103"/>
      <c r="D2127" s="83"/>
      <c r="E2127" s="84"/>
      <c r="F2127" s="85"/>
      <c r="G2127" s="85"/>
      <c r="H2127" s="85"/>
      <c r="I2127" s="86"/>
    </row>
    <row r="2128" spans="1:9" x14ac:dyDescent="0.2">
      <c r="A2128" s="105"/>
      <c r="B2128" s="102"/>
      <c r="C2128" s="103"/>
      <c r="D2128" s="83"/>
      <c r="E2128" s="84"/>
      <c r="F2128" s="85"/>
      <c r="G2128" s="85"/>
      <c r="H2128" s="85"/>
      <c r="I2128" s="86"/>
    </row>
    <row r="2129" spans="1:9" x14ac:dyDescent="0.2">
      <c r="A2129" s="105"/>
      <c r="B2129" s="102"/>
      <c r="C2129" s="103"/>
      <c r="D2129" s="83"/>
      <c r="E2129" s="84"/>
      <c r="F2129" s="85"/>
      <c r="G2129" s="85"/>
      <c r="H2129" s="85"/>
      <c r="I2129" s="86"/>
    </row>
    <row r="2130" spans="1:9" x14ac:dyDescent="0.2">
      <c r="A2130" s="105"/>
      <c r="B2130" s="102"/>
      <c r="C2130" s="103"/>
      <c r="D2130" s="83"/>
      <c r="E2130" s="84"/>
      <c r="F2130" s="85"/>
      <c r="G2130" s="85"/>
      <c r="H2130" s="85"/>
      <c r="I2130" s="86"/>
    </row>
    <row r="2131" spans="1:9" x14ac:dyDescent="0.2">
      <c r="A2131" s="105"/>
      <c r="B2131" s="102"/>
      <c r="C2131" s="103"/>
      <c r="D2131" s="83"/>
      <c r="E2131" s="84"/>
      <c r="F2131" s="85"/>
      <c r="G2131" s="85"/>
      <c r="H2131" s="85"/>
      <c r="I2131" s="86"/>
    </row>
    <row r="2132" spans="1:9" x14ac:dyDescent="0.2">
      <c r="A2132" s="105"/>
      <c r="B2132" s="102"/>
      <c r="C2132" s="103"/>
      <c r="D2132" s="83"/>
      <c r="E2132" s="84"/>
      <c r="F2132" s="85"/>
      <c r="G2132" s="85"/>
      <c r="H2132" s="85"/>
      <c r="I2132" s="86"/>
    </row>
    <row r="2133" spans="1:9" x14ac:dyDescent="0.2">
      <c r="A2133" s="105"/>
      <c r="B2133" s="102"/>
      <c r="C2133" s="103"/>
      <c r="D2133" s="83"/>
      <c r="E2133" s="84"/>
      <c r="F2133" s="85"/>
      <c r="G2133" s="85"/>
      <c r="H2133" s="85"/>
      <c r="I2133" s="86"/>
    </row>
    <row r="2134" spans="1:9" x14ac:dyDescent="0.2">
      <c r="A2134" s="105"/>
      <c r="B2134" s="102"/>
      <c r="C2134" s="103"/>
      <c r="D2134" s="83"/>
      <c r="E2134" s="84"/>
      <c r="F2134" s="85"/>
      <c r="G2134" s="85"/>
      <c r="H2134" s="85"/>
      <c r="I2134" s="86"/>
    </row>
    <row r="2135" spans="1:9" x14ac:dyDescent="0.2">
      <c r="A2135" s="105"/>
      <c r="B2135" s="102"/>
      <c r="C2135" s="103"/>
      <c r="D2135" s="83"/>
      <c r="E2135" s="84"/>
      <c r="F2135" s="85"/>
      <c r="G2135" s="85"/>
      <c r="H2135" s="85"/>
      <c r="I2135" s="86"/>
    </row>
    <row r="2136" spans="1:9" x14ac:dyDescent="0.2">
      <c r="A2136" s="105"/>
      <c r="B2136" s="102"/>
      <c r="C2136" s="103"/>
      <c r="D2136" s="83"/>
      <c r="E2136" s="84"/>
      <c r="F2136" s="85"/>
      <c r="G2136" s="85"/>
      <c r="H2136" s="85"/>
      <c r="I2136" s="86"/>
    </row>
    <row r="2137" spans="1:9" x14ac:dyDescent="0.2">
      <c r="A2137" s="105"/>
      <c r="B2137" s="102"/>
      <c r="C2137" s="103"/>
      <c r="D2137" s="83"/>
      <c r="E2137" s="84"/>
      <c r="F2137" s="85"/>
      <c r="G2137" s="85"/>
      <c r="H2137" s="85"/>
      <c r="I2137" s="86"/>
    </row>
    <row r="2138" spans="1:9" x14ac:dyDescent="0.2">
      <c r="A2138" s="105"/>
      <c r="B2138" s="102"/>
      <c r="C2138" s="103"/>
      <c r="D2138" s="83"/>
      <c r="E2138" s="84"/>
      <c r="F2138" s="85"/>
      <c r="G2138" s="85"/>
      <c r="H2138" s="85"/>
      <c r="I2138" s="86"/>
    </row>
    <row r="2139" spans="1:9" x14ac:dyDescent="0.2">
      <c r="A2139" s="105"/>
      <c r="B2139" s="102"/>
      <c r="C2139" s="103"/>
      <c r="D2139" s="83"/>
      <c r="E2139" s="84"/>
      <c r="F2139" s="85"/>
      <c r="G2139" s="85"/>
      <c r="H2139" s="85"/>
      <c r="I2139" s="86"/>
    </row>
    <row r="2140" spans="1:9" x14ac:dyDescent="0.2">
      <c r="A2140" s="105"/>
      <c r="B2140" s="102"/>
      <c r="C2140" s="103"/>
      <c r="D2140" s="83"/>
      <c r="E2140" s="84"/>
      <c r="F2140" s="85"/>
      <c r="G2140" s="85"/>
      <c r="H2140" s="85"/>
      <c r="I2140" s="86"/>
    </row>
    <row r="2141" spans="1:9" x14ac:dyDescent="0.2">
      <c r="A2141" s="105"/>
      <c r="B2141" s="102"/>
      <c r="C2141" s="103"/>
      <c r="D2141" s="83"/>
      <c r="E2141" s="84"/>
      <c r="F2141" s="85"/>
      <c r="G2141" s="85"/>
      <c r="H2141" s="85"/>
      <c r="I2141" s="86"/>
    </row>
    <row r="2142" spans="1:9" x14ac:dyDescent="0.2">
      <c r="A2142" s="105"/>
      <c r="B2142" s="102"/>
      <c r="C2142" s="103"/>
      <c r="D2142" s="83"/>
      <c r="E2142" s="84"/>
      <c r="F2142" s="85"/>
      <c r="G2142" s="85"/>
      <c r="H2142" s="85"/>
      <c r="I2142" s="86"/>
    </row>
    <row r="2143" spans="1:9" x14ac:dyDescent="0.2">
      <c r="A2143" s="105"/>
      <c r="B2143" s="102"/>
      <c r="C2143" s="103"/>
      <c r="D2143" s="83"/>
      <c r="E2143" s="84"/>
      <c r="F2143" s="85"/>
      <c r="G2143" s="85"/>
      <c r="H2143" s="85"/>
      <c r="I2143" s="86"/>
    </row>
    <row r="2144" spans="1:9" x14ac:dyDescent="0.2">
      <c r="A2144" s="105"/>
      <c r="B2144" s="102"/>
      <c r="C2144" s="103"/>
      <c r="D2144" s="83"/>
      <c r="E2144" s="84"/>
      <c r="F2144" s="85"/>
      <c r="G2144" s="85"/>
      <c r="H2144" s="85"/>
      <c r="I2144" s="86"/>
    </row>
    <row r="2145" spans="1:9" x14ac:dyDescent="0.2">
      <c r="A2145" s="105"/>
      <c r="B2145" s="102"/>
      <c r="C2145" s="103"/>
      <c r="D2145" s="83"/>
      <c r="E2145" s="84"/>
      <c r="F2145" s="85"/>
      <c r="G2145" s="85"/>
      <c r="H2145" s="85"/>
      <c r="I2145" s="86"/>
    </row>
    <row r="2146" spans="1:9" x14ac:dyDescent="0.2">
      <c r="A2146" s="105"/>
      <c r="B2146" s="102"/>
      <c r="C2146" s="103"/>
      <c r="D2146" s="83"/>
      <c r="E2146" s="84"/>
      <c r="F2146" s="85"/>
      <c r="G2146" s="85"/>
      <c r="H2146" s="85"/>
      <c r="I2146" s="86"/>
    </row>
    <row r="2147" spans="1:9" x14ac:dyDescent="0.2">
      <c r="A2147" s="105"/>
      <c r="B2147" s="102"/>
      <c r="C2147" s="103"/>
      <c r="D2147" s="83"/>
      <c r="E2147" s="84"/>
      <c r="F2147" s="85"/>
      <c r="G2147" s="85"/>
      <c r="H2147" s="85"/>
      <c r="I2147" s="86"/>
    </row>
    <row r="2148" spans="1:9" x14ac:dyDescent="0.2">
      <c r="A2148" s="105"/>
      <c r="B2148" s="102"/>
      <c r="C2148" s="103"/>
      <c r="D2148" s="83"/>
      <c r="E2148" s="84"/>
      <c r="F2148" s="85"/>
      <c r="G2148" s="85"/>
      <c r="H2148" s="85"/>
      <c r="I2148" s="86"/>
    </row>
    <row r="2149" spans="1:9" x14ac:dyDescent="0.2">
      <c r="A2149" s="105"/>
      <c r="B2149" s="102"/>
      <c r="C2149" s="103"/>
      <c r="D2149" s="83"/>
      <c r="E2149" s="84"/>
      <c r="F2149" s="85"/>
      <c r="G2149" s="85"/>
      <c r="H2149" s="85"/>
      <c r="I2149" s="86"/>
    </row>
    <row r="2150" spans="1:9" x14ac:dyDescent="0.2">
      <c r="A2150" s="105"/>
      <c r="B2150" s="102"/>
      <c r="C2150" s="103"/>
      <c r="D2150" s="83"/>
      <c r="E2150" s="84"/>
      <c r="F2150" s="85"/>
      <c r="G2150" s="85"/>
      <c r="H2150" s="85"/>
      <c r="I2150" s="86"/>
    </row>
    <row r="2151" spans="1:9" x14ac:dyDescent="0.2">
      <c r="A2151" s="105"/>
      <c r="B2151" s="102"/>
      <c r="C2151" s="103"/>
      <c r="D2151" s="83"/>
      <c r="E2151" s="84"/>
      <c r="F2151" s="85"/>
      <c r="G2151" s="85"/>
      <c r="H2151" s="85"/>
      <c r="I2151" s="86"/>
    </row>
    <row r="2152" spans="1:9" x14ac:dyDescent="0.2">
      <c r="A2152" s="105"/>
      <c r="B2152" s="102"/>
      <c r="C2152" s="103"/>
      <c r="D2152" s="83"/>
      <c r="E2152" s="84"/>
      <c r="F2152" s="85"/>
      <c r="G2152" s="85"/>
      <c r="H2152" s="85"/>
      <c r="I2152" s="86"/>
    </row>
    <row r="2153" spans="1:9" x14ac:dyDescent="0.2">
      <c r="A2153" s="105"/>
      <c r="B2153" s="102"/>
      <c r="C2153" s="103"/>
      <c r="D2153" s="83"/>
      <c r="E2153" s="84"/>
      <c r="F2153" s="85"/>
      <c r="G2153" s="85"/>
      <c r="H2153" s="85"/>
      <c r="I2153" s="86"/>
    </row>
    <row r="2154" spans="1:9" x14ac:dyDescent="0.2">
      <c r="A2154" s="105"/>
      <c r="B2154" s="102"/>
      <c r="C2154" s="103"/>
      <c r="D2154" s="83"/>
      <c r="E2154" s="84"/>
      <c r="F2154" s="85"/>
      <c r="G2154" s="85"/>
      <c r="H2154" s="85"/>
      <c r="I2154" s="86"/>
    </row>
    <row r="2155" spans="1:9" x14ac:dyDescent="0.2">
      <c r="A2155" s="105"/>
      <c r="B2155" s="102"/>
      <c r="C2155" s="103"/>
      <c r="D2155" s="83"/>
      <c r="E2155" s="84"/>
      <c r="F2155" s="85"/>
      <c r="G2155" s="85"/>
      <c r="H2155" s="85"/>
      <c r="I2155" s="86"/>
    </row>
    <row r="2156" spans="1:9" x14ac:dyDescent="0.2">
      <c r="A2156" s="105"/>
      <c r="B2156" s="102"/>
      <c r="C2156" s="103"/>
      <c r="D2156" s="83"/>
      <c r="E2156" s="84"/>
      <c r="F2156" s="85"/>
      <c r="G2156" s="85"/>
      <c r="H2156" s="85"/>
      <c r="I2156" s="86"/>
    </row>
    <row r="2157" spans="1:9" x14ac:dyDescent="0.2">
      <c r="A2157" s="105"/>
      <c r="B2157" s="102"/>
      <c r="C2157" s="103"/>
      <c r="D2157" s="83"/>
      <c r="E2157" s="84"/>
      <c r="F2157" s="85"/>
      <c r="G2157" s="85"/>
      <c r="H2157" s="85"/>
      <c r="I2157" s="86"/>
    </row>
    <row r="2158" spans="1:9" x14ac:dyDescent="0.2">
      <c r="A2158" s="105"/>
      <c r="B2158" s="102"/>
      <c r="C2158" s="103"/>
      <c r="D2158" s="83"/>
      <c r="E2158" s="84"/>
      <c r="F2158" s="85"/>
      <c r="G2158" s="85"/>
      <c r="H2158" s="85"/>
      <c r="I2158" s="86"/>
    </row>
    <row r="2159" spans="1:9" x14ac:dyDescent="0.2">
      <c r="A2159" s="105"/>
      <c r="B2159" s="102"/>
      <c r="C2159" s="103"/>
      <c r="D2159" s="83"/>
      <c r="E2159" s="84"/>
      <c r="F2159" s="85"/>
      <c r="G2159" s="85"/>
      <c r="H2159" s="85"/>
      <c r="I2159" s="86"/>
    </row>
    <row r="2160" spans="1:9" x14ac:dyDescent="0.2">
      <c r="A2160" s="105"/>
      <c r="B2160" s="102"/>
      <c r="C2160" s="103"/>
      <c r="D2160" s="83"/>
      <c r="E2160" s="84"/>
      <c r="F2160" s="85"/>
      <c r="G2160" s="85"/>
      <c r="H2160" s="85"/>
      <c r="I2160" s="86"/>
    </row>
    <row r="2161" spans="1:9" x14ac:dyDescent="0.2">
      <c r="A2161" s="105"/>
      <c r="B2161" s="102"/>
      <c r="C2161" s="103"/>
      <c r="D2161" s="83"/>
      <c r="E2161" s="84"/>
      <c r="F2161" s="85"/>
      <c r="G2161" s="85"/>
      <c r="H2161" s="85"/>
      <c r="I2161" s="86"/>
    </row>
    <row r="2162" spans="1:9" x14ac:dyDescent="0.2">
      <c r="A2162" s="105"/>
      <c r="B2162" s="102"/>
      <c r="C2162" s="103"/>
      <c r="D2162" s="83"/>
      <c r="E2162" s="84"/>
      <c r="F2162" s="85"/>
      <c r="G2162" s="85"/>
      <c r="H2162" s="85"/>
      <c r="I2162" s="86"/>
    </row>
    <row r="2163" spans="1:9" x14ac:dyDescent="0.2">
      <c r="A2163" s="105"/>
      <c r="B2163" s="102"/>
      <c r="C2163" s="103"/>
      <c r="D2163" s="83"/>
      <c r="E2163" s="84"/>
      <c r="F2163" s="85"/>
      <c r="G2163" s="85"/>
      <c r="H2163" s="85"/>
      <c r="I2163" s="86"/>
    </row>
    <row r="2164" spans="1:9" x14ac:dyDescent="0.2">
      <c r="A2164" s="105"/>
      <c r="B2164" s="102"/>
      <c r="C2164" s="103"/>
      <c r="D2164" s="83"/>
      <c r="E2164" s="84"/>
      <c r="F2164" s="85"/>
      <c r="G2164" s="85"/>
      <c r="H2164" s="85"/>
      <c r="I2164" s="86"/>
    </row>
    <row r="2165" spans="1:9" x14ac:dyDescent="0.2">
      <c r="A2165" s="105"/>
      <c r="B2165" s="102"/>
      <c r="C2165" s="103"/>
      <c r="D2165" s="83"/>
      <c r="E2165" s="84"/>
      <c r="F2165" s="85"/>
      <c r="G2165" s="85"/>
      <c r="H2165" s="85"/>
      <c r="I2165" s="86"/>
    </row>
    <row r="2166" spans="1:9" x14ac:dyDescent="0.2">
      <c r="A2166" s="105"/>
      <c r="B2166" s="102"/>
      <c r="C2166" s="103"/>
      <c r="D2166" s="83"/>
      <c r="E2166" s="84"/>
      <c r="F2166" s="85"/>
      <c r="G2166" s="85"/>
      <c r="H2166" s="85"/>
      <c r="I2166" s="86"/>
    </row>
    <row r="2167" spans="1:9" x14ac:dyDescent="0.2">
      <c r="A2167" s="105"/>
      <c r="B2167" s="102"/>
      <c r="C2167" s="103"/>
      <c r="D2167" s="83"/>
      <c r="E2167" s="84"/>
      <c r="F2167" s="85"/>
      <c r="G2167" s="85"/>
      <c r="H2167" s="85"/>
      <c r="I2167" s="86"/>
    </row>
    <row r="2168" spans="1:9" x14ac:dyDescent="0.2">
      <c r="A2168" s="105"/>
      <c r="B2168" s="102"/>
      <c r="C2168" s="103"/>
      <c r="D2168" s="83"/>
      <c r="E2168" s="84"/>
      <c r="F2168" s="85"/>
      <c r="G2168" s="85"/>
      <c r="H2168" s="85"/>
      <c r="I2168" s="86"/>
    </row>
    <row r="2169" spans="1:9" x14ac:dyDescent="0.2">
      <c r="A2169" s="105"/>
      <c r="B2169" s="102"/>
      <c r="C2169" s="103"/>
      <c r="D2169" s="83"/>
      <c r="E2169" s="84"/>
      <c r="F2169" s="85"/>
      <c r="G2169" s="85"/>
      <c r="H2169" s="85"/>
      <c r="I2169" s="86"/>
    </row>
    <row r="2170" spans="1:9" x14ac:dyDescent="0.2">
      <c r="A2170" s="105"/>
      <c r="B2170" s="102"/>
      <c r="C2170" s="103"/>
      <c r="D2170" s="83"/>
      <c r="E2170" s="84"/>
      <c r="F2170" s="85"/>
      <c r="G2170" s="85"/>
      <c r="H2170" s="85"/>
      <c r="I2170" s="86"/>
    </row>
    <row r="2171" spans="1:9" x14ac:dyDescent="0.2">
      <c r="A2171" s="105"/>
      <c r="B2171" s="102"/>
      <c r="C2171" s="103"/>
      <c r="D2171" s="83"/>
      <c r="E2171" s="84"/>
      <c r="F2171" s="85"/>
      <c r="G2171" s="85"/>
      <c r="H2171" s="85"/>
      <c r="I2171" s="86"/>
    </row>
    <row r="2172" spans="1:9" x14ac:dyDescent="0.2">
      <c r="A2172" s="105"/>
      <c r="B2172" s="102"/>
      <c r="C2172" s="103"/>
      <c r="D2172" s="83"/>
      <c r="E2172" s="84"/>
      <c r="F2172" s="85"/>
      <c r="G2172" s="85"/>
      <c r="H2172" s="85"/>
      <c r="I2172" s="86"/>
    </row>
    <row r="2173" spans="1:9" x14ac:dyDescent="0.2">
      <c r="A2173" s="105"/>
      <c r="B2173" s="102"/>
      <c r="C2173" s="103"/>
      <c r="D2173" s="83"/>
      <c r="E2173" s="84"/>
      <c r="F2173" s="85"/>
      <c r="G2173" s="85"/>
      <c r="H2173" s="85"/>
      <c r="I2173" s="86"/>
    </row>
    <row r="2174" spans="1:9" x14ac:dyDescent="0.2">
      <c r="A2174" s="105"/>
      <c r="B2174" s="102"/>
      <c r="C2174" s="103"/>
      <c r="D2174" s="83"/>
      <c r="E2174" s="84"/>
      <c r="F2174" s="85"/>
      <c r="G2174" s="85"/>
      <c r="H2174" s="85"/>
      <c r="I2174" s="86"/>
    </row>
    <row r="2175" spans="1:9" x14ac:dyDescent="0.2">
      <c r="A2175" s="105"/>
      <c r="B2175" s="102"/>
      <c r="C2175" s="103"/>
      <c r="D2175" s="83"/>
      <c r="E2175" s="84"/>
      <c r="F2175" s="85"/>
      <c r="G2175" s="85"/>
      <c r="H2175" s="85"/>
      <c r="I2175" s="86"/>
    </row>
    <row r="2176" spans="1:9" x14ac:dyDescent="0.2">
      <c r="A2176" s="105"/>
      <c r="B2176" s="102"/>
      <c r="C2176" s="103"/>
      <c r="D2176" s="83"/>
      <c r="E2176" s="84"/>
      <c r="F2176" s="85"/>
      <c r="G2176" s="85"/>
      <c r="H2176" s="85"/>
      <c r="I2176" s="86"/>
    </row>
    <row r="2177" spans="1:9" x14ac:dyDescent="0.2">
      <c r="A2177" s="105"/>
      <c r="B2177" s="102"/>
      <c r="C2177" s="103"/>
      <c r="D2177" s="83"/>
      <c r="E2177" s="84"/>
      <c r="F2177" s="85"/>
      <c r="G2177" s="85"/>
      <c r="H2177" s="85"/>
      <c r="I2177" s="86"/>
    </row>
    <row r="2178" spans="1:9" x14ac:dyDescent="0.2">
      <c r="A2178" s="105"/>
      <c r="B2178" s="102"/>
      <c r="C2178" s="103"/>
      <c r="D2178" s="83"/>
      <c r="E2178" s="84"/>
      <c r="F2178" s="85"/>
      <c r="G2178" s="85"/>
      <c r="H2178" s="85"/>
      <c r="I2178" s="86"/>
    </row>
    <row r="2179" spans="1:9" x14ac:dyDescent="0.2">
      <c r="A2179" s="105"/>
      <c r="B2179" s="102"/>
      <c r="C2179" s="103"/>
      <c r="D2179" s="83"/>
      <c r="E2179" s="84"/>
      <c r="F2179" s="85"/>
      <c r="G2179" s="85"/>
      <c r="H2179" s="85"/>
      <c r="I2179" s="86"/>
    </row>
    <row r="2180" spans="1:9" x14ac:dyDescent="0.2">
      <c r="A2180" s="105"/>
      <c r="B2180" s="102"/>
      <c r="C2180" s="103"/>
      <c r="D2180" s="83"/>
      <c r="E2180" s="84"/>
      <c r="F2180" s="85"/>
      <c r="G2180" s="85"/>
      <c r="H2180" s="85"/>
      <c r="I2180" s="86"/>
    </row>
    <row r="2181" spans="1:9" x14ac:dyDescent="0.2">
      <c r="A2181" s="105"/>
      <c r="B2181" s="102"/>
      <c r="C2181" s="103"/>
      <c r="D2181" s="83"/>
      <c r="E2181" s="84"/>
      <c r="F2181" s="85"/>
      <c r="G2181" s="85"/>
      <c r="H2181" s="85"/>
      <c r="I2181" s="86"/>
    </row>
    <row r="2182" spans="1:9" x14ac:dyDescent="0.2">
      <c r="A2182" s="105"/>
      <c r="B2182" s="102"/>
      <c r="C2182" s="103"/>
      <c r="D2182" s="83"/>
      <c r="E2182" s="84"/>
      <c r="F2182" s="85"/>
      <c r="G2182" s="85"/>
      <c r="H2182" s="85"/>
      <c r="I2182" s="86"/>
    </row>
    <row r="2183" spans="1:9" x14ac:dyDescent="0.2">
      <c r="A2183" s="105"/>
      <c r="B2183" s="102"/>
      <c r="C2183" s="103"/>
      <c r="D2183" s="83"/>
      <c r="E2183" s="84"/>
      <c r="F2183" s="85"/>
      <c r="G2183" s="85"/>
      <c r="H2183" s="85"/>
      <c r="I2183" s="86"/>
    </row>
    <row r="2184" spans="1:9" x14ac:dyDescent="0.2">
      <c r="A2184" s="105"/>
      <c r="B2184" s="102"/>
      <c r="C2184" s="103"/>
      <c r="D2184" s="83"/>
      <c r="E2184" s="84"/>
      <c r="F2184" s="85"/>
      <c r="G2184" s="85"/>
      <c r="H2184" s="85"/>
      <c r="I2184" s="86"/>
    </row>
    <row r="2185" spans="1:9" x14ac:dyDescent="0.2">
      <c r="A2185" s="105"/>
      <c r="B2185" s="102"/>
      <c r="C2185" s="103"/>
      <c r="D2185" s="83"/>
      <c r="E2185" s="84"/>
      <c r="F2185" s="85"/>
      <c r="G2185" s="85"/>
      <c r="H2185" s="85"/>
      <c r="I2185" s="86"/>
    </row>
    <row r="2186" spans="1:9" x14ac:dyDescent="0.2">
      <c r="A2186" s="105"/>
      <c r="B2186" s="102"/>
      <c r="C2186" s="103"/>
      <c r="D2186" s="83"/>
      <c r="E2186" s="84"/>
      <c r="F2186" s="85"/>
      <c r="G2186" s="85"/>
      <c r="H2186" s="85"/>
      <c r="I2186" s="86"/>
    </row>
    <row r="2187" spans="1:9" x14ac:dyDescent="0.2">
      <c r="A2187" s="105"/>
      <c r="B2187" s="102"/>
      <c r="C2187" s="103"/>
      <c r="D2187" s="83"/>
      <c r="E2187" s="84"/>
      <c r="F2187" s="85"/>
      <c r="G2187" s="85"/>
      <c r="H2187" s="85"/>
      <c r="I2187" s="86"/>
    </row>
    <row r="2188" spans="1:9" x14ac:dyDescent="0.2">
      <c r="A2188" s="105"/>
      <c r="B2188" s="102"/>
      <c r="C2188" s="103"/>
      <c r="D2188" s="83"/>
      <c r="E2188" s="84"/>
      <c r="F2188" s="85"/>
      <c r="G2188" s="85"/>
      <c r="H2188" s="85"/>
      <c r="I2188" s="86"/>
    </row>
    <row r="2189" spans="1:9" x14ac:dyDescent="0.2">
      <c r="A2189" s="105"/>
      <c r="B2189" s="102"/>
      <c r="C2189" s="103"/>
      <c r="D2189" s="83"/>
      <c r="E2189" s="84"/>
      <c r="F2189" s="85"/>
      <c r="G2189" s="85"/>
      <c r="H2189" s="85"/>
      <c r="I2189" s="86"/>
    </row>
    <row r="2190" spans="1:9" x14ac:dyDescent="0.2">
      <c r="A2190" s="105"/>
      <c r="B2190" s="102"/>
      <c r="C2190" s="103"/>
      <c r="D2190" s="83"/>
      <c r="E2190" s="84"/>
      <c r="F2190" s="85"/>
      <c r="G2190" s="85"/>
      <c r="H2190" s="85"/>
      <c r="I2190" s="86"/>
    </row>
    <row r="2191" spans="1:9" x14ac:dyDescent="0.2">
      <c r="A2191" s="105"/>
      <c r="B2191" s="102"/>
      <c r="C2191" s="103"/>
      <c r="D2191" s="83"/>
      <c r="E2191" s="84"/>
      <c r="F2191" s="85"/>
      <c r="G2191" s="85"/>
      <c r="H2191" s="85"/>
      <c r="I2191" s="86"/>
    </row>
    <row r="2192" spans="1:9" x14ac:dyDescent="0.2">
      <c r="A2192" s="105"/>
      <c r="B2192" s="102"/>
      <c r="C2192" s="103"/>
      <c r="D2192" s="83"/>
      <c r="E2192" s="84"/>
      <c r="F2192" s="85"/>
      <c r="G2192" s="85"/>
      <c r="H2192" s="85"/>
      <c r="I2192" s="86"/>
    </row>
    <row r="2193" spans="1:9" x14ac:dyDescent="0.2">
      <c r="A2193" s="105"/>
      <c r="B2193" s="102"/>
      <c r="C2193" s="103"/>
      <c r="D2193" s="83"/>
      <c r="E2193" s="84"/>
      <c r="F2193" s="85"/>
      <c r="G2193" s="85"/>
      <c r="H2193" s="85"/>
      <c r="I2193" s="86"/>
    </row>
    <row r="2194" spans="1:9" x14ac:dyDescent="0.2">
      <c r="A2194" s="105"/>
      <c r="B2194" s="102"/>
      <c r="C2194" s="103"/>
      <c r="D2194" s="83"/>
      <c r="E2194" s="84"/>
      <c r="F2194" s="85"/>
      <c r="G2194" s="85"/>
      <c r="H2194" s="85"/>
      <c r="I2194" s="86"/>
    </row>
    <row r="2195" spans="1:9" x14ac:dyDescent="0.2">
      <c r="A2195" s="105"/>
      <c r="B2195" s="102"/>
      <c r="C2195" s="103"/>
      <c r="D2195" s="83"/>
      <c r="E2195" s="84"/>
      <c r="F2195" s="85"/>
      <c r="G2195" s="85"/>
      <c r="H2195" s="85"/>
      <c r="I2195" s="86"/>
    </row>
    <row r="2196" spans="1:9" x14ac:dyDescent="0.2">
      <c r="A2196" s="105"/>
      <c r="B2196" s="102"/>
      <c r="C2196" s="103"/>
      <c r="D2196" s="83"/>
      <c r="E2196" s="84"/>
      <c r="F2196" s="85"/>
      <c r="G2196" s="85"/>
      <c r="H2196" s="85"/>
      <c r="I2196" s="86"/>
    </row>
    <row r="2197" spans="1:9" x14ac:dyDescent="0.2">
      <c r="A2197" s="105"/>
      <c r="B2197" s="102"/>
      <c r="C2197" s="103"/>
      <c r="D2197" s="83"/>
      <c r="E2197" s="84"/>
      <c r="F2197" s="85"/>
      <c r="G2197" s="85"/>
      <c r="H2197" s="85"/>
      <c r="I2197" s="86"/>
    </row>
    <row r="2198" spans="1:9" x14ac:dyDescent="0.2">
      <c r="A2198" s="105"/>
      <c r="B2198" s="102"/>
      <c r="C2198" s="103"/>
      <c r="D2198" s="83"/>
      <c r="E2198" s="84"/>
      <c r="F2198" s="85"/>
      <c r="G2198" s="85"/>
      <c r="H2198" s="85"/>
      <c r="I2198" s="86"/>
    </row>
    <row r="2199" spans="1:9" x14ac:dyDescent="0.2">
      <c r="A2199" s="105"/>
      <c r="B2199" s="102"/>
      <c r="C2199" s="103"/>
      <c r="D2199" s="83"/>
      <c r="E2199" s="84"/>
      <c r="F2199" s="85"/>
      <c r="G2199" s="85"/>
      <c r="H2199" s="85"/>
      <c r="I2199" s="86"/>
    </row>
    <row r="2200" spans="1:9" x14ac:dyDescent="0.2">
      <c r="A2200" s="105"/>
      <c r="B2200" s="102"/>
      <c r="C2200" s="103"/>
      <c r="D2200" s="83"/>
      <c r="E2200" s="84"/>
      <c r="F2200" s="85"/>
      <c r="G2200" s="85"/>
      <c r="H2200" s="85"/>
      <c r="I2200" s="86"/>
    </row>
    <row r="2201" spans="1:9" x14ac:dyDescent="0.2">
      <c r="A2201" s="105"/>
      <c r="B2201" s="102"/>
      <c r="C2201" s="103"/>
      <c r="D2201" s="83"/>
      <c r="E2201" s="84"/>
      <c r="F2201" s="85"/>
      <c r="G2201" s="85"/>
      <c r="H2201" s="85"/>
      <c r="I2201" s="86"/>
    </row>
    <row r="2202" spans="1:9" x14ac:dyDescent="0.2">
      <c r="A2202" s="105"/>
      <c r="B2202" s="102"/>
      <c r="C2202" s="103"/>
      <c r="D2202" s="83"/>
      <c r="E2202" s="84"/>
      <c r="F2202" s="85"/>
      <c r="G2202" s="85"/>
      <c r="H2202" s="85"/>
      <c r="I2202" s="86"/>
    </row>
    <row r="2203" spans="1:9" x14ac:dyDescent="0.2">
      <c r="A2203" s="105"/>
      <c r="B2203" s="102"/>
      <c r="C2203" s="103"/>
      <c r="D2203" s="83"/>
      <c r="E2203" s="84"/>
      <c r="F2203" s="85"/>
      <c r="G2203" s="85"/>
      <c r="H2203" s="85"/>
      <c r="I2203" s="86"/>
    </row>
    <row r="2204" spans="1:9" x14ac:dyDescent="0.2">
      <c r="A2204" s="105"/>
      <c r="B2204" s="102"/>
      <c r="C2204" s="103"/>
      <c r="D2204" s="83"/>
      <c r="E2204" s="84"/>
      <c r="F2204" s="85"/>
      <c r="G2204" s="85"/>
      <c r="H2204" s="85"/>
      <c r="I2204" s="86"/>
    </row>
    <row r="2205" spans="1:9" x14ac:dyDescent="0.2">
      <c r="A2205" s="105"/>
      <c r="B2205" s="102"/>
      <c r="C2205" s="103"/>
      <c r="D2205" s="83"/>
      <c r="E2205" s="84"/>
      <c r="F2205" s="85"/>
      <c r="G2205" s="85"/>
      <c r="H2205" s="85"/>
      <c r="I2205" s="86"/>
    </row>
    <row r="2206" spans="1:9" x14ac:dyDescent="0.2">
      <c r="A2206" s="105"/>
      <c r="B2206" s="102"/>
      <c r="C2206" s="103"/>
      <c r="D2206" s="83"/>
      <c r="E2206" s="84"/>
      <c r="F2206" s="85"/>
      <c r="G2206" s="85"/>
      <c r="H2206" s="85"/>
      <c r="I2206" s="86"/>
    </row>
    <row r="2207" spans="1:9" x14ac:dyDescent="0.2">
      <c r="A2207" s="105"/>
      <c r="B2207" s="102"/>
      <c r="C2207" s="103"/>
      <c r="D2207" s="83"/>
      <c r="E2207" s="84"/>
      <c r="F2207" s="85"/>
      <c r="G2207" s="85"/>
      <c r="H2207" s="85"/>
      <c r="I2207" s="86"/>
    </row>
    <row r="2208" spans="1:9" x14ac:dyDescent="0.2">
      <c r="A2208" s="105"/>
      <c r="B2208" s="102"/>
      <c r="C2208" s="103"/>
      <c r="D2208" s="83"/>
      <c r="E2208" s="84"/>
      <c r="F2208" s="85"/>
      <c r="G2208" s="85"/>
      <c r="H2208" s="85"/>
      <c r="I2208" s="86"/>
    </row>
    <row r="2209" spans="1:9" x14ac:dyDescent="0.2">
      <c r="A2209" s="105"/>
      <c r="B2209" s="102"/>
      <c r="C2209" s="103"/>
      <c r="D2209" s="83"/>
      <c r="E2209" s="84"/>
      <c r="F2209" s="85"/>
      <c r="G2209" s="85"/>
      <c r="H2209" s="85"/>
      <c r="I2209" s="86"/>
    </row>
    <row r="2210" spans="1:9" x14ac:dyDescent="0.2">
      <c r="A2210" s="105"/>
      <c r="B2210" s="102"/>
      <c r="C2210" s="103"/>
      <c r="D2210" s="83"/>
      <c r="E2210" s="84"/>
      <c r="F2210" s="85"/>
      <c r="G2210" s="85"/>
      <c r="H2210" s="85"/>
      <c r="I2210" s="86"/>
    </row>
    <row r="2211" spans="1:9" x14ac:dyDescent="0.2">
      <c r="A2211" s="105"/>
      <c r="B2211" s="102"/>
      <c r="C2211" s="103"/>
      <c r="D2211" s="83"/>
      <c r="E2211" s="84"/>
      <c r="F2211" s="85"/>
      <c r="G2211" s="85"/>
      <c r="H2211" s="85"/>
      <c r="I2211" s="86"/>
    </row>
    <row r="2212" spans="1:9" x14ac:dyDescent="0.2">
      <c r="A2212" s="105"/>
      <c r="B2212" s="102"/>
      <c r="C2212" s="103"/>
      <c r="D2212" s="83"/>
      <c r="E2212" s="84"/>
      <c r="F2212" s="85"/>
      <c r="G2212" s="85"/>
      <c r="H2212" s="85"/>
      <c r="I2212" s="86"/>
    </row>
    <row r="2213" spans="1:9" x14ac:dyDescent="0.2">
      <c r="A2213" s="105"/>
      <c r="B2213" s="102"/>
      <c r="C2213" s="103"/>
      <c r="D2213" s="83"/>
      <c r="E2213" s="84"/>
      <c r="F2213" s="85"/>
      <c r="G2213" s="85"/>
      <c r="H2213" s="85"/>
      <c r="I2213" s="86"/>
    </row>
    <row r="2214" spans="1:9" x14ac:dyDescent="0.2">
      <c r="A2214" s="105"/>
      <c r="B2214" s="102"/>
      <c r="C2214" s="103"/>
      <c r="D2214" s="83"/>
      <c r="E2214" s="84"/>
      <c r="F2214" s="85"/>
      <c r="G2214" s="85"/>
      <c r="H2214" s="85"/>
      <c r="I2214" s="86"/>
    </row>
    <row r="2215" spans="1:9" x14ac:dyDescent="0.2">
      <c r="A2215" s="105"/>
      <c r="B2215" s="102"/>
      <c r="C2215" s="103"/>
      <c r="D2215" s="83"/>
      <c r="E2215" s="84"/>
      <c r="F2215" s="85"/>
      <c r="G2215" s="85"/>
      <c r="H2215" s="85"/>
      <c r="I2215" s="86"/>
    </row>
    <row r="2216" spans="1:9" x14ac:dyDescent="0.2">
      <c r="A2216" s="105"/>
      <c r="B2216" s="102"/>
      <c r="C2216" s="103"/>
      <c r="D2216" s="83"/>
      <c r="E2216" s="84"/>
      <c r="F2216" s="85"/>
      <c r="G2216" s="85"/>
      <c r="H2216" s="85"/>
      <c r="I2216" s="86"/>
    </row>
    <row r="2217" spans="1:9" x14ac:dyDescent="0.2">
      <c r="A2217" s="105"/>
      <c r="B2217" s="102"/>
      <c r="C2217" s="103"/>
      <c r="D2217" s="83"/>
      <c r="E2217" s="84"/>
      <c r="F2217" s="85"/>
      <c r="G2217" s="85"/>
      <c r="H2217" s="85"/>
      <c r="I2217" s="86"/>
    </row>
    <row r="2218" spans="1:9" x14ac:dyDescent="0.2">
      <c r="A2218" s="105"/>
      <c r="B2218" s="102"/>
      <c r="C2218" s="103"/>
      <c r="D2218" s="83"/>
      <c r="E2218" s="84"/>
      <c r="F2218" s="85"/>
      <c r="G2218" s="85"/>
      <c r="H2218" s="85"/>
      <c r="I2218" s="86"/>
    </row>
    <row r="2219" spans="1:9" x14ac:dyDescent="0.2">
      <c r="A2219" s="105"/>
      <c r="B2219" s="102"/>
      <c r="C2219" s="103"/>
      <c r="D2219" s="83"/>
      <c r="E2219" s="84"/>
      <c r="F2219" s="85"/>
      <c r="G2219" s="85"/>
      <c r="H2219" s="85"/>
      <c r="I2219" s="86"/>
    </row>
    <row r="2220" spans="1:9" x14ac:dyDescent="0.2">
      <c r="A2220" s="105"/>
      <c r="B2220" s="102"/>
      <c r="C2220" s="103"/>
      <c r="D2220" s="83"/>
      <c r="E2220" s="84"/>
      <c r="F2220" s="85"/>
      <c r="G2220" s="85"/>
      <c r="H2220" s="85"/>
      <c r="I2220" s="86"/>
    </row>
    <row r="2221" spans="1:9" x14ac:dyDescent="0.2">
      <c r="A2221" s="105"/>
      <c r="B2221" s="102"/>
      <c r="C2221" s="103"/>
      <c r="D2221" s="83"/>
      <c r="E2221" s="84"/>
      <c r="F2221" s="85"/>
      <c r="G2221" s="85"/>
      <c r="H2221" s="85"/>
      <c r="I2221" s="86"/>
    </row>
    <row r="2222" spans="1:9" x14ac:dyDescent="0.2">
      <c r="A2222" s="105"/>
      <c r="B2222" s="102"/>
      <c r="C2222" s="103"/>
      <c r="D2222" s="83"/>
      <c r="E2222" s="84"/>
      <c r="F2222" s="85"/>
      <c r="G2222" s="85"/>
      <c r="H2222" s="85"/>
      <c r="I2222" s="86"/>
    </row>
    <row r="2223" spans="1:9" x14ac:dyDescent="0.2">
      <c r="A2223" s="105"/>
      <c r="B2223" s="102"/>
      <c r="C2223" s="103"/>
      <c r="D2223" s="83"/>
      <c r="E2223" s="84"/>
      <c r="F2223" s="85"/>
      <c r="G2223" s="85"/>
      <c r="H2223" s="85"/>
      <c r="I2223" s="86"/>
    </row>
    <row r="2224" spans="1:9" x14ac:dyDescent="0.2">
      <c r="A2224" s="105"/>
      <c r="B2224" s="102"/>
      <c r="C2224" s="103"/>
      <c r="D2224" s="83"/>
      <c r="E2224" s="84"/>
      <c r="F2224" s="85"/>
      <c r="G2224" s="85"/>
      <c r="H2224" s="85"/>
      <c r="I2224" s="86"/>
    </row>
    <row r="2225" spans="1:9" x14ac:dyDescent="0.2">
      <c r="A2225" s="105"/>
      <c r="B2225" s="102"/>
      <c r="C2225" s="103"/>
      <c r="D2225" s="83"/>
      <c r="E2225" s="84"/>
      <c r="F2225" s="85"/>
      <c r="G2225" s="85"/>
      <c r="H2225" s="85"/>
      <c r="I2225" s="86"/>
    </row>
    <row r="2226" spans="1:9" x14ac:dyDescent="0.2">
      <c r="A2226" s="105"/>
      <c r="B2226" s="102"/>
      <c r="C2226" s="103"/>
      <c r="D2226" s="83"/>
      <c r="E2226" s="84"/>
      <c r="F2226" s="85"/>
      <c r="G2226" s="85"/>
      <c r="H2226" s="85"/>
      <c r="I2226" s="86"/>
    </row>
    <row r="2227" spans="1:9" x14ac:dyDescent="0.2">
      <c r="A2227" s="105"/>
      <c r="B2227" s="102"/>
      <c r="C2227" s="103"/>
      <c r="D2227" s="83"/>
      <c r="E2227" s="84"/>
      <c r="F2227" s="85"/>
      <c r="G2227" s="85"/>
      <c r="H2227" s="85"/>
      <c r="I2227" s="86"/>
    </row>
    <row r="2228" spans="1:9" x14ac:dyDescent="0.2">
      <c r="A2228" s="105"/>
      <c r="B2228" s="102"/>
      <c r="C2228" s="103"/>
      <c r="D2228" s="83"/>
      <c r="E2228" s="84"/>
      <c r="F2228" s="85"/>
      <c r="G2228" s="85"/>
      <c r="H2228" s="85"/>
      <c r="I2228" s="86"/>
    </row>
    <row r="2229" spans="1:9" x14ac:dyDescent="0.2">
      <c r="A2229" s="105"/>
      <c r="B2229" s="102"/>
      <c r="C2229" s="103"/>
      <c r="D2229" s="83"/>
      <c r="E2229" s="84"/>
      <c r="F2229" s="85"/>
      <c r="G2229" s="85"/>
      <c r="H2229" s="85"/>
      <c r="I2229" s="86"/>
    </row>
    <row r="2230" spans="1:9" x14ac:dyDescent="0.2">
      <c r="A2230" s="105"/>
      <c r="B2230" s="102"/>
      <c r="C2230" s="103"/>
      <c r="D2230" s="83"/>
      <c r="E2230" s="84"/>
      <c r="F2230" s="85"/>
      <c r="G2230" s="85"/>
      <c r="H2230" s="85"/>
      <c r="I2230" s="86"/>
    </row>
    <row r="2231" spans="1:9" x14ac:dyDescent="0.2">
      <c r="A2231" s="105"/>
      <c r="B2231" s="102"/>
      <c r="C2231" s="103"/>
      <c r="D2231" s="83"/>
      <c r="E2231" s="84"/>
      <c r="F2231" s="85"/>
      <c r="G2231" s="85"/>
      <c r="H2231" s="85"/>
      <c r="I2231" s="86"/>
    </row>
    <row r="2232" spans="1:9" x14ac:dyDescent="0.2">
      <c r="A2232" s="105"/>
      <c r="B2232" s="102"/>
      <c r="C2232" s="103"/>
      <c r="D2232" s="83"/>
      <c r="E2232" s="84"/>
      <c r="F2232" s="85"/>
      <c r="G2232" s="85"/>
      <c r="H2232" s="85"/>
      <c r="I2232" s="86"/>
    </row>
    <row r="2233" spans="1:9" x14ac:dyDescent="0.2">
      <c r="A2233" s="105"/>
      <c r="B2233" s="102"/>
      <c r="C2233" s="103"/>
      <c r="D2233" s="83"/>
      <c r="E2233" s="84"/>
      <c r="F2233" s="85"/>
      <c r="G2233" s="85"/>
      <c r="H2233" s="85"/>
      <c r="I2233" s="86"/>
    </row>
    <row r="2234" spans="1:9" x14ac:dyDescent="0.2">
      <c r="A2234" s="105"/>
      <c r="B2234" s="102"/>
      <c r="C2234" s="103"/>
      <c r="D2234" s="83"/>
      <c r="E2234" s="84"/>
      <c r="F2234" s="85"/>
      <c r="G2234" s="85"/>
      <c r="H2234" s="85"/>
      <c r="I2234" s="86"/>
    </row>
    <row r="2235" spans="1:9" x14ac:dyDescent="0.2">
      <c r="A2235" s="105"/>
      <c r="B2235" s="102"/>
      <c r="C2235" s="103"/>
      <c r="D2235" s="83"/>
      <c r="E2235" s="84"/>
      <c r="F2235" s="85"/>
      <c r="G2235" s="85"/>
      <c r="H2235" s="85"/>
      <c r="I2235" s="86"/>
    </row>
    <row r="2236" spans="1:9" x14ac:dyDescent="0.2">
      <c r="A2236" s="105"/>
      <c r="B2236" s="102"/>
      <c r="C2236" s="103"/>
      <c r="D2236" s="83"/>
      <c r="E2236" s="84"/>
      <c r="F2236" s="85"/>
      <c r="G2236" s="85"/>
      <c r="H2236" s="85"/>
      <c r="I2236" s="86"/>
    </row>
    <row r="2237" spans="1:9" x14ac:dyDescent="0.2">
      <c r="A2237" s="105"/>
      <c r="B2237" s="102"/>
      <c r="C2237" s="103"/>
      <c r="D2237" s="83"/>
      <c r="E2237" s="84"/>
      <c r="F2237" s="85"/>
      <c r="G2237" s="85"/>
      <c r="H2237" s="85"/>
      <c r="I2237" s="86"/>
    </row>
    <row r="2238" spans="1:9" x14ac:dyDescent="0.2">
      <c r="A2238" s="105"/>
      <c r="B2238" s="102"/>
      <c r="C2238" s="103"/>
      <c r="D2238" s="83"/>
      <c r="E2238" s="84"/>
      <c r="F2238" s="85"/>
      <c r="G2238" s="85"/>
      <c r="H2238" s="85"/>
      <c r="I2238" s="86"/>
    </row>
    <row r="2239" spans="1:9" x14ac:dyDescent="0.2">
      <c r="A2239" s="105"/>
      <c r="B2239" s="102"/>
      <c r="C2239" s="103"/>
      <c r="D2239" s="83"/>
      <c r="E2239" s="84"/>
      <c r="F2239" s="85"/>
      <c r="G2239" s="85"/>
      <c r="H2239" s="85"/>
      <c r="I2239" s="86"/>
    </row>
    <row r="2240" spans="1:9" x14ac:dyDescent="0.2">
      <c r="A2240" s="105"/>
      <c r="B2240" s="102"/>
      <c r="C2240" s="103"/>
      <c r="D2240" s="83"/>
      <c r="E2240" s="84"/>
      <c r="F2240" s="85"/>
      <c r="G2240" s="85"/>
      <c r="H2240" s="85"/>
      <c r="I2240" s="86"/>
    </row>
    <row r="2241" spans="1:9" x14ac:dyDescent="0.2">
      <c r="A2241" s="105"/>
      <c r="B2241" s="102"/>
      <c r="C2241" s="103"/>
      <c r="D2241" s="83"/>
      <c r="E2241" s="84"/>
      <c r="F2241" s="85"/>
      <c r="G2241" s="85"/>
      <c r="H2241" s="85"/>
      <c r="I2241" s="86"/>
    </row>
    <row r="2242" spans="1:9" x14ac:dyDescent="0.2">
      <c r="A2242" s="105"/>
      <c r="B2242" s="102"/>
      <c r="C2242" s="103"/>
      <c r="D2242" s="83"/>
      <c r="E2242" s="84"/>
      <c r="F2242" s="85"/>
      <c r="G2242" s="85"/>
      <c r="H2242" s="85"/>
      <c r="I2242" s="86"/>
    </row>
    <row r="2243" spans="1:9" x14ac:dyDescent="0.2">
      <c r="A2243" s="105"/>
      <c r="B2243" s="102"/>
      <c r="C2243" s="103"/>
      <c r="D2243" s="83"/>
      <c r="E2243" s="84"/>
      <c r="F2243" s="85"/>
      <c r="G2243" s="85"/>
      <c r="H2243" s="85"/>
      <c r="I2243" s="86"/>
    </row>
    <row r="2244" spans="1:9" x14ac:dyDescent="0.2">
      <c r="A2244" s="105"/>
      <c r="B2244" s="102"/>
      <c r="C2244" s="103"/>
      <c r="D2244" s="83"/>
      <c r="E2244" s="84"/>
      <c r="F2244" s="85"/>
      <c r="G2244" s="85"/>
      <c r="H2244" s="85"/>
      <c r="I2244" s="86"/>
    </row>
    <row r="2245" spans="1:9" x14ac:dyDescent="0.2">
      <c r="A2245" s="105"/>
      <c r="B2245" s="102"/>
      <c r="C2245" s="103"/>
      <c r="D2245" s="83"/>
      <c r="E2245" s="84"/>
      <c r="F2245" s="85"/>
      <c r="G2245" s="85"/>
      <c r="H2245" s="85"/>
      <c r="I2245" s="86"/>
    </row>
    <row r="2246" spans="1:9" x14ac:dyDescent="0.2">
      <c r="A2246" s="105"/>
      <c r="B2246" s="102"/>
      <c r="C2246" s="103"/>
      <c r="D2246" s="83"/>
      <c r="E2246" s="84"/>
      <c r="F2246" s="85"/>
      <c r="G2246" s="85"/>
      <c r="H2246" s="85"/>
      <c r="I2246" s="86"/>
    </row>
    <row r="2247" spans="1:9" x14ac:dyDescent="0.2">
      <c r="A2247" s="105"/>
      <c r="B2247" s="102"/>
      <c r="C2247" s="103"/>
      <c r="D2247" s="83"/>
      <c r="E2247" s="84"/>
      <c r="F2247" s="85"/>
      <c r="G2247" s="85"/>
      <c r="H2247" s="85"/>
      <c r="I2247" s="86"/>
    </row>
    <row r="2248" spans="1:9" x14ac:dyDescent="0.2">
      <c r="A2248" s="105"/>
      <c r="B2248" s="102"/>
      <c r="C2248" s="103"/>
      <c r="D2248" s="83"/>
      <c r="E2248" s="84"/>
      <c r="F2248" s="85"/>
      <c r="G2248" s="85"/>
      <c r="H2248" s="85"/>
      <c r="I2248" s="86"/>
    </row>
    <row r="2249" spans="1:9" x14ac:dyDescent="0.2">
      <c r="A2249" s="105"/>
      <c r="B2249" s="102"/>
      <c r="C2249" s="103"/>
      <c r="D2249" s="83"/>
      <c r="E2249" s="84"/>
      <c r="F2249" s="85"/>
      <c r="G2249" s="85"/>
      <c r="H2249" s="85"/>
      <c r="I2249" s="86"/>
    </row>
    <row r="2250" spans="1:9" x14ac:dyDescent="0.2">
      <c r="A2250" s="105"/>
      <c r="B2250" s="102"/>
      <c r="C2250" s="103"/>
      <c r="D2250" s="83"/>
      <c r="E2250" s="84"/>
      <c r="F2250" s="85"/>
      <c r="G2250" s="85"/>
      <c r="H2250" s="85"/>
      <c r="I2250" s="86"/>
    </row>
    <row r="2251" spans="1:9" x14ac:dyDescent="0.2">
      <c r="A2251" s="105"/>
      <c r="B2251" s="102"/>
      <c r="C2251" s="103"/>
      <c r="D2251" s="83"/>
      <c r="E2251" s="84"/>
      <c r="F2251" s="85"/>
      <c r="G2251" s="85"/>
      <c r="H2251" s="85"/>
      <c r="I2251" s="86"/>
    </row>
    <row r="2252" spans="1:9" x14ac:dyDescent="0.2">
      <c r="A2252" s="105"/>
      <c r="B2252" s="102"/>
      <c r="C2252" s="103"/>
      <c r="D2252" s="83"/>
      <c r="E2252" s="84"/>
      <c r="F2252" s="85"/>
      <c r="G2252" s="85"/>
      <c r="H2252" s="85"/>
      <c r="I2252" s="86"/>
    </row>
    <row r="2253" spans="1:9" x14ac:dyDescent="0.2">
      <c r="A2253" s="105"/>
      <c r="B2253" s="102"/>
      <c r="C2253" s="103"/>
      <c r="D2253" s="83"/>
      <c r="E2253" s="84"/>
      <c r="F2253" s="85"/>
      <c r="G2253" s="85"/>
      <c r="H2253" s="85"/>
      <c r="I2253" s="86"/>
    </row>
    <row r="2254" spans="1:9" x14ac:dyDescent="0.2">
      <c r="A2254" s="105"/>
      <c r="B2254" s="102"/>
      <c r="C2254" s="103"/>
      <c r="D2254" s="83"/>
      <c r="E2254" s="84"/>
      <c r="F2254" s="85"/>
      <c r="G2254" s="85"/>
      <c r="H2254" s="85"/>
      <c r="I2254" s="86"/>
    </row>
    <row r="2255" spans="1:9" x14ac:dyDescent="0.2">
      <c r="A2255" s="105"/>
      <c r="B2255" s="102"/>
      <c r="C2255" s="103"/>
      <c r="D2255" s="83"/>
      <c r="E2255" s="84"/>
      <c r="F2255" s="85"/>
      <c r="G2255" s="85"/>
      <c r="H2255" s="85"/>
      <c r="I2255" s="86"/>
    </row>
    <row r="2256" spans="1:9" x14ac:dyDescent="0.2">
      <c r="A2256" s="105"/>
      <c r="B2256" s="102"/>
      <c r="C2256" s="103"/>
      <c r="D2256" s="83"/>
      <c r="E2256" s="84"/>
      <c r="F2256" s="85"/>
      <c r="G2256" s="85"/>
      <c r="H2256" s="85"/>
      <c r="I2256" s="86"/>
    </row>
    <row r="2257" spans="1:9" x14ac:dyDescent="0.2">
      <c r="A2257" s="105"/>
      <c r="B2257" s="102"/>
      <c r="C2257" s="103"/>
      <c r="D2257" s="83"/>
      <c r="E2257" s="84"/>
      <c r="F2257" s="85"/>
      <c r="G2257" s="85"/>
      <c r="H2257" s="85"/>
      <c r="I2257" s="86"/>
    </row>
    <row r="2258" spans="1:9" x14ac:dyDescent="0.2">
      <c r="A2258" s="105"/>
      <c r="B2258" s="102"/>
      <c r="C2258" s="103"/>
      <c r="D2258" s="83"/>
      <c r="E2258" s="84"/>
      <c r="F2258" s="85"/>
      <c r="G2258" s="85"/>
      <c r="H2258" s="85"/>
      <c r="I2258" s="86"/>
    </row>
    <row r="2259" spans="1:9" x14ac:dyDescent="0.2">
      <c r="A2259" s="105"/>
      <c r="B2259" s="102"/>
      <c r="C2259" s="103"/>
      <c r="D2259" s="83"/>
      <c r="E2259" s="84"/>
      <c r="F2259" s="85"/>
      <c r="G2259" s="85"/>
      <c r="H2259" s="85"/>
      <c r="I2259" s="86"/>
    </row>
    <row r="2260" spans="1:9" x14ac:dyDescent="0.2">
      <c r="A2260" s="105"/>
      <c r="B2260" s="102"/>
      <c r="C2260" s="103"/>
      <c r="D2260" s="83"/>
      <c r="E2260" s="84"/>
      <c r="F2260" s="85"/>
      <c r="G2260" s="85"/>
      <c r="H2260" s="85"/>
      <c r="I2260" s="86"/>
    </row>
    <row r="2261" spans="1:9" x14ac:dyDescent="0.2">
      <c r="A2261" s="105"/>
      <c r="B2261" s="102"/>
      <c r="C2261" s="103"/>
      <c r="D2261" s="83"/>
      <c r="E2261" s="84"/>
      <c r="F2261" s="85"/>
      <c r="G2261" s="85"/>
      <c r="H2261" s="85"/>
      <c r="I2261" s="86"/>
    </row>
    <row r="2262" spans="1:9" x14ac:dyDescent="0.2">
      <c r="A2262" s="105"/>
      <c r="B2262" s="102"/>
      <c r="C2262" s="103"/>
      <c r="D2262" s="83"/>
      <c r="E2262" s="84"/>
      <c r="F2262" s="85"/>
      <c r="G2262" s="85"/>
      <c r="H2262" s="85"/>
      <c r="I2262" s="86"/>
    </row>
    <row r="2263" spans="1:9" x14ac:dyDescent="0.2">
      <c r="A2263" s="105"/>
      <c r="B2263" s="102"/>
      <c r="C2263" s="103"/>
      <c r="D2263" s="83"/>
      <c r="E2263" s="84"/>
      <c r="F2263" s="85"/>
      <c r="G2263" s="85"/>
      <c r="H2263" s="85"/>
      <c r="I2263" s="86"/>
    </row>
    <row r="2264" spans="1:9" x14ac:dyDescent="0.2">
      <c r="A2264" s="105"/>
      <c r="B2264" s="102"/>
      <c r="C2264" s="103"/>
      <c r="D2264" s="83"/>
      <c r="E2264" s="84"/>
      <c r="F2264" s="85"/>
      <c r="G2264" s="85"/>
      <c r="H2264" s="85"/>
      <c r="I2264" s="86"/>
    </row>
    <row r="2265" spans="1:9" x14ac:dyDescent="0.2">
      <c r="A2265" s="105"/>
      <c r="B2265" s="102"/>
      <c r="C2265" s="103"/>
      <c r="D2265" s="83"/>
      <c r="E2265" s="84"/>
      <c r="F2265" s="85"/>
      <c r="G2265" s="85"/>
      <c r="H2265" s="85"/>
      <c r="I2265" s="86"/>
    </row>
    <row r="2266" spans="1:9" x14ac:dyDescent="0.2">
      <c r="A2266" s="105"/>
      <c r="B2266" s="102"/>
      <c r="C2266" s="103"/>
      <c r="D2266" s="83"/>
      <c r="E2266" s="84"/>
      <c r="F2266" s="85"/>
      <c r="G2266" s="85"/>
      <c r="H2266" s="85"/>
      <c r="I2266" s="86"/>
    </row>
    <row r="2267" spans="1:9" x14ac:dyDescent="0.2">
      <c r="A2267" s="105"/>
      <c r="B2267" s="102"/>
      <c r="C2267" s="103"/>
      <c r="D2267" s="83"/>
      <c r="E2267" s="84"/>
      <c r="F2267" s="85"/>
      <c r="G2267" s="85"/>
      <c r="H2267" s="85"/>
      <c r="I2267" s="86"/>
    </row>
    <row r="2268" spans="1:9" x14ac:dyDescent="0.2">
      <c r="A2268" s="105"/>
      <c r="B2268" s="102"/>
      <c r="C2268" s="103"/>
      <c r="D2268" s="83"/>
      <c r="E2268" s="84"/>
      <c r="F2268" s="85"/>
      <c r="G2268" s="85"/>
      <c r="H2268" s="85"/>
      <c r="I2268" s="86"/>
    </row>
    <row r="2269" spans="1:9" x14ac:dyDescent="0.2">
      <c r="A2269" s="105"/>
      <c r="B2269" s="102"/>
      <c r="C2269" s="103"/>
      <c r="D2269" s="83"/>
      <c r="E2269" s="84"/>
      <c r="F2269" s="85"/>
      <c r="G2269" s="85"/>
      <c r="H2269" s="85"/>
      <c r="I2269" s="86"/>
    </row>
    <row r="2270" spans="1:9" x14ac:dyDescent="0.2">
      <c r="A2270" s="105"/>
      <c r="B2270" s="102"/>
      <c r="C2270" s="103"/>
      <c r="D2270" s="83"/>
      <c r="E2270" s="84"/>
      <c r="F2270" s="85"/>
      <c r="G2270" s="85"/>
      <c r="H2270" s="85"/>
      <c r="I2270" s="86"/>
    </row>
    <row r="2271" spans="1:9" x14ac:dyDescent="0.2">
      <c r="A2271" s="105"/>
      <c r="B2271" s="102"/>
      <c r="C2271" s="103"/>
      <c r="D2271" s="83"/>
      <c r="E2271" s="84"/>
      <c r="F2271" s="85"/>
      <c r="G2271" s="85"/>
      <c r="H2271" s="85"/>
      <c r="I2271" s="86"/>
    </row>
    <row r="2272" spans="1:9" x14ac:dyDescent="0.2">
      <c r="A2272" s="105"/>
      <c r="B2272" s="102"/>
      <c r="C2272" s="103"/>
      <c r="D2272" s="83"/>
      <c r="E2272" s="84"/>
      <c r="F2272" s="85"/>
      <c r="G2272" s="85"/>
      <c r="H2272" s="85"/>
      <c r="I2272" s="86"/>
    </row>
    <row r="2273" spans="1:9" x14ac:dyDescent="0.2">
      <c r="A2273" s="105"/>
      <c r="B2273" s="102"/>
      <c r="C2273" s="103"/>
      <c r="D2273" s="83"/>
      <c r="E2273" s="84"/>
      <c r="F2273" s="85"/>
      <c r="G2273" s="85"/>
      <c r="H2273" s="85"/>
      <c r="I2273" s="86"/>
    </row>
    <row r="2274" spans="1:9" x14ac:dyDescent="0.2">
      <c r="A2274" s="105"/>
      <c r="B2274" s="102"/>
      <c r="C2274" s="103"/>
      <c r="D2274" s="83"/>
      <c r="E2274" s="84"/>
      <c r="F2274" s="85"/>
      <c r="G2274" s="85"/>
      <c r="H2274" s="85"/>
      <c r="I2274" s="86"/>
    </row>
    <row r="2275" spans="1:9" x14ac:dyDescent="0.2">
      <c r="A2275" s="105"/>
      <c r="B2275" s="102"/>
      <c r="C2275" s="103"/>
      <c r="D2275" s="83"/>
      <c r="E2275" s="84"/>
      <c r="F2275" s="85"/>
      <c r="G2275" s="85"/>
      <c r="H2275" s="85"/>
      <c r="I2275" s="86"/>
    </row>
    <row r="2276" spans="1:9" x14ac:dyDescent="0.2">
      <c r="A2276" s="105"/>
      <c r="B2276" s="102"/>
      <c r="C2276" s="103"/>
      <c r="D2276" s="83"/>
      <c r="E2276" s="84"/>
      <c r="F2276" s="85"/>
      <c r="G2276" s="85"/>
      <c r="H2276" s="85"/>
      <c r="I2276" s="86"/>
    </row>
    <row r="2277" spans="1:9" x14ac:dyDescent="0.2">
      <c r="A2277" s="105"/>
      <c r="B2277" s="102"/>
      <c r="C2277" s="103"/>
      <c r="D2277" s="83"/>
      <c r="E2277" s="84"/>
      <c r="F2277" s="85"/>
      <c r="G2277" s="85"/>
      <c r="H2277" s="85"/>
      <c r="I2277" s="86"/>
    </row>
    <row r="2278" spans="1:9" x14ac:dyDescent="0.2">
      <c r="A2278" s="105"/>
      <c r="B2278" s="102"/>
      <c r="C2278" s="103"/>
      <c r="D2278" s="83"/>
      <c r="E2278" s="84"/>
      <c r="F2278" s="85"/>
      <c r="G2278" s="85"/>
      <c r="H2278" s="85"/>
      <c r="I2278" s="86"/>
    </row>
    <row r="2279" spans="1:9" x14ac:dyDescent="0.2">
      <c r="A2279" s="105"/>
      <c r="B2279" s="102"/>
      <c r="C2279" s="103"/>
      <c r="D2279" s="83"/>
      <c r="E2279" s="84"/>
      <c r="F2279" s="85"/>
      <c r="G2279" s="85"/>
      <c r="H2279" s="85"/>
      <c r="I2279" s="86"/>
    </row>
    <row r="2280" spans="1:9" x14ac:dyDescent="0.2">
      <c r="A2280" s="105"/>
      <c r="B2280" s="102"/>
      <c r="C2280" s="103"/>
      <c r="D2280" s="83"/>
      <c r="E2280" s="84"/>
      <c r="F2280" s="85"/>
      <c r="G2280" s="85"/>
      <c r="H2280" s="85"/>
      <c r="I2280" s="86"/>
    </row>
    <row r="2281" spans="1:9" x14ac:dyDescent="0.2">
      <c r="A2281" s="105"/>
      <c r="B2281" s="102"/>
      <c r="C2281" s="103"/>
      <c r="D2281" s="83"/>
      <c r="E2281" s="84"/>
      <c r="F2281" s="85"/>
      <c r="G2281" s="85"/>
      <c r="H2281" s="85"/>
      <c r="I2281" s="86"/>
    </row>
    <row r="2282" spans="1:9" x14ac:dyDescent="0.2">
      <c r="A2282" s="105"/>
      <c r="B2282" s="102"/>
      <c r="C2282" s="103"/>
      <c r="D2282" s="83"/>
      <c r="E2282" s="84"/>
      <c r="F2282" s="85"/>
      <c r="G2282" s="85"/>
      <c r="H2282" s="85"/>
      <c r="I2282" s="86"/>
    </row>
    <row r="2283" spans="1:9" x14ac:dyDescent="0.2">
      <c r="A2283" s="105"/>
      <c r="B2283" s="102"/>
      <c r="C2283" s="103"/>
      <c r="D2283" s="83"/>
      <c r="E2283" s="84"/>
      <c r="F2283" s="85"/>
      <c r="G2283" s="85"/>
      <c r="H2283" s="85"/>
      <c r="I2283" s="86"/>
    </row>
    <row r="2284" spans="1:9" x14ac:dyDescent="0.2">
      <c r="A2284" s="105"/>
      <c r="B2284" s="102"/>
      <c r="C2284" s="103"/>
      <c r="D2284" s="83"/>
      <c r="E2284" s="84"/>
      <c r="F2284" s="85"/>
      <c r="G2284" s="85"/>
      <c r="H2284" s="85"/>
      <c r="I2284" s="86"/>
    </row>
    <row r="2285" spans="1:9" x14ac:dyDescent="0.2">
      <c r="A2285" s="105"/>
      <c r="B2285" s="102"/>
      <c r="C2285" s="103"/>
      <c r="D2285" s="83"/>
      <c r="E2285" s="84"/>
      <c r="F2285" s="85"/>
      <c r="G2285" s="85"/>
      <c r="H2285" s="85"/>
      <c r="I2285" s="86"/>
    </row>
    <row r="2286" spans="1:9" x14ac:dyDescent="0.2">
      <c r="A2286" s="105"/>
      <c r="B2286" s="102"/>
      <c r="C2286" s="103"/>
      <c r="D2286" s="83"/>
      <c r="E2286" s="84"/>
      <c r="F2286" s="85"/>
      <c r="G2286" s="85"/>
      <c r="H2286" s="85"/>
      <c r="I2286" s="86"/>
    </row>
    <row r="2287" spans="1:9" x14ac:dyDescent="0.2">
      <c r="A2287" s="105"/>
      <c r="B2287" s="102"/>
      <c r="C2287" s="103"/>
      <c r="D2287" s="83"/>
      <c r="E2287" s="84"/>
      <c r="F2287" s="85"/>
      <c r="G2287" s="85"/>
      <c r="H2287" s="85"/>
      <c r="I2287" s="86"/>
    </row>
    <row r="2288" spans="1:9" x14ac:dyDescent="0.2">
      <c r="A2288" s="105"/>
      <c r="B2288" s="102"/>
      <c r="C2288" s="103"/>
      <c r="D2288" s="83"/>
      <c r="E2288" s="84"/>
      <c r="F2288" s="85"/>
      <c r="G2288" s="85"/>
      <c r="H2288" s="85"/>
      <c r="I2288" s="86"/>
    </row>
    <row r="2289" spans="1:9" x14ac:dyDescent="0.2">
      <c r="A2289" s="105"/>
      <c r="B2289" s="102"/>
      <c r="C2289" s="103"/>
      <c r="D2289" s="83"/>
      <c r="E2289" s="84"/>
      <c r="F2289" s="85"/>
      <c r="G2289" s="85"/>
      <c r="H2289" s="85"/>
      <c r="I2289" s="86"/>
    </row>
    <row r="2290" spans="1:9" x14ac:dyDescent="0.2">
      <c r="A2290" s="105"/>
      <c r="B2290" s="102"/>
      <c r="C2290" s="103"/>
      <c r="D2290" s="83"/>
      <c r="E2290" s="84"/>
      <c r="F2290" s="85"/>
      <c r="G2290" s="85"/>
      <c r="H2290" s="85"/>
      <c r="I2290" s="86"/>
    </row>
    <row r="2291" spans="1:9" x14ac:dyDescent="0.2">
      <c r="A2291" s="105"/>
      <c r="B2291" s="102"/>
      <c r="C2291" s="103"/>
      <c r="D2291" s="83"/>
      <c r="E2291" s="84"/>
      <c r="F2291" s="85"/>
      <c r="G2291" s="85"/>
      <c r="H2291" s="85"/>
      <c r="I2291" s="86"/>
    </row>
    <row r="2292" spans="1:9" x14ac:dyDescent="0.2">
      <c r="A2292" s="105"/>
      <c r="B2292" s="102"/>
      <c r="C2292" s="103"/>
      <c r="D2292" s="83"/>
      <c r="E2292" s="84"/>
      <c r="F2292" s="85"/>
      <c r="G2292" s="85"/>
      <c r="H2292" s="85"/>
      <c r="I2292" s="86"/>
    </row>
    <row r="2293" spans="1:9" x14ac:dyDescent="0.2">
      <c r="A2293" s="105"/>
      <c r="B2293" s="102"/>
      <c r="C2293" s="103"/>
      <c r="D2293" s="83"/>
      <c r="E2293" s="84"/>
      <c r="F2293" s="85"/>
      <c r="G2293" s="85"/>
      <c r="H2293" s="85"/>
      <c r="I2293" s="86"/>
    </row>
    <row r="2294" spans="1:9" x14ac:dyDescent="0.2">
      <c r="A2294" s="105"/>
      <c r="B2294" s="102"/>
      <c r="C2294" s="103"/>
      <c r="D2294" s="83"/>
      <c r="E2294" s="84"/>
      <c r="F2294" s="85"/>
      <c r="G2294" s="85"/>
      <c r="H2294" s="85"/>
      <c r="I2294" s="86"/>
    </row>
    <row r="2295" spans="1:9" x14ac:dyDescent="0.2">
      <c r="A2295" s="105"/>
      <c r="B2295" s="102"/>
      <c r="C2295" s="103"/>
      <c r="D2295" s="83"/>
      <c r="E2295" s="84"/>
      <c r="F2295" s="85"/>
      <c r="G2295" s="85"/>
      <c r="H2295" s="85"/>
      <c r="I2295" s="86"/>
    </row>
    <row r="2296" spans="1:9" x14ac:dyDescent="0.2">
      <c r="A2296" s="105"/>
      <c r="B2296" s="102"/>
      <c r="C2296" s="103"/>
      <c r="D2296" s="83"/>
      <c r="E2296" s="84"/>
      <c r="F2296" s="85"/>
      <c r="G2296" s="85"/>
      <c r="H2296" s="85"/>
      <c r="I2296" s="86"/>
    </row>
    <row r="2297" spans="1:9" x14ac:dyDescent="0.2">
      <c r="A2297" s="105"/>
      <c r="B2297" s="102"/>
      <c r="C2297" s="103"/>
      <c r="D2297" s="83"/>
      <c r="E2297" s="84"/>
      <c r="F2297" s="85"/>
      <c r="G2297" s="85"/>
      <c r="H2297" s="85"/>
      <c r="I2297" s="86"/>
    </row>
    <row r="2298" spans="1:9" x14ac:dyDescent="0.2">
      <c r="A2298" s="105"/>
      <c r="B2298" s="102"/>
      <c r="C2298" s="103"/>
      <c r="D2298" s="83"/>
      <c r="E2298" s="84"/>
      <c r="F2298" s="85"/>
      <c r="G2298" s="85"/>
      <c r="H2298" s="85"/>
      <c r="I2298" s="86"/>
    </row>
    <row r="2299" spans="1:9" x14ac:dyDescent="0.2">
      <c r="A2299" s="105"/>
      <c r="B2299" s="102"/>
      <c r="C2299" s="103"/>
      <c r="D2299" s="83"/>
      <c r="E2299" s="84"/>
      <c r="F2299" s="85"/>
      <c r="G2299" s="85"/>
      <c r="H2299" s="85"/>
      <c r="I2299" s="86"/>
    </row>
    <row r="2300" spans="1:9" x14ac:dyDescent="0.2">
      <c r="A2300" s="105"/>
      <c r="B2300" s="102"/>
      <c r="C2300" s="103"/>
      <c r="D2300" s="83"/>
      <c r="E2300" s="84"/>
      <c r="F2300" s="85"/>
      <c r="G2300" s="85"/>
      <c r="H2300" s="85"/>
      <c r="I2300" s="86"/>
    </row>
    <row r="2301" spans="1:9" x14ac:dyDescent="0.2">
      <c r="A2301" s="105"/>
      <c r="B2301" s="102"/>
      <c r="C2301" s="103"/>
      <c r="D2301" s="83"/>
      <c r="E2301" s="84"/>
      <c r="F2301" s="85"/>
      <c r="G2301" s="85"/>
      <c r="H2301" s="85"/>
      <c r="I2301" s="86"/>
    </row>
    <row r="2302" spans="1:9" x14ac:dyDescent="0.2">
      <c r="A2302" s="105"/>
      <c r="B2302" s="102"/>
      <c r="C2302" s="103"/>
      <c r="D2302" s="83"/>
      <c r="E2302" s="84"/>
      <c r="F2302" s="85"/>
      <c r="G2302" s="85"/>
      <c r="H2302" s="85"/>
      <c r="I2302" s="86"/>
    </row>
    <row r="2303" spans="1:9" x14ac:dyDescent="0.2">
      <c r="A2303" s="105"/>
      <c r="B2303" s="102"/>
      <c r="C2303" s="103"/>
      <c r="D2303" s="83"/>
      <c r="E2303" s="84"/>
      <c r="F2303" s="85"/>
      <c r="G2303" s="85"/>
      <c r="H2303" s="85"/>
      <c r="I2303" s="86"/>
    </row>
    <row r="2304" spans="1:9" x14ac:dyDescent="0.2">
      <c r="A2304" s="105"/>
      <c r="B2304" s="102"/>
      <c r="C2304" s="103"/>
      <c r="D2304" s="83"/>
      <c r="E2304" s="84"/>
      <c r="F2304" s="85"/>
      <c r="G2304" s="85"/>
      <c r="H2304" s="85"/>
      <c r="I2304" s="86"/>
    </row>
    <row r="2305" spans="1:9" x14ac:dyDescent="0.2">
      <c r="A2305" s="105"/>
      <c r="B2305" s="102"/>
      <c r="C2305" s="103"/>
      <c r="D2305" s="83"/>
      <c r="E2305" s="84"/>
      <c r="F2305" s="85"/>
      <c r="G2305" s="85"/>
      <c r="H2305" s="85"/>
      <c r="I2305" s="86"/>
    </row>
    <row r="2306" spans="1:9" x14ac:dyDescent="0.2">
      <c r="A2306" s="105"/>
      <c r="B2306" s="102"/>
      <c r="C2306" s="103"/>
      <c r="D2306" s="83"/>
      <c r="E2306" s="84"/>
      <c r="F2306" s="85"/>
      <c r="G2306" s="85"/>
      <c r="H2306" s="85"/>
      <c r="I2306" s="86"/>
    </row>
    <row r="2307" spans="1:9" x14ac:dyDescent="0.2">
      <c r="A2307" s="105"/>
      <c r="B2307" s="102"/>
      <c r="C2307" s="103"/>
      <c r="D2307" s="83"/>
      <c r="E2307" s="84"/>
      <c r="F2307" s="85"/>
      <c r="G2307" s="85"/>
      <c r="H2307" s="85"/>
      <c r="I2307" s="86"/>
    </row>
    <row r="2308" spans="1:9" x14ac:dyDescent="0.2">
      <c r="A2308" s="105"/>
      <c r="B2308" s="102"/>
      <c r="C2308" s="103"/>
      <c r="D2308" s="83"/>
      <c r="E2308" s="84"/>
      <c r="F2308" s="85"/>
      <c r="G2308" s="85"/>
      <c r="H2308" s="85"/>
      <c r="I2308" s="86"/>
    </row>
    <row r="2309" spans="1:9" x14ac:dyDescent="0.2">
      <c r="A2309" s="105"/>
      <c r="B2309" s="102"/>
      <c r="C2309" s="103"/>
      <c r="D2309" s="83"/>
      <c r="E2309" s="84"/>
      <c r="F2309" s="85"/>
      <c r="G2309" s="85"/>
      <c r="H2309" s="85"/>
      <c r="I2309" s="86"/>
    </row>
    <row r="2310" spans="1:9" x14ac:dyDescent="0.2">
      <c r="A2310" s="105"/>
      <c r="B2310" s="102"/>
      <c r="C2310" s="103"/>
      <c r="D2310" s="83"/>
      <c r="E2310" s="84"/>
      <c r="F2310" s="85"/>
      <c r="G2310" s="85"/>
      <c r="H2310" s="85"/>
      <c r="I2310" s="86"/>
    </row>
    <row r="2311" spans="1:9" x14ac:dyDescent="0.2">
      <c r="A2311" s="105"/>
      <c r="B2311" s="102"/>
      <c r="C2311" s="103"/>
      <c r="D2311" s="83"/>
      <c r="E2311" s="84"/>
      <c r="F2311" s="85"/>
      <c r="G2311" s="85"/>
      <c r="H2311" s="85"/>
      <c r="I2311" s="86"/>
    </row>
    <row r="2312" spans="1:9" x14ac:dyDescent="0.2">
      <c r="A2312" s="105"/>
      <c r="B2312" s="102"/>
      <c r="C2312" s="103"/>
      <c r="D2312" s="83"/>
      <c r="E2312" s="84"/>
      <c r="F2312" s="85"/>
      <c r="G2312" s="85"/>
      <c r="H2312" s="85"/>
      <c r="I2312" s="86"/>
    </row>
    <row r="2313" spans="1:9" x14ac:dyDescent="0.2">
      <c r="A2313" s="105"/>
      <c r="B2313" s="102"/>
      <c r="C2313" s="103"/>
      <c r="D2313" s="83"/>
      <c r="E2313" s="84"/>
      <c r="F2313" s="85"/>
      <c r="G2313" s="85"/>
      <c r="H2313" s="85"/>
      <c r="I2313" s="86"/>
    </row>
    <row r="2314" spans="1:9" x14ac:dyDescent="0.2">
      <c r="A2314" s="105"/>
      <c r="B2314" s="102"/>
      <c r="C2314" s="103"/>
      <c r="D2314" s="83"/>
      <c r="E2314" s="84"/>
      <c r="F2314" s="85"/>
      <c r="G2314" s="85"/>
      <c r="H2314" s="85"/>
      <c r="I2314" s="86"/>
    </row>
    <row r="2315" spans="1:9" x14ac:dyDescent="0.2">
      <c r="A2315" s="105"/>
      <c r="B2315" s="102"/>
      <c r="C2315" s="103"/>
      <c r="D2315" s="83"/>
      <c r="E2315" s="84"/>
      <c r="F2315" s="85"/>
      <c r="G2315" s="85"/>
      <c r="H2315" s="85"/>
      <c r="I2315" s="86"/>
    </row>
    <row r="2316" spans="1:9" x14ac:dyDescent="0.2">
      <c r="A2316" s="105"/>
      <c r="B2316" s="102"/>
      <c r="C2316" s="103"/>
      <c r="D2316" s="83"/>
      <c r="E2316" s="84"/>
      <c r="F2316" s="85"/>
      <c r="G2316" s="85"/>
      <c r="H2316" s="85"/>
      <c r="I2316" s="86"/>
    </row>
    <row r="2317" spans="1:9" x14ac:dyDescent="0.2">
      <c r="A2317" s="105"/>
      <c r="B2317" s="102"/>
      <c r="C2317" s="103"/>
      <c r="D2317" s="83"/>
      <c r="E2317" s="84"/>
      <c r="F2317" s="85"/>
      <c r="G2317" s="85"/>
      <c r="H2317" s="85"/>
      <c r="I2317" s="86"/>
    </row>
    <row r="2318" spans="1:9" x14ac:dyDescent="0.2">
      <c r="A2318" s="105"/>
      <c r="B2318" s="102"/>
      <c r="C2318" s="103"/>
      <c r="D2318" s="83"/>
      <c r="E2318" s="84"/>
      <c r="F2318" s="85"/>
      <c r="G2318" s="85"/>
      <c r="H2318" s="85"/>
      <c r="I2318" s="86"/>
    </row>
    <row r="2319" spans="1:9" x14ac:dyDescent="0.2">
      <c r="A2319" s="105"/>
      <c r="B2319" s="102"/>
      <c r="C2319" s="103"/>
      <c r="D2319" s="83"/>
      <c r="E2319" s="84"/>
      <c r="F2319" s="85"/>
      <c r="G2319" s="85"/>
      <c r="H2319" s="85"/>
      <c r="I2319" s="86"/>
    </row>
    <row r="2320" spans="1:9" x14ac:dyDescent="0.2">
      <c r="A2320" s="105"/>
      <c r="B2320" s="102"/>
      <c r="C2320" s="103"/>
      <c r="D2320" s="83"/>
      <c r="E2320" s="84"/>
      <c r="F2320" s="85"/>
      <c r="G2320" s="85"/>
      <c r="H2320" s="85"/>
      <c r="I2320" s="86"/>
    </row>
    <row r="2321" spans="1:9" x14ac:dyDescent="0.2">
      <c r="A2321" s="105"/>
      <c r="B2321" s="102"/>
      <c r="C2321" s="103"/>
      <c r="D2321" s="83"/>
      <c r="E2321" s="84"/>
      <c r="F2321" s="85"/>
      <c r="G2321" s="85"/>
      <c r="H2321" s="85"/>
      <c r="I2321" s="86"/>
    </row>
    <row r="2322" spans="1:9" x14ac:dyDescent="0.2">
      <c r="A2322" s="105"/>
      <c r="B2322" s="102"/>
      <c r="C2322" s="103"/>
      <c r="D2322" s="83"/>
      <c r="E2322" s="84"/>
      <c r="F2322" s="85"/>
      <c r="G2322" s="85"/>
      <c r="H2322" s="85"/>
      <c r="I2322" s="86"/>
    </row>
    <row r="2323" spans="1:9" x14ac:dyDescent="0.2">
      <c r="A2323" s="105"/>
      <c r="B2323" s="102"/>
      <c r="C2323" s="103"/>
      <c r="D2323" s="83"/>
      <c r="E2323" s="84"/>
      <c r="F2323" s="85"/>
      <c r="G2323" s="85"/>
      <c r="H2323" s="85"/>
      <c r="I2323" s="86"/>
    </row>
    <row r="2324" spans="1:9" x14ac:dyDescent="0.2">
      <c r="A2324" s="105"/>
      <c r="B2324" s="102"/>
      <c r="C2324" s="103"/>
      <c r="D2324" s="83"/>
      <c r="E2324" s="84"/>
      <c r="F2324" s="85"/>
      <c r="G2324" s="85"/>
      <c r="H2324" s="85"/>
      <c r="I2324" s="86"/>
    </row>
    <row r="2325" spans="1:9" x14ac:dyDescent="0.2">
      <c r="A2325" s="105"/>
      <c r="B2325" s="102"/>
      <c r="C2325" s="103"/>
      <c r="D2325" s="83"/>
      <c r="E2325" s="84"/>
      <c r="F2325" s="85"/>
      <c r="G2325" s="85"/>
      <c r="H2325" s="85"/>
      <c r="I2325" s="86"/>
    </row>
    <row r="2326" spans="1:9" x14ac:dyDescent="0.2">
      <c r="A2326" s="105"/>
      <c r="B2326" s="102"/>
      <c r="C2326" s="103"/>
      <c r="D2326" s="83"/>
      <c r="E2326" s="84"/>
      <c r="F2326" s="85"/>
      <c r="G2326" s="85"/>
      <c r="H2326" s="85"/>
      <c r="I2326" s="86"/>
    </row>
    <row r="2327" spans="1:9" x14ac:dyDescent="0.2">
      <c r="A2327" s="105"/>
      <c r="B2327" s="102"/>
      <c r="C2327" s="103"/>
      <c r="D2327" s="83"/>
      <c r="E2327" s="84"/>
      <c r="F2327" s="85"/>
      <c r="G2327" s="85"/>
      <c r="H2327" s="85"/>
      <c r="I2327" s="86"/>
    </row>
    <row r="2328" spans="1:9" x14ac:dyDescent="0.2">
      <c r="A2328" s="105"/>
      <c r="B2328" s="102"/>
      <c r="C2328" s="103"/>
      <c r="D2328" s="83"/>
      <c r="E2328" s="84"/>
      <c r="F2328" s="85"/>
      <c r="G2328" s="85"/>
      <c r="H2328" s="85"/>
      <c r="I2328" s="86"/>
    </row>
    <row r="2329" spans="1:9" x14ac:dyDescent="0.2">
      <c r="A2329" s="105"/>
      <c r="B2329" s="102"/>
      <c r="C2329" s="103"/>
      <c r="D2329" s="83"/>
      <c r="E2329" s="84"/>
      <c r="F2329" s="85"/>
      <c r="G2329" s="85"/>
      <c r="H2329" s="85"/>
      <c r="I2329" s="86"/>
    </row>
    <row r="2330" spans="1:9" x14ac:dyDescent="0.2">
      <c r="A2330" s="105"/>
      <c r="B2330" s="102"/>
      <c r="C2330" s="103"/>
      <c r="D2330" s="83"/>
      <c r="E2330" s="84"/>
      <c r="F2330" s="85"/>
      <c r="G2330" s="85"/>
      <c r="H2330" s="85"/>
      <c r="I2330" s="86"/>
    </row>
    <row r="2331" spans="1:9" x14ac:dyDescent="0.2">
      <c r="A2331" s="105"/>
      <c r="B2331" s="102"/>
      <c r="C2331" s="103"/>
      <c r="D2331" s="83"/>
      <c r="E2331" s="84"/>
      <c r="F2331" s="85"/>
      <c r="G2331" s="85"/>
      <c r="H2331" s="85"/>
      <c r="I2331" s="86"/>
    </row>
    <row r="2332" spans="1:9" x14ac:dyDescent="0.2">
      <c r="A2332" s="105"/>
      <c r="B2332" s="102"/>
      <c r="C2332" s="103"/>
      <c r="D2332" s="83"/>
      <c r="E2332" s="84"/>
      <c r="F2332" s="85"/>
      <c r="G2332" s="85"/>
      <c r="H2332" s="85"/>
      <c r="I2332" s="86"/>
    </row>
    <row r="2333" spans="1:9" x14ac:dyDescent="0.2">
      <c r="A2333" s="105"/>
      <c r="B2333" s="102"/>
      <c r="C2333" s="103"/>
      <c r="D2333" s="83"/>
      <c r="E2333" s="84"/>
      <c r="F2333" s="85"/>
      <c r="G2333" s="85"/>
      <c r="H2333" s="85"/>
      <c r="I2333" s="86"/>
    </row>
    <row r="2334" spans="1:9" x14ac:dyDescent="0.2">
      <c r="A2334" s="105"/>
      <c r="B2334" s="102"/>
      <c r="C2334" s="103"/>
      <c r="D2334" s="83"/>
      <c r="E2334" s="84"/>
      <c r="F2334" s="85"/>
      <c r="G2334" s="85"/>
      <c r="H2334" s="85"/>
      <c r="I2334" s="86"/>
    </row>
    <row r="2335" spans="1:9" x14ac:dyDescent="0.2">
      <c r="A2335" s="105"/>
      <c r="B2335" s="102"/>
      <c r="C2335" s="103"/>
      <c r="D2335" s="83"/>
      <c r="E2335" s="84"/>
      <c r="F2335" s="85"/>
      <c r="G2335" s="85"/>
      <c r="H2335" s="85"/>
      <c r="I2335" s="86"/>
    </row>
    <row r="2336" spans="1:9" x14ac:dyDescent="0.2">
      <c r="A2336" s="105"/>
      <c r="B2336" s="102"/>
      <c r="C2336" s="103"/>
      <c r="D2336" s="83"/>
      <c r="E2336" s="84"/>
      <c r="F2336" s="85"/>
      <c r="G2336" s="85"/>
      <c r="H2336" s="85"/>
      <c r="I2336" s="86"/>
    </row>
    <row r="2337" spans="1:9" x14ac:dyDescent="0.2">
      <c r="A2337" s="105"/>
      <c r="B2337" s="102"/>
      <c r="C2337" s="103"/>
      <c r="D2337" s="83"/>
      <c r="E2337" s="84"/>
      <c r="F2337" s="85"/>
      <c r="G2337" s="85"/>
      <c r="H2337" s="85"/>
      <c r="I2337" s="86"/>
    </row>
    <row r="2338" spans="1:9" x14ac:dyDescent="0.2">
      <c r="A2338" s="105"/>
      <c r="B2338" s="102"/>
      <c r="C2338" s="103"/>
      <c r="D2338" s="83"/>
      <c r="E2338" s="84"/>
      <c r="F2338" s="85"/>
      <c r="G2338" s="85"/>
      <c r="H2338" s="85"/>
      <c r="I2338" s="86"/>
    </row>
    <row r="2339" spans="1:9" x14ac:dyDescent="0.2">
      <c r="A2339" s="105"/>
      <c r="B2339" s="102"/>
      <c r="C2339" s="103"/>
      <c r="D2339" s="83"/>
      <c r="E2339" s="84"/>
      <c r="F2339" s="85"/>
      <c r="G2339" s="85"/>
      <c r="H2339" s="85"/>
      <c r="I2339" s="86"/>
    </row>
    <row r="2340" spans="1:9" x14ac:dyDescent="0.2">
      <c r="A2340" s="105"/>
      <c r="B2340" s="102"/>
      <c r="C2340" s="103"/>
      <c r="D2340" s="83"/>
      <c r="E2340" s="84"/>
      <c r="F2340" s="85"/>
      <c r="G2340" s="85"/>
      <c r="H2340" s="85"/>
      <c r="I2340" s="86"/>
    </row>
    <row r="2341" spans="1:9" x14ac:dyDescent="0.2">
      <c r="A2341" s="105"/>
      <c r="B2341" s="102"/>
      <c r="C2341" s="103"/>
      <c r="D2341" s="83"/>
      <c r="E2341" s="84"/>
      <c r="F2341" s="85"/>
      <c r="G2341" s="85"/>
      <c r="H2341" s="85"/>
      <c r="I2341" s="86"/>
    </row>
    <row r="2342" spans="1:9" x14ac:dyDescent="0.2">
      <c r="A2342" s="105"/>
      <c r="B2342" s="102"/>
      <c r="C2342" s="103"/>
      <c r="D2342" s="83"/>
      <c r="E2342" s="84"/>
      <c r="F2342" s="85"/>
      <c r="G2342" s="85"/>
      <c r="H2342" s="85"/>
      <c r="I2342" s="86"/>
    </row>
    <row r="2343" spans="1:9" x14ac:dyDescent="0.2">
      <c r="A2343" s="105"/>
      <c r="B2343" s="102"/>
      <c r="C2343" s="103"/>
      <c r="D2343" s="83"/>
      <c r="E2343" s="84"/>
      <c r="F2343" s="85"/>
      <c r="G2343" s="85"/>
      <c r="H2343" s="85"/>
      <c r="I2343" s="86"/>
    </row>
    <row r="2344" spans="1:9" x14ac:dyDescent="0.2">
      <c r="A2344" s="105"/>
      <c r="B2344" s="102"/>
      <c r="C2344" s="103"/>
      <c r="D2344" s="83"/>
      <c r="E2344" s="84"/>
      <c r="F2344" s="85"/>
      <c r="G2344" s="85"/>
      <c r="H2344" s="85"/>
      <c r="I2344" s="86"/>
    </row>
    <row r="2345" spans="1:9" x14ac:dyDescent="0.2">
      <c r="A2345" s="105"/>
      <c r="B2345" s="102"/>
      <c r="C2345" s="103"/>
      <c r="D2345" s="83"/>
      <c r="E2345" s="84"/>
      <c r="F2345" s="85"/>
      <c r="G2345" s="85"/>
      <c r="H2345" s="85"/>
      <c r="I2345" s="86"/>
    </row>
    <row r="2346" spans="1:9" x14ac:dyDescent="0.2">
      <c r="A2346" s="105"/>
      <c r="B2346" s="102"/>
      <c r="C2346" s="103"/>
      <c r="D2346" s="83"/>
      <c r="E2346" s="84"/>
      <c r="F2346" s="85"/>
      <c r="G2346" s="85"/>
      <c r="H2346" s="85"/>
      <c r="I2346" s="86"/>
    </row>
    <row r="2347" spans="1:9" x14ac:dyDescent="0.2">
      <c r="A2347" s="105"/>
      <c r="B2347" s="102"/>
      <c r="C2347" s="103"/>
      <c r="D2347" s="83"/>
      <c r="E2347" s="84"/>
      <c r="F2347" s="85"/>
      <c r="G2347" s="85"/>
      <c r="H2347" s="85"/>
      <c r="I2347" s="86"/>
    </row>
    <row r="2348" spans="1:9" x14ac:dyDescent="0.2">
      <c r="A2348" s="105"/>
      <c r="B2348" s="102"/>
      <c r="C2348" s="103"/>
      <c r="D2348" s="83"/>
      <c r="E2348" s="84"/>
      <c r="F2348" s="85"/>
      <c r="G2348" s="85"/>
      <c r="H2348" s="85"/>
      <c r="I2348" s="86"/>
    </row>
    <row r="2349" spans="1:9" x14ac:dyDescent="0.2">
      <c r="A2349" s="105"/>
      <c r="B2349" s="102"/>
      <c r="C2349" s="103"/>
      <c r="D2349" s="83"/>
      <c r="E2349" s="84"/>
      <c r="F2349" s="85"/>
      <c r="G2349" s="85"/>
      <c r="H2349" s="85"/>
      <c r="I2349" s="86"/>
    </row>
    <row r="2350" spans="1:9" x14ac:dyDescent="0.2">
      <c r="A2350" s="105"/>
      <c r="B2350" s="102"/>
      <c r="C2350" s="103"/>
      <c r="D2350" s="83"/>
      <c r="E2350" s="84"/>
      <c r="F2350" s="85"/>
      <c r="G2350" s="85"/>
      <c r="H2350" s="85"/>
      <c r="I2350" s="86"/>
    </row>
    <row r="2351" spans="1:9" x14ac:dyDescent="0.2">
      <c r="A2351" s="105"/>
      <c r="B2351" s="102"/>
      <c r="C2351" s="103"/>
      <c r="D2351" s="83"/>
      <c r="E2351" s="84"/>
      <c r="F2351" s="85"/>
      <c r="G2351" s="85"/>
      <c r="H2351" s="85"/>
      <c r="I2351" s="86"/>
    </row>
    <row r="2352" spans="1:9" x14ac:dyDescent="0.2">
      <c r="A2352" s="105"/>
      <c r="B2352" s="102"/>
      <c r="C2352" s="103"/>
      <c r="D2352" s="83"/>
      <c r="E2352" s="84"/>
      <c r="F2352" s="85"/>
      <c r="G2352" s="85"/>
      <c r="H2352" s="85"/>
      <c r="I2352" s="86"/>
    </row>
    <row r="2353" spans="1:9" x14ac:dyDescent="0.2">
      <c r="A2353" s="105"/>
      <c r="B2353" s="102"/>
      <c r="C2353" s="103"/>
      <c r="D2353" s="83"/>
      <c r="E2353" s="84"/>
      <c r="F2353" s="85"/>
      <c r="G2353" s="85"/>
      <c r="H2353" s="85"/>
      <c r="I2353" s="86"/>
    </row>
    <row r="2354" spans="1:9" x14ac:dyDescent="0.2">
      <c r="A2354" s="105"/>
      <c r="B2354" s="102"/>
      <c r="C2354" s="103"/>
      <c r="D2354" s="83"/>
      <c r="E2354" s="84"/>
      <c r="F2354" s="85"/>
      <c r="G2354" s="85"/>
      <c r="H2354" s="85"/>
      <c r="I2354" s="86"/>
    </row>
    <row r="2355" spans="1:9" x14ac:dyDescent="0.2">
      <c r="A2355" s="105"/>
      <c r="B2355" s="102"/>
      <c r="C2355" s="103"/>
      <c r="D2355" s="83"/>
      <c r="E2355" s="84"/>
      <c r="F2355" s="85"/>
      <c r="G2355" s="85"/>
      <c r="H2355" s="85"/>
      <c r="I2355" s="86"/>
    </row>
    <row r="2356" spans="1:9" x14ac:dyDescent="0.2">
      <c r="A2356" s="105"/>
      <c r="B2356" s="102"/>
      <c r="C2356" s="103"/>
      <c r="D2356" s="83"/>
      <c r="E2356" s="84"/>
      <c r="F2356" s="85"/>
      <c r="G2356" s="85"/>
      <c r="H2356" s="85"/>
      <c r="I2356" s="86"/>
    </row>
    <row r="2357" spans="1:9" x14ac:dyDescent="0.2">
      <c r="A2357" s="105"/>
      <c r="B2357" s="102"/>
      <c r="C2357" s="103"/>
      <c r="D2357" s="83"/>
      <c r="E2357" s="84"/>
      <c r="F2357" s="85"/>
      <c r="G2357" s="85"/>
      <c r="H2357" s="85"/>
      <c r="I2357" s="86"/>
    </row>
    <row r="2358" spans="1:9" x14ac:dyDescent="0.2">
      <c r="A2358" s="105"/>
      <c r="B2358" s="102"/>
      <c r="C2358" s="103"/>
      <c r="D2358" s="83"/>
      <c r="E2358" s="84"/>
      <c r="F2358" s="85"/>
      <c r="G2358" s="85"/>
      <c r="H2358" s="85"/>
      <c r="I2358" s="86"/>
    </row>
    <row r="2359" spans="1:9" x14ac:dyDescent="0.2">
      <c r="A2359" s="105"/>
      <c r="B2359" s="102"/>
      <c r="C2359" s="103"/>
      <c r="D2359" s="83"/>
      <c r="E2359" s="84"/>
      <c r="F2359" s="85"/>
      <c r="G2359" s="85"/>
      <c r="H2359" s="85"/>
      <c r="I2359" s="86"/>
    </row>
    <row r="2360" spans="1:9" x14ac:dyDescent="0.2">
      <c r="A2360" s="105"/>
      <c r="B2360" s="102"/>
      <c r="C2360" s="103"/>
      <c r="D2360" s="83"/>
      <c r="E2360" s="84"/>
      <c r="F2360" s="85"/>
      <c r="G2360" s="85"/>
      <c r="H2360" s="85"/>
      <c r="I2360" s="86"/>
    </row>
    <row r="2361" spans="1:9" x14ac:dyDescent="0.2">
      <c r="A2361" s="105"/>
      <c r="B2361" s="102"/>
      <c r="C2361" s="103"/>
      <c r="D2361" s="83"/>
      <c r="E2361" s="84"/>
      <c r="F2361" s="85"/>
      <c r="G2361" s="85"/>
      <c r="H2361" s="85"/>
      <c r="I2361" s="86"/>
    </row>
    <row r="2362" spans="1:9" x14ac:dyDescent="0.2">
      <c r="A2362" s="105"/>
      <c r="B2362" s="102"/>
      <c r="C2362" s="103"/>
      <c r="D2362" s="83"/>
      <c r="E2362" s="84"/>
      <c r="F2362" s="85"/>
      <c r="G2362" s="85"/>
      <c r="H2362" s="85"/>
      <c r="I2362" s="86"/>
    </row>
    <row r="2363" spans="1:9" x14ac:dyDescent="0.2">
      <c r="A2363" s="105"/>
      <c r="B2363" s="102"/>
      <c r="C2363" s="103"/>
      <c r="D2363" s="83"/>
      <c r="E2363" s="84"/>
      <c r="F2363" s="85"/>
      <c r="G2363" s="85"/>
      <c r="H2363" s="85"/>
      <c r="I2363" s="86"/>
    </row>
    <row r="2364" spans="1:9" x14ac:dyDescent="0.2">
      <c r="A2364" s="105"/>
      <c r="B2364" s="102"/>
      <c r="C2364" s="103"/>
      <c r="D2364" s="83"/>
      <c r="E2364" s="84"/>
      <c r="F2364" s="85"/>
      <c r="G2364" s="85"/>
      <c r="H2364" s="85"/>
      <c r="I2364" s="86"/>
    </row>
    <row r="2365" spans="1:9" x14ac:dyDescent="0.2">
      <c r="A2365" s="105"/>
      <c r="B2365" s="102"/>
      <c r="C2365" s="103"/>
      <c r="D2365" s="83"/>
      <c r="E2365" s="84"/>
      <c r="F2365" s="85"/>
      <c r="G2365" s="85"/>
      <c r="H2365" s="85"/>
      <c r="I2365" s="86"/>
    </row>
    <row r="2366" spans="1:9" x14ac:dyDescent="0.2">
      <c r="A2366" s="105"/>
      <c r="B2366" s="102"/>
      <c r="C2366" s="103"/>
      <c r="D2366" s="83"/>
      <c r="E2366" s="84"/>
      <c r="F2366" s="85"/>
      <c r="G2366" s="85"/>
      <c r="H2366" s="85"/>
      <c r="I2366" s="86"/>
    </row>
    <row r="2367" spans="1:9" x14ac:dyDescent="0.2">
      <c r="A2367" s="105"/>
      <c r="B2367" s="102"/>
      <c r="C2367" s="103"/>
      <c r="D2367" s="83"/>
      <c r="E2367" s="84"/>
      <c r="F2367" s="85"/>
      <c r="G2367" s="85"/>
      <c r="H2367" s="85"/>
      <c r="I2367" s="86"/>
    </row>
    <row r="2368" spans="1:9" x14ac:dyDescent="0.2">
      <c r="A2368" s="105"/>
      <c r="B2368" s="102"/>
      <c r="C2368" s="103"/>
      <c r="D2368" s="83"/>
      <c r="E2368" s="84"/>
      <c r="F2368" s="85"/>
      <c r="G2368" s="85"/>
      <c r="H2368" s="85"/>
      <c r="I2368" s="86"/>
    </row>
    <row r="2369" spans="1:9" x14ac:dyDescent="0.2">
      <c r="A2369" s="105"/>
      <c r="B2369" s="102"/>
      <c r="C2369" s="103"/>
      <c r="D2369" s="83"/>
      <c r="E2369" s="84"/>
      <c r="F2369" s="85"/>
      <c r="G2369" s="85"/>
      <c r="H2369" s="85"/>
      <c r="I2369" s="86"/>
    </row>
    <row r="2370" spans="1:9" x14ac:dyDescent="0.2">
      <c r="A2370" s="105"/>
      <c r="B2370" s="102"/>
      <c r="C2370" s="103"/>
      <c r="D2370" s="83"/>
      <c r="E2370" s="84"/>
      <c r="F2370" s="85"/>
      <c r="G2370" s="85"/>
      <c r="H2370" s="85"/>
      <c r="I2370" s="86"/>
    </row>
    <row r="2371" spans="1:9" x14ac:dyDescent="0.2">
      <c r="A2371" s="105"/>
      <c r="B2371" s="102"/>
      <c r="C2371" s="103"/>
      <c r="D2371" s="83"/>
      <c r="E2371" s="84"/>
      <c r="F2371" s="85"/>
      <c r="G2371" s="85"/>
      <c r="H2371" s="85"/>
      <c r="I2371" s="86"/>
    </row>
    <row r="2372" spans="1:9" x14ac:dyDescent="0.2">
      <c r="A2372" s="105"/>
      <c r="B2372" s="102"/>
      <c r="C2372" s="103"/>
      <c r="D2372" s="83"/>
      <c r="E2372" s="84"/>
      <c r="F2372" s="85"/>
      <c r="G2372" s="85"/>
      <c r="H2372" s="85"/>
      <c r="I2372" s="86"/>
    </row>
    <row r="2373" spans="1:9" x14ac:dyDescent="0.2">
      <c r="A2373" s="105"/>
      <c r="B2373" s="102"/>
      <c r="C2373" s="103"/>
      <c r="D2373" s="83"/>
      <c r="E2373" s="84"/>
      <c r="F2373" s="85"/>
      <c r="G2373" s="85"/>
      <c r="H2373" s="85"/>
      <c r="I2373" s="86"/>
    </row>
    <row r="2374" spans="1:9" x14ac:dyDescent="0.2">
      <c r="A2374" s="105"/>
      <c r="B2374" s="102"/>
      <c r="C2374" s="103"/>
      <c r="D2374" s="83"/>
      <c r="E2374" s="84"/>
      <c r="F2374" s="85"/>
      <c r="G2374" s="85"/>
      <c r="H2374" s="85"/>
      <c r="I2374" s="86"/>
    </row>
    <row r="2375" spans="1:9" x14ac:dyDescent="0.2">
      <c r="A2375" s="105"/>
      <c r="B2375" s="102"/>
      <c r="C2375" s="103"/>
      <c r="D2375" s="83"/>
      <c r="E2375" s="84"/>
      <c r="F2375" s="85"/>
      <c r="G2375" s="85"/>
      <c r="H2375" s="85"/>
      <c r="I2375" s="86"/>
    </row>
    <row r="2376" spans="1:9" x14ac:dyDescent="0.2">
      <c r="A2376" s="105"/>
      <c r="B2376" s="102"/>
      <c r="C2376" s="103"/>
      <c r="D2376" s="83"/>
      <c r="E2376" s="84"/>
      <c r="F2376" s="85"/>
      <c r="G2376" s="85"/>
      <c r="H2376" s="85"/>
      <c r="I2376" s="86"/>
    </row>
    <row r="2377" spans="1:9" x14ac:dyDescent="0.2">
      <c r="A2377" s="105"/>
      <c r="B2377" s="102"/>
      <c r="C2377" s="103"/>
      <c r="D2377" s="83"/>
      <c r="E2377" s="84"/>
      <c r="F2377" s="85"/>
      <c r="G2377" s="85"/>
      <c r="H2377" s="85"/>
      <c r="I2377" s="86"/>
    </row>
    <row r="2378" spans="1:9" x14ac:dyDescent="0.2">
      <c r="A2378" s="105"/>
      <c r="B2378" s="102"/>
      <c r="C2378" s="103"/>
      <c r="D2378" s="83"/>
      <c r="E2378" s="84"/>
      <c r="F2378" s="85"/>
      <c r="G2378" s="85"/>
      <c r="H2378" s="85"/>
      <c r="I2378" s="86"/>
    </row>
    <row r="2379" spans="1:9" x14ac:dyDescent="0.2">
      <c r="A2379" s="105"/>
      <c r="B2379" s="102"/>
      <c r="C2379" s="103"/>
      <c r="D2379" s="83"/>
      <c r="E2379" s="84"/>
      <c r="F2379" s="85"/>
      <c r="G2379" s="85"/>
      <c r="H2379" s="85"/>
      <c r="I2379" s="86"/>
    </row>
    <row r="2380" spans="1:9" x14ac:dyDescent="0.2">
      <c r="A2380" s="105"/>
      <c r="B2380" s="102"/>
      <c r="C2380" s="103"/>
      <c r="D2380" s="83"/>
      <c r="E2380" s="84"/>
      <c r="F2380" s="85"/>
      <c r="G2380" s="85"/>
      <c r="H2380" s="85"/>
      <c r="I2380" s="86"/>
    </row>
    <row r="2381" spans="1:9" x14ac:dyDescent="0.2">
      <c r="A2381" s="105"/>
      <c r="B2381" s="102"/>
      <c r="C2381" s="103"/>
      <c r="D2381" s="83"/>
      <c r="E2381" s="84"/>
      <c r="F2381" s="85"/>
      <c r="G2381" s="85"/>
      <c r="H2381" s="85"/>
      <c r="I2381" s="86"/>
    </row>
    <row r="2382" spans="1:9" x14ac:dyDescent="0.2">
      <c r="A2382" s="105"/>
      <c r="B2382" s="102"/>
      <c r="C2382" s="103"/>
      <c r="D2382" s="83"/>
      <c r="E2382" s="84"/>
      <c r="F2382" s="85"/>
      <c r="G2382" s="85"/>
      <c r="H2382" s="85"/>
      <c r="I2382" s="86"/>
    </row>
    <row r="2383" spans="1:9" x14ac:dyDescent="0.2">
      <c r="A2383" s="105"/>
      <c r="B2383" s="102"/>
      <c r="C2383" s="103"/>
      <c r="D2383" s="83"/>
      <c r="E2383" s="84"/>
      <c r="F2383" s="85"/>
      <c r="G2383" s="85"/>
      <c r="H2383" s="85"/>
      <c r="I2383" s="86"/>
    </row>
    <row r="2384" spans="1:9" x14ac:dyDescent="0.2">
      <c r="A2384" s="105"/>
      <c r="B2384" s="102"/>
      <c r="C2384" s="103"/>
      <c r="D2384" s="83"/>
      <c r="E2384" s="84"/>
      <c r="F2384" s="85"/>
      <c r="G2384" s="85"/>
      <c r="H2384" s="85"/>
      <c r="I2384" s="86"/>
    </row>
    <row r="2385" spans="1:9" x14ac:dyDescent="0.2">
      <c r="A2385" s="105"/>
      <c r="B2385" s="102"/>
      <c r="C2385" s="103"/>
      <c r="D2385" s="83"/>
      <c r="E2385" s="84"/>
      <c r="F2385" s="85"/>
      <c r="G2385" s="85"/>
      <c r="H2385" s="85"/>
      <c r="I2385" s="86"/>
    </row>
    <row r="2386" spans="1:9" x14ac:dyDescent="0.2">
      <c r="A2386" s="105"/>
      <c r="B2386" s="102"/>
      <c r="C2386" s="103"/>
      <c r="D2386" s="83"/>
      <c r="E2386" s="84"/>
      <c r="F2386" s="85"/>
      <c r="G2386" s="85"/>
      <c r="H2386" s="85"/>
      <c r="I2386" s="86"/>
    </row>
    <row r="2387" spans="1:9" x14ac:dyDescent="0.2">
      <c r="A2387" s="105"/>
      <c r="B2387" s="102"/>
      <c r="C2387" s="103"/>
      <c r="D2387" s="83"/>
      <c r="E2387" s="84"/>
      <c r="F2387" s="85"/>
      <c r="G2387" s="85"/>
      <c r="H2387" s="85"/>
      <c r="I2387" s="86"/>
    </row>
    <row r="2388" spans="1:9" x14ac:dyDescent="0.2">
      <c r="A2388" s="105"/>
      <c r="B2388" s="102"/>
      <c r="C2388" s="103"/>
      <c r="D2388" s="83"/>
      <c r="E2388" s="84"/>
      <c r="F2388" s="85"/>
      <c r="G2388" s="85"/>
      <c r="H2388" s="85"/>
      <c r="I2388" s="86"/>
    </row>
    <row r="2389" spans="1:9" x14ac:dyDescent="0.2">
      <c r="A2389" s="105"/>
      <c r="B2389" s="102"/>
      <c r="C2389" s="103"/>
      <c r="D2389" s="83"/>
      <c r="E2389" s="84"/>
      <c r="F2389" s="85"/>
      <c r="G2389" s="85"/>
      <c r="H2389" s="85"/>
      <c r="I2389" s="86"/>
    </row>
    <row r="2390" spans="1:9" x14ac:dyDescent="0.2">
      <c r="A2390" s="105"/>
      <c r="B2390" s="102"/>
      <c r="C2390" s="103"/>
      <c r="D2390" s="83"/>
      <c r="E2390" s="84"/>
      <c r="F2390" s="85"/>
      <c r="G2390" s="85"/>
      <c r="H2390" s="85"/>
      <c r="I2390" s="86"/>
    </row>
    <row r="2391" spans="1:9" x14ac:dyDescent="0.2">
      <c r="A2391" s="105"/>
      <c r="B2391" s="102"/>
      <c r="C2391" s="103"/>
      <c r="D2391" s="83"/>
      <c r="E2391" s="84"/>
      <c r="F2391" s="85"/>
      <c r="G2391" s="85"/>
      <c r="H2391" s="85"/>
      <c r="I2391" s="86"/>
    </row>
    <row r="2392" spans="1:9" x14ac:dyDescent="0.2">
      <c r="A2392" s="105"/>
      <c r="B2392" s="102"/>
      <c r="C2392" s="103"/>
      <c r="D2392" s="83"/>
      <c r="E2392" s="84"/>
      <c r="F2392" s="85"/>
      <c r="G2392" s="85"/>
      <c r="H2392" s="85"/>
      <c r="I2392" s="86"/>
    </row>
    <row r="2393" spans="1:9" x14ac:dyDescent="0.2">
      <c r="A2393" s="105"/>
      <c r="B2393" s="102"/>
      <c r="C2393" s="103"/>
      <c r="D2393" s="83"/>
      <c r="E2393" s="84"/>
      <c r="F2393" s="85"/>
      <c r="G2393" s="85"/>
      <c r="H2393" s="85"/>
      <c r="I2393" s="86"/>
    </row>
    <row r="2394" spans="1:9" x14ac:dyDescent="0.2">
      <c r="A2394" s="105"/>
      <c r="B2394" s="102"/>
      <c r="C2394" s="103"/>
      <c r="D2394" s="83"/>
      <c r="E2394" s="84"/>
      <c r="F2394" s="85"/>
      <c r="G2394" s="85"/>
      <c r="H2394" s="85"/>
      <c r="I2394" s="86"/>
    </row>
    <row r="2395" spans="1:9" x14ac:dyDescent="0.2">
      <c r="A2395" s="105"/>
      <c r="B2395" s="102"/>
      <c r="C2395" s="103"/>
      <c r="D2395" s="83"/>
      <c r="E2395" s="84"/>
      <c r="F2395" s="85"/>
      <c r="G2395" s="85"/>
      <c r="H2395" s="85"/>
      <c r="I2395" s="86"/>
    </row>
    <row r="2396" spans="1:9" x14ac:dyDescent="0.2">
      <c r="A2396" s="105"/>
      <c r="B2396" s="102"/>
      <c r="C2396" s="103"/>
      <c r="D2396" s="83"/>
      <c r="E2396" s="84"/>
      <c r="F2396" s="85"/>
      <c r="G2396" s="85"/>
      <c r="H2396" s="85"/>
      <c r="I2396" s="86"/>
    </row>
    <row r="2397" spans="1:9" x14ac:dyDescent="0.2">
      <c r="A2397" s="105"/>
      <c r="B2397" s="102"/>
      <c r="C2397" s="103"/>
      <c r="D2397" s="83"/>
      <c r="E2397" s="84"/>
      <c r="F2397" s="85"/>
      <c r="G2397" s="85"/>
      <c r="H2397" s="85"/>
      <c r="I2397" s="86"/>
    </row>
    <row r="2398" spans="1:9" x14ac:dyDescent="0.2">
      <c r="A2398" s="105"/>
      <c r="B2398" s="102"/>
      <c r="C2398" s="103"/>
      <c r="D2398" s="83"/>
      <c r="E2398" s="84"/>
      <c r="F2398" s="85"/>
      <c r="G2398" s="85"/>
      <c r="H2398" s="85"/>
      <c r="I2398" s="86"/>
    </row>
    <row r="2399" spans="1:9" x14ac:dyDescent="0.2">
      <c r="A2399" s="105"/>
      <c r="B2399" s="102"/>
      <c r="C2399" s="103"/>
      <c r="D2399" s="83"/>
      <c r="E2399" s="84"/>
      <c r="F2399" s="85"/>
      <c r="G2399" s="85"/>
      <c r="H2399" s="85"/>
      <c r="I2399" s="86"/>
    </row>
    <row r="2400" spans="1:9" x14ac:dyDescent="0.2">
      <c r="A2400" s="105"/>
      <c r="B2400" s="102"/>
      <c r="C2400" s="103"/>
      <c r="D2400" s="83"/>
      <c r="E2400" s="84"/>
      <c r="F2400" s="85"/>
      <c r="G2400" s="85"/>
      <c r="H2400" s="85"/>
      <c r="I2400" s="86"/>
    </row>
    <row r="2401" spans="1:9" x14ac:dyDescent="0.2">
      <c r="A2401" s="105"/>
      <c r="B2401" s="102"/>
      <c r="C2401" s="103"/>
      <c r="D2401" s="83"/>
      <c r="E2401" s="84"/>
      <c r="F2401" s="85"/>
      <c r="G2401" s="85"/>
      <c r="H2401" s="85"/>
      <c r="I2401" s="86"/>
    </row>
    <row r="2402" spans="1:9" x14ac:dyDescent="0.2">
      <c r="A2402" s="105"/>
      <c r="B2402" s="102"/>
      <c r="C2402" s="103"/>
      <c r="D2402" s="83"/>
      <c r="E2402" s="84"/>
      <c r="F2402" s="85"/>
      <c r="G2402" s="85"/>
      <c r="H2402" s="85"/>
      <c r="I2402" s="86"/>
    </row>
    <row r="2403" spans="1:9" x14ac:dyDescent="0.2">
      <c r="A2403" s="105"/>
      <c r="B2403" s="102"/>
      <c r="C2403" s="103"/>
      <c r="D2403" s="83"/>
      <c r="E2403" s="84"/>
      <c r="F2403" s="85"/>
      <c r="G2403" s="85"/>
      <c r="H2403" s="85"/>
      <c r="I2403" s="86"/>
    </row>
    <row r="2404" spans="1:9" x14ac:dyDescent="0.2">
      <c r="A2404" s="105"/>
      <c r="B2404" s="102"/>
      <c r="C2404" s="103"/>
      <c r="D2404" s="83"/>
      <c r="E2404" s="84"/>
      <c r="F2404" s="85"/>
      <c r="G2404" s="85"/>
      <c r="H2404" s="85"/>
      <c r="I2404" s="86"/>
    </row>
    <row r="2405" spans="1:9" x14ac:dyDescent="0.2">
      <c r="A2405" s="105"/>
      <c r="B2405" s="102"/>
      <c r="C2405" s="103"/>
      <c r="D2405" s="83"/>
      <c r="E2405" s="84"/>
      <c r="F2405" s="85"/>
      <c r="G2405" s="85"/>
      <c r="H2405" s="85"/>
      <c r="I2405" s="86"/>
    </row>
    <row r="2406" spans="1:9" x14ac:dyDescent="0.2">
      <c r="A2406" s="105"/>
      <c r="B2406" s="102"/>
      <c r="C2406" s="103"/>
      <c r="D2406" s="83"/>
      <c r="E2406" s="84"/>
      <c r="F2406" s="85"/>
      <c r="G2406" s="85"/>
      <c r="H2406" s="85"/>
      <c r="I2406" s="86"/>
    </row>
    <row r="2407" spans="1:9" x14ac:dyDescent="0.2">
      <c r="A2407" s="105"/>
      <c r="B2407" s="102"/>
      <c r="C2407" s="103"/>
      <c r="D2407" s="83"/>
      <c r="E2407" s="84"/>
      <c r="F2407" s="85"/>
      <c r="G2407" s="85"/>
      <c r="H2407" s="85"/>
      <c r="I2407" s="86"/>
    </row>
    <row r="2408" spans="1:9" x14ac:dyDescent="0.2">
      <c r="A2408" s="105"/>
      <c r="B2408" s="102"/>
      <c r="C2408" s="103"/>
      <c r="D2408" s="83"/>
      <c r="E2408" s="84"/>
      <c r="F2408" s="85"/>
      <c r="G2408" s="85"/>
      <c r="H2408" s="85"/>
      <c r="I2408" s="86"/>
    </row>
    <row r="2409" spans="1:9" x14ac:dyDescent="0.2">
      <c r="A2409" s="105"/>
      <c r="B2409" s="102"/>
      <c r="C2409" s="103"/>
      <c r="D2409" s="83"/>
      <c r="E2409" s="84"/>
      <c r="F2409" s="85"/>
      <c r="G2409" s="85"/>
      <c r="H2409" s="85"/>
      <c r="I2409" s="86"/>
    </row>
    <row r="2410" spans="1:9" x14ac:dyDescent="0.2">
      <c r="A2410" s="105"/>
      <c r="B2410" s="102"/>
      <c r="C2410" s="103"/>
      <c r="D2410" s="83"/>
      <c r="E2410" s="84"/>
      <c r="F2410" s="85"/>
      <c r="G2410" s="85"/>
      <c r="H2410" s="85"/>
      <c r="I2410" s="86"/>
    </row>
    <row r="2411" spans="1:9" x14ac:dyDescent="0.2">
      <c r="A2411" s="105"/>
      <c r="B2411" s="102"/>
      <c r="C2411" s="103"/>
      <c r="D2411" s="83"/>
      <c r="E2411" s="84"/>
      <c r="F2411" s="85"/>
      <c r="G2411" s="85"/>
      <c r="H2411" s="85"/>
      <c r="I2411" s="86"/>
    </row>
    <row r="2412" spans="1:9" x14ac:dyDescent="0.2">
      <c r="A2412" s="105"/>
      <c r="B2412" s="102"/>
      <c r="C2412" s="103"/>
      <c r="D2412" s="83"/>
      <c r="E2412" s="84"/>
      <c r="F2412" s="85"/>
      <c r="G2412" s="85"/>
      <c r="H2412" s="85"/>
      <c r="I2412" s="86"/>
    </row>
    <row r="2413" spans="1:9" x14ac:dyDescent="0.2">
      <c r="A2413" s="105"/>
      <c r="B2413" s="102"/>
      <c r="C2413" s="103"/>
      <c r="D2413" s="83"/>
      <c r="E2413" s="84"/>
      <c r="F2413" s="85"/>
      <c r="G2413" s="85"/>
      <c r="H2413" s="85"/>
      <c r="I2413" s="86"/>
    </row>
    <row r="2414" spans="1:9" x14ac:dyDescent="0.2">
      <c r="A2414" s="105"/>
      <c r="B2414" s="102"/>
      <c r="C2414" s="103"/>
      <c r="D2414" s="83"/>
      <c r="E2414" s="84"/>
      <c r="F2414" s="85"/>
      <c r="G2414" s="85"/>
      <c r="H2414" s="85"/>
      <c r="I2414" s="86"/>
    </row>
    <row r="2415" spans="1:9" x14ac:dyDescent="0.2">
      <c r="A2415" s="105"/>
      <c r="B2415" s="102"/>
      <c r="C2415" s="103"/>
      <c r="D2415" s="83"/>
      <c r="E2415" s="84"/>
      <c r="F2415" s="85"/>
      <c r="G2415" s="85"/>
      <c r="H2415" s="85"/>
      <c r="I2415" s="86"/>
    </row>
    <row r="2416" spans="1:9" x14ac:dyDescent="0.2">
      <c r="A2416" s="105"/>
      <c r="B2416" s="102"/>
      <c r="C2416" s="103"/>
      <c r="D2416" s="83"/>
      <c r="E2416" s="84"/>
      <c r="F2416" s="85"/>
      <c r="G2416" s="85"/>
      <c r="H2416" s="85"/>
      <c r="I2416" s="86"/>
    </row>
    <row r="2417" spans="1:9" x14ac:dyDescent="0.2">
      <c r="A2417" s="105"/>
      <c r="B2417" s="102"/>
      <c r="C2417" s="103"/>
      <c r="D2417" s="83"/>
      <c r="E2417" s="84"/>
      <c r="F2417" s="85"/>
      <c r="G2417" s="85"/>
      <c r="H2417" s="85"/>
      <c r="I2417" s="86"/>
    </row>
    <row r="2418" spans="1:9" x14ac:dyDescent="0.2">
      <c r="A2418" s="105"/>
      <c r="B2418" s="102"/>
      <c r="C2418" s="103"/>
      <c r="D2418" s="83"/>
      <c r="E2418" s="84"/>
      <c r="F2418" s="85"/>
      <c r="G2418" s="85"/>
      <c r="H2418" s="85"/>
      <c r="I2418" s="86"/>
    </row>
    <row r="2419" spans="1:9" x14ac:dyDescent="0.2">
      <c r="A2419" s="105"/>
      <c r="B2419" s="102"/>
      <c r="C2419" s="103"/>
      <c r="D2419" s="83"/>
      <c r="E2419" s="84"/>
      <c r="F2419" s="85"/>
      <c r="G2419" s="85"/>
      <c r="H2419" s="85"/>
      <c r="I2419" s="86"/>
    </row>
    <row r="2420" spans="1:9" x14ac:dyDescent="0.2">
      <c r="A2420" s="105"/>
      <c r="B2420" s="102"/>
      <c r="C2420" s="103"/>
      <c r="D2420" s="83"/>
      <c r="E2420" s="84"/>
      <c r="F2420" s="85"/>
      <c r="G2420" s="85"/>
      <c r="H2420" s="85"/>
      <c r="I2420" s="86"/>
    </row>
    <row r="2421" spans="1:9" x14ac:dyDescent="0.2">
      <c r="A2421" s="105"/>
      <c r="B2421" s="102"/>
      <c r="C2421" s="103"/>
      <c r="D2421" s="83"/>
      <c r="E2421" s="84"/>
      <c r="F2421" s="85"/>
      <c r="G2421" s="85"/>
      <c r="H2421" s="85"/>
      <c r="I2421" s="86"/>
    </row>
    <row r="2422" spans="1:9" x14ac:dyDescent="0.2">
      <c r="A2422" s="105"/>
      <c r="B2422" s="102"/>
      <c r="C2422" s="103"/>
      <c r="D2422" s="83"/>
      <c r="E2422" s="84"/>
      <c r="F2422" s="85"/>
      <c r="G2422" s="85"/>
      <c r="H2422" s="85"/>
      <c r="I2422" s="86"/>
    </row>
    <row r="2423" spans="1:9" x14ac:dyDescent="0.2">
      <c r="A2423" s="105"/>
      <c r="B2423" s="102"/>
      <c r="C2423" s="103"/>
      <c r="D2423" s="83"/>
      <c r="E2423" s="84"/>
      <c r="F2423" s="85"/>
      <c r="G2423" s="85"/>
      <c r="H2423" s="85"/>
      <c r="I2423" s="86"/>
    </row>
    <row r="2424" spans="1:9" x14ac:dyDescent="0.2">
      <c r="A2424" s="105"/>
      <c r="B2424" s="102"/>
      <c r="C2424" s="103"/>
      <c r="D2424" s="83"/>
      <c r="E2424" s="84"/>
      <c r="F2424" s="85"/>
      <c r="G2424" s="85"/>
      <c r="H2424" s="85"/>
      <c r="I2424" s="86"/>
    </row>
    <row r="2425" spans="1:9" x14ac:dyDescent="0.2">
      <c r="A2425" s="105"/>
      <c r="B2425" s="102"/>
      <c r="C2425" s="103"/>
      <c r="D2425" s="83"/>
      <c r="E2425" s="84"/>
      <c r="F2425" s="85"/>
      <c r="G2425" s="85"/>
      <c r="H2425" s="85"/>
      <c r="I2425" s="86"/>
    </row>
    <row r="2426" spans="1:9" x14ac:dyDescent="0.2">
      <c r="A2426" s="105"/>
      <c r="B2426" s="102"/>
      <c r="C2426" s="103"/>
      <c r="D2426" s="83"/>
      <c r="E2426" s="84"/>
      <c r="F2426" s="85"/>
      <c r="G2426" s="85"/>
      <c r="H2426" s="85"/>
      <c r="I2426" s="86"/>
    </row>
    <row r="2427" spans="1:9" x14ac:dyDescent="0.2">
      <c r="A2427" s="105"/>
      <c r="B2427" s="102"/>
      <c r="C2427" s="103"/>
      <c r="D2427" s="83"/>
      <c r="E2427" s="84"/>
      <c r="F2427" s="85"/>
      <c r="G2427" s="85"/>
      <c r="H2427" s="85"/>
      <c r="I2427" s="86"/>
    </row>
    <row r="2428" spans="1:9" x14ac:dyDescent="0.2">
      <c r="A2428" s="105"/>
      <c r="B2428" s="102"/>
      <c r="C2428" s="103"/>
      <c r="D2428" s="83"/>
      <c r="E2428" s="84"/>
      <c r="F2428" s="85"/>
      <c r="G2428" s="85"/>
      <c r="H2428" s="85"/>
      <c r="I2428" s="86"/>
    </row>
    <row r="2429" spans="1:9" x14ac:dyDescent="0.2">
      <c r="A2429" s="105"/>
      <c r="B2429" s="102"/>
      <c r="C2429" s="103"/>
      <c r="D2429" s="83"/>
      <c r="E2429" s="84"/>
      <c r="F2429" s="85"/>
      <c r="G2429" s="85"/>
      <c r="H2429" s="85"/>
      <c r="I2429" s="86"/>
    </row>
    <row r="2430" spans="1:9" x14ac:dyDescent="0.2">
      <c r="A2430" s="105"/>
      <c r="B2430" s="102"/>
      <c r="C2430" s="103"/>
      <c r="D2430" s="83"/>
      <c r="E2430" s="84"/>
      <c r="F2430" s="85"/>
      <c r="G2430" s="85"/>
      <c r="H2430" s="85"/>
      <c r="I2430" s="86"/>
    </row>
    <row r="2431" spans="1:9" x14ac:dyDescent="0.2">
      <c r="A2431" s="105"/>
      <c r="B2431" s="102"/>
      <c r="C2431" s="103"/>
      <c r="D2431" s="83"/>
      <c r="E2431" s="84"/>
      <c r="F2431" s="85"/>
      <c r="G2431" s="85"/>
      <c r="H2431" s="85"/>
      <c r="I2431" s="86"/>
    </row>
    <row r="2432" spans="1:9" x14ac:dyDescent="0.2">
      <c r="A2432" s="105"/>
      <c r="B2432" s="102"/>
      <c r="C2432" s="103"/>
      <c r="D2432" s="83"/>
      <c r="E2432" s="84"/>
      <c r="F2432" s="85"/>
      <c r="G2432" s="85"/>
      <c r="H2432" s="85"/>
      <c r="I2432" s="86"/>
    </row>
    <row r="2433" spans="1:9" x14ac:dyDescent="0.2">
      <c r="A2433" s="105"/>
      <c r="B2433" s="102"/>
      <c r="C2433" s="103"/>
      <c r="D2433" s="83"/>
      <c r="E2433" s="84"/>
      <c r="F2433" s="85"/>
      <c r="G2433" s="85"/>
      <c r="H2433" s="85"/>
      <c r="I2433" s="86"/>
    </row>
    <row r="2434" spans="1:9" x14ac:dyDescent="0.2">
      <c r="A2434" s="105"/>
      <c r="B2434" s="102"/>
      <c r="C2434" s="103"/>
      <c r="D2434" s="83"/>
      <c r="E2434" s="84"/>
      <c r="F2434" s="85"/>
      <c r="G2434" s="85"/>
      <c r="H2434" s="85"/>
      <c r="I2434" s="86"/>
    </row>
    <row r="2435" spans="1:9" x14ac:dyDescent="0.2">
      <c r="A2435" s="105"/>
      <c r="B2435" s="102"/>
      <c r="C2435" s="103"/>
      <c r="D2435" s="83"/>
      <c r="E2435" s="84"/>
      <c r="F2435" s="85"/>
      <c r="G2435" s="85"/>
      <c r="H2435" s="85"/>
      <c r="I2435" s="86"/>
    </row>
    <row r="2436" spans="1:9" x14ac:dyDescent="0.2">
      <c r="A2436" s="105"/>
      <c r="B2436" s="102"/>
      <c r="C2436" s="103"/>
      <c r="D2436" s="83"/>
      <c r="E2436" s="84"/>
      <c r="F2436" s="85"/>
      <c r="G2436" s="85"/>
      <c r="H2436" s="85"/>
      <c r="I2436" s="86"/>
    </row>
    <row r="2437" spans="1:9" x14ac:dyDescent="0.2">
      <c r="A2437" s="105"/>
      <c r="B2437" s="102"/>
      <c r="C2437" s="103"/>
      <c r="D2437" s="83"/>
      <c r="E2437" s="84"/>
      <c r="F2437" s="85"/>
      <c r="G2437" s="85"/>
      <c r="H2437" s="85"/>
      <c r="I2437" s="86"/>
    </row>
    <row r="2438" spans="1:9" x14ac:dyDescent="0.2">
      <c r="A2438" s="105"/>
      <c r="B2438" s="102"/>
      <c r="C2438" s="103"/>
      <c r="D2438" s="83"/>
      <c r="E2438" s="84"/>
      <c r="F2438" s="85"/>
      <c r="G2438" s="85"/>
      <c r="H2438" s="85"/>
      <c r="I2438" s="86"/>
    </row>
    <row r="2439" spans="1:9" x14ac:dyDescent="0.2">
      <c r="A2439" s="105"/>
      <c r="B2439" s="102"/>
      <c r="C2439" s="103"/>
      <c r="D2439" s="83"/>
      <c r="E2439" s="84"/>
      <c r="F2439" s="85"/>
      <c r="G2439" s="85"/>
      <c r="H2439" s="85"/>
      <c r="I2439" s="86"/>
    </row>
    <row r="2440" spans="1:9" x14ac:dyDescent="0.2">
      <c r="A2440" s="105"/>
      <c r="B2440" s="102"/>
      <c r="C2440" s="103"/>
      <c r="D2440" s="83"/>
      <c r="E2440" s="84"/>
      <c r="F2440" s="85"/>
      <c r="G2440" s="85"/>
      <c r="H2440" s="85"/>
      <c r="I2440" s="86"/>
    </row>
    <row r="2441" spans="1:9" x14ac:dyDescent="0.2">
      <c r="A2441" s="105"/>
      <c r="B2441" s="102"/>
      <c r="C2441" s="103"/>
      <c r="D2441" s="83"/>
      <c r="E2441" s="84"/>
      <c r="F2441" s="85"/>
      <c r="G2441" s="85"/>
      <c r="H2441" s="85"/>
      <c r="I2441" s="86"/>
    </row>
    <row r="2442" spans="1:9" x14ac:dyDescent="0.2">
      <c r="A2442" s="105"/>
      <c r="B2442" s="102"/>
      <c r="C2442" s="103"/>
      <c r="D2442" s="83"/>
      <c r="E2442" s="84"/>
      <c r="F2442" s="85"/>
      <c r="G2442" s="85"/>
      <c r="H2442" s="85"/>
      <c r="I2442" s="86"/>
    </row>
    <row r="2443" spans="1:9" x14ac:dyDescent="0.2">
      <c r="A2443" s="105"/>
      <c r="B2443" s="102"/>
      <c r="C2443" s="103"/>
      <c r="D2443" s="83"/>
      <c r="E2443" s="84"/>
      <c r="F2443" s="85"/>
      <c r="G2443" s="85"/>
      <c r="H2443" s="85"/>
      <c r="I2443" s="86"/>
    </row>
    <row r="2444" spans="1:9" x14ac:dyDescent="0.2">
      <c r="A2444" s="105"/>
      <c r="B2444" s="102"/>
      <c r="C2444" s="103"/>
      <c r="D2444" s="83"/>
      <c r="E2444" s="84"/>
      <c r="F2444" s="85"/>
      <c r="G2444" s="85"/>
      <c r="H2444" s="85"/>
      <c r="I2444" s="86"/>
    </row>
    <row r="2445" spans="1:9" x14ac:dyDescent="0.2">
      <c r="A2445" s="105"/>
      <c r="B2445" s="102"/>
      <c r="C2445" s="103"/>
      <c r="D2445" s="83"/>
      <c r="E2445" s="84"/>
      <c r="F2445" s="85"/>
      <c r="G2445" s="85"/>
      <c r="H2445" s="85"/>
      <c r="I2445" s="86"/>
    </row>
  </sheetData>
  <sheetProtection algorithmName="SHA-512" hashValue="j3rRsWw88MMiDEjY4vmVZoepw42+qNIB+d5EeK/iL7hbBJWDWhnZ8hKAH1qGbQkvctSa1LU7tJ7RWYHh5cePAQ==" saltValue="rLU3YL/hzTDc5JQDXF17NQ==" spinCount="100000" sheet="1" objects="1" scenarios="1"/>
  <mergeCells count="35">
    <mergeCell ref="J350:O350"/>
    <mergeCell ref="B26:F26"/>
    <mergeCell ref="B27:F27"/>
    <mergeCell ref="B28:F28"/>
    <mergeCell ref="B29:F29"/>
    <mergeCell ref="B30:F30"/>
    <mergeCell ref="B31:F31"/>
    <mergeCell ref="B32:F32"/>
    <mergeCell ref="B33:G33"/>
    <mergeCell ref="J344:O344"/>
    <mergeCell ref="J346:O346"/>
    <mergeCell ref="J348:R348"/>
    <mergeCell ref="B25:F25"/>
    <mergeCell ref="B14:F14"/>
    <mergeCell ref="B15:F15"/>
    <mergeCell ref="B16:F16"/>
    <mergeCell ref="B17:G17"/>
    <mergeCell ref="B18:I18"/>
    <mergeCell ref="B19:F19"/>
    <mergeCell ref="B20:F20"/>
    <mergeCell ref="B21:F21"/>
    <mergeCell ref="B22:F22"/>
    <mergeCell ref="B23:F23"/>
    <mergeCell ref="B24:F24"/>
    <mergeCell ref="B13:F13"/>
    <mergeCell ref="A1:I1"/>
    <mergeCell ref="B4:I4"/>
    <mergeCell ref="B5:F5"/>
    <mergeCell ref="B6:F6"/>
    <mergeCell ref="B7:I7"/>
    <mergeCell ref="B8:F8"/>
    <mergeCell ref="B9:F9"/>
    <mergeCell ref="B10:F10"/>
    <mergeCell ref="B11:F11"/>
    <mergeCell ref="B12:F12"/>
  </mergeCells>
  <conditionalFormatting sqref="A39:A51 A781:A787">
    <cfRule type="expression" dxfId="35" priority="17">
      <formula>CELL("protect", INDIRECT(ADDRESS(ROW(),COLUMN())))=0</formula>
    </cfRule>
  </conditionalFormatting>
  <conditionalFormatting sqref="A54:A81 A83:A90">
    <cfRule type="expression" dxfId="34" priority="33">
      <formula>CELL("protect", INDIRECT(ADDRESS(ROW(),COLUMN())))=0</formula>
    </cfRule>
  </conditionalFormatting>
  <conditionalFormatting sqref="A93:A529">
    <cfRule type="expression" dxfId="33" priority="1">
      <formula>CELL("protect", INDIRECT(ADDRESS(ROW(),COLUMN())))=0</formula>
    </cfRule>
  </conditionalFormatting>
  <conditionalFormatting sqref="A531:A562">
    <cfRule type="expression" dxfId="32" priority="4">
      <formula>CELL("protect", INDIRECT(ADDRESS(ROW(),COLUMN())))=0</formula>
    </cfRule>
  </conditionalFormatting>
  <conditionalFormatting sqref="A567:A568">
    <cfRule type="expression" dxfId="31" priority="19">
      <formula>CELL("protect", INDIRECT(ADDRESS(ROW(),COLUMN())))=0</formula>
    </cfRule>
  </conditionalFormatting>
  <conditionalFormatting sqref="A571:A574">
    <cfRule type="expression" dxfId="30" priority="24">
      <formula>CELL("protect", INDIRECT(ADDRESS(ROW(),COLUMN())))=0</formula>
    </cfRule>
  </conditionalFormatting>
  <conditionalFormatting sqref="A578:A581 A764:A765 A835:A839">
    <cfRule type="expression" dxfId="29" priority="34">
      <formula>CELL("protect", INDIRECT(ADDRESS(ROW(),COLUMN())))=0</formula>
    </cfRule>
  </conditionalFormatting>
  <conditionalFormatting sqref="A584">
    <cfRule type="expression" dxfId="28" priority="23">
      <formula>CELL("protect", INDIRECT(ADDRESS(ROW(),COLUMN())))=0</formula>
    </cfRule>
  </conditionalFormatting>
  <conditionalFormatting sqref="A587">
    <cfRule type="expression" dxfId="27" priority="22">
      <formula>CELL("protect", INDIRECT(ADDRESS(ROW(),COLUMN())))=0</formula>
    </cfRule>
  </conditionalFormatting>
  <conditionalFormatting sqref="A590">
    <cfRule type="expression" dxfId="26" priority="21">
      <formula>CELL("protect", INDIRECT(ADDRESS(ROW(),COLUMN())))=0</formula>
    </cfRule>
  </conditionalFormatting>
  <conditionalFormatting sqref="A594:A595">
    <cfRule type="expression" dxfId="25" priority="20">
      <formula>CELL("protect", INDIRECT(ADDRESS(ROW(),COLUMN())))=0</formula>
    </cfRule>
  </conditionalFormatting>
  <conditionalFormatting sqref="A598:A605">
    <cfRule type="expression" dxfId="24" priority="15">
      <formula>CELL("protect", INDIRECT(ADDRESS(ROW(),COLUMN())))=0</formula>
    </cfRule>
  </conditionalFormatting>
  <conditionalFormatting sqref="A610">
    <cfRule type="expression" dxfId="23" priority="25">
      <formula>CELL("protect", INDIRECT(ADDRESS(ROW(),COLUMN())))=0</formula>
    </cfRule>
  </conditionalFormatting>
  <conditionalFormatting sqref="A613">
    <cfRule type="expression" dxfId="22" priority="26">
      <formula>CELL("protect", INDIRECT(ADDRESS(ROW(),COLUMN())))=0</formula>
    </cfRule>
  </conditionalFormatting>
  <conditionalFormatting sqref="A617:A622">
    <cfRule type="expression" dxfId="21" priority="31">
      <formula>CELL("protect", INDIRECT(ADDRESS(ROW(),COLUMN())))=0</formula>
    </cfRule>
  </conditionalFormatting>
  <conditionalFormatting sqref="A624:A631">
    <cfRule type="expression" dxfId="20" priority="16">
      <formula>CELL("protect", INDIRECT(ADDRESS(ROW(),COLUMN())))=0</formula>
    </cfRule>
  </conditionalFormatting>
  <conditionalFormatting sqref="A633:A636">
    <cfRule type="expression" dxfId="19" priority="30">
      <formula>CELL("protect", INDIRECT(ADDRESS(ROW(),COLUMN())))=0</formula>
    </cfRule>
  </conditionalFormatting>
  <conditionalFormatting sqref="A638:A646">
    <cfRule type="expression" dxfId="18" priority="14">
      <formula>CELL("protect", INDIRECT(ADDRESS(ROW(),COLUMN())))=0</formula>
    </cfRule>
  </conditionalFormatting>
  <conditionalFormatting sqref="A650:A652">
    <cfRule type="expression" dxfId="17" priority="29">
      <formula>CELL("protect", INDIRECT(ADDRESS(ROW(),COLUMN())))=0</formula>
    </cfRule>
  </conditionalFormatting>
  <conditionalFormatting sqref="A654:A658">
    <cfRule type="expression" dxfId="16" priority="28">
      <formula>CELL("protect", INDIRECT(ADDRESS(ROW(),COLUMN())))=0</formula>
    </cfRule>
  </conditionalFormatting>
  <conditionalFormatting sqref="A660:A661">
    <cfRule type="expression" dxfId="15" priority="27">
      <formula>CELL("protect", INDIRECT(ADDRESS(ROW(),COLUMN())))=0</formula>
    </cfRule>
  </conditionalFormatting>
  <conditionalFormatting sqref="A663:A671">
    <cfRule type="expression" dxfId="14" priority="13">
      <formula>CELL("protect", INDIRECT(ADDRESS(ROW(),COLUMN())))=0</formula>
    </cfRule>
  </conditionalFormatting>
  <conditionalFormatting sqref="A675:A677">
    <cfRule type="expression" dxfId="13" priority="7">
      <formula>CELL("protect", INDIRECT(ADDRESS(ROW(),COLUMN())))=0</formula>
    </cfRule>
  </conditionalFormatting>
  <conditionalFormatting sqref="A679:A681">
    <cfRule type="expression" dxfId="12" priority="6">
      <formula>CELL("protect", INDIRECT(ADDRESS(ROW(),COLUMN())))=0</formula>
    </cfRule>
  </conditionalFormatting>
  <conditionalFormatting sqref="A683:A694">
    <cfRule type="expression" dxfId="11" priority="8">
      <formula>CELL("protect", INDIRECT(ADDRESS(ROW(),COLUMN())))=0</formula>
    </cfRule>
  </conditionalFormatting>
  <conditionalFormatting sqref="A697:A726">
    <cfRule type="expression" dxfId="10" priority="12">
      <formula>CELL("protect", INDIRECT(ADDRESS(ROW(),COLUMN())))=0</formula>
    </cfRule>
  </conditionalFormatting>
  <conditionalFormatting sqref="A730:A732">
    <cfRule type="expression" dxfId="9" priority="9">
      <formula>CELL("protect", INDIRECT(ADDRESS(ROW(),COLUMN())))=0</formula>
    </cfRule>
  </conditionalFormatting>
  <conditionalFormatting sqref="A734:A745">
    <cfRule type="expression" dxfId="8" priority="10">
      <formula>CELL("protect", INDIRECT(ADDRESS(ROW(),COLUMN())))=0</formula>
    </cfRule>
  </conditionalFormatting>
  <conditionalFormatting sqref="A749:A750">
    <cfRule type="expression" dxfId="7" priority="32">
      <formula>CELL("protect", INDIRECT(ADDRESS(ROW(),COLUMN())))=0</formula>
    </cfRule>
  </conditionalFormatting>
  <conditionalFormatting sqref="A752:A760">
    <cfRule type="expression" dxfId="6" priority="11">
      <formula>CELL("protect", INDIRECT(ADDRESS(ROW(),COLUMN())))=0</formula>
    </cfRule>
  </conditionalFormatting>
  <conditionalFormatting sqref="A769:A770">
    <cfRule type="expression" dxfId="5" priority="18">
      <formula>CELL("protect", INDIRECT(ADDRESS(ROW(),COLUMN())))=0</formula>
    </cfRule>
  </conditionalFormatting>
  <conditionalFormatting sqref="A772:A779">
    <cfRule type="expression" dxfId="4" priority="2">
      <formula>CELL("protect", INDIRECT(ADDRESS(ROW(),COLUMN())))=0</formula>
    </cfRule>
  </conditionalFormatting>
  <conditionalFormatting sqref="A791:A832">
    <cfRule type="expression" dxfId="3" priority="5">
      <formula>CELL("protect", INDIRECT(ADDRESS(ROW(),COLUMN())))=0</formula>
    </cfRule>
  </conditionalFormatting>
  <dataValidations count="1">
    <dataValidation type="custom" showErrorMessage="1" errorTitle="Nepravilen vnos cene" error="Cena mora biti nenegativno število z največ dvema decimalkama!" sqref="F71 F74 F250:F263 F59:F62 F81:F82 F704:F706 F364:F368 F146:F193 F547 F427 F303:F318 F424 F393:F397 F380 F447:F448 F544 F502:F503 F530:F535 F701 F506:F510 F742:F754 F709 F384:F388 F344:F348 F413 F131:F141 F350:F362 F240:F247 F836:F848 F286:F300 F476:F484 F197:F237 F78 F321:F328 F331:F333 F336:F338 F340:F341 F66:F68 F795:F834 F773:F782 F538:F541 F550:F551 F500 F489:F498 F554:F555 F712:F713 F716 F635:F637 F618:F623 F656:F659 F602:F616 F651:F653 F643:F649 F661:F662 F416:F417 F420:F421 F266:F270 F272:F283 F374:F378 F430:F434 F765:F771 F522:F527 F41 F44:F45 F48:F53 F87:F92 F516:F520 F757:F763 F626:F632 F559:F598 F639 F664:F665 F719 F400:F401 F738:F739 F723:F736 F687:F688 F691:F696 F668:F685 F784:F789 F513:F514 F120:F129 F450:F455 F437:F444 F95:F116 F457:F474 F403:F410" xr:uid="{1A72EA71-972C-4DB5-88EB-CC173776D511}">
      <formula1>AND(ISNUMBER(F41),F41&gt;=0,ROUND(F41*100,6)-INT(F41*100)=0,NOT(ISBLANK(F41)))</formula1>
    </dataValidation>
  </dataValidations>
  <printOptions horizontalCentered="1"/>
  <pageMargins left="0.98425196850393704" right="0.98425196850393704" top="0.98425196850393704" bottom="0.98425196850393704" header="0.51181102362204722" footer="0.51181102362204722"/>
  <pageSetup paperSize="9" scale="72" fitToHeight="0" orientation="landscape" r:id="rId1"/>
  <headerFooter>
    <oddHeader>&amp;LRTP 110/20 kV Dekani
110 kV in 20 kV stikališče&amp;R&amp;G</oddHeader>
    <oddFooter>&amp;L&amp;9DZR – Gradbena in obrtniška dela
Datoteka:       &amp;F&amp;R&amp;9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I1787"/>
  <sheetViews>
    <sheetView view="pageBreakPreview" topLeftCell="A50" zoomScaleNormal="70" zoomScaleSheetLayoutView="100" workbookViewId="0">
      <selection activeCell="I60" sqref="I60"/>
    </sheetView>
  </sheetViews>
  <sheetFormatPr defaultColWidth="9.140625" defaultRowHeight="14.25" x14ac:dyDescent="0.2"/>
  <cols>
    <col min="1" max="1" width="7.85546875" style="189" customWidth="1"/>
    <col min="2" max="2" width="78" style="188" customWidth="1"/>
    <col min="3" max="3" width="9.28515625" style="187" customWidth="1"/>
    <col min="4" max="5" width="11.42578125" style="186" customWidth="1"/>
    <col min="6" max="6" width="13" style="185" customWidth="1"/>
    <col min="7" max="7" width="12.7109375" style="184" customWidth="1"/>
    <col min="8" max="9" width="13.42578125" style="183" customWidth="1"/>
    <col min="10" max="16384" width="9.140625" style="182"/>
  </cols>
  <sheetData>
    <row r="1" spans="1:9" ht="16.5" thickBot="1" x14ac:dyDescent="0.25">
      <c r="A1" s="479" t="s">
        <v>690</v>
      </c>
      <c r="B1" s="480"/>
      <c r="C1" s="480"/>
      <c r="D1" s="480"/>
      <c r="E1" s="480"/>
      <c r="F1" s="480"/>
      <c r="G1" s="480"/>
      <c r="H1" s="480"/>
      <c r="I1" s="481"/>
    </row>
    <row r="2" spans="1:9" ht="45.75" thickBot="1" x14ac:dyDescent="0.25">
      <c r="A2" s="272" t="s">
        <v>3</v>
      </c>
      <c r="B2" s="271" t="s">
        <v>8</v>
      </c>
      <c r="C2" s="270" t="s">
        <v>9</v>
      </c>
      <c r="D2" s="269" t="s">
        <v>10</v>
      </c>
      <c r="E2" s="269" t="s">
        <v>11</v>
      </c>
      <c r="F2" s="269" t="s">
        <v>12</v>
      </c>
      <c r="G2" s="269" t="s">
        <v>13</v>
      </c>
      <c r="H2" s="268" t="s">
        <v>57</v>
      </c>
      <c r="I2" s="176" t="s">
        <v>58</v>
      </c>
    </row>
    <row r="3" spans="1:9" ht="15.75" x14ac:dyDescent="0.2">
      <c r="A3" s="177" t="s">
        <v>64</v>
      </c>
      <c r="B3" s="482" t="s">
        <v>664</v>
      </c>
      <c r="C3" s="483"/>
      <c r="D3" s="483"/>
      <c r="E3" s="483"/>
      <c r="F3" s="483"/>
      <c r="G3" s="484"/>
      <c r="H3" s="180">
        <f>H18</f>
        <v>0</v>
      </c>
      <c r="I3" s="181">
        <f>I18</f>
        <v>0</v>
      </c>
    </row>
    <row r="4" spans="1:9" ht="15.75" x14ac:dyDescent="0.2">
      <c r="A4" s="165" t="s">
        <v>66</v>
      </c>
      <c r="B4" s="487" t="s">
        <v>660</v>
      </c>
      <c r="C4" s="488"/>
      <c r="D4" s="488"/>
      <c r="E4" s="488"/>
      <c r="F4" s="488"/>
      <c r="G4" s="489"/>
      <c r="H4" s="168">
        <f>H32</f>
        <v>0</v>
      </c>
      <c r="I4" s="172">
        <f>I32</f>
        <v>0</v>
      </c>
    </row>
    <row r="5" spans="1:9" ht="15.75" x14ac:dyDescent="0.2">
      <c r="A5" s="165" t="s">
        <v>68</v>
      </c>
      <c r="B5" s="354" t="s">
        <v>651</v>
      </c>
      <c r="C5" s="355"/>
      <c r="D5" s="355"/>
      <c r="E5" s="355"/>
      <c r="F5" s="355"/>
      <c r="G5" s="356"/>
      <c r="H5" s="168">
        <f>H41</f>
        <v>0</v>
      </c>
      <c r="I5" s="172">
        <f>I41</f>
        <v>0</v>
      </c>
    </row>
    <row r="6" spans="1:9" ht="15.75" x14ac:dyDescent="0.2">
      <c r="A6" s="166" t="s">
        <v>70</v>
      </c>
      <c r="B6" s="357" t="s">
        <v>643</v>
      </c>
      <c r="C6" s="358"/>
      <c r="D6" s="358"/>
      <c r="E6" s="358"/>
      <c r="F6" s="358"/>
      <c r="G6" s="359"/>
      <c r="H6" s="168">
        <f>H51</f>
        <v>0</v>
      </c>
      <c r="I6" s="172">
        <f>I51</f>
        <v>0</v>
      </c>
    </row>
    <row r="7" spans="1:9" ht="15.75" x14ac:dyDescent="0.2">
      <c r="A7" s="165" t="s">
        <v>71</v>
      </c>
      <c r="B7" s="487" t="s">
        <v>634</v>
      </c>
      <c r="C7" s="488"/>
      <c r="D7" s="488"/>
      <c r="E7" s="488"/>
      <c r="F7" s="488"/>
      <c r="G7" s="489"/>
      <c r="H7" s="168">
        <f>H60</f>
        <v>0</v>
      </c>
      <c r="I7" s="172">
        <f>I60</f>
        <v>0</v>
      </c>
    </row>
    <row r="8" spans="1:9" ht="15.75" x14ac:dyDescent="0.2">
      <c r="A8" s="165" t="s">
        <v>488</v>
      </c>
      <c r="B8" s="485" t="s">
        <v>627</v>
      </c>
      <c r="C8" s="486"/>
      <c r="D8" s="486"/>
      <c r="E8" s="486"/>
      <c r="F8" s="486"/>
      <c r="G8" s="360"/>
      <c r="H8" s="168">
        <f>H69</f>
        <v>0</v>
      </c>
      <c r="I8" s="172">
        <f>I69</f>
        <v>0</v>
      </c>
    </row>
    <row r="9" spans="1:9" ht="15.75" x14ac:dyDescent="0.2">
      <c r="A9" s="165" t="s">
        <v>688</v>
      </c>
      <c r="B9" s="485" t="s">
        <v>621</v>
      </c>
      <c r="C9" s="486"/>
      <c r="D9" s="486"/>
      <c r="E9" s="486"/>
      <c r="F9" s="486"/>
      <c r="G9" s="360"/>
      <c r="H9" s="168">
        <f>H90</f>
        <v>0</v>
      </c>
      <c r="I9" s="172">
        <f>I90</f>
        <v>0</v>
      </c>
    </row>
    <row r="10" spans="1:9" ht="16.5" thickBot="1" x14ac:dyDescent="0.25">
      <c r="A10" s="165" t="s">
        <v>689</v>
      </c>
      <c r="B10" s="485" t="s">
        <v>606</v>
      </c>
      <c r="C10" s="486"/>
      <c r="D10" s="486"/>
      <c r="E10" s="486"/>
      <c r="F10" s="486"/>
      <c r="G10" s="360"/>
      <c r="H10" s="168">
        <f>H134</f>
        <v>0</v>
      </c>
      <c r="I10" s="172">
        <f>I134</f>
        <v>0</v>
      </c>
    </row>
    <row r="11" spans="1:9" ht="16.5" thickBot="1" x14ac:dyDescent="0.25">
      <c r="A11" s="167"/>
      <c r="B11" s="474" t="s">
        <v>56</v>
      </c>
      <c r="C11" s="475"/>
      <c r="D11" s="475"/>
      <c r="E11" s="475"/>
      <c r="F11" s="475"/>
      <c r="G11" s="476"/>
      <c r="H11" s="361">
        <f>SUM(H3:H10)</f>
        <v>0</v>
      </c>
      <c r="I11" s="362">
        <f>SUM(I3:I10)</f>
        <v>0</v>
      </c>
    </row>
    <row r="12" spans="1:9" ht="15.75" thickBot="1" x14ac:dyDescent="0.3">
      <c r="A12" s="164"/>
      <c r="B12" s="160"/>
      <c r="C12" s="161"/>
      <c r="D12" s="161"/>
      <c r="E12" s="161"/>
      <c r="F12" s="162"/>
      <c r="G12" s="162"/>
      <c r="H12" s="162"/>
      <c r="I12" s="169"/>
    </row>
    <row r="13" spans="1:9" ht="15" x14ac:dyDescent="0.2">
      <c r="A13" s="408" t="s">
        <v>64</v>
      </c>
      <c r="B13" s="267" t="s">
        <v>664</v>
      </c>
      <c r="C13" s="64"/>
      <c r="D13" s="252"/>
      <c r="E13" s="252"/>
      <c r="F13" s="52"/>
      <c r="G13" s="52"/>
      <c r="H13" s="52"/>
      <c r="I13" s="372"/>
    </row>
    <row r="14" spans="1:9" ht="15" x14ac:dyDescent="0.2">
      <c r="A14" s="408"/>
      <c r="B14" s="267" t="s">
        <v>620</v>
      </c>
      <c r="C14" s="64"/>
      <c r="D14" s="252"/>
      <c r="E14" s="252"/>
      <c r="F14" s="52"/>
      <c r="G14" s="52"/>
      <c r="H14" s="52"/>
      <c r="I14" s="372"/>
    </row>
    <row r="15" spans="1:9" ht="99.75" x14ac:dyDescent="0.2">
      <c r="A15" s="409">
        <f>IF(D15="","",MAX($A$14:A14)+'Gradbena dela'!A837+1)</f>
        <v>460</v>
      </c>
      <c r="B15" s="266" t="s">
        <v>663</v>
      </c>
      <c r="C15" s="263" t="s">
        <v>15</v>
      </c>
      <c r="D15" s="253">
        <v>1</v>
      </c>
      <c r="E15" s="253">
        <v>0</v>
      </c>
      <c r="F15" s="255">
        <v>0</v>
      </c>
      <c r="G15" s="198">
        <f>IF(ISNUMBER(F15),IF(F15&gt;0,ROUND(F15,2),0),0)</f>
        <v>0</v>
      </c>
      <c r="H15" s="58">
        <f>ROUND(D15*F15,2)</f>
        <v>0</v>
      </c>
      <c r="I15" s="291">
        <f>ROUND(E15*G15,2)</f>
        <v>0</v>
      </c>
    </row>
    <row r="16" spans="1:9" ht="15" x14ac:dyDescent="0.25">
      <c r="A16" s="409" t="str">
        <f>IF(D16="","",MAX($A$14:A15)+1)</f>
        <v/>
      </c>
      <c r="B16" s="265" t="s">
        <v>662</v>
      </c>
      <c r="C16" s="215"/>
      <c r="D16" s="264"/>
      <c r="E16" s="264"/>
      <c r="F16" s="214"/>
      <c r="G16" s="214"/>
      <c r="H16" s="214"/>
      <c r="I16" s="291"/>
    </row>
    <row r="17" spans="1:9" ht="57" x14ac:dyDescent="0.2">
      <c r="A17" s="409">
        <f>IF(D17="","",MAX($A$14:A16)+1)</f>
        <v>461</v>
      </c>
      <c r="B17" s="202" t="s">
        <v>661</v>
      </c>
      <c r="C17" s="263" t="s">
        <v>15</v>
      </c>
      <c r="D17" s="253">
        <v>1</v>
      </c>
      <c r="E17" s="253">
        <v>0</v>
      </c>
      <c r="F17" s="255">
        <v>0</v>
      </c>
      <c r="G17" s="198">
        <f>IF(ISNUMBER(F17),IF(F17&gt;0,ROUND(F17,2),0),0)</f>
        <v>0</v>
      </c>
      <c r="H17" s="58">
        <f>ROUND(D17*F17,2)</f>
        <v>0</v>
      </c>
      <c r="I17" s="291">
        <f>ROUND(E17*G17,2)</f>
        <v>0</v>
      </c>
    </row>
    <row r="18" spans="1:9" ht="15" x14ac:dyDescent="0.2">
      <c r="A18" s="409" t="str">
        <f>IF(D18="","",MAX($A$14:A17)+1)</f>
        <v/>
      </c>
      <c r="B18" s="75"/>
      <c r="C18" s="410"/>
      <c r="D18" s="410"/>
      <c r="E18" s="410"/>
      <c r="F18" s="247" t="s">
        <v>18</v>
      </c>
      <c r="G18" s="247"/>
      <c r="H18" s="80">
        <f>SUM(H15:H17)</f>
        <v>0</v>
      </c>
      <c r="I18" s="388">
        <f>SUM(I15:I17)</f>
        <v>0</v>
      </c>
    </row>
    <row r="19" spans="1:9" ht="15" x14ac:dyDescent="0.2">
      <c r="A19" s="409" t="s">
        <v>66</v>
      </c>
      <c r="B19" s="233" t="s">
        <v>660</v>
      </c>
      <c r="C19" s="246"/>
      <c r="D19" s="254"/>
      <c r="E19" s="254"/>
      <c r="F19" s="244"/>
      <c r="G19" s="244"/>
      <c r="H19" s="244"/>
      <c r="I19" s="411"/>
    </row>
    <row r="20" spans="1:9" ht="114" x14ac:dyDescent="0.2">
      <c r="A20" s="409">
        <f>IF(D20="","",MAX($A$14:A19)+1)</f>
        <v>462</v>
      </c>
      <c r="B20" s="262" t="s">
        <v>701</v>
      </c>
      <c r="C20" s="227" t="s">
        <v>14</v>
      </c>
      <c r="D20" s="260">
        <v>9</v>
      </c>
      <c r="E20" s="260">
        <v>2</v>
      </c>
      <c r="F20" s="259">
        <v>0</v>
      </c>
      <c r="G20" s="220">
        <f t="shared" ref="G20:G31" si="0">IF(ISNUMBER(F20),IF(F20&gt;0,ROUND(F20,2),0),0)</f>
        <v>0</v>
      </c>
      <c r="H20" s="219">
        <f t="shared" ref="H20:H31" si="1">ROUND(D20*G20,2)</f>
        <v>0</v>
      </c>
      <c r="I20" s="291">
        <f t="shared" ref="I20:I31" si="2">ROUND(E20*G20,2)</f>
        <v>0</v>
      </c>
    </row>
    <row r="21" spans="1:9" ht="99.75" x14ac:dyDescent="0.2">
      <c r="A21" s="409">
        <f>IF(D21="","",MAX($A$14:A20)+1)</f>
        <v>463</v>
      </c>
      <c r="B21" s="262" t="s">
        <v>659</v>
      </c>
      <c r="C21" s="227" t="s">
        <v>14</v>
      </c>
      <c r="D21" s="260">
        <v>5</v>
      </c>
      <c r="E21" s="260">
        <v>0</v>
      </c>
      <c r="F21" s="259">
        <v>0</v>
      </c>
      <c r="G21" s="220">
        <f t="shared" si="0"/>
        <v>0</v>
      </c>
      <c r="H21" s="219">
        <f t="shared" si="1"/>
        <v>0</v>
      </c>
      <c r="I21" s="291">
        <f t="shared" si="2"/>
        <v>0</v>
      </c>
    </row>
    <row r="22" spans="1:9" ht="72" thickBot="1" x14ac:dyDescent="0.25">
      <c r="A22" s="409">
        <f>IF(D22="","",MAX($A$14:A21)+1)</f>
        <v>464</v>
      </c>
      <c r="B22" s="261" t="s">
        <v>658</v>
      </c>
      <c r="C22" s="227" t="s">
        <v>14</v>
      </c>
      <c r="D22" s="260">
        <v>0</v>
      </c>
      <c r="E22" s="260">
        <v>1</v>
      </c>
      <c r="F22" s="259">
        <v>0</v>
      </c>
      <c r="G22" s="220">
        <f t="shared" si="0"/>
        <v>0</v>
      </c>
      <c r="H22" s="219">
        <f t="shared" si="1"/>
        <v>0</v>
      </c>
      <c r="I22" s="291">
        <f t="shared" si="2"/>
        <v>0</v>
      </c>
    </row>
    <row r="23" spans="1:9" ht="114" x14ac:dyDescent="0.2">
      <c r="A23" s="409">
        <f>IF(D23="","",MAX($A$14:A22)+1)</f>
        <v>465</v>
      </c>
      <c r="B23" s="262" t="s">
        <v>700</v>
      </c>
      <c r="C23" s="227" t="s">
        <v>14</v>
      </c>
      <c r="D23" s="260">
        <v>0</v>
      </c>
      <c r="E23" s="260">
        <v>18</v>
      </c>
      <c r="F23" s="259">
        <v>0</v>
      </c>
      <c r="G23" s="220">
        <f t="shared" si="0"/>
        <v>0</v>
      </c>
      <c r="H23" s="219">
        <f t="shared" si="1"/>
        <v>0</v>
      </c>
      <c r="I23" s="291">
        <f t="shared" si="2"/>
        <v>0</v>
      </c>
    </row>
    <row r="24" spans="1:9" ht="85.5" x14ac:dyDescent="0.2">
      <c r="A24" s="409">
        <f>IF(D24="","",MAX($A$14:A23)+1)</f>
        <v>466</v>
      </c>
      <c r="B24" s="261" t="s">
        <v>657</v>
      </c>
      <c r="C24" s="227" t="s">
        <v>14</v>
      </c>
      <c r="D24" s="260">
        <v>1</v>
      </c>
      <c r="E24" s="260">
        <v>9</v>
      </c>
      <c r="F24" s="259">
        <v>0</v>
      </c>
      <c r="G24" s="220">
        <f t="shared" si="0"/>
        <v>0</v>
      </c>
      <c r="H24" s="219">
        <f t="shared" si="1"/>
        <v>0</v>
      </c>
      <c r="I24" s="291">
        <f t="shared" si="2"/>
        <v>0</v>
      </c>
    </row>
    <row r="25" spans="1:9" ht="128.25" x14ac:dyDescent="0.2">
      <c r="A25" s="409">
        <f>IF(D25="","",MAX($A$14:A24)+1)</f>
        <v>467</v>
      </c>
      <c r="B25" s="262" t="s">
        <v>656</v>
      </c>
      <c r="C25" s="227" t="s">
        <v>14</v>
      </c>
      <c r="D25" s="260">
        <v>0</v>
      </c>
      <c r="E25" s="260">
        <v>2</v>
      </c>
      <c r="F25" s="259">
        <v>0</v>
      </c>
      <c r="G25" s="220">
        <f t="shared" si="0"/>
        <v>0</v>
      </c>
      <c r="H25" s="219">
        <f t="shared" si="1"/>
        <v>0</v>
      </c>
      <c r="I25" s="291">
        <f t="shared" si="2"/>
        <v>0</v>
      </c>
    </row>
    <row r="26" spans="1:9" x14ac:dyDescent="0.2">
      <c r="A26" s="409">
        <f>IF(D26="","",MAX($A$14:A25)+1)</f>
        <v>468</v>
      </c>
      <c r="B26" s="261" t="s">
        <v>655</v>
      </c>
      <c r="C26" s="227" t="s">
        <v>14</v>
      </c>
      <c r="D26" s="260">
        <v>5</v>
      </c>
      <c r="E26" s="260">
        <v>5</v>
      </c>
      <c r="F26" s="259">
        <v>0</v>
      </c>
      <c r="G26" s="220">
        <f t="shared" si="0"/>
        <v>0</v>
      </c>
      <c r="H26" s="219">
        <f t="shared" si="1"/>
        <v>0</v>
      </c>
      <c r="I26" s="291">
        <f t="shared" si="2"/>
        <v>0</v>
      </c>
    </row>
    <row r="27" spans="1:9" x14ac:dyDescent="0.2">
      <c r="A27" s="409">
        <f>IF(D27="","",MAX($A$14:A26)+1)</f>
        <v>469</v>
      </c>
      <c r="B27" s="261" t="s">
        <v>654</v>
      </c>
      <c r="C27" s="227" t="s">
        <v>14</v>
      </c>
      <c r="D27" s="260">
        <v>4</v>
      </c>
      <c r="E27" s="260">
        <v>0</v>
      </c>
      <c r="F27" s="259">
        <v>0</v>
      </c>
      <c r="G27" s="220">
        <f t="shared" si="0"/>
        <v>0</v>
      </c>
      <c r="H27" s="219">
        <f t="shared" si="1"/>
        <v>0</v>
      </c>
      <c r="I27" s="291">
        <f t="shared" si="2"/>
        <v>0</v>
      </c>
    </row>
    <row r="28" spans="1:9" x14ac:dyDescent="0.2">
      <c r="A28" s="409">
        <f>IF(D28="","",MAX($A$14:A27)+1)</f>
        <v>470</v>
      </c>
      <c r="B28" s="261" t="s">
        <v>645</v>
      </c>
      <c r="C28" s="227" t="s">
        <v>607</v>
      </c>
      <c r="D28" s="260">
        <v>300</v>
      </c>
      <c r="E28" s="260">
        <v>100</v>
      </c>
      <c r="F28" s="259">
        <v>0</v>
      </c>
      <c r="G28" s="220">
        <f t="shared" si="0"/>
        <v>0</v>
      </c>
      <c r="H28" s="219">
        <f t="shared" si="1"/>
        <v>0</v>
      </c>
      <c r="I28" s="291">
        <f t="shared" si="2"/>
        <v>0</v>
      </c>
    </row>
    <row r="29" spans="1:9" x14ac:dyDescent="0.2">
      <c r="A29" s="409">
        <f>IF(D29="","",MAX($A$14:A28)+1)</f>
        <v>471</v>
      </c>
      <c r="B29" s="261" t="s">
        <v>653</v>
      </c>
      <c r="C29" s="227" t="s">
        <v>15</v>
      </c>
      <c r="D29" s="260">
        <v>0</v>
      </c>
      <c r="E29" s="260">
        <v>1</v>
      </c>
      <c r="F29" s="259">
        <v>0</v>
      </c>
      <c r="G29" s="220">
        <f t="shared" si="0"/>
        <v>0</v>
      </c>
      <c r="H29" s="219">
        <f t="shared" si="1"/>
        <v>0</v>
      </c>
      <c r="I29" s="291">
        <f t="shared" si="2"/>
        <v>0</v>
      </c>
    </row>
    <row r="30" spans="1:9" x14ac:dyDescent="0.2">
      <c r="A30" s="409">
        <f>IF(D30="","",MAX($A$14:A29)+1)</f>
        <v>472</v>
      </c>
      <c r="B30" s="261" t="s">
        <v>652</v>
      </c>
      <c r="C30" s="227" t="s">
        <v>607</v>
      </c>
      <c r="D30" s="260">
        <v>60</v>
      </c>
      <c r="E30" s="260">
        <v>40</v>
      </c>
      <c r="F30" s="259">
        <v>0</v>
      </c>
      <c r="G30" s="220">
        <f t="shared" si="0"/>
        <v>0</v>
      </c>
      <c r="H30" s="219">
        <f t="shared" si="1"/>
        <v>0</v>
      </c>
      <c r="I30" s="291">
        <f t="shared" si="2"/>
        <v>0</v>
      </c>
    </row>
    <row r="31" spans="1:9" x14ac:dyDescent="0.2">
      <c r="A31" s="409">
        <f>IF(D31="","",MAX($A$14:A30)+1)</f>
        <v>473</v>
      </c>
      <c r="B31" s="261" t="s">
        <v>644</v>
      </c>
      <c r="C31" s="227" t="s">
        <v>14</v>
      </c>
      <c r="D31" s="260">
        <v>10</v>
      </c>
      <c r="E31" s="260">
        <v>14</v>
      </c>
      <c r="F31" s="259">
        <v>0</v>
      </c>
      <c r="G31" s="220">
        <f t="shared" si="0"/>
        <v>0</v>
      </c>
      <c r="H31" s="219">
        <f t="shared" si="1"/>
        <v>0</v>
      </c>
      <c r="I31" s="291">
        <f t="shared" si="2"/>
        <v>0</v>
      </c>
    </row>
    <row r="32" spans="1:9" ht="15" x14ac:dyDescent="0.2">
      <c r="A32" s="409" t="str">
        <f>IF(D32="","",MAX($A$14:A31)+1)</f>
        <v/>
      </c>
      <c r="B32" s="412"/>
      <c r="C32" s="413"/>
      <c r="D32" s="413"/>
      <c r="E32" s="413"/>
      <c r="F32" s="258" t="s">
        <v>18</v>
      </c>
      <c r="G32" s="258"/>
      <c r="H32" s="257">
        <f>SUM(H20:H31)</f>
        <v>0</v>
      </c>
      <c r="I32" s="414">
        <f>SUM(I20:I31)</f>
        <v>0</v>
      </c>
    </row>
    <row r="33" spans="1:9" ht="15" x14ac:dyDescent="0.2">
      <c r="A33" s="409" t="s">
        <v>68</v>
      </c>
      <c r="B33" s="207" t="s">
        <v>651</v>
      </c>
      <c r="C33" s="64"/>
      <c r="D33" s="252"/>
      <c r="E33" s="252"/>
      <c r="F33" s="52"/>
      <c r="G33" s="52"/>
      <c r="H33" s="52"/>
      <c r="I33" s="372"/>
    </row>
    <row r="34" spans="1:9" ht="28.5" x14ac:dyDescent="0.2">
      <c r="A34" s="409">
        <f>IF(D34="","",MAX($A$14:A33)+1)</f>
        <v>474</v>
      </c>
      <c r="B34" s="122" t="s">
        <v>650</v>
      </c>
      <c r="C34" s="201" t="s">
        <v>14</v>
      </c>
      <c r="D34" s="256">
        <v>5</v>
      </c>
      <c r="E34" s="256">
        <v>4</v>
      </c>
      <c r="F34" s="255">
        <v>0</v>
      </c>
      <c r="G34" s="198">
        <f t="shared" ref="G34:G40" si="3">IF(ISNUMBER(F34),IF(F34&gt;0,ROUND(F34,2),0),0)</f>
        <v>0</v>
      </c>
      <c r="H34" s="58">
        <f t="shared" ref="H34:H40" si="4">ROUND(D34*G34,2)</f>
        <v>0</v>
      </c>
      <c r="I34" s="375">
        <f t="shared" ref="I34:I40" si="5">ROUND(E34*G34,2)</f>
        <v>0</v>
      </c>
    </row>
    <row r="35" spans="1:9" ht="28.5" x14ac:dyDescent="0.2">
      <c r="A35" s="409">
        <f>IF(D35="","",MAX($A$14:A34)+1)</f>
        <v>475</v>
      </c>
      <c r="B35" s="122" t="s">
        <v>649</v>
      </c>
      <c r="C35" s="201" t="s">
        <v>14</v>
      </c>
      <c r="D35" s="256">
        <v>3</v>
      </c>
      <c r="E35" s="256">
        <v>2</v>
      </c>
      <c r="F35" s="255">
        <v>0</v>
      </c>
      <c r="G35" s="198">
        <f t="shared" si="3"/>
        <v>0</v>
      </c>
      <c r="H35" s="58">
        <f t="shared" si="4"/>
        <v>0</v>
      </c>
      <c r="I35" s="375">
        <f t="shared" si="5"/>
        <v>0</v>
      </c>
    </row>
    <row r="36" spans="1:9" ht="114" x14ac:dyDescent="0.2">
      <c r="A36" s="409">
        <f>IF(D36="","",MAX($A$14:A35)+1)</f>
        <v>476</v>
      </c>
      <c r="B36" s="122" t="s">
        <v>648</v>
      </c>
      <c r="C36" s="201" t="s">
        <v>14</v>
      </c>
      <c r="D36" s="256">
        <v>2</v>
      </c>
      <c r="E36" s="256">
        <v>0</v>
      </c>
      <c r="F36" s="255">
        <v>0</v>
      </c>
      <c r="G36" s="198">
        <f t="shared" si="3"/>
        <v>0</v>
      </c>
      <c r="H36" s="58">
        <f t="shared" si="4"/>
        <v>0</v>
      </c>
      <c r="I36" s="375">
        <f t="shared" si="5"/>
        <v>0</v>
      </c>
    </row>
    <row r="37" spans="1:9" ht="28.5" x14ac:dyDescent="0.2">
      <c r="A37" s="409">
        <f>IF(D37="","",MAX($A$14:A36)+1)</f>
        <v>477</v>
      </c>
      <c r="B37" s="122" t="s">
        <v>647</v>
      </c>
      <c r="C37" s="201" t="s">
        <v>14</v>
      </c>
      <c r="D37" s="256">
        <v>2</v>
      </c>
      <c r="E37" s="256">
        <v>0</v>
      </c>
      <c r="F37" s="255">
        <v>0</v>
      </c>
      <c r="G37" s="198">
        <f t="shared" si="3"/>
        <v>0</v>
      </c>
      <c r="H37" s="58">
        <f t="shared" si="4"/>
        <v>0</v>
      </c>
      <c r="I37" s="375">
        <f t="shared" si="5"/>
        <v>0</v>
      </c>
    </row>
    <row r="38" spans="1:9" x14ac:dyDescent="0.2">
      <c r="A38" s="409">
        <f>IF(D38="","",MAX($A$14:A37)+1)</f>
        <v>478</v>
      </c>
      <c r="B38" s="122" t="s">
        <v>646</v>
      </c>
      <c r="C38" s="201" t="s">
        <v>14</v>
      </c>
      <c r="D38" s="256">
        <v>2</v>
      </c>
      <c r="E38" s="256">
        <v>0</v>
      </c>
      <c r="F38" s="255">
        <v>0</v>
      </c>
      <c r="G38" s="198">
        <f t="shared" si="3"/>
        <v>0</v>
      </c>
      <c r="H38" s="58">
        <f t="shared" si="4"/>
        <v>0</v>
      </c>
      <c r="I38" s="375">
        <f t="shared" si="5"/>
        <v>0</v>
      </c>
    </row>
    <row r="39" spans="1:9" x14ac:dyDescent="0.2">
      <c r="A39" s="409">
        <f>IF(D39="","",MAX($A$14:A38)+1)</f>
        <v>479</v>
      </c>
      <c r="B39" s="209" t="s">
        <v>645</v>
      </c>
      <c r="C39" s="201" t="s">
        <v>607</v>
      </c>
      <c r="D39" s="256">
        <v>150</v>
      </c>
      <c r="E39" s="256">
        <v>80</v>
      </c>
      <c r="F39" s="255">
        <v>0</v>
      </c>
      <c r="G39" s="198">
        <f t="shared" si="3"/>
        <v>0</v>
      </c>
      <c r="H39" s="58">
        <f t="shared" si="4"/>
        <v>0</v>
      </c>
      <c r="I39" s="375">
        <f t="shared" si="5"/>
        <v>0</v>
      </c>
    </row>
    <row r="40" spans="1:9" x14ac:dyDescent="0.2">
      <c r="A40" s="409">
        <f>IF(D40="","",MAX($A$14:A39)+1)</f>
        <v>480</v>
      </c>
      <c r="B40" s="211" t="s">
        <v>644</v>
      </c>
      <c r="C40" s="201" t="s">
        <v>14</v>
      </c>
      <c r="D40" s="256">
        <v>10</v>
      </c>
      <c r="E40" s="256">
        <v>15</v>
      </c>
      <c r="F40" s="255">
        <v>0</v>
      </c>
      <c r="G40" s="198">
        <f t="shared" si="3"/>
        <v>0</v>
      </c>
      <c r="H40" s="58">
        <f t="shared" si="4"/>
        <v>0</v>
      </c>
      <c r="I40" s="375">
        <f t="shared" si="5"/>
        <v>0</v>
      </c>
    </row>
    <row r="41" spans="1:9" ht="15" x14ac:dyDescent="0.2">
      <c r="A41" s="409" t="str">
        <f>IF(D41="","",MAX($A$14:A40)+1)</f>
        <v/>
      </c>
      <c r="B41" s="75"/>
      <c r="C41" s="410"/>
      <c r="D41" s="415"/>
      <c r="E41" s="415"/>
      <c r="F41" s="197" t="s">
        <v>18</v>
      </c>
      <c r="G41" s="197"/>
      <c r="H41" s="196">
        <f>SUM(H34:H40)</f>
        <v>0</v>
      </c>
      <c r="I41" s="416">
        <f>SUM(I34:I40)</f>
        <v>0</v>
      </c>
    </row>
    <row r="42" spans="1:9" ht="15" x14ac:dyDescent="0.2">
      <c r="A42" s="409" t="s">
        <v>70</v>
      </c>
      <c r="B42" s="233" t="s">
        <v>643</v>
      </c>
      <c r="C42" s="246"/>
      <c r="D42" s="254"/>
      <c r="E42" s="254"/>
      <c r="F42" s="244"/>
      <c r="G42" s="244"/>
      <c r="H42" s="244"/>
      <c r="I42" s="411"/>
    </row>
    <row r="43" spans="1:9" ht="28.5" x14ac:dyDescent="0.2">
      <c r="A43" s="409">
        <f>IF(D43="","",MAX($A$14:A42)+1)</f>
        <v>481</v>
      </c>
      <c r="B43" s="235" t="s">
        <v>642</v>
      </c>
      <c r="C43" s="232" t="s">
        <v>15</v>
      </c>
      <c r="D43" s="231">
        <v>1</v>
      </c>
      <c r="E43" s="231">
        <v>0</v>
      </c>
      <c r="F43" s="225">
        <v>0</v>
      </c>
      <c r="G43" s="229">
        <f t="shared" ref="G43:G50" si="6">IF(ISNUMBER(F43),IF(F43&gt;0,ROUND(F43,2),0),0)</f>
        <v>0</v>
      </c>
      <c r="H43" s="219">
        <f t="shared" ref="H43:I50" si="7">ROUND(D43*F43,2)</f>
        <v>0</v>
      </c>
      <c r="I43" s="291">
        <f t="shared" si="7"/>
        <v>0</v>
      </c>
    </row>
    <row r="44" spans="1:9" ht="28.5" x14ac:dyDescent="0.2">
      <c r="A44" s="409">
        <f>IF(D44="","",MAX($A$14:A43)+1)</f>
        <v>482</v>
      </c>
      <c r="B44" s="235" t="s">
        <v>641</v>
      </c>
      <c r="C44" s="232" t="s">
        <v>14</v>
      </c>
      <c r="D44" s="231">
        <v>1</v>
      </c>
      <c r="E44" s="231">
        <v>0</v>
      </c>
      <c r="F44" s="225">
        <v>0</v>
      </c>
      <c r="G44" s="229">
        <f t="shared" si="6"/>
        <v>0</v>
      </c>
      <c r="H44" s="219">
        <f t="shared" si="7"/>
        <v>0</v>
      </c>
      <c r="I44" s="291">
        <f t="shared" si="7"/>
        <v>0</v>
      </c>
    </row>
    <row r="45" spans="1:9" x14ac:dyDescent="0.2">
      <c r="A45" s="409">
        <f>IF(D45="","",MAX($A$14:A44)+1)</f>
        <v>483</v>
      </c>
      <c r="B45" s="235" t="s">
        <v>640</v>
      </c>
      <c r="C45" s="232" t="s">
        <v>14</v>
      </c>
      <c r="D45" s="231">
        <v>1</v>
      </c>
      <c r="E45" s="231">
        <v>0</v>
      </c>
      <c r="F45" s="225">
        <v>0</v>
      </c>
      <c r="G45" s="229">
        <f t="shared" si="6"/>
        <v>0</v>
      </c>
      <c r="H45" s="219">
        <f t="shared" si="7"/>
        <v>0</v>
      </c>
      <c r="I45" s="291">
        <f t="shared" si="7"/>
        <v>0</v>
      </c>
    </row>
    <row r="46" spans="1:9" x14ac:dyDescent="0.2">
      <c r="A46" s="409">
        <f>IF(D46="","",MAX($A$14:A45)+1)</f>
        <v>484</v>
      </c>
      <c r="B46" s="235" t="s">
        <v>639</v>
      </c>
      <c r="C46" s="232" t="s">
        <v>14</v>
      </c>
      <c r="D46" s="231">
        <v>1</v>
      </c>
      <c r="E46" s="231">
        <v>0</v>
      </c>
      <c r="F46" s="225">
        <v>0</v>
      </c>
      <c r="G46" s="229">
        <f t="shared" si="6"/>
        <v>0</v>
      </c>
      <c r="H46" s="219">
        <f t="shared" si="7"/>
        <v>0</v>
      </c>
      <c r="I46" s="291">
        <f t="shared" si="7"/>
        <v>0</v>
      </c>
    </row>
    <row r="47" spans="1:9" x14ac:dyDescent="0.2">
      <c r="A47" s="409">
        <f>IF(D47="","",MAX($A$14:A46)+1)</f>
        <v>485</v>
      </c>
      <c r="B47" s="235" t="s">
        <v>638</v>
      </c>
      <c r="C47" s="232" t="s">
        <v>14</v>
      </c>
      <c r="D47" s="231">
        <v>1</v>
      </c>
      <c r="E47" s="231">
        <v>0</v>
      </c>
      <c r="F47" s="225">
        <v>0</v>
      </c>
      <c r="G47" s="229">
        <f t="shared" si="6"/>
        <v>0</v>
      </c>
      <c r="H47" s="219">
        <f t="shared" si="7"/>
        <v>0</v>
      </c>
      <c r="I47" s="291">
        <f t="shared" si="7"/>
        <v>0</v>
      </c>
    </row>
    <row r="48" spans="1:9" x14ac:dyDescent="0.2">
      <c r="A48" s="409">
        <f>IF(D48="","",MAX($A$14:A47)+1)</f>
        <v>486</v>
      </c>
      <c r="B48" s="235" t="s">
        <v>637</v>
      </c>
      <c r="C48" s="232" t="s">
        <v>15</v>
      </c>
      <c r="D48" s="231">
        <v>1</v>
      </c>
      <c r="E48" s="231">
        <v>0</v>
      </c>
      <c r="F48" s="225">
        <v>0</v>
      </c>
      <c r="G48" s="229">
        <f t="shared" si="6"/>
        <v>0</v>
      </c>
      <c r="H48" s="219">
        <f t="shared" si="7"/>
        <v>0</v>
      </c>
      <c r="I48" s="291">
        <f t="shared" si="7"/>
        <v>0</v>
      </c>
    </row>
    <row r="49" spans="1:9" x14ac:dyDescent="0.2">
      <c r="A49" s="409">
        <f>IF(D49="","",MAX($A$14:A48)+1)</f>
        <v>487</v>
      </c>
      <c r="B49" s="228" t="s">
        <v>636</v>
      </c>
      <c r="C49" s="232" t="s">
        <v>607</v>
      </c>
      <c r="D49" s="231">
        <v>50</v>
      </c>
      <c r="E49" s="231">
        <v>0</v>
      </c>
      <c r="F49" s="225">
        <v>0</v>
      </c>
      <c r="G49" s="229">
        <f t="shared" si="6"/>
        <v>0</v>
      </c>
      <c r="H49" s="219">
        <f t="shared" si="7"/>
        <v>0</v>
      </c>
      <c r="I49" s="291">
        <f t="shared" si="7"/>
        <v>0</v>
      </c>
    </row>
    <row r="50" spans="1:9" ht="57" x14ac:dyDescent="0.2">
      <c r="A50" s="409">
        <f>IF(D50="","",MAX($A$14:A49)+1)</f>
        <v>488</v>
      </c>
      <c r="B50" s="224" t="s">
        <v>635</v>
      </c>
      <c r="C50" s="223" t="s">
        <v>15</v>
      </c>
      <c r="D50" s="238">
        <v>1</v>
      </c>
      <c r="E50" s="238">
        <v>0</v>
      </c>
      <c r="F50" s="225">
        <v>0</v>
      </c>
      <c r="G50" s="229">
        <f t="shared" si="6"/>
        <v>0</v>
      </c>
      <c r="H50" s="219">
        <f t="shared" si="7"/>
        <v>0</v>
      </c>
      <c r="I50" s="291">
        <f t="shared" si="7"/>
        <v>0</v>
      </c>
    </row>
    <row r="51" spans="1:9" ht="15" x14ac:dyDescent="0.2">
      <c r="A51" s="409" t="str">
        <f>IF(D51="","",MAX($A$14:A50)+1)</f>
        <v/>
      </c>
      <c r="B51" s="412"/>
      <c r="C51" s="413"/>
      <c r="D51" s="417"/>
      <c r="E51" s="417"/>
      <c r="F51" s="218" t="s">
        <v>18</v>
      </c>
      <c r="G51" s="218"/>
      <c r="H51" s="217">
        <f>SUM(H43:H50)</f>
        <v>0</v>
      </c>
      <c r="I51" s="418">
        <f>SUM(I43:I50)</f>
        <v>0</v>
      </c>
    </row>
    <row r="52" spans="1:9" ht="15" x14ac:dyDescent="0.2">
      <c r="A52" s="409" t="s">
        <v>71</v>
      </c>
      <c r="B52" s="207" t="s">
        <v>634</v>
      </c>
      <c r="C52" s="64"/>
      <c r="D52" s="252"/>
      <c r="E52" s="252"/>
      <c r="F52" s="52"/>
      <c r="G52" s="52"/>
      <c r="H52" s="52"/>
      <c r="I52" s="372"/>
    </row>
    <row r="53" spans="1:9" ht="42.75" x14ac:dyDescent="0.2">
      <c r="A53" s="409">
        <f>IF(D53="","",MAX($A$14:A52)+1)</f>
        <v>489</v>
      </c>
      <c r="B53" s="122" t="s">
        <v>730</v>
      </c>
      <c r="C53" s="201" t="s">
        <v>14</v>
      </c>
      <c r="D53" s="200">
        <v>5</v>
      </c>
      <c r="E53" s="200">
        <v>0</v>
      </c>
      <c r="F53" s="199">
        <v>0</v>
      </c>
      <c r="G53" s="198">
        <f t="shared" ref="G53:G59" si="8">IF(ISNUMBER(F53),IF(F53&gt;0,ROUND(F53,2),0),0)</f>
        <v>0</v>
      </c>
      <c r="H53" s="58">
        <f t="shared" ref="H53:I59" si="9">ROUND(D53*F53,2)</f>
        <v>0</v>
      </c>
      <c r="I53" s="291">
        <f t="shared" si="9"/>
        <v>0</v>
      </c>
    </row>
    <row r="54" spans="1:9" x14ac:dyDescent="0.2">
      <c r="A54" s="409">
        <f>IF(D54="","",MAX($A$14:A53)+1)</f>
        <v>490</v>
      </c>
      <c r="B54" s="122" t="s">
        <v>633</v>
      </c>
      <c r="C54" s="201" t="s">
        <v>14</v>
      </c>
      <c r="D54" s="200">
        <v>5</v>
      </c>
      <c r="E54" s="200">
        <v>0</v>
      </c>
      <c r="F54" s="199">
        <v>0</v>
      </c>
      <c r="G54" s="198">
        <f t="shared" si="8"/>
        <v>0</v>
      </c>
      <c r="H54" s="58">
        <f t="shared" si="9"/>
        <v>0</v>
      </c>
      <c r="I54" s="291">
        <f t="shared" si="9"/>
        <v>0</v>
      </c>
    </row>
    <row r="55" spans="1:9" x14ac:dyDescent="0.2">
      <c r="A55" s="409">
        <f>IF(D55="","",MAX($A$14:A54)+1)</f>
        <v>491</v>
      </c>
      <c r="B55" s="122" t="s">
        <v>632</v>
      </c>
      <c r="C55" s="201" t="s">
        <v>14</v>
      </c>
      <c r="D55" s="200">
        <v>5</v>
      </c>
      <c r="E55" s="200">
        <v>0</v>
      </c>
      <c r="F55" s="199">
        <v>0</v>
      </c>
      <c r="G55" s="198">
        <f t="shared" si="8"/>
        <v>0</v>
      </c>
      <c r="H55" s="58">
        <f t="shared" si="9"/>
        <v>0</v>
      </c>
      <c r="I55" s="291">
        <f t="shared" si="9"/>
        <v>0</v>
      </c>
    </row>
    <row r="56" spans="1:9" ht="42.75" x14ac:dyDescent="0.2">
      <c r="A56" s="409">
        <f>IF(D56="","",MAX($A$14:A55)+1)</f>
        <v>492</v>
      </c>
      <c r="B56" s="122" t="s">
        <v>631</v>
      </c>
      <c r="C56" s="201" t="s">
        <v>14</v>
      </c>
      <c r="D56" s="200">
        <v>5</v>
      </c>
      <c r="E56" s="200">
        <v>0</v>
      </c>
      <c r="F56" s="199">
        <v>0</v>
      </c>
      <c r="G56" s="198">
        <f t="shared" si="8"/>
        <v>0</v>
      </c>
      <c r="H56" s="58">
        <f t="shared" si="9"/>
        <v>0</v>
      </c>
      <c r="I56" s="291">
        <f t="shared" si="9"/>
        <v>0</v>
      </c>
    </row>
    <row r="57" spans="1:9" x14ac:dyDescent="0.2">
      <c r="A57" s="409">
        <f>IF(D57="","",MAX($A$14:A56)+1)</f>
        <v>493</v>
      </c>
      <c r="B57" s="122" t="s">
        <v>630</v>
      </c>
      <c r="C57" s="201" t="s">
        <v>14</v>
      </c>
      <c r="D57" s="200">
        <v>5</v>
      </c>
      <c r="E57" s="200">
        <v>0</v>
      </c>
      <c r="F57" s="199">
        <v>0</v>
      </c>
      <c r="G57" s="198">
        <f t="shared" si="8"/>
        <v>0</v>
      </c>
      <c r="H57" s="58">
        <f t="shared" si="9"/>
        <v>0</v>
      </c>
      <c r="I57" s="291">
        <f t="shared" si="9"/>
        <v>0</v>
      </c>
    </row>
    <row r="58" spans="1:9" ht="42.75" x14ac:dyDescent="0.2">
      <c r="A58" s="409">
        <f>IF(D58="","",MAX($A$14:A57)+1)</f>
        <v>494</v>
      </c>
      <c r="B58" s="122" t="s">
        <v>629</v>
      </c>
      <c r="C58" s="201" t="s">
        <v>14</v>
      </c>
      <c r="D58" s="200">
        <v>3</v>
      </c>
      <c r="E58" s="200">
        <v>0</v>
      </c>
      <c r="F58" s="199">
        <v>0</v>
      </c>
      <c r="G58" s="198">
        <f t="shared" si="8"/>
        <v>0</v>
      </c>
      <c r="H58" s="58">
        <f t="shared" si="9"/>
        <v>0</v>
      </c>
      <c r="I58" s="291">
        <f t="shared" si="9"/>
        <v>0</v>
      </c>
    </row>
    <row r="59" spans="1:9" ht="28.5" x14ac:dyDescent="0.2">
      <c r="A59" s="409">
        <f>IF(D59="","",MAX($A$14:A58)+1)</f>
        <v>495</v>
      </c>
      <c r="B59" s="122" t="s">
        <v>628</v>
      </c>
      <c r="C59" s="201" t="s">
        <v>607</v>
      </c>
      <c r="D59" s="200">
        <v>60</v>
      </c>
      <c r="E59" s="200">
        <v>0</v>
      </c>
      <c r="F59" s="199">
        <v>0</v>
      </c>
      <c r="G59" s="198">
        <f t="shared" si="8"/>
        <v>0</v>
      </c>
      <c r="H59" s="58">
        <f t="shared" si="9"/>
        <v>0</v>
      </c>
      <c r="I59" s="291">
        <f t="shared" si="9"/>
        <v>0</v>
      </c>
    </row>
    <row r="60" spans="1:9" ht="15" x14ac:dyDescent="0.2">
      <c r="A60" s="409"/>
      <c r="B60" s="75"/>
      <c r="C60" s="410"/>
      <c r="D60" s="415"/>
      <c r="E60" s="415"/>
      <c r="F60" s="247" t="s">
        <v>18</v>
      </c>
      <c r="G60" s="247"/>
      <c r="H60" s="80">
        <f>SUM(H53:H59)</f>
        <v>0</v>
      </c>
      <c r="I60" s="388">
        <f>SUM(I53:I59)</f>
        <v>0</v>
      </c>
    </row>
    <row r="61" spans="1:9" ht="15" x14ac:dyDescent="0.2">
      <c r="A61" s="409" t="s">
        <v>488</v>
      </c>
      <c r="B61" s="207" t="s">
        <v>627</v>
      </c>
      <c r="C61" s="64"/>
      <c r="D61" s="252"/>
      <c r="E61" s="252"/>
      <c r="F61" s="52"/>
      <c r="G61" s="52"/>
      <c r="H61" s="52"/>
      <c r="I61" s="372"/>
    </row>
    <row r="62" spans="1:9" ht="71.25" x14ac:dyDescent="0.2">
      <c r="A62" s="409">
        <f>IF(D62="","",MAX($A$14:A61)+1)</f>
        <v>496</v>
      </c>
      <c r="B62" s="122" t="s">
        <v>626</v>
      </c>
      <c r="C62" s="201" t="s">
        <v>14</v>
      </c>
      <c r="D62" s="200">
        <v>1</v>
      </c>
      <c r="E62" s="200">
        <v>0</v>
      </c>
      <c r="F62" s="199">
        <v>0</v>
      </c>
      <c r="G62" s="198">
        <f t="shared" ref="G62:G68" si="10">IF(ISNUMBER(F62),IF(F62&gt;0,ROUND(F62,2),0),0)</f>
        <v>0</v>
      </c>
      <c r="H62" s="58">
        <f t="shared" ref="H62:I68" si="11">ROUND(D62*F62,2)</f>
        <v>0</v>
      </c>
      <c r="I62" s="291">
        <f t="shared" si="11"/>
        <v>0</v>
      </c>
    </row>
    <row r="63" spans="1:9" ht="42.75" x14ac:dyDescent="0.2">
      <c r="A63" s="409">
        <f>IF(D63="","",MAX($A$14:A62)+1)</f>
        <v>497</v>
      </c>
      <c r="B63" s="122" t="s">
        <v>769</v>
      </c>
      <c r="C63" s="201" t="s">
        <v>14</v>
      </c>
      <c r="D63" s="200">
        <v>1</v>
      </c>
      <c r="E63" s="200">
        <v>0</v>
      </c>
      <c r="F63" s="199">
        <v>0</v>
      </c>
      <c r="G63" s="198">
        <f t="shared" si="10"/>
        <v>0</v>
      </c>
      <c r="H63" s="58">
        <f t="shared" si="11"/>
        <v>0</v>
      </c>
      <c r="I63" s="291">
        <f t="shared" si="11"/>
        <v>0</v>
      </c>
    </row>
    <row r="64" spans="1:9" ht="28.5" x14ac:dyDescent="0.2">
      <c r="A64" s="409">
        <f>IF(D64="","",MAX($A$14:A63)+1)</f>
        <v>498</v>
      </c>
      <c r="B64" s="122" t="s">
        <v>770</v>
      </c>
      <c r="C64" s="201" t="s">
        <v>14</v>
      </c>
      <c r="D64" s="200">
        <v>1</v>
      </c>
      <c r="E64" s="200">
        <v>0</v>
      </c>
      <c r="F64" s="199">
        <v>0</v>
      </c>
      <c r="G64" s="198">
        <f t="shared" ref="G64" si="12">IF(ISNUMBER(F64),IF(F64&gt;0,ROUND(F64,2),0),0)</f>
        <v>0</v>
      </c>
      <c r="H64" s="58">
        <f t="shared" ref="H64" si="13">ROUND(D64*F64,2)</f>
        <v>0</v>
      </c>
      <c r="I64" s="291">
        <f t="shared" ref="I64" si="14">ROUND(E64*G64,2)</f>
        <v>0</v>
      </c>
    </row>
    <row r="65" spans="1:9" ht="28.5" x14ac:dyDescent="0.2">
      <c r="A65" s="409">
        <f>IF(D65="","",MAX($A$14:A64)+1)</f>
        <v>499</v>
      </c>
      <c r="B65" s="122" t="s">
        <v>625</v>
      </c>
      <c r="C65" s="201" t="s">
        <v>14</v>
      </c>
      <c r="D65" s="200">
        <v>1</v>
      </c>
      <c r="E65" s="200">
        <v>0</v>
      </c>
      <c r="F65" s="199">
        <v>0</v>
      </c>
      <c r="G65" s="198">
        <f t="shared" si="10"/>
        <v>0</v>
      </c>
      <c r="H65" s="58">
        <f t="shared" si="11"/>
        <v>0</v>
      </c>
      <c r="I65" s="291">
        <f t="shared" si="11"/>
        <v>0</v>
      </c>
    </row>
    <row r="66" spans="1:9" x14ac:dyDescent="0.2">
      <c r="A66" s="409">
        <f>IF(D66="","",MAX($A$14:A65)+1)</f>
        <v>500</v>
      </c>
      <c r="B66" s="251" t="s">
        <v>624</v>
      </c>
      <c r="C66" s="250" t="s">
        <v>607</v>
      </c>
      <c r="D66" s="249">
        <v>25</v>
      </c>
      <c r="E66" s="249">
        <v>0</v>
      </c>
      <c r="F66" s="199">
        <v>0</v>
      </c>
      <c r="G66" s="198">
        <f t="shared" si="10"/>
        <v>0</v>
      </c>
      <c r="H66" s="58">
        <f t="shared" si="11"/>
        <v>0</v>
      </c>
      <c r="I66" s="291">
        <f t="shared" si="11"/>
        <v>0</v>
      </c>
    </row>
    <row r="67" spans="1:9" x14ac:dyDescent="0.2">
      <c r="A67" s="409">
        <f>IF(D67="","",MAX($A$14:A66)+1)</f>
        <v>501</v>
      </c>
      <c r="B67" s="122" t="s">
        <v>623</v>
      </c>
      <c r="C67" s="201" t="s">
        <v>14</v>
      </c>
      <c r="D67" s="200">
        <v>10</v>
      </c>
      <c r="E67" s="200">
        <v>0</v>
      </c>
      <c r="F67" s="199">
        <v>0</v>
      </c>
      <c r="G67" s="198">
        <f t="shared" si="10"/>
        <v>0</v>
      </c>
      <c r="H67" s="58">
        <f t="shared" si="11"/>
        <v>0</v>
      </c>
      <c r="I67" s="291">
        <f t="shared" si="11"/>
        <v>0</v>
      </c>
    </row>
    <row r="68" spans="1:9" x14ac:dyDescent="0.2">
      <c r="A68" s="409">
        <f>IF(D68="","",MAX($A$14:A67)+1)</f>
        <v>502</v>
      </c>
      <c r="B68" s="122" t="s">
        <v>622</v>
      </c>
      <c r="C68" s="201" t="s">
        <v>15</v>
      </c>
      <c r="D68" s="248">
        <v>1</v>
      </c>
      <c r="E68" s="248">
        <v>0</v>
      </c>
      <c r="F68" s="199">
        <v>0</v>
      </c>
      <c r="G68" s="198">
        <f t="shared" si="10"/>
        <v>0</v>
      </c>
      <c r="H68" s="58">
        <f t="shared" si="11"/>
        <v>0</v>
      </c>
      <c r="I68" s="291">
        <f t="shared" si="11"/>
        <v>0</v>
      </c>
    </row>
    <row r="69" spans="1:9" ht="15" x14ac:dyDescent="0.2">
      <c r="A69" s="409"/>
      <c r="B69" s="75"/>
      <c r="C69" s="410"/>
      <c r="D69" s="415"/>
      <c r="E69" s="415"/>
      <c r="F69" s="247" t="s">
        <v>18</v>
      </c>
      <c r="G69" s="247"/>
      <c r="H69" s="80">
        <f>SUM(H62:H68)</f>
        <v>0</v>
      </c>
      <c r="I69" s="388">
        <f>SUM(I62:I68)</f>
        <v>0</v>
      </c>
    </row>
    <row r="70" spans="1:9" ht="15" x14ac:dyDescent="0.25">
      <c r="A70" s="409" t="s">
        <v>688</v>
      </c>
      <c r="B70" s="233" t="s">
        <v>621</v>
      </c>
      <c r="C70" s="246"/>
      <c r="D70" s="244"/>
      <c r="E70" s="245"/>
      <c r="F70" s="244"/>
      <c r="G70" s="229"/>
      <c r="H70" s="229"/>
      <c r="I70" s="419"/>
    </row>
    <row r="71" spans="1:9" ht="15" x14ac:dyDescent="0.25">
      <c r="A71" s="409" t="str">
        <f>IF(D71="","",MAX($A$14:A70)+1)</f>
        <v/>
      </c>
      <c r="B71" s="233" t="s">
        <v>620</v>
      </c>
      <c r="C71" s="237"/>
      <c r="D71" s="236"/>
      <c r="E71" s="236"/>
      <c r="F71" s="236"/>
      <c r="G71" s="231"/>
      <c r="H71" s="231"/>
      <c r="I71" s="419"/>
    </row>
    <row r="72" spans="1:9" x14ac:dyDescent="0.2">
      <c r="A72" s="409">
        <f>IF(D72="","",MAX($A$14:A71)+1)</f>
        <v>503</v>
      </c>
      <c r="B72" s="243" t="s">
        <v>619</v>
      </c>
      <c r="C72" s="227" t="s">
        <v>607</v>
      </c>
      <c r="D72" s="240">
        <v>50</v>
      </c>
      <c r="E72" s="240">
        <v>0</v>
      </c>
      <c r="F72" s="242">
        <v>0</v>
      </c>
      <c r="G72" s="220">
        <f>IF(ISNUMBER(F72),IF(F72&gt;0,ROUND(F72,2),0),0)</f>
        <v>0</v>
      </c>
      <c r="H72" s="219">
        <f>ROUND(D72*G72,2)</f>
        <v>0</v>
      </c>
      <c r="I72" s="291">
        <f>ROUND(E72*G72,2)</f>
        <v>0</v>
      </c>
    </row>
    <row r="73" spans="1:9" x14ac:dyDescent="0.2">
      <c r="A73" s="409">
        <f>IF(D73="","",MAX($A$14:A72)+1)</f>
        <v>504</v>
      </c>
      <c r="B73" s="241" t="s">
        <v>618</v>
      </c>
      <c r="C73" s="227" t="s">
        <v>607</v>
      </c>
      <c r="D73" s="240">
        <v>80</v>
      </c>
      <c r="E73" s="240">
        <v>0</v>
      </c>
      <c r="F73" s="221">
        <v>0</v>
      </c>
      <c r="G73" s="220">
        <f>IF(ISNUMBER(F73),IF(F73&gt;0,ROUND(F73,2),0),0)</f>
        <v>0</v>
      </c>
      <c r="H73" s="219">
        <f>ROUND(D73*G73,2)</f>
        <v>0</v>
      </c>
      <c r="I73" s="291">
        <f>ROUND(E73*G73,2)</f>
        <v>0</v>
      </c>
    </row>
    <row r="74" spans="1:9" x14ac:dyDescent="0.2">
      <c r="A74" s="409">
        <f>IF(D74="","",MAX($A$14:A73)+1)</f>
        <v>505</v>
      </c>
      <c r="B74" s="224" t="s">
        <v>617</v>
      </c>
      <c r="C74" s="223" t="s">
        <v>607</v>
      </c>
      <c r="D74" s="222">
        <v>50</v>
      </c>
      <c r="E74" s="222">
        <v>0</v>
      </c>
      <c r="F74" s="221">
        <v>0</v>
      </c>
      <c r="G74" s="220">
        <f>IF(ISNUMBER(F74),IF(F74&gt;0,ROUND(F74,2),0),0)</f>
        <v>0</v>
      </c>
      <c r="H74" s="219">
        <f>ROUND(D74*G74,2)</f>
        <v>0</v>
      </c>
      <c r="I74" s="291">
        <f>ROUND(E74*G74,2)</f>
        <v>0</v>
      </c>
    </row>
    <row r="75" spans="1:9" ht="15" x14ac:dyDescent="0.25">
      <c r="A75" s="409" t="str">
        <f>IF(D75="","",MAX($A$14:A74)+1)</f>
        <v/>
      </c>
      <c r="B75" s="233" t="s">
        <v>603</v>
      </c>
      <c r="C75" s="237"/>
      <c r="D75" s="236"/>
      <c r="E75" s="236"/>
      <c r="F75" s="230"/>
      <c r="G75" s="229"/>
      <c r="H75" s="229"/>
      <c r="I75" s="419"/>
    </row>
    <row r="76" spans="1:9" x14ac:dyDescent="0.2">
      <c r="A76" s="409">
        <f>IF(D76="","",MAX($A$14:A75)+1)</f>
        <v>506</v>
      </c>
      <c r="B76" s="224" t="s">
        <v>616</v>
      </c>
      <c r="C76" s="223" t="s">
        <v>607</v>
      </c>
      <c r="D76" s="222">
        <v>250</v>
      </c>
      <c r="E76" s="222">
        <v>200</v>
      </c>
      <c r="F76" s="221">
        <v>0</v>
      </c>
      <c r="G76" s="220">
        <f>IF(ISNUMBER(F76),IF(F76&gt;0,ROUND(F76,2),0),0)</f>
        <v>0</v>
      </c>
      <c r="H76" s="219">
        <f>ROUND(D76*G76,2)</f>
        <v>0</v>
      </c>
      <c r="I76" s="291">
        <f>ROUND(E76*G76,2)</f>
        <v>0</v>
      </c>
    </row>
    <row r="77" spans="1:9" x14ac:dyDescent="0.2">
      <c r="A77" s="409">
        <f>IF(D77="","",MAX($A$14:A76)+1)</f>
        <v>507</v>
      </c>
      <c r="B77" s="224" t="s">
        <v>615</v>
      </c>
      <c r="C77" s="223" t="s">
        <v>607</v>
      </c>
      <c r="D77" s="238">
        <v>0</v>
      </c>
      <c r="E77" s="238">
        <v>120</v>
      </c>
      <c r="F77" s="221">
        <v>0</v>
      </c>
      <c r="G77" s="220">
        <f>IF(ISNUMBER(F77),IF(F77&gt;0,ROUND(F77,2),0),0)</f>
        <v>0</v>
      </c>
      <c r="H77" s="219">
        <f>ROUND(D77*G77,2)</f>
        <v>0</v>
      </c>
      <c r="I77" s="291">
        <f>ROUND(E77*G77,2)</f>
        <v>0</v>
      </c>
    </row>
    <row r="78" spans="1:9" ht="15" x14ac:dyDescent="0.25">
      <c r="A78" s="409" t="str">
        <f>IF(D78="","",MAX($A$14:A77)+1)</f>
        <v/>
      </c>
      <c r="B78" s="233" t="s">
        <v>594</v>
      </c>
      <c r="C78" s="237"/>
      <c r="D78" s="236"/>
      <c r="E78" s="236"/>
      <c r="F78" s="239"/>
      <c r="G78" s="230"/>
      <c r="H78" s="230"/>
      <c r="I78" s="291"/>
    </row>
    <row r="79" spans="1:9" x14ac:dyDescent="0.2">
      <c r="A79" s="409">
        <f>IF(D79="","",MAX($A$14:A78)+1)</f>
        <v>508</v>
      </c>
      <c r="B79" s="224" t="s">
        <v>614</v>
      </c>
      <c r="C79" s="223" t="s">
        <v>607</v>
      </c>
      <c r="D79" s="238">
        <v>250</v>
      </c>
      <c r="E79" s="238">
        <v>100</v>
      </c>
      <c r="F79" s="221">
        <v>0</v>
      </c>
      <c r="G79" s="220">
        <f>IF(ISNUMBER(F79),IF(F79&gt;0,ROUND(F79,2),0),0)</f>
        <v>0</v>
      </c>
      <c r="H79" s="219">
        <f>ROUND(D79*G79,2)</f>
        <v>0</v>
      </c>
      <c r="I79" s="291">
        <f>ROUND(E79*G79,2)</f>
        <v>0</v>
      </c>
    </row>
    <row r="80" spans="1:9" x14ac:dyDescent="0.2">
      <c r="A80" s="409">
        <f>IF(D80="","",MAX($A$14:A79)+1)</f>
        <v>509</v>
      </c>
      <c r="B80" s="224" t="s">
        <v>613</v>
      </c>
      <c r="C80" s="223" t="s">
        <v>607</v>
      </c>
      <c r="D80" s="238">
        <v>120</v>
      </c>
      <c r="E80" s="238">
        <v>50</v>
      </c>
      <c r="F80" s="221">
        <v>0</v>
      </c>
      <c r="G80" s="220">
        <f>IF(ISNUMBER(F80),IF(F80&gt;0,ROUND(F80,2),0),0)</f>
        <v>0</v>
      </c>
      <c r="H80" s="219">
        <f>ROUND(D80*G80,2)</f>
        <v>0</v>
      </c>
      <c r="I80" s="291">
        <f>ROUND(E80*G80,2)</f>
        <v>0</v>
      </c>
    </row>
    <row r="81" spans="1:9" x14ac:dyDescent="0.2">
      <c r="A81" s="409">
        <f>IF(D81="","",MAX($A$14:A80)+1)</f>
        <v>510</v>
      </c>
      <c r="B81" s="224" t="s">
        <v>612</v>
      </c>
      <c r="C81" s="223" t="s">
        <v>607</v>
      </c>
      <c r="D81" s="238">
        <v>200</v>
      </c>
      <c r="E81" s="238">
        <v>0</v>
      </c>
      <c r="F81" s="221">
        <v>0</v>
      </c>
      <c r="G81" s="220">
        <f>IF(ISNUMBER(F81),IF(F81&gt;0,ROUND(F81,2),0),0)</f>
        <v>0</v>
      </c>
      <c r="H81" s="219">
        <f>ROUND(D81*G81,2)</f>
        <v>0</v>
      </c>
      <c r="I81" s="291">
        <f>ROUND(E81*G81,2)</f>
        <v>0</v>
      </c>
    </row>
    <row r="82" spans="1:9" ht="15" x14ac:dyDescent="0.25">
      <c r="A82" s="409" t="str">
        <f>IF(D82="","",MAX($A$14:A81)+1)</f>
        <v/>
      </c>
      <c r="B82" s="233" t="s">
        <v>589</v>
      </c>
      <c r="C82" s="237"/>
      <c r="D82" s="236"/>
      <c r="E82" s="236"/>
      <c r="F82" s="230"/>
      <c r="G82" s="229"/>
      <c r="H82" s="229"/>
      <c r="I82" s="419"/>
    </row>
    <row r="83" spans="1:9" ht="28.5" x14ac:dyDescent="0.2">
      <c r="A83" s="409">
        <f>IF(D83="","",MAX($A$14:A82)+1)</f>
        <v>511</v>
      </c>
      <c r="B83" s="235" t="s">
        <v>611</v>
      </c>
      <c r="C83" s="232" t="s">
        <v>607</v>
      </c>
      <c r="D83" s="231">
        <v>120</v>
      </c>
      <c r="E83" s="231">
        <v>0</v>
      </c>
      <c r="F83" s="225">
        <v>0</v>
      </c>
      <c r="G83" s="220">
        <f>IF(ISNUMBER(F83),IF(F83&gt;0,ROUND(F83,2),0),0)</f>
        <v>0</v>
      </c>
      <c r="H83" s="219">
        <f>ROUND(D83*G83,2)</f>
        <v>0</v>
      </c>
      <c r="I83" s="291">
        <f>ROUND(E83*G83,2)</f>
        <v>0</v>
      </c>
    </row>
    <row r="84" spans="1:9" ht="15" x14ac:dyDescent="0.25">
      <c r="A84" s="409" t="str">
        <f>IF(D84="","",MAX($A$14:A83)+1)</f>
        <v/>
      </c>
      <c r="B84" s="233" t="s">
        <v>587</v>
      </c>
      <c r="C84" s="232"/>
      <c r="D84" s="231"/>
      <c r="E84" s="231"/>
      <c r="F84" s="230"/>
      <c r="G84" s="229"/>
      <c r="H84" s="229"/>
      <c r="I84" s="291"/>
    </row>
    <row r="85" spans="1:9" ht="28.5" x14ac:dyDescent="0.2">
      <c r="A85" s="409">
        <f>IF(D85="","",MAX($A$14:A84)+1)</f>
        <v>512</v>
      </c>
      <c r="B85" s="235" t="s">
        <v>610</v>
      </c>
      <c r="C85" s="234" t="s">
        <v>607</v>
      </c>
      <c r="D85" s="226">
        <v>80</v>
      </c>
      <c r="E85" s="226">
        <v>0</v>
      </c>
      <c r="F85" s="225">
        <v>0</v>
      </c>
      <c r="G85" s="220">
        <f>IF(ISNUMBER(F85),IF(F85&gt;0,ROUND(F85,2),0),0)</f>
        <v>0</v>
      </c>
      <c r="H85" s="219">
        <f>ROUND(D85*G85,2)</f>
        <v>0</v>
      </c>
      <c r="I85" s="291">
        <f>ROUND(E85*G85,2)</f>
        <v>0</v>
      </c>
    </row>
    <row r="86" spans="1:9" ht="15" x14ac:dyDescent="0.25">
      <c r="A86" s="409" t="str">
        <f>IF(D86="","",MAX($A$14:A85)+1)</f>
        <v/>
      </c>
      <c r="B86" s="233" t="s">
        <v>583</v>
      </c>
      <c r="C86" s="232"/>
      <c r="D86" s="231"/>
      <c r="E86" s="231"/>
      <c r="F86" s="230"/>
      <c r="G86" s="229"/>
      <c r="H86" s="229"/>
      <c r="I86" s="291"/>
    </row>
    <row r="87" spans="1:9" x14ac:dyDescent="0.2">
      <c r="A87" s="409">
        <f>IF(D87="","",MAX($A$14:A86)+1)</f>
        <v>513</v>
      </c>
      <c r="B87" s="228" t="s">
        <v>731</v>
      </c>
      <c r="C87" s="227" t="s">
        <v>607</v>
      </c>
      <c r="D87" s="226">
        <v>30</v>
      </c>
      <c r="E87" s="226">
        <v>0</v>
      </c>
      <c r="F87" s="225">
        <v>0</v>
      </c>
      <c r="G87" s="220">
        <f>IF(ISNUMBER(F87),IF(F87&gt;0,ROUND(F87,2),0),0)</f>
        <v>0</v>
      </c>
      <c r="H87" s="219">
        <f>ROUND(D87*G87,2)</f>
        <v>0</v>
      </c>
      <c r="I87" s="291">
        <f>ROUND(E87*G87,2)</f>
        <v>0</v>
      </c>
    </row>
    <row r="88" spans="1:9" x14ac:dyDescent="0.2">
      <c r="A88" s="409">
        <f>IF(D88="","",MAX($A$14:A87)+1)</f>
        <v>514</v>
      </c>
      <c r="B88" s="228" t="s">
        <v>609</v>
      </c>
      <c r="C88" s="227" t="s">
        <v>607</v>
      </c>
      <c r="D88" s="226">
        <v>45</v>
      </c>
      <c r="E88" s="226">
        <v>0</v>
      </c>
      <c r="F88" s="225">
        <v>0</v>
      </c>
      <c r="G88" s="220">
        <f>IF(ISNUMBER(F88),IF(F88&gt;0,ROUND(F88,2),0),0)</f>
        <v>0</v>
      </c>
      <c r="H88" s="219">
        <f>ROUND(D88*G88,2)</f>
        <v>0</v>
      </c>
      <c r="I88" s="291">
        <f>ROUND(E88*G88,2)</f>
        <v>0</v>
      </c>
    </row>
    <row r="89" spans="1:9" x14ac:dyDescent="0.2">
      <c r="A89" s="409">
        <f>IF(D89="","",MAX($A$14:A88)+1)</f>
        <v>515</v>
      </c>
      <c r="B89" s="224" t="s">
        <v>608</v>
      </c>
      <c r="C89" s="223" t="s">
        <v>607</v>
      </c>
      <c r="D89" s="222">
        <v>60</v>
      </c>
      <c r="E89" s="222">
        <v>0</v>
      </c>
      <c r="F89" s="221">
        <v>0</v>
      </c>
      <c r="G89" s="220">
        <f>IF(ISNUMBER(F89),IF(F89&gt;0,ROUND(F89,2),0),0)</f>
        <v>0</v>
      </c>
      <c r="H89" s="219">
        <f>ROUND(D89*G89,2)</f>
        <v>0</v>
      </c>
      <c r="I89" s="291">
        <f>ROUND(E89*G89,2)</f>
        <v>0</v>
      </c>
    </row>
    <row r="90" spans="1:9" ht="15" x14ac:dyDescent="0.2">
      <c r="A90" s="409"/>
      <c r="B90" s="412"/>
      <c r="C90" s="413"/>
      <c r="D90" s="417"/>
      <c r="E90" s="417"/>
      <c r="F90" s="218" t="s">
        <v>18</v>
      </c>
      <c r="G90" s="218"/>
      <c r="H90" s="217">
        <f>SUM(H72:H89)</f>
        <v>0</v>
      </c>
      <c r="I90" s="418">
        <f>SUM(I72:I89)</f>
        <v>0</v>
      </c>
    </row>
    <row r="91" spans="1:9" ht="15" x14ac:dyDescent="0.25">
      <c r="A91" s="409" t="s">
        <v>689</v>
      </c>
      <c r="B91" s="207" t="s">
        <v>606</v>
      </c>
      <c r="C91" s="64"/>
      <c r="D91" s="52"/>
      <c r="E91" s="77"/>
      <c r="F91" s="52"/>
      <c r="G91" s="203"/>
      <c r="H91" s="203"/>
      <c r="I91" s="420"/>
    </row>
    <row r="92" spans="1:9" ht="15" x14ac:dyDescent="0.25">
      <c r="A92" s="409" t="str">
        <f>IF(D92="","",MAX($A$14:A91)+1)</f>
        <v/>
      </c>
      <c r="B92" s="207" t="s">
        <v>605</v>
      </c>
      <c r="C92" s="64"/>
      <c r="D92" s="52"/>
      <c r="E92" s="77"/>
      <c r="F92" s="52"/>
      <c r="G92" s="203"/>
      <c r="H92" s="203"/>
      <c r="I92" s="420"/>
    </row>
    <row r="93" spans="1:9" x14ac:dyDescent="0.2">
      <c r="A93" s="409">
        <f>IF(D93="","",MAX($A$14:A92)+1)</f>
        <v>516</v>
      </c>
      <c r="B93" s="122" t="s">
        <v>604</v>
      </c>
      <c r="C93" s="201" t="s">
        <v>15</v>
      </c>
      <c r="D93" s="216">
        <v>1</v>
      </c>
      <c r="E93" s="216">
        <v>0</v>
      </c>
      <c r="F93" s="199">
        <v>0</v>
      </c>
      <c r="G93" s="198">
        <f>IF(ISNUMBER(F93),IF(F93&gt;0,ROUND(F93,2),0),0)</f>
        <v>0</v>
      </c>
      <c r="H93" s="58">
        <f>ROUND(D93*G93,2)</f>
        <v>0</v>
      </c>
      <c r="I93" s="375">
        <f>ROUND(E93*G93,2)</f>
        <v>0</v>
      </c>
    </row>
    <row r="94" spans="1:9" x14ac:dyDescent="0.2">
      <c r="A94" s="409">
        <f>IF(D94="","",MAX($A$14:A93)+1)</f>
        <v>517</v>
      </c>
      <c r="B94" s="122" t="s">
        <v>578</v>
      </c>
      <c r="C94" s="201" t="s">
        <v>15</v>
      </c>
      <c r="D94" s="216">
        <v>1</v>
      </c>
      <c r="E94" s="216">
        <v>0</v>
      </c>
      <c r="F94" s="199">
        <v>0</v>
      </c>
      <c r="G94" s="198">
        <f>IF(ISNUMBER(F94),IF(F94&gt;0,ROUND(F94,2),0),0)</f>
        <v>0</v>
      </c>
      <c r="H94" s="58">
        <f>ROUND(D94*G94,2)</f>
        <v>0</v>
      </c>
      <c r="I94" s="375">
        <f>ROUND(E94*G94,2)</f>
        <v>0</v>
      </c>
    </row>
    <row r="95" spans="1:9" ht="15" x14ac:dyDescent="0.25">
      <c r="A95" s="409" t="str">
        <f>IF(D95="","",MAX($A$14:A94)+1)</f>
        <v/>
      </c>
      <c r="B95" s="207" t="s">
        <v>603</v>
      </c>
      <c r="C95" s="215"/>
      <c r="D95" s="214"/>
      <c r="E95" s="214"/>
      <c r="F95" s="212"/>
      <c r="G95" s="203"/>
      <c r="H95" s="203"/>
      <c r="I95" s="420"/>
    </row>
    <row r="96" spans="1:9" ht="28.5" x14ac:dyDescent="0.2">
      <c r="A96" s="409">
        <f>IF(D96="","",MAX($A$14:A95)+1)</f>
        <v>518</v>
      </c>
      <c r="B96" s="122" t="s">
        <v>602</v>
      </c>
      <c r="C96" s="201" t="s">
        <v>14</v>
      </c>
      <c r="D96" s="216">
        <v>1</v>
      </c>
      <c r="E96" s="216">
        <v>1</v>
      </c>
      <c r="F96" s="199">
        <v>0</v>
      </c>
      <c r="G96" s="198">
        <f t="shared" ref="G96:G104" si="15">IF(ISNUMBER(F96),IF(F96&gt;0,ROUND(F96,2),0),0)</f>
        <v>0</v>
      </c>
      <c r="H96" s="58">
        <f t="shared" ref="H96:H104" si="16">ROUND(D96*G96,2)</f>
        <v>0</v>
      </c>
      <c r="I96" s="375">
        <f t="shared" ref="I96:I104" si="17">ROUND(E96*G96,2)</f>
        <v>0</v>
      </c>
    </row>
    <row r="97" spans="1:9" ht="28.5" x14ac:dyDescent="0.2">
      <c r="A97" s="409">
        <f>IF(D97="","",MAX($A$14:A96)+1)</f>
        <v>519</v>
      </c>
      <c r="B97" s="122" t="s">
        <v>601</v>
      </c>
      <c r="C97" s="201" t="s">
        <v>14</v>
      </c>
      <c r="D97" s="216">
        <v>7</v>
      </c>
      <c r="E97" s="216">
        <v>13</v>
      </c>
      <c r="F97" s="199">
        <v>0</v>
      </c>
      <c r="G97" s="198">
        <f t="shared" si="15"/>
        <v>0</v>
      </c>
      <c r="H97" s="58">
        <f t="shared" si="16"/>
        <v>0</v>
      </c>
      <c r="I97" s="375">
        <f t="shared" si="17"/>
        <v>0</v>
      </c>
    </row>
    <row r="98" spans="1:9" ht="28.5" x14ac:dyDescent="0.2">
      <c r="A98" s="409">
        <f>IF(D98="","",MAX($A$14:A97)+1)</f>
        <v>520</v>
      </c>
      <c r="B98" s="122" t="s">
        <v>600</v>
      </c>
      <c r="C98" s="201" t="s">
        <v>15</v>
      </c>
      <c r="D98" s="216">
        <v>0</v>
      </c>
      <c r="E98" s="216">
        <v>1</v>
      </c>
      <c r="F98" s="199">
        <v>0</v>
      </c>
      <c r="G98" s="198">
        <f t="shared" si="15"/>
        <v>0</v>
      </c>
      <c r="H98" s="58">
        <f t="shared" si="16"/>
        <v>0</v>
      </c>
      <c r="I98" s="375">
        <f t="shared" si="17"/>
        <v>0</v>
      </c>
    </row>
    <row r="99" spans="1:9" x14ac:dyDescent="0.2">
      <c r="A99" s="409">
        <f>IF(D99="","",MAX($A$14:A98)+1)</f>
        <v>521</v>
      </c>
      <c r="B99" s="122" t="s">
        <v>599</v>
      </c>
      <c r="C99" s="201" t="s">
        <v>15</v>
      </c>
      <c r="D99" s="216">
        <v>1</v>
      </c>
      <c r="E99" s="216">
        <v>1</v>
      </c>
      <c r="F99" s="199">
        <v>0</v>
      </c>
      <c r="G99" s="198">
        <f t="shared" si="15"/>
        <v>0</v>
      </c>
      <c r="H99" s="58">
        <f t="shared" si="16"/>
        <v>0</v>
      </c>
      <c r="I99" s="375">
        <f t="shared" si="17"/>
        <v>0</v>
      </c>
    </row>
    <row r="100" spans="1:9" ht="28.5" x14ac:dyDescent="0.2">
      <c r="A100" s="409">
        <f>IF(D100="","",MAX($A$14:A99)+1)</f>
        <v>522</v>
      </c>
      <c r="B100" s="122" t="s">
        <v>598</v>
      </c>
      <c r="C100" s="201" t="s">
        <v>20</v>
      </c>
      <c r="D100" s="216">
        <v>0.2</v>
      </c>
      <c r="E100" s="216">
        <v>0.2</v>
      </c>
      <c r="F100" s="199">
        <v>0</v>
      </c>
      <c r="G100" s="198">
        <f t="shared" si="15"/>
        <v>0</v>
      </c>
      <c r="H100" s="58">
        <f t="shared" si="16"/>
        <v>0</v>
      </c>
      <c r="I100" s="375">
        <f t="shared" si="17"/>
        <v>0</v>
      </c>
    </row>
    <row r="101" spans="1:9" x14ac:dyDescent="0.2">
      <c r="A101" s="409">
        <f>IF(D101="","",MAX($A$14:A100)+1)</f>
        <v>523</v>
      </c>
      <c r="B101" s="122" t="s">
        <v>597</v>
      </c>
      <c r="C101" s="201" t="s">
        <v>15</v>
      </c>
      <c r="D101" s="200">
        <v>1</v>
      </c>
      <c r="E101" s="200">
        <v>1</v>
      </c>
      <c r="F101" s="199">
        <v>0</v>
      </c>
      <c r="G101" s="198">
        <f t="shared" si="15"/>
        <v>0</v>
      </c>
      <c r="H101" s="58">
        <f t="shared" si="16"/>
        <v>0</v>
      </c>
      <c r="I101" s="375">
        <f t="shared" si="17"/>
        <v>0</v>
      </c>
    </row>
    <row r="102" spans="1:9" x14ac:dyDescent="0.2">
      <c r="A102" s="409">
        <f>IF(D102="","",MAX($A$14:A101)+1)</f>
        <v>524</v>
      </c>
      <c r="B102" s="122" t="s">
        <v>596</v>
      </c>
      <c r="C102" s="201" t="s">
        <v>15</v>
      </c>
      <c r="D102" s="200">
        <v>1</v>
      </c>
      <c r="E102" s="200">
        <v>1</v>
      </c>
      <c r="F102" s="199">
        <v>0</v>
      </c>
      <c r="G102" s="198">
        <f t="shared" si="15"/>
        <v>0</v>
      </c>
      <c r="H102" s="58">
        <f t="shared" si="16"/>
        <v>0</v>
      </c>
      <c r="I102" s="375">
        <f t="shared" si="17"/>
        <v>0</v>
      </c>
    </row>
    <row r="103" spans="1:9" ht="28.5" x14ac:dyDescent="0.2">
      <c r="A103" s="409">
        <f>IF(D103="","",MAX($A$14:A102)+1)</f>
        <v>525</v>
      </c>
      <c r="B103" s="122" t="s">
        <v>595</v>
      </c>
      <c r="C103" s="201" t="s">
        <v>15</v>
      </c>
      <c r="D103" s="200">
        <v>0.5</v>
      </c>
      <c r="E103" s="200">
        <v>0.5</v>
      </c>
      <c r="F103" s="199">
        <v>0</v>
      </c>
      <c r="G103" s="198">
        <f t="shared" si="15"/>
        <v>0</v>
      </c>
      <c r="H103" s="58">
        <f t="shared" si="16"/>
        <v>0</v>
      </c>
      <c r="I103" s="375">
        <f t="shared" si="17"/>
        <v>0</v>
      </c>
    </row>
    <row r="104" spans="1:9" x14ac:dyDescent="0.2">
      <c r="A104" s="409">
        <f>IF(D104="","",MAX($A$14:A103)+1)</f>
        <v>526</v>
      </c>
      <c r="B104" s="122" t="s">
        <v>578</v>
      </c>
      <c r="C104" s="201" t="s">
        <v>15</v>
      </c>
      <c r="D104" s="200">
        <v>0.5</v>
      </c>
      <c r="E104" s="200">
        <v>0.5</v>
      </c>
      <c r="F104" s="199">
        <v>0</v>
      </c>
      <c r="G104" s="198">
        <f t="shared" si="15"/>
        <v>0</v>
      </c>
      <c r="H104" s="58">
        <f t="shared" si="16"/>
        <v>0</v>
      </c>
      <c r="I104" s="375">
        <f t="shared" si="17"/>
        <v>0</v>
      </c>
    </row>
    <row r="105" spans="1:9" ht="15" x14ac:dyDescent="0.25">
      <c r="A105" s="409" t="str">
        <f>IF(D105="","",MAX($A$14:A104)+1)</f>
        <v/>
      </c>
      <c r="B105" s="207" t="s">
        <v>594</v>
      </c>
      <c r="C105" s="215"/>
      <c r="D105" s="214"/>
      <c r="E105" s="214"/>
      <c r="F105" s="213"/>
      <c r="G105" s="212"/>
      <c r="H105" s="212"/>
      <c r="I105" s="375"/>
    </row>
    <row r="106" spans="1:9" ht="42.75" x14ac:dyDescent="0.2">
      <c r="A106" s="409">
        <f>IF(D106="","",MAX($A$14:A105)+1)</f>
        <v>527</v>
      </c>
      <c r="B106" s="122" t="s">
        <v>593</v>
      </c>
      <c r="C106" s="201" t="s">
        <v>15</v>
      </c>
      <c r="D106" s="200">
        <v>1</v>
      </c>
      <c r="E106" s="200">
        <v>1</v>
      </c>
      <c r="F106" s="199">
        <v>0</v>
      </c>
      <c r="G106" s="198">
        <f t="shared" ref="G106:G115" si="18">IF(ISNUMBER(F106),IF(F106&gt;0,ROUND(F106,2),0),0)</f>
        <v>0</v>
      </c>
      <c r="H106" s="58">
        <f t="shared" ref="H106:H111" si="19">ROUND(D106*G106,2)</f>
        <v>0</v>
      </c>
      <c r="I106" s="375">
        <f t="shared" ref="I106:I115" si="20">ROUND(E106*G106,2)</f>
        <v>0</v>
      </c>
    </row>
    <row r="107" spans="1:9" x14ac:dyDescent="0.2">
      <c r="A107" s="409">
        <f>IF(D107="","",MAX($A$14:A106)+1)</f>
        <v>528</v>
      </c>
      <c r="B107" s="122" t="s">
        <v>592</v>
      </c>
      <c r="C107" s="201" t="s">
        <v>15</v>
      </c>
      <c r="D107" s="200">
        <v>1</v>
      </c>
      <c r="E107" s="200">
        <v>1</v>
      </c>
      <c r="F107" s="199">
        <v>0</v>
      </c>
      <c r="G107" s="198">
        <f t="shared" si="18"/>
        <v>0</v>
      </c>
      <c r="H107" s="58">
        <f t="shared" si="19"/>
        <v>0</v>
      </c>
      <c r="I107" s="375">
        <f t="shared" si="20"/>
        <v>0</v>
      </c>
    </row>
    <row r="108" spans="1:9" x14ac:dyDescent="0.2">
      <c r="A108" s="409">
        <f>IF(D108="","",MAX($A$14:A107)+1)</f>
        <v>529</v>
      </c>
      <c r="B108" s="122" t="s">
        <v>578</v>
      </c>
      <c r="C108" s="201" t="s">
        <v>15</v>
      </c>
      <c r="D108" s="200">
        <v>1</v>
      </c>
      <c r="E108" s="200">
        <v>1</v>
      </c>
      <c r="F108" s="199">
        <v>0</v>
      </c>
      <c r="G108" s="198">
        <f t="shared" si="18"/>
        <v>0</v>
      </c>
      <c r="H108" s="58">
        <f t="shared" si="19"/>
        <v>0</v>
      </c>
      <c r="I108" s="375">
        <f t="shared" si="20"/>
        <v>0</v>
      </c>
    </row>
    <row r="109" spans="1:9" ht="28.5" x14ac:dyDescent="0.2">
      <c r="A109" s="409">
        <f>IF(D109="","",MAX($A$14:A108)+1)</f>
        <v>530</v>
      </c>
      <c r="B109" s="202" t="s">
        <v>581</v>
      </c>
      <c r="C109" s="201" t="s">
        <v>15</v>
      </c>
      <c r="D109" s="200">
        <v>1</v>
      </c>
      <c r="E109" s="200">
        <v>0</v>
      </c>
      <c r="F109" s="199">
        <v>0</v>
      </c>
      <c r="G109" s="198">
        <f t="shared" si="18"/>
        <v>0</v>
      </c>
      <c r="H109" s="58">
        <f t="shared" si="19"/>
        <v>0</v>
      </c>
      <c r="I109" s="375">
        <f t="shared" si="20"/>
        <v>0</v>
      </c>
    </row>
    <row r="110" spans="1:9" ht="28.5" x14ac:dyDescent="0.2">
      <c r="A110" s="409">
        <f>IF(D110="","",MAX($A$14:A109)+1)</f>
        <v>531</v>
      </c>
      <c r="B110" s="211" t="s">
        <v>591</v>
      </c>
      <c r="C110" s="201" t="s">
        <v>20</v>
      </c>
      <c r="D110" s="200">
        <v>0.2</v>
      </c>
      <c r="E110" s="200">
        <v>0.2</v>
      </c>
      <c r="F110" s="199">
        <v>0</v>
      </c>
      <c r="G110" s="198">
        <f t="shared" si="18"/>
        <v>0</v>
      </c>
      <c r="H110" s="58">
        <f t="shared" si="19"/>
        <v>0</v>
      </c>
      <c r="I110" s="375">
        <f t="shared" si="20"/>
        <v>0</v>
      </c>
    </row>
    <row r="111" spans="1:9" x14ac:dyDescent="0.2">
      <c r="A111" s="409">
        <f>IF(D111="","",MAX($A$14:A110)+1)</f>
        <v>532</v>
      </c>
      <c r="B111" s="210" t="s">
        <v>590</v>
      </c>
      <c r="C111" s="201" t="s">
        <v>15</v>
      </c>
      <c r="D111" s="200">
        <v>1</v>
      </c>
      <c r="E111" s="200">
        <v>0</v>
      </c>
      <c r="F111" s="199">
        <v>0</v>
      </c>
      <c r="G111" s="198">
        <f t="shared" si="18"/>
        <v>0</v>
      </c>
      <c r="H111" s="58">
        <f t="shared" si="19"/>
        <v>0</v>
      </c>
      <c r="I111" s="375">
        <f t="shared" si="20"/>
        <v>0</v>
      </c>
    </row>
    <row r="112" spans="1:9" ht="15" x14ac:dyDescent="0.2">
      <c r="A112" s="409" t="str">
        <f>IF(D112="","",MAX($A$14:A111)+1)</f>
        <v/>
      </c>
      <c r="B112" s="207" t="s">
        <v>589</v>
      </c>
      <c r="C112" s="201"/>
      <c r="D112" s="200"/>
      <c r="E112" s="200"/>
      <c r="F112" s="199">
        <v>0</v>
      </c>
      <c r="G112" s="198">
        <f t="shared" si="18"/>
        <v>0</v>
      </c>
      <c r="H112" s="198"/>
      <c r="I112" s="375">
        <f t="shared" si="20"/>
        <v>0</v>
      </c>
    </row>
    <row r="113" spans="1:9" ht="28.5" x14ac:dyDescent="0.2">
      <c r="A113" s="409">
        <f>IF(D113="","",MAX($A$14:A112)+1)</f>
        <v>533</v>
      </c>
      <c r="B113" s="209" t="s">
        <v>588</v>
      </c>
      <c r="C113" s="206" t="s">
        <v>15</v>
      </c>
      <c r="D113" s="205">
        <v>1</v>
      </c>
      <c r="E113" s="205">
        <v>0</v>
      </c>
      <c r="F113" s="208">
        <v>0</v>
      </c>
      <c r="G113" s="198">
        <f t="shared" si="18"/>
        <v>0</v>
      </c>
      <c r="H113" s="58">
        <f>ROUND(D113*G113,2)</f>
        <v>0</v>
      </c>
      <c r="I113" s="375">
        <f t="shared" si="20"/>
        <v>0</v>
      </c>
    </row>
    <row r="114" spans="1:9" ht="28.5" x14ac:dyDescent="0.2">
      <c r="A114" s="409">
        <f>IF(D114="","",MAX($A$14:A113)+1)</f>
        <v>534</v>
      </c>
      <c r="B114" s="122" t="s">
        <v>585</v>
      </c>
      <c r="C114" s="201" t="s">
        <v>15</v>
      </c>
      <c r="D114" s="200">
        <v>1</v>
      </c>
      <c r="E114" s="200">
        <v>0</v>
      </c>
      <c r="F114" s="199">
        <v>0</v>
      </c>
      <c r="G114" s="198">
        <f t="shared" si="18"/>
        <v>0</v>
      </c>
      <c r="H114" s="58">
        <f>ROUND(D114*G114,2)</f>
        <v>0</v>
      </c>
      <c r="I114" s="375">
        <f t="shared" si="20"/>
        <v>0</v>
      </c>
    </row>
    <row r="115" spans="1:9" x14ac:dyDescent="0.2">
      <c r="A115" s="409">
        <f>IF(D115="","",MAX($A$14:A114)+1)</f>
        <v>535</v>
      </c>
      <c r="B115" s="122" t="s">
        <v>578</v>
      </c>
      <c r="C115" s="201" t="s">
        <v>15</v>
      </c>
      <c r="D115" s="200">
        <v>1</v>
      </c>
      <c r="E115" s="200">
        <v>0</v>
      </c>
      <c r="F115" s="199">
        <v>0</v>
      </c>
      <c r="G115" s="198">
        <f t="shared" si="18"/>
        <v>0</v>
      </c>
      <c r="H115" s="58">
        <f>ROUND(D115*G115,2)</f>
        <v>0</v>
      </c>
      <c r="I115" s="375">
        <f t="shared" si="20"/>
        <v>0</v>
      </c>
    </row>
    <row r="116" spans="1:9" ht="15" x14ac:dyDescent="0.2">
      <c r="A116" s="409" t="str">
        <f>IF(D116="","",MAX($A$14:A115)+1)</f>
        <v/>
      </c>
      <c r="B116" s="207" t="s">
        <v>587</v>
      </c>
      <c r="C116" s="206"/>
      <c r="D116" s="205"/>
      <c r="E116" s="205"/>
      <c r="F116" s="204"/>
      <c r="G116" s="203"/>
      <c r="H116" s="203"/>
      <c r="I116" s="375"/>
    </row>
    <row r="117" spans="1:9" ht="42.75" x14ac:dyDescent="0.2">
      <c r="A117" s="409">
        <f>IF(D117="","",MAX($A$14:A116)+1)</f>
        <v>536</v>
      </c>
      <c r="B117" s="122" t="s">
        <v>733</v>
      </c>
      <c r="C117" s="201" t="s">
        <v>15</v>
      </c>
      <c r="D117" s="200">
        <v>0</v>
      </c>
      <c r="E117" s="200">
        <v>25</v>
      </c>
      <c r="F117" s="199">
        <v>0</v>
      </c>
      <c r="G117" s="198">
        <f t="shared" ref="G117:G126" si="21">IF(ISNUMBER(F117),IF(F117&gt;0,ROUND(F117,2),0),0)</f>
        <v>0</v>
      </c>
      <c r="H117" s="58">
        <f t="shared" ref="H117:H126" si="22">ROUND(D117*G117,2)</f>
        <v>0</v>
      </c>
      <c r="I117" s="375">
        <f t="shared" ref="I117:I126" si="23">ROUND(E117*G117,2)</f>
        <v>0</v>
      </c>
    </row>
    <row r="118" spans="1:9" ht="28.5" x14ac:dyDescent="0.2">
      <c r="A118" s="409">
        <f>IF(D118="","",MAX($A$14:A117)+1)</f>
        <v>537</v>
      </c>
      <c r="B118" s="122" t="s">
        <v>767</v>
      </c>
      <c r="C118" s="201" t="s">
        <v>15</v>
      </c>
      <c r="D118" s="200">
        <v>2</v>
      </c>
      <c r="E118" s="200">
        <v>0</v>
      </c>
      <c r="F118" s="199">
        <v>0</v>
      </c>
      <c r="G118" s="198">
        <f t="shared" si="21"/>
        <v>0</v>
      </c>
      <c r="H118" s="58">
        <f t="shared" si="22"/>
        <v>0</v>
      </c>
      <c r="I118" s="375">
        <f t="shared" si="23"/>
        <v>0</v>
      </c>
    </row>
    <row r="119" spans="1:9" ht="28.5" x14ac:dyDescent="0.2">
      <c r="A119" s="409">
        <f>IF(D119="","",MAX($A$14:A118)+1)</f>
        <v>538</v>
      </c>
      <c r="B119" s="122" t="s">
        <v>768</v>
      </c>
      <c r="C119" s="201" t="s">
        <v>15</v>
      </c>
      <c r="D119" s="200">
        <v>2</v>
      </c>
      <c r="E119" s="200">
        <v>0</v>
      </c>
      <c r="F119" s="199">
        <v>0</v>
      </c>
      <c r="G119" s="198">
        <f t="shared" si="21"/>
        <v>0</v>
      </c>
      <c r="H119" s="58">
        <f t="shared" si="22"/>
        <v>0</v>
      </c>
      <c r="I119" s="375">
        <f t="shared" si="23"/>
        <v>0</v>
      </c>
    </row>
    <row r="120" spans="1:9" ht="28.5" x14ac:dyDescent="0.2">
      <c r="A120" s="409">
        <f>IF(D120="","",MAX($A$14:A119)+1)</f>
        <v>539</v>
      </c>
      <c r="B120" s="122" t="s">
        <v>586</v>
      </c>
      <c r="C120" s="201" t="s">
        <v>15</v>
      </c>
      <c r="D120" s="200">
        <v>0</v>
      </c>
      <c r="E120" s="200">
        <v>25</v>
      </c>
      <c r="F120" s="199">
        <v>0</v>
      </c>
      <c r="G120" s="198">
        <f t="shared" si="21"/>
        <v>0</v>
      </c>
      <c r="H120" s="58">
        <f t="shared" si="22"/>
        <v>0</v>
      </c>
      <c r="I120" s="375">
        <f t="shared" si="23"/>
        <v>0</v>
      </c>
    </row>
    <row r="121" spans="1:9" ht="28.5" x14ac:dyDescent="0.2">
      <c r="A121" s="409">
        <f>IF(D121="","",MAX($A$14:A120)+1)</f>
        <v>540</v>
      </c>
      <c r="B121" s="122" t="s">
        <v>585</v>
      </c>
      <c r="C121" s="201" t="s">
        <v>15</v>
      </c>
      <c r="D121" s="200">
        <v>0.5</v>
      </c>
      <c r="E121" s="200">
        <v>0.5</v>
      </c>
      <c r="F121" s="199">
        <v>0</v>
      </c>
      <c r="G121" s="198">
        <f t="shared" si="21"/>
        <v>0</v>
      </c>
      <c r="H121" s="58">
        <f t="shared" si="22"/>
        <v>0</v>
      </c>
      <c r="I121" s="375">
        <f t="shared" si="23"/>
        <v>0</v>
      </c>
    </row>
    <row r="122" spans="1:9" s="365" customFormat="1" x14ac:dyDescent="0.2">
      <c r="A122" s="409">
        <f>IF(D122="","",MAX($A$14:A121)+1)</f>
        <v>541</v>
      </c>
      <c r="B122" s="122" t="s">
        <v>729</v>
      </c>
      <c r="C122" s="201" t="s">
        <v>15</v>
      </c>
      <c r="D122" s="200">
        <v>0.5</v>
      </c>
      <c r="E122" s="200">
        <v>0.5</v>
      </c>
      <c r="F122" s="199">
        <v>0</v>
      </c>
      <c r="G122" s="198">
        <f t="shared" si="21"/>
        <v>0</v>
      </c>
      <c r="H122" s="58">
        <f t="shared" si="22"/>
        <v>0</v>
      </c>
      <c r="I122" s="375">
        <f t="shared" si="23"/>
        <v>0</v>
      </c>
    </row>
    <row r="123" spans="1:9" s="365" customFormat="1" x14ac:dyDescent="0.2">
      <c r="A123" s="409">
        <f>IF(D123="","",MAX($A$14:A122)+1)</f>
        <v>542</v>
      </c>
      <c r="B123" s="122" t="s">
        <v>734</v>
      </c>
      <c r="C123" s="201" t="s">
        <v>15</v>
      </c>
      <c r="D123" s="200">
        <v>0.5</v>
      </c>
      <c r="E123" s="200">
        <v>0.5</v>
      </c>
      <c r="F123" s="199">
        <v>0</v>
      </c>
      <c r="G123" s="198">
        <f t="shared" ref="G123" si="24">IF(ISNUMBER(F123),IF(F123&gt;0,ROUND(F123,2),0),0)</f>
        <v>0</v>
      </c>
      <c r="H123" s="58">
        <f t="shared" ref="H123" si="25">ROUND(D123*G123,2)</f>
        <v>0</v>
      </c>
      <c r="I123" s="375">
        <f t="shared" ref="I123" si="26">ROUND(E123*G123,2)</f>
        <v>0</v>
      </c>
    </row>
    <row r="124" spans="1:9" s="365" customFormat="1" x14ac:dyDescent="0.2">
      <c r="A124" s="409">
        <f>IF(D124="","",MAX($A$14:A123)+1)</f>
        <v>543</v>
      </c>
      <c r="B124" s="122" t="s">
        <v>732</v>
      </c>
      <c r="C124" s="201" t="s">
        <v>15</v>
      </c>
      <c r="D124" s="200">
        <v>0.5</v>
      </c>
      <c r="E124" s="200">
        <v>0.5</v>
      </c>
      <c r="F124" s="199">
        <v>0</v>
      </c>
      <c r="G124" s="198">
        <f t="shared" ref="G124" si="27">IF(ISNUMBER(F124),IF(F124&gt;0,ROUND(F124,2),0),0)</f>
        <v>0</v>
      </c>
      <c r="H124" s="58">
        <f t="shared" ref="H124" si="28">ROUND(D124*G124,2)</f>
        <v>0</v>
      </c>
      <c r="I124" s="375">
        <f t="shared" ref="I124" si="29">ROUND(E124*G124,2)</f>
        <v>0</v>
      </c>
    </row>
    <row r="125" spans="1:9" ht="28.5" x14ac:dyDescent="0.2">
      <c r="A125" s="409">
        <f>IF(D125="","",MAX($A$14:A124)+1)</f>
        <v>544</v>
      </c>
      <c r="B125" s="122" t="s">
        <v>584</v>
      </c>
      <c r="C125" s="201" t="s">
        <v>15</v>
      </c>
      <c r="D125" s="200">
        <v>0.5</v>
      </c>
      <c r="E125" s="200">
        <v>0.5</v>
      </c>
      <c r="F125" s="199">
        <v>0</v>
      </c>
      <c r="G125" s="198">
        <f t="shared" si="21"/>
        <v>0</v>
      </c>
      <c r="H125" s="58">
        <f t="shared" si="22"/>
        <v>0</v>
      </c>
      <c r="I125" s="375">
        <f t="shared" si="23"/>
        <v>0</v>
      </c>
    </row>
    <row r="126" spans="1:9" x14ac:dyDescent="0.2">
      <c r="A126" s="409">
        <f>IF(D126="","",MAX($A$14:A125)+1)</f>
        <v>545</v>
      </c>
      <c r="B126" s="122" t="s">
        <v>578</v>
      </c>
      <c r="C126" s="201" t="s">
        <v>15</v>
      </c>
      <c r="D126" s="200">
        <v>0.5</v>
      </c>
      <c r="E126" s="200">
        <v>0.5</v>
      </c>
      <c r="F126" s="199">
        <v>0</v>
      </c>
      <c r="G126" s="198">
        <f t="shared" si="21"/>
        <v>0</v>
      </c>
      <c r="H126" s="58">
        <f t="shared" si="22"/>
        <v>0</v>
      </c>
      <c r="I126" s="375">
        <f t="shared" si="23"/>
        <v>0</v>
      </c>
    </row>
    <row r="127" spans="1:9" ht="15" x14ac:dyDescent="0.2">
      <c r="A127" s="409" t="str">
        <f>IF(D127="","",MAX($A$14:A126)+1)</f>
        <v/>
      </c>
      <c r="B127" s="207" t="s">
        <v>583</v>
      </c>
      <c r="C127" s="206"/>
      <c r="D127" s="205"/>
      <c r="E127" s="205"/>
      <c r="F127" s="204"/>
      <c r="G127" s="203"/>
      <c r="H127" s="203"/>
      <c r="I127" s="375"/>
    </row>
    <row r="128" spans="1:9" x14ac:dyDescent="0.2">
      <c r="A128" s="409">
        <f>IF(D128="","",MAX($A$14:A127)+1)</f>
        <v>546</v>
      </c>
      <c r="B128" s="122" t="s">
        <v>735</v>
      </c>
      <c r="C128" s="201" t="s">
        <v>15</v>
      </c>
      <c r="D128" s="200">
        <v>1</v>
      </c>
      <c r="E128" s="200">
        <v>0</v>
      </c>
      <c r="F128" s="199">
        <v>0</v>
      </c>
      <c r="G128" s="198">
        <f t="shared" ref="G128:G133" si="30">IF(ISNUMBER(F128),IF(F128&gt;0,ROUND(F128,2),0),0)</f>
        <v>0</v>
      </c>
      <c r="H128" s="58">
        <f t="shared" ref="H128:H133" si="31">ROUND(D128*G128,2)</f>
        <v>0</v>
      </c>
      <c r="I128" s="375">
        <f t="shared" ref="I128:I133" si="32">ROUND(E128*G128,2)</f>
        <v>0</v>
      </c>
    </row>
    <row r="129" spans="1:9" x14ac:dyDescent="0.2">
      <c r="A129" s="409">
        <f>IF(D129="","",MAX($A$14:A128)+1)</f>
        <v>547</v>
      </c>
      <c r="B129" s="122" t="s">
        <v>582</v>
      </c>
      <c r="C129" s="201" t="s">
        <v>15</v>
      </c>
      <c r="D129" s="200">
        <v>1</v>
      </c>
      <c r="E129" s="200">
        <v>0</v>
      </c>
      <c r="F129" s="199">
        <v>0</v>
      </c>
      <c r="G129" s="198">
        <f t="shared" si="30"/>
        <v>0</v>
      </c>
      <c r="H129" s="58">
        <f t="shared" si="31"/>
        <v>0</v>
      </c>
      <c r="I129" s="375">
        <f t="shared" si="32"/>
        <v>0</v>
      </c>
    </row>
    <row r="130" spans="1:9" ht="28.5" x14ac:dyDescent="0.2">
      <c r="A130" s="409">
        <f>IF(D130="","",MAX($A$14:A129)+1)</f>
        <v>548</v>
      </c>
      <c r="B130" s="202" t="s">
        <v>581</v>
      </c>
      <c r="C130" s="201" t="s">
        <v>15</v>
      </c>
      <c r="D130" s="200">
        <v>1</v>
      </c>
      <c r="E130" s="200">
        <v>0</v>
      </c>
      <c r="F130" s="199">
        <v>0</v>
      </c>
      <c r="G130" s="198">
        <f t="shared" si="30"/>
        <v>0</v>
      </c>
      <c r="H130" s="58">
        <f t="shared" si="31"/>
        <v>0</v>
      </c>
      <c r="I130" s="375">
        <f t="shared" si="32"/>
        <v>0</v>
      </c>
    </row>
    <row r="131" spans="1:9" ht="28.5" x14ac:dyDescent="0.2">
      <c r="A131" s="409">
        <f>IF(D131="","",MAX($A$14:A130)+1)</f>
        <v>549</v>
      </c>
      <c r="B131" s="122" t="s">
        <v>580</v>
      </c>
      <c r="C131" s="201" t="s">
        <v>15</v>
      </c>
      <c r="D131" s="200">
        <v>1</v>
      </c>
      <c r="E131" s="200">
        <v>0</v>
      </c>
      <c r="F131" s="199">
        <v>0</v>
      </c>
      <c r="G131" s="198">
        <f t="shared" si="30"/>
        <v>0</v>
      </c>
      <c r="H131" s="58">
        <f t="shared" si="31"/>
        <v>0</v>
      </c>
      <c r="I131" s="375">
        <f t="shared" si="32"/>
        <v>0</v>
      </c>
    </row>
    <row r="132" spans="1:9" ht="28.5" x14ac:dyDescent="0.2">
      <c r="A132" s="409">
        <f>IF(D132="","",MAX($A$14:A131)+1)</f>
        <v>550</v>
      </c>
      <c r="B132" s="122" t="s">
        <v>579</v>
      </c>
      <c r="C132" s="201" t="s">
        <v>15</v>
      </c>
      <c r="D132" s="200">
        <v>1</v>
      </c>
      <c r="E132" s="200">
        <v>0</v>
      </c>
      <c r="F132" s="199">
        <v>0</v>
      </c>
      <c r="G132" s="198">
        <f t="shared" si="30"/>
        <v>0</v>
      </c>
      <c r="H132" s="58">
        <f t="shared" si="31"/>
        <v>0</v>
      </c>
      <c r="I132" s="375">
        <f t="shared" si="32"/>
        <v>0</v>
      </c>
    </row>
    <row r="133" spans="1:9" x14ac:dyDescent="0.2">
      <c r="A133" s="409">
        <f>IF(D133="","",MAX($A$14:A132)+1)</f>
        <v>551</v>
      </c>
      <c r="B133" s="122" t="s">
        <v>578</v>
      </c>
      <c r="C133" s="201" t="s">
        <v>15</v>
      </c>
      <c r="D133" s="200">
        <v>1</v>
      </c>
      <c r="E133" s="200">
        <v>0</v>
      </c>
      <c r="F133" s="199">
        <v>0</v>
      </c>
      <c r="G133" s="198">
        <f t="shared" si="30"/>
        <v>0</v>
      </c>
      <c r="H133" s="58">
        <f t="shared" si="31"/>
        <v>0</v>
      </c>
      <c r="I133" s="375">
        <f t="shared" si="32"/>
        <v>0</v>
      </c>
    </row>
    <row r="134" spans="1:9" ht="15.75" thickBot="1" x14ac:dyDescent="0.25">
      <c r="A134" s="421"/>
      <c r="B134" s="398"/>
      <c r="C134" s="422"/>
      <c r="D134" s="423"/>
      <c r="E134" s="424"/>
      <c r="F134" s="425" t="s">
        <v>18</v>
      </c>
      <c r="G134" s="425"/>
      <c r="H134" s="426">
        <f>SUM(H93:H133)</f>
        <v>0</v>
      </c>
      <c r="I134" s="427">
        <f>SUM(I93:I133)</f>
        <v>0</v>
      </c>
    </row>
    <row r="135" spans="1:9" x14ac:dyDescent="0.2">
      <c r="A135" s="195"/>
      <c r="B135" s="194"/>
      <c r="C135" s="193"/>
      <c r="D135" s="192"/>
      <c r="E135" s="192"/>
      <c r="F135" s="191"/>
      <c r="G135" s="191"/>
      <c r="H135" s="190"/>
      <c r="I135" s="190"/>
    </row>
    <row r="136" spans="1:9" x14ac:dyDescent="0.2">
      <c r="A136" s="195"/>
      <c r="B136" s="194"/>
      <c r="C136" s="193"/>
      <c r="D136" s="192"/>
      <c r="E136" s="192"/>
      <c r="F136" s="191"/>
      <c r="G136" s="191"/>
      <c r="H136" s="190"/>
      <c r="I136" s="190"/>
    </row>
    <row r="137" spans="1:9" x14ac:dyDescent="0.2">
      <c r="A137" s="195"/>
      <c r="B137" s="194"/>
      <c r="C137" s="193"/>
      <c r="D137" s="192"/>
      <c r="E137" s="192"/>
      <c r="F137" s="191"/>
      <c r="G137" s="191"/>
      <c r="H137" s="190"/>
      <c r="I137" s="190"/>
    </row>
    <row r="138" spans="1:9" x14ac:dyDescent="0.2">
      <c r="A138" s="195"/>
      <c r="B138" s="194"/>
      <c r="C138" s="193"/>
      <c r="D138" s="192"/>
      <c r="E138" s="192"/>
      <c r="F138" s="191"/>
      <c r="G138" s="191"/>
      <c r="H138" s="190"/>
      <c r="I138" s="190"/>
    </row>
    <row r="139" spans="1:9" x14ac:dyDescent="0.2">
      <c r="A139" s="195"/>
      <c r="B139" s="194"/>
      <c r="C139" s="193"/>
      <c r="D139" s="192"/>
      <c r="E139" s="192"/>
      <c r="F139" s="191"/>
      <c r="G139" s="191"/>
      <c r="H139" s="190"/>
      <c r="I139" s="190"/>
    </row>
    <row r="140" spans="1:9" x14ac:dyDescent="0.2">
      <c r="A140" s="195"/>
      <c r="B140" s="194"/>
      <c r="C140" s="193"/>
      <c r="D140" s="192"/>
      <c r="E140" s="192"/>
      <c r="F140" s="191"/>
      <c r="G140" s="191"/>
      <c r="H140" s="190"/>
      <c r="I140" s="190"/>
    </row>
    <row r="141" spans="1:9" x14ac:dyDescent="0.2">
      <c r="A141" s="195"/>
      <c r="B141" s="194"/>
      <c r="C141" s="193"/>
      <c r="D141" s="192"/>
      <c r="E141" s="192"/>
      <c r="F141" s="191"/>
      <c r="G141" s="191"/>
      <c r="H141" s="190"/>
      <c r="I141" s="190"/>
    </row>
    <row r="142" spans="1:9" x14ac:dyDescent="0.2">
      <c r="A142" s="195"/>
      <c r="B142" s="194"/>
      <c r="C142" s="193"/>
      <c r="D142" s="192"/>
      <c r="E142" s="192"/>
      <c r="F142" s="191"/>
      <c r="G142" s="191"/>
      <c r="H142" s="190"/>
      <c r="I142" s="190"/>
    </row>
    <row r="143" spans="1:9" x14ac:dyDescent="0.2">
      <c r="A143" s="195"/>
      <c r="B143" s="194"/>
      <c r="C143" s="193"/>
      <c r="D143" s="192"/>
      <c r="E143" s="192"/>
      <c r="F143" s="191"/>
      <c r="G143" s="191"/>
      <c r="H143" s="190"/>
      <c r="I143" s="190"/>
    </row>
    <row r="144" spans="1:9" x14ac:dyDescent="0.2">
      <c r="A144" s="195"/>
      <c r="B144" s="194"/>
      <c r="C144" s="193"/>
      <c r="D144" s="192"/>
      <c r="E144" s="192"/>
      <c r="F144" s="191"/>
      <c r="G144" s="191"/>
      <c r="H144" s="190"/>
      <c r="I144" s="190"/>
    </row>
    <row r="145" spans="1:9" x14ac:dyDescent="0.2">
      <c r="A145" s="195"/>
      <c r="B145" s="194"/>
      <c r="C145" s="193"/>
      <c r="D145" s="192"/>
      <c r="E145" s="192"/>
      <c r="F145" s="191"/>
      <c r="G145" s="191"/>
      <c r="H145" s="190"/>
      <c r="I145" s="190"/>
    </row>
    <row r="146" spans="1:9" x14ac:dyDescent="0.2">
      <c r="A146" s="195"/>
      <c r="B146" s="194"/>
      <c r="C146" s="193"/>
      <c r="D146" s="192"/>
      <c r="E146" s="192"/>
      <c r="F146" s="191"/>
      <c r="G146" s="191"/>
      <c r="H146" s="190"/>
      <c r="I146" s="190"/>
    </row>
    <row r="147" spans="1:9" x14ac:dyDescent="0.2">
      <c r="A147" s="195"/>
      <c r="B147" s="194"/>
      <c r="C147" s="193"/>
      <c r="D147" s="192"/>
      <c r="E147" s="192"/>
      <c r="F147" s="191"/>
      <c r="G147" s="191"/>
      <c r="H147" s="190"/>
      <c r="I147" s="190"/>
    </row>
    <row r="148" spans="1:9" x14ac:dyDescent="0.2">
      <c r="A148" s="195"/>
      <c r="B148" s="194"/>
      <c r="C148" s="193"/>
      <c r="D148" s="192"/>
      <c r="E148" s="192"/>
      <c r="F148" s="191"/>
      <c r="G148" s="191"/>
      <c r="H148" s="190"/>
      <c r="I148" s="190"/>
    </row>
    <row r="149" spans="1:9" x14ac:dyDescent="0.2">
      <c r="A149" s="195"/>
      <c r="B149" s="194"/>
      <c r="C149" s="193"/>
      <c r="D149" s="192"/>
      <c r="E149" s="192"/>
      <c r="F149" s="191"/>
      <c r="G149" s="191"/>
      <c r="H149" s="190"/>
      <c r="I149" s="190"/>
    </row>
    <row r="150" spans="1:9" x14ac:dyDescent="0.2">
      <c r="A150" s="195"/>
      <c r="B150" s="194"/>
      <c r="C150" s="193"/>
      <c r="D150" s="192"/>
      <c r="E150" s="192"/>
      <c r="F150" s="191"/>
      <c r="G150" s="191"/>
      <c r="H150" s="190"/>
      <c r="I150" s="190"/>
    </row>
    <row r="151" spans="1:9" x14ac:dyDescent="0.2">
      <c r="A151" s="195"/>
      <c r="B151" s="194"/>
      <c r="C151" s="193"/>
      <c r="D151" s="192"/>
      <c r="E151" s="192"/>
      <c r="F151" s="191"/>
      <c r="G151" s="191"/>
      <c r="H151" s="190"/>
      <c r="I151" s="190"/>
    </row>
    <row r="152" spans="1:9" x14ac:dyDescent="0.2">
      <c r="A152" s="195"/>
      <c r="B152" s="194"/>
      <c r="C152" s="193"/>
      <c r="D152" s="192"/>
      <c r="E152" s="192"/>
      <c r="F152" s="191"/>
      <c r="G152" s="191"/>
      <c r="H152" s="190"/>
      <c r="I152" s="190"/>
    </row>
    <row r="153" spans="1:9" x14ac:dyDescent="0.2">
      <c r="A153" s="195"/>
      <c r="B153" s="194"/>
      <c r="C153" s="193"/>
      <c r="D153" s="192"/>
      <c r="E153" s="192"/>
      <c r="F153" s="191"/>
      <c r="G153" s="191"/>
      <c r="H153" s="190"/>
      <c r="I153" s="190"/>
    </row>
    <row r="154" spans="1:9" x14ac:dyDescent="0.2">
      <c r="A154" s="195"/>
      <c r="B154" s="194"/>
      <c r="C154" s="193"/>
      <c r="D154" s="192"/>
      <c r="E154" s="192"/>
      <c r="F154" s="191"/>
      <c r="G154" s="191"/>
      <c r="H154" s="190"/>
      <c r="I154" s="190"/>
    </row>
    <row r="155" spans="1:9" x14ac:dyDescent="0.2">
      <c r="A155" s="195"/>
      <c r="B155" s="194"/>
      <c r="C155" s="193"/>
      <c r="D155" s="192"/>
      <c r="E155" s="192"/>
      <c r="F155" s="191"/>
      <c r="G155" s="191"/>
      <c r="H155" s="190"/>
      <c r="I155" s="190"/>
    </row>
    <row r="156" spans="1:9" x14ac:dyDescent="0.2">
      <c r="A156" s="195"/>
      <c r="B156" s="194"/>
      <c r="C156" s="193"/>
      <c r="D156" s="192"/>
      <c r="E156" s="192"/>
      <c r="F156" s="191"/>
      <c r="G156" s="191"/>
      <c r="H156" s="190"/>
      <c r="I156" s="190"/>
    </row>
    <row r="157" spans="1:9" x14ac:dyDescent="0.2">
      <c r="A157" s="195"/>
      <c r="B157" s="194"/>
      <c r="C157" s="193"/>
      <c r="D157" s="192"/>
      <c r="E157" s="192"/>
      <c r="F157" s="191"/>
      <c r="G157" s="191"/>
      <c r="H157" s="190"/>
      <c r="I157" s="190"/>
    </row>
    <row r="158" spans="1:9" x14ac:dyDescent="0.2">
      <c r="A158" s="195"/>
      <c r="B158" s="194"/>
      <c r="C158" s="193"/>
      <c r="D158" s="192"/>
      <c r="E158" s="192"/>
      <c r="F158" s="191"/>
      <c r="G158" s="191"/>
      <c r="H158" s="190"/>
      <c r="I158" s="190"/>
    </row>
    <row r="159" spans="1:9" x14ac:dyDescent="0.2">
      <c r="A159" s="195"/>
      <c r="B159" s="194"/>
      <c r="C159" s="193"/>
      <c r="D159" s="192"/>
      <c r="E159" s="192"/>
      <c r="F159" s="191"/>
      <c r="G159" s="191"/>
      <c r="H159" s="190"/>
      <c r="I159" s="190"/>
    </row>
    <row r="160" spans="1:9" x14ac:dyDescent="0.2">
      <c r="A160" s="195"/>
      <c r="B160" s="194"/>
      <c r="C160" s="193"/>
      <c r="D160" s="192"/>
      <c r="E160" s="192"/>
      <c r="F160" s="191"/>
      <c r="G160" s="191"/>
      <c r="H160" s="190"/>
      <c r="I160" s="190"/>
    </row>
    <row r="161" spans="1:9" x14ac:dyDescent="0.2">
      <c r="A161" s="195"/>
      <c r="B161" s="194"/>
      <c r="C161" s="193"/>
      <c r="D161" s="192"/>
      <c r="E161" s="192"/>
      <c r="F161" s="191"/>
      <c r="G161" s="191"/>
      <c r="H161" s="190"/>
      <c r="I161" s="190"/>
    </row>
    <row r="162" spans="1:9" x14ac:dyDescent="0.2">
      <c r="A162" s="195"/>
      <c r="B162" s="194"/>
      <c r="C162" s="193"/>
      <c r="D162" s="192"/>
      <c r="E162" s="192"/>
      <c r="F162" s="191"/>
      <c r="G162" s="191"/>
      <c r="H162" s="190"/>
      <c r="I162" s="190"/>
    </row>
    <row r="163" spans="1:9" x14ac:dyDescent="0.2">
      <c r="A163" s="195"/>
      <c r="B163" s="194"/>
      <c r="C163" s="193"/>
      <c r="D163" s="192"/>
      <c r="E163" s="192"/>
      <c r="F163" s="191"/>
      <c r="G163" s="191"/>
      <c r="H163" s="190"/>
      <c r="I163" s="190"/>
    </row>
    <row r="164" spans="1:9" x14ac:dyDescent="0.2">
      <c r="A164" s="195"/>
      <c r="B164" s="194"/>
      <c r="C164" s="193"/>
      <c r="D164" s="192"/>
      <c r="E164" s="192"/>
      <c r="F164" s="191"/>
      <c r="G164" s="191"/>
      <c r="H164" s="190"/>
      <c r="I164" s="190"/>
    </row>
    <row r="165" spans="1:9" x14ac:dyDescent="0.2">
      <c r="A165" s="195"/>
      <c r="B165" s="194"/>
      <c r="C165" s="193"/>
      <c r="D165" s="192"/>
      <c r="E165" s="192"/>
      <c r="F165" s="191"/>
      <c r="G165" s="191"/>
      <c r="H165" s="190"/>
      <c r="I165" s="190"/>
    </row>
    <row r="166" spans="1:9" x14ac:dyDescent="0.2">
      <c r="A166" s="195"/>
      <c r="B166" s="194"/>
      <c r="C166" s="193"/>
      <c r="D166" s="192"/>
      <c r="E166" s="192"/>
      <c r="F166" s="191"/>
      <c r="G166" s="191"/>
      <c r="H166" s="190"/>
      <c r="I166" s="190"/>
    </row>
    <row r="167" spans="1:9" x14ac:dyDescent="0.2">
      <c r="A167" s="195"/>
      <c r="B167" s="194"/>
      <c r="C167" s="193"/>
      <c r="D167" s="192"/>
      <c r="E167" s="192"/>
      <c r="F167" s="191"/>
      <c r="G167" s="191"/>
      <c r="H167" s="190"/>
      <c r="I167" s="190"/>
    </row>
    <row r="168" spans="1:9" x14ac:dyDescent="0.2">
      <c r="A168" s="195"/>
      <c r="B168" s="194"/>
      <c r="C168" s="193"/>
      <c r="D168" s="192"/>
      <c r="E168" s="192"/>
      <c r="F168" s="191"/>
      <c r="G168" s="191"/>
      <c r="H168" s="190"/>
      <c r="I168" s="190"/>
    </row>
    <row r="169" spans="1:9" x14ac:dyDescent="0.2">
      <c r="A169" s="195"/>
      <c r="B169" s="194"/>
      <c r="C169" s="193"/>
      <c r="D169" s="192"/>
      <c r="E169" s="192"/>
      <c r="F169" s="191"/>
      <c r="G169" s="191"/>
      <c r="H169" s="190"/>
      <c r="I169" s="190"/>
    </row>
    <row r="170" spans="1:9" x14ac:dyDescent="0.2">
      <c r="A170" s="195"/>
      <c r="B170" s="194"/>
      <c r="C170" s="193"/>
      <c r="D170" s="192"/>
      <c r="E170" s="192"/>
      <c r="F170" s="191"/>
      <c r="G170" s="191"/>
      <c r="H170" s="190"/>
      <c r="I170" s="190"/>
    </row>
    <row r="171" spans="1:9" x14ac:dyDescent="0.2">
      <c r="A171" s="195"/>
      <c r="B171" s="194"/>
      <c r="C171" s="193"/>
      <c r="D171" s="192"/>
      <c r="E171" s="192"/>
      <c r="F171" s="191"/>
      <c r="G171" s="191"/>
      <c r="H171" s="190"/>
      <c r="I171" s="190"/>
    </row>
    <row r="172" spans="1:9" x14ac:dyDescent="0.2">
      <c r="A172" s="195"/>
      <c r="B172" s="194"/>
      <c r="C172" s="193"/>
      <c r="D172" s="192"/>
      <c r="E172" s="192"/>
      <c r="F172" s="191"/>
      <c r="G172" s="191"/>
      <c r="H172" s="190"/>
      <c r="I172" s="190"/>
    </row>
    <row r="173" spans="1:9" x14ac:dyDescent="0.2">
      <c r="A173" s="195"/>
      <c r="B173" s="194"/>
      <c r="C173" s="193"/>
      <c r="D173" s="192"/>
      <c r="E173" s="192"/>
      <c r="F173" s="191"/>
      <c r="G173" s="191"/>
      <c r="H173" s="190"/>
      <c r="I173" s="190"/>
    </row>
    <row r="174" spans="1:9" x14ac:dyDescent="0.2">
      <c r="A174" s="195"/>
      <c r="B174" s="194"/>
      <c r="C174" s="193"/>
      <c r="D174" s="192"/>
      <c r="E174" s="192"/>
      <c r="F174" s="191"/>
      <c r="G174" s="191"/>
      <c r="H174" s="190"/>
      <c r="I174" s="190"/>
    </row>
    <row r="175" spans="1:9" x14ac:dyDescent="0.2">
      <c r="A175" s="195"/>
      <c r="B175" s="194"/>
      <c r="C175" s="193"/>
      <c r="D175" s="192"/>
      <c r="E175" s="192"/>
      <c r="F175" s="191"/>
      <c r="G175" s="191"/>
      <c r="H175" s="190"/>
      <c r="I175" s="190"/>
    </row>
    <row r="176" spans="1:9" x14ac:dyDescent="0.2">
      <c r="A176" s="195"/>
      <c r="B176" s="194"/>
      <c r="C176" s="193"/>
      <c r="D176" s="192"/>
      <c r="E176" s="192"/>
      <c r="F176" s="191"/>
      <c r="G176" s="191"/>
      <c r="H176" s="190"/>
      <c r="I176" s="190"/>
    </row>
    <row r="177" spans="1:9" x14ac:dyDescent="0.2">
      <c r="A177" s="195"/>
      <c r="B177" s="194"/>
      <c r="C177" s="193"/>
      <c r="D177" s="192"/>
      <c r="E177" s="192"/>
      <c r="F177" s="191"/>
      <c r="G177" s="191"/>
      <c r="H177" s="190"/>
      <c r="I177" s="190"/>
    </row>
    <row r="178" spans="1:9" x14ac:dyDescent="0.2">
      <c r="A178" s="195"/>
      <c r="B178" s="194"/>
      <c r="C178" s="193"/>
      <c r="D178" s="192"/>
      <c r="E178" s="192"/>
      <c r="F178" s="191"/>
      <c r="G178" s="191"/>
      <c r="H178" s="190"/>
      <c r="I178" s="190"/>
    </row>
    <row r="179" spans="1:9" x14ac:dyDescent="0.2">
      <c r="A179" s="195"/>
      <c r="B179" s="194"/>
      <c r="C179" s="193"/>
      <c r="D179" s="192"/>
      <c r="E179" s="192"/>
      <c r="F179" s="191"/>
      <c r="G179" s="191"/>
      <c r="H179" s="190"/>
      <c r="I179" s="190"/>
    </row>
    <row r="180" spans="1:9" x14ac:dyDescent="0.2">
      <c r="A180" s="195"/>
      <c r="B180" s="194"/>
      <c r="C180" s="193"/>
      <c r="D180" s="192"/>
      <c r="E180" s="192"/>
      <c r="F180" s="191"/>
      <c r="G180" s="191"/>
      <c r="H180" s="190"/>
      <c r="I180" s="190"/>
    </row>
    <row r="181" spans="1:9" x14ac:dyDescent="0.2">
      <c r="A181" s="195"/>
      <c r="B181" s="194"/>
      <c r="C181" s="193"/>
      <c r="D181" s="192"/>
      <c r="E181" s="192"/>
      <c r="F181" s="191"/>
      <c r="G181" s="191"/>
      <c r="H181" s="190"/>
      <c r="I181" s="190"/>
    </row>
    <row r="182" spans="1:9" x14ac:dyDescent="0.2">
      <c r="A182" s="195"/>
      <c r="B182" s="194"/>
      <c r="C182" s="193"/>
      <c r="D182" s="192"/>
      <c r="E182" s="192"/>
      <c r="F182" s="191"/>
      <c r="G182" s="191"/>
      <c r="H182" s="190"/>
      <c r="I182" s="190"/>
    </row>
    <row r="183" spans="1:9" x14ac:dyDescent="0.2">
      <c r="A183" s="195"/>
      <c r="B183" s="194"/>
      <c r="C183" s="193"/>
      <c r="D183" s="192"/>
      <c r="E183" s="192"/>
      <c r="F183" s="191"/>
      <c r="G183" s="191"/>
      <c r="H183" s="190"/>
      <c r="I183" s="190"/>
    </row>
    <row r="184" spans="1:9" x14ac:dyDescent="0.2">
      <c r="A184" s="195"/>
      <c r="B184" s="194"/>
      <c r="C184" s="193"/>
      <c r="D184" s="192"/>
      <c r="E184" s="192"/>
      <c r="F184" s="191"/>
      <c r="G184" s="191"/>
      <c r="H184" s="190"/>
      <c r="I184" s="190"/>
    </row>
    <row r="185" spans="1:9" x14ac:dyDescent="0.2">
      <c r="A185" s="195"/>
      <c r="B185" s="194"/>
      <c r="C185" s="193"/>
      <c r="D185" s="192"/>
      <c r="E185" s="192"/>
      <c r="F185" s="191"/>
      <c r="G185" s="191"/>
      <c r="H185" s="190"/>
      <c r="I185" s="190"/>
    </row>
    <row r="186" spans="1:9" x14ac:dyDescent="0.2">
      <c r="A186" s="195"/>
      <c r="B186" s="194"/>
      <c r="C186" s="193"/>
      <c r="D186" s="192"/>
      <c r="E186" s="192"/>
      <c r="F186" s="191"/>
      <c r="G186" s="191"/>
      <c r="H186" s="190"/>
      <c r="I186" s="190"/>
    </row>
    <row r="187" spans="1:9" x14ac:dyDescent="0.2">
      <c r="A187" s="195"/>
      <c r="B187" s="194"/>
      <c r="C187" s="193"/>
      <c r="D187" s="192"/>
      <c r="E187" s="192"/>
      <c r="F187" s="191"/>
      <c r="G187" s="191"/>
      <c r="H187" s="190"/>
      <c r="I187" s="190"/>
    </row>
    <row r="188" spans="1:9" x14ac:dyDescent="0.2">
      <c r="A188" s="195"/>
      <c r="B188" s="194"/>
      <c r="C188" s="193"/>
      <c r="D188" s="192"/>
      <c r="E188" s="192"/>
      <c r="F188" s="191"/>
      <c r="G188" s="191"/>
      <c r="H188" s="190"/>
      <c r="I188" s="190"/>
    </row>
    <row r="189" spans="1:9" x14ac:dyDescent="0.2">
      <c r="A189" s="195"/>
      <c r="B189" s="194"/>
      <c r="C189" s="193"/>
      <c r="D189" s="192"/>
      <c r="E189" s="192"/>
      <c r="F189" s="191"/>
      <c r="G189" s="191"/>
      <c r="H189" s="190"/>
      <c r="I189" s="190"/>
    </row>
    <row r="190" spans="1:9" x14ac:dyDescent="0.2">
      <c r="A190" s="195"/>
      <c r="B190" s="194"/>
      <c r="C190" s="193"/>
      <c r="D190" s="192"/>
      <c r="E190" s="192"/>
      <c r="F190" s="191"/>
      <c r="G190" s="191"/>
      <c r="H190" s="190"/>
      <c r="I190" s="190"/>
    </row>
    <row r="191" spans="1:9" x14ac:dyDescent="0.2">
      <c r="A191" s="195"/>
      <c r="B191" s="194"/>
      <c r="C191" s="193"/>
      <c r="D191" s="192"/>
      <c r="E191" s="192"/>
      <c r="F191" s="191"/>
      <c r="G191" s="191"/>
      <c r="H191" s="190"/>
      <c r="I191" s="190"/>
    </row>
    <row r="192" spans="1:9" x14ac:dyDescent="0.2">
      <c r="A192" s="195"/>
      <c r="B192" s="194"/>
      <c r="C192" s="193"/>
      <c r="D192" s="192"/>
      <c r="E192" s="192"/>
      <c r="F192" s="191"/>
      <c r="G192" s="191"/>
      <c r="H192" s="190"/>
      <c r="I192" s="190"/>
    </row>
    <row r="193" spans="1:9" x14ac:dyDescent="0.2">
      <c r="A193" s="195"/>
      <c r="B193" s="194"/>
      <c r="C193" s="193"/>
      <c r="D193" s="192"/>
      <c r="E193" s="192"/>
      <c r="F193" s="191"/>
      <c r="G193" s="191"/>
      <c r="H193" s="190"/>
      <c r="I193" s="190"/>
    </row>
    <row r="194" spans="1:9" x14ac:dyDescent="0.2">
      <c r="A194" s="195"/>
      <c r="B194" s="194"/>
      <c r="C194" s="193"/>
      <c r="D194" s="192"/>
      <c r="E194" s="192"/>
      <c r="F194" s="191"/>
      <c r="G194" s="191"/>
      <c r="H194" s="190"/>
      <c r="I194" s="190"/>
    </row>
    <row r="195" spans="1:9" x14ac:dyDescent="0.2">
      <c r="A195" s="195"/>
      <c r="B195" s="194"/>
      <c r="C195" s="193"/>
      <c r="D195" s="192"/>
      <c r="E195" s="192"/>
      <c r="F195" s="191"/>
      <c r="G195" s="191"/>
      <c r="H195" s="190"/>
      <c r="I195" s="190"/>
    </row>
    <row r="196" spans="1:9" x14ac:dyDescent="0.2">
      <c r="A196" s="195"/>
      <c r="B196" s="194"/>
      <c r="C196" s="193"/>
      <c r="D196" s="192"/>
      <c r="E196" s="192"/>
      <c r="F196" s="191"/>
      <c r="G196" s="191"/>
      <c r="H196" s="190"/>
      <c r="I196" s="190"/>
    </row>
    <row r="197" spans="1:9" x14ac:dyDescent="0.2">
      <c r="A197" s="195"/>
      <c r="B197" s="194"/>
      <c r="C197" s="193"/>
      <c r="D197" s="192"/>
      <c r="E197" s="192"/>
      <c r="F197" s="191"/>
      <c r="G197" s="191"/>
      <c r="H197" s="190"/>
      <c r="I197" s="190"/>
    </row>
    <row r="198" spans="1:9" x14ac:dyDescent="0.2">
      <c r="A198" s="195"/>
      <c r="B198" s="194"/>
      <c r="C198" s="193"/>
      <c r="D198" s="192"/>
      <c r="E198" s="192"/>
      <c r="F198" s="191"/>
      <c r="G198" s="191"/>
      <c r="H198" s="190"/>
      <c r="I198" s="190"/>
    </row>
    <row r="199" spans="1:9" x14ac:dyDescent="0.2">
      <c r="A199" s="195"/>
      <c r="B199" s="194"/>
      <c r="C199" s="193"/>
      <c r="D199" s="192"/>
      <c r="E199" s="192"/>
      <c r="F199" s="191"/>
      <c r="G199" s="191"/>
      <c r="H199" s="190"/>
      <c r="I199" s="190"/>
    </row>
    <row r="200" spans="1:9" x14ac:dyDescent="0.2">
      <c r="A200" s="195"/>
      <c r="B200" s="194"/>
      <c r="C200" s="193"/>
      <c r="D200" s="192"/>
      <c r="E200" s="192"/>
      <c r="F200" s="191"/>
      <c r="G200" s="191"/>
      <c r="H200" s="190"/>
      <c r="I200" s="190"/>
    </row>
    <row r="201" spans="1:9" x14ac:dyDescent="0.2">
      <c r="A201" s="195"/>
      <c r="B201" s="194"/>
      <c r="C201" s="193"/>
      <c r="D201" s="192"/>
      <c r="E201" s="192"/>
      <c r="F201" s="191"/>
      <c r="G201" s="191"/>
      <c r="H201" s="190"/>
      <c r="I201" s="190"/>
    </row>
    <row r="202" spans="1:9" x14ac:dyDescent="0.2">
      <c r="A202" s="195"/>
      <c r="B202" s="194"/>
      <c r="C202" s="193"/>
      <c r="D202" s="192"/>
      <c r="E202" s="192"/>
      <c r="F202" s="191"/>
      <c r="G202" s="191"/>
      <c r="H202" s="190"/>
      <c r="I202" s="190"/>
    </row>
    <row r="203" spans="1:9" x14ac:dyDescent="0.2">
      <c r="A203" s="195"/>
      <c r="B203" s="194"/>
      <c r="C203" s="193"/>
      <c r="D203" s="192"/>
      <c r="E203" s="192"/>
      <c r="F203" s="191"/>
      <c r="G203" s="191"/>
      <c r="H203" s="190"/>
      <c r="I203" s="190"/>
    </row>
    <row r="204" spans="1:9" x14ac:dyDescent="0.2">
      <c r="A204" s="195"/>
      <c r="B204" s="194"/>
      <c r="C204" s="193"/>
      <c r="D204" s="192"/>
      <c r="E204" s="192"/>
      <c r="F204" s="191"/>
      <c r="G204" s="191"/>
      <c r="H204" s="190"/>
      <c r="I204" s="190"/>
    </row>
    <row r="205" spans="1:9" x14ac:dyDescent="0.2">
      <c r="A205" s="195"/>
      <c r="B205" s="194"/>
      <c r="C205" s="193"/>
      <c r="D205" s="192"/>
      <c r="E205" s="192"/>
      <c r="F205" s="191"/>
      <c r="G205" s="191"/>
      <c r="H205" s="190"/>
      <c r="I205" s="190"/>
    </row>
    <row r="206" spans="1:9" x14ac:dyDescent="0.2">
      <c r="A206" s="195"/>
      <c r="B206" s="194"/>
      <c r="C206" s="193"/>
      <c r="D206" s="192"/>
      <c r="E206" s="192"/>
      <c r="F206" s="191"/>
      <c r="G206" s="191"/>
      <c r="H206" s="190"/>
      <c r="I206" s="190"/>
    </row>
    <row r="207" spans="1:9" x14ac:dyDescent="0.2">
      <c r="A207" s="195"/>
      <c r="B207" s="194"/>
      <c r="C207" s="193"/>
      <c r="D207" s="192"/>
      <c r="E207" s="192"/>
      <c r="F207" s="191"/>
      <c r="G207" s="191"/>
      <c r="H207" s="190"/>
      <c r="I207" s="190"/>
    </row>
    <row r="208" spans="1:9" x14ac:dyDescent="0.2">
      <c r="A208" s="195"/>
      <c r="B208" s="194"/>
      <c r="C208" s="193"/>
      <c r="D208" s="192"/>
      <c r="E208" s="192"/>
      <c r="F208" s="191"/>
      <c r="G208" s="191"/>
      <c r="H208" s="190"/>
      <c r="I208" s="190"/>
    </row>
    <row r="209" spans="1:9" x14ac:dyDescent="0.2">
      <c r="A209" s="195"/>
      <c r="B209" s="194"/>
      <c r="C209" s="193"/>
      <c r="D209" s="192"/>
      <c r="E209" s="192"/>
      <c r="F209" s="191"/>
      <c r="G209" s="191"/>
      <c r="H209" s="190"/>
      <c r="I209" s="190"/>
    </row>
    <row r="210" spans="1:9" x14ac:dyDescent="0.2">
      <c r="A210" s="195"/>
      <c r="B210" s="194"/>
      <c r="C210" s="193"/>
      <c r="D210" s="192"/>
      <c r="E210" s="192"/>
      <c r="F210" s="191"/>
      <c r="G210" s="191"/>
      <c r="H210" s="190"/>
      <c r="I210" s="190"/>
    </row>
    <row r="211" spans="1:9" x14ac:dyDescent="0.2">
      <c r="A211" s="195"/>
      <c r="B211" s="194"/>
      <c r="C211" s="193"/>
      <c r="D211" s="192"/>
      <c r="E211" s="192"/>
      <c r="F211" s="191"/>
      <c r="G211" s="191"/>
      <c r="H211" s="190"/>
      <c r="I211" s="190"/>
    </row>
    <row r="212" spans="1:9" x14ac:dyDescent="0.2">
      <c r="A212" s="195"/>
      <c r="B212" s="194"/>
      <c r="C212" s="193"/>
      <c r="D212" s="192"/>
      <c r="E212" s="192"/>
      <c r="F212" s="191"/>
      <c r="G212" s="191"/>
      <c r="H212" s="190"/>
      <c r="I212" s="190"/>
    </row>
    <row r="213" spans="1:9" x14ac:dyDescent="0.2">
      <c r="A213" s="195"/>
      <c r="B213" s="194"/>
      <c r="C213" s="193"/>
      <c r="D213" s="192"/>
      <c r="E213" s="192"/>
      <c r="F213" s="191"/>
      <c r="G213" s="191"/>
      <c r="H213" s="190"/>
      <c r="I213" s="190"/>
    </row>
    <row r="214" spans="1:9" x14ac:dyDescent="0.2">
      <c r="A214" s="195"/>
      <c r="B214" s="194"/>
      <c r="C214" s="193"/>
      <c r="D214" s="192"/>
      <c r="E214" s="192"/>
      <c r="F214" s="191"/>
      <c r="G214" s="191"/>
      <c r="H214" s="190"/>
      <c r="I214" s="190"/>
    </row>
    <row r="215" spans="1:9" x14ac:dyDescent="0.2">
      <c r="A215" s="195"/>
      <c r="B215" s="194"/>
      <c r="C215" s="193"/>
      <c r="D215" s="192"/>
      <c r="E215" s="192"/>
      <c r="F215" s="191"/>
      <c r="G215" s="191"/>
      <c r="H215" s="190"/>
      <c r="I215" s="190"/>
    </row>
    <row r="216" spans="1:9" x14ac:dyDescent="0.2">
      <c r="A216" s="195"/>
      <c r="B216" s="194"/>
      <c r="C216" s="193"/>
      <c r="D216" s="192"/>
      <c r="E216" s="192"/>
      <c r="F216" s="191"/>
      <c r="G216" s="191"/>
      <c r="H216" s="190"/>
      <c r="I216" s="190"/>
    </row>
    <row r="217" spans="1:9" x14ac:dyDescent="0.2">
      <c r="A217" s="195"/>
      <c r="B217" s="194"/>
      <c r="C217" s="193"/>
      <c r="D217" s="192"/>
      <c r="E217" s="192"/>
      <c r="F217" s="191"/>
      <c r="G217" s="191"/>
      <c r="H217" s="190"/>
      <c r="I217" s="190"/>
    </row>
    <row r="218" spans="1:9" x14ac:dyDescent="0.2">
      <c r="A218" s="195"/>
      <c r="B218" s="194"/>
      <c r="C218" s="193"/>
      <c r="D218" s="192"/>
      <c r="E218" s="192"/>
      <c r="F218" s="191"/>
      <c r="G218" s="191"/>
      <c r="H218" s="190"/>
      <c r="I218" s="190"/>
    </row>
    <row r="219" spans="1:9" x14ac:dyDescent="0.2">
      <c r="A219" s="195"/>
      <c r="B219" s="194"/>
      <c r="C219" s="193"/>
      <c r="D219" s="192"/>
      <c r="E219" s="192"/>
      <c r="F219" s="191"/>
      <c r="G219" s="191"/>
      <c r="H219" s="190"/>
      <c r="I219" s="190"/>
    </row>
    <row r="220" spans="1:9" x14ac:dyDescent="0.2">
      <c r="A220" s="195"/>
      <c r="B220" s="194"/>
      <c r="C220" s="193"/>
      <c r="D220" s="192"/>
      <c r="E220" s="192"/>
      <c r="F220" s="191"/>
      <c r="G220" s="191"/>
      <c r="H220" s="190"/>
      <c r="I220" s="190"/>
    </row>
    <row r="221" spans="1:9" x14ac:dyDescent="0.2">
      <c r="A221" s="195"/>
      <c r="B221" s="194"/>
      <c r="C221" s="193"/>
      <c r="D221" s="192"/>
      <c r="E221" s="192"/>
      <c r="F221" s="191"/>
      <c r="G221" s="191"/>
      <c r="H221" s="190"/>
      <c r="I221" s="190"/>
    </row>
    <row r="222" spans="1:9" x14ac:dyDescent="0.2">
      <c r="A222" s="195"/>
      <c r="B222" s="194"/>
      <c r="C222" s="193"/>
      <c r="D222" s="192"/>
      <c r="E222" s="192"/>
      <c r="F222" s="191"/>
      <c r="G222" s="191"/>
      <c r="H222" s="190"/>
      <c r="I222" s="190"/>
    </row>
    <row r="223" spans="1:9" x14ac:dyDescent="0.2">
      <c r="A223" s="195"/>
      <c r="B223" s="194"/>
      <c r="C223" s="193"/>
      <c r="D223" s="192"/>
      <c r="E223" s="192"/>
      <c r="F223" s="191"/>
      <c r="G223" s="191"/>
      <c r="H223" s="190"/>
      <c r="I223" s="190"/>
    </row>
    <row r="224" spans="1:9" x14ac:dyDescent="0.2">
      <c r="A224" s="195"/>
      <c r="B224" s="194"/>
      <c r="C224" s="193"/>
      <c r="D224" s="192"/>
      <c r="E224" s="192"/>
      <c r="F224" s="191"/>
      <c r="G224" s="191"/>
      <c r="H224" s="190"/>
      <c r="I224" s="190"/>
    </row>
    <row r="225" spans="1:9" x14ac:dyDescent="0.2">
      <c r="A225" s="195"/>
      <c r="B225" s="194"/>
      <c r="C225" s="193"/>
      <c r="D225" s="192"/>
      <c r="E225" s="192"/>
      <c r="F225" s="191"/>
      <c r="G225" s="191"/>
      <c r="H225" s="190"/>
      <c r="I225" s="190"/>
    </row>
    <row r="226" spans="1:9" x14ac:dyDescent="0.2">
      <c r="A226" s="195"/>
      <c r="B226" s="194"/>
      <c r="C226" s="193"/>
      <c r="D226" s="192"/>
      <c r="E226" s="192"/>
      <c r="F226" s="191"/>
      <c r="G226" s="191"/>
      <c r="H226" s="190"/>
      <c r="I226" s="190"/>
    </row>
    <row r="227" spans="1:9" x14ac:dyDescent="0.2">
      <c r="A227" s="195"/>
      <c r="B227" s="194"/>
      <c r="C227" s="193"/>
      <c r="D227" s="192"/>
      <c r="E227" s="192"/>
      <c r="F227" s="191"/>
      <c r="G227" s="191"/>
      <c r="H227" s="190"/>
      <c r="I227" s="190"/>
    </row>
    <row r="228" spans="1:9" x14ac:dyDescent="0.2">
      <c r="A228" s="195"/>
      <c r="B228" s="194"/>
      <c r="C228" s="193"/>
      <c r="D228" s="192"/>
      <c r="E228" s="192"/>
      <c r="F228" s="191"/>
      <c r="G228" s="191"/>
      <c r="H228" s="190"/>
      <c r="I228" s="190"/>
    </row>
    <row r="229" spans="1:9" x14ac:dyDescent="0.2">
      <c r="A229" s="195"/>
      <c r="B229" s="194"/>
      <c r="C229" s="193"/>
      <c r="D229" s="192"/>
      <c r="E229" s="192"/>
      <c r="F229" s="191"/>
      <c r="G229" s="191"/>
      <c r="H229" s="190"/>
      <c r="I229" s="190"/>
    </row>
    <row r="230" spans="1:9" x14ac:dyDescent="0.2">
      <c r="A230" s="195"/>
      <c r="B230" s="194"/>
      <c r="C230" s="193"/>
      <c r="D230" s="192"/>
      <c r="E230" s="192"/>
      <c r="F230" s="191"/>
      <c r="G230" s="191"/>
      <c r="H230" s="190"/>
      <c r="I230" s="190"/>
    </row>
    <row r="231" spans="1:9" x14ac:dyDescent="0.2">
      <c r="A231" s="195"/>
      <c r="B231" s="194"/>
      <c r="C231" s="193"/>
      <c r="D231" s="192"/>
      <c r="E231" s="192"/>
      <c r="F231" s="191"/>
      <c r="G231" s="191"/>
      <c r="H231" s="190"/>
      <c r="I231" s="190"/>
    </row>
    <row r="232" spans="1:9" x14ac:dyDescent="0.2">
      <c r="A232" s="195"/>
      <c r="B232" s="194"/>
      <c r="C232" s="193"/>
      <c r="D232" s="192"/>
      <c r="E232" s="192"/>
      <c r="F232" s="191"/>
      <c r="G232" s="191"/>
      <c r="H232" s="190"/>
      <c r="I232" s="190"/>
    </row>
    <row r="233" spans="1:9" x14ac:dyDescent="0.2">
      <c r="A233" s="195"/>
      <c r="B233" s="194"/>
      <c r="C233" s="193"/>
      <c r="D233" s="192"/>
      <c r="E233" s="192"/>
      <c r="F233" s="191"/>
      <c r="G233" s="191"/>
      <c r="H233" s="190"/>
      <c r="I233" s="190"/>
    </row>
    <row r="234" spans="1:9" x14ac:dyDescent="0.2">
      <c r="A234" s="195"/>
      <c r="B234" s="194"/>
      <c r="C234" s="193"/>
      <c r="D234" s="192"/>
      <c r="E234" s="192"/>
      <c r="F234" s="191"/>
      <c r="G234" s="191"/>
      <c r="H234" s="190"/>
      <c r="I234" s="190"/>
    </row>
    <row r="235" spans="1:9" x14ac:dyDescent="0.2">
      <c r="A235" s="195"/>
      <c r="B235" s="194"/>
      <c r="C235" s="193"/>
      <c r="D235" s="192"/>
      <c r="E235" s="192"/>
      <c r="F235" s="191"/>
      <c r="G235" s="191"/>
      <c r="H235" s="190"/>
      <c r="I235" s="190"/>
    </row>
    <row r="236" spans="1:9" x14ac:dyDescent="0.2">
      <c r="A236" s="195"/>
      <c r="B236" s="194"/>
      <c r="C236" s="193"/>
      <c r="D236" s="192"/>
      <c r="E236" s="192"/>
      <c r="F236" s="191"/>
      <c r="G236" s="191"/>
      <c r="H236" s="190"/>
      <c r="I236" s="190"/>
    </row>
    <row r="237" spans="1:9" x14ac:dyDescent="0.2">
      <c r="A237" s="195"/>
      <c r="B237" s="194"/>
      <c r="C237" s="193"/>
      <c r="D237" s="192"/>
      <c r="E237" s="192"/>
      <c r="F237" s="191"/>
      <c r="G237" s="191"/>
      <c r="H237" s="190"/>
      <c r="I237" s="190"/>
    </row>
    <row r="238" spans="1:9" x14ac:dyDescent="0.2">
      <c r="A238" s="195"/>
      <c r="B238" s="194"/>
      <c r="C238" s="193"/>
      <c r="D238" s="192"/>
      <c r="E238" s="192"/>
      <c r="F238" s="191"/>
      <c r="G238" s="191"/>
      <c r="H238" s="190"/>
      <c r="I238" s="190"/>
    </row>
    <row r="239" spans="1:9" x14ac:dyDescent="0.2">
      <c r="A239" s="195"/>
      <c r="B239" s="194"/>
      <c r="C239" s="193"/>
      <c r="D239" s="192"/>
      <c r="E239" s="192"/>
      <c r="F239" s="191"/>
      <c r="G239" s="191"/>
      <c r="H239" s="190"/>
      <c r="I239" s="190"/>
    </row>
    <row r="240" spans="1:9" x14ac:dyDescent="0.2">
      <c r="A240" s="195"/>
      <c r="B240" s="194"/>
      <c r="C240" s="193"/>
      <c r="D240" s="192"/>
      <c r="E240" s="192"/>
      <c r="F240" s="191"/>
      <c r="G240" s="191"/>
      <c r="H240" s="190"/>
      <c r="I240" s="190"/>
    </row>
    <row r="241" spans="1:9" x14ac:dyDescent="0.2">
      <c r="A241" s="195"/>
      <c r="B241" s="194"/>
      <c r="C241" s="193"/>
      <c r="D241" s="192"/>
      <c r="E241" s="192"/>
      <c r="F241" s="191"/>
      <c r="G241" s="191"/>
      <c r="H241" s="190"/>
      <c r="I241" s="190"/>
    </row>
    <row r="242" spans="1:9" x14ac:dyDescent="0.2">
      <c r="A242" s="195"/>
      <c r="B242" s="194"/>
      <c r="C242" s="193"/>
      <c r="D242" s="192"/>
      <c r="E242" s="192"/>
      <c r="F242" s="191"/>
      <c r="G242" s="191"/>
      <c r="H242" s="190"/>
      <c r="I242" s="190"/>
    </row>
    <row r="243" spans="1:9" x14ac:dyDescent="0.2">
      <c r="A243" s="195"/>
      <c r="B243" s="194"/>
      <c r="C243" s="193"/>
      <c r="D243" s="192"/>
      <c r="E243" s="192"/>
      <c r="F243" s="191"/>
      <c r="G243" s="191"/>
      <c r="H243" s="190"/>
      <c r="I243" s="190"/>
    </row>
    <row r="244" spans="1:9" x14ac:dyDescent="0.2">
      <c r="A244" s="195"/>
      <c r="B244" s="194"/>
      <c r="C244" s="193"/>
      <c r="D244" s="192"/>
      <c r="E244" s="192"/>
      <c r="F244" s="191"/>
      <c r="G244" s="191"/>
      <c r="H244" s="190"/>
      <c r="I244" s="190"/>
    </row>
    <row r="245" spans="1:9" x14ac:dyDescent="0.2">
      <c r="A245" s="195"/>
      <c r="B245" s="194"/>
      <c r="C245" s="193"/>
      <c r="D245" s="192"/>
      <c r="E245" s="192"/>
      <c r="F245" s="191"/>
      <c r="G245" s="191"/>
      <c r="H245" s="190"/>
      <c r="I245" s="190"/>
    </row>
    <row r="246" spans="1:9" x14ac:dyDescent="0.2">
      <c r="A246" s="195"/>
      <c r="B246" s="194"/>
      <c r="C246" s="193"/>
      <c r="D246" s="192"/>
      <c r="E246" s="192"/>
      <c r="F246" s="191"/>
      <c r="G246" s="191"/>
      <c r="H246" s="190"/>
      <c r="I246" s="190"/>
    </row>
    <row r="247" spans="1:9" x14ac:dyDescent="0.2">
      <c r="A247" s="195"/>
      <c r="B247" s="194"/>
      <c r="C247" s="193"/>
      <c r="D247" s="192"/>
      <c r="E247" s="192"/>
      <c r="F247" s="191"/>
      <c r="G247" s="191"/>
      <c r="H247" s="190"/>
      <c r="I247" s="190"/>
    </row>
    <row r="248" spans="1:9" x14ac:dyDescent="0.2">
      <c r="A248" s="195"/>
      <c r="B248" s="194"/>
      <c r="C248" s="193"/>
      <c r="D248" s="192"/>
      <c r="E248" s="192"/>
      <c r="F248" s="191"/>
      <c r="G248" s="191"/>
      <c r="H248" s="190"/>
      <c r="I248" s="190"/>
    </row>
    <row r="249" spans="1:9" x14ac:dyDescent="0.2">
      <c r="A249" s="195"/>
      <c r="B249" s="194"/>
      <c r="C249" s="193"/>
      <c r="D249" s="192"/>
      <c r="E249" s="192"/>
      <c r="F249" s="191"/>
      <c r="G249" s="191"/>
      <c r="H249" s="190"/>
      <c r="I249" s="190"/>
    </row>
    <row r="250" spans="1:9" x14ac:dyDescent="0.2">
      <c r="A250" s="195"/>
      <c r="B250" s="194"/>
      <c r="C250" s="193"/>
      <c r="D250" s="192"/>
      <c r="E250" s="192"/>
      <c r="F250" s="191"/>
      <c r="G250" s="191"/>
      <c r="H250" s="190"/>
      <c r="I250" s="190"/>
    </row>
    <row r="251" spans="1:9" x14ac:dyDescent="0.2">
      <c r="A251" s="195"/>
      <c r="B251" s="194"/>
      <c r="C251" s="193"/>
      <c r="D251" s="192"/>
      <c r="E251" s="192"/>
      <c r="F251" s="191"/>
      <c r="G251" s="191"/>
      <c r="H251" s="190"/>
      <c r="I251" s="190"/>
    </row>
    <row r="252" spans="1:9" x14ac:dyDescent="0.2">
      <c r="A252" s="195"/>
      <c r="B252" s="194"/>
      <c r="C252" s="193"/>
      <c r="D252" s="192"/>
      <c r="E252" s="192"/>
      <c r="F252" s="191"/>
      <c r="G252" s="191"/>
      <c r="H252" s="190"/>
      <c r="I252" s="190"/>
    </row>
    <row r="253" spans="1:9" x14ac:dyDescent="0.2">
      <c r="A253" s="195"/>
      <c r="B253" s="194"/>
      <c r="C253" s="193"/>
      <c r="D253" s="192"/>
      <c r="E253" s="192"/>
      <c r="F253" s="191"/>
      <c r="G253" s="191"/>
      <c r="H253" s="190"/>
      <c r="I253" s="190"/>
    </row>
    <row r="254" spans="1:9" x14ac:dyDescent="0.2">
      <c r="A254" s="195"/>
      <c r="B254" s="194"/>
      <c r="C254" s="193"/>
      <c r="D254" s="192"/>
      <c r="E254" s="192"/>
      <c r="F254" s="191"/>
      <c r="G254" s="191"/>
      <c r="H254" s="190"/>
      <c r="I254" s="190"/>
    </row>
    <row r="255" spans="1:9" x14ac:dyDescent="0.2">
      <c r="A255" s="195"/>
      <c r="B255" s="194"/>
      <c r="C255" s="193"/>
      <c r="D255" s="192"/>
      <c r="E255" s="192"/>
      <c r="F255" s="191"/>
      <c r="G255" s="191"/>
      <c r="H255" s="190"/>
      <c r="I255" s="190"/>
    </row>
    <row r="256" spans="1:9" x14ac:dyDescent="0.2">
      <c r="A256" s="195"/>
      <c r="B256" s="194"/>
      <c r="C256" s="193"/>
      <c r="D256" s="192"/>
      <c r="E256" s="192"/>
      <c r="F256" s="191"/>
      <c r="G256" s="191"/>
      <c r="H256" s="190"/>
      <c r="I256" s="190"/>
    </row>
    <row r="257" spans="1:9" x14ac:dyDescent="0.2">
      <c r="A257" s="195"/>
      <c r="B257" s="194"/>
      <c r="C257" s="193"/>
      <c r="D257" s="192"/>
      <c r="E257" s="192"/>
      <c r="F257" s="191"/>
      <c r="G257" s="191"/>
      <c r="H257" s="190"/>
      <c r="I257" s="190"/>
    </row>
    <row r="258" spans="1:9" x14ac:dyDescent="0.2">
      <c r="A258" s="195"/>
      <c r="B258" s="194"/>
      <c r="C258" s="193"/>
      <c r="D258" s="192"/>
      <c r="E258" s="192"/>
      <c r="F258" s="191"/>
      <c r="G258" s="191"/>
      <c r="H258" s="190"/>
      <c r="I258" s="190"/>
    </row>
    <row r="259" spans="1:9" x14ac:dyDescent="0.2">
      <c r="A259" s="195"/>
      <c r="B259" s="194"/>
      <c r="C259" s="193"/>
      <c r="D259" s="192"/>
      <c r="E259" s="192"/>
      <c r="F259" s="191"/>
      <c r="G259" s="191"/>
      <c r="H259" s="190"/>
      <c r="I259" s="190"/>
    </row>
    <row r="260" spans="1:9" x14ac:dyDescent="0.2">
      <c r="A260" s="195"/>
      <c r="B260" s="194"/>
      <c r="C260" s="193"/>
      <c r="D260" s="192"/>
      <c r="E260" s="192"/>
      <c r="F260" s="191"/>
      <c r="G260" s="191"/>
      <c r="H260" s="190"/>
      <c r="I260" s="190"/>
    </row>
    <row r="261" spans="1:9" x14ac:dyDescent="0.2">
      <c r="A261" s="195"/>
      <c r="B261" s="194"/>
      <c r="C261" s="193"/>
      <c r="D261" s="192"/>
      <c r="E261" s="192"/>
      <c r="F261" s="191"/>
      <c r="G261" s="191"/>
      <c r="H261" s="190"/>
      <c r="I261" s="190"/>
    </row>
    <row r="262" spans="1:9" x14ac:dyDescent="0.2">
      <c r="A262" s="195"/>
      <c r="B262" s="194"/>
      <c r="C262" s="193"/>
      <c r="D262" s="192"/>
      <c r="E262" s="192"/>
      <c r="F262" s="191"/>
      <c r="G262" s="191"/>
      <c r="H262" s="190"/>
      <c r="I262" s="190"/>
    </row>
    <row r="263" spans="1:9" x14ac:dyDescent="0.2">
      <c r="A263" s="195"/>
      <c r="B263" s="194"/>
      <c r="C263" s="193"/>
      <c r="D263" s="192"/>
      <c r="E263" s="192"/>
      <c r="F263" s="191"/>
      <c r="G263" s="191"/>
      <c r="H263" s="190"/>
      <c r="I263" s="190"/>
    </row>
    <row r="264" spans="1:9" x14ac:dyDescent="0.2">
      <c r="A264" s="195"/>
      <c r="B264" s="194"/>
      <c r="C264" s="193"/>
      <c r="D264" s="192"/>
      <c r="E264" s="192"/>
      <c r="F264" s="191"/>
      <c r="G264" s="191"/>
      <c r="H264" s="190"/>
      <c r="I264" s="190"/>
    </row>
    <row r="265" spans="1:9" x14ac:dyDescent="0.2">
      <c r="A265" s="195"/>
      <c r="B265" s="194"/>
      <c r="C265" s="193"/>
      <c r="D265" s="192"/>
      <c r="E265" s="192"/>
      <c r="F265" s="191"/>
      <c r="G265" s="191"/>
      <c r="H265" s="190"/>
      <c r="I265" s="190"/>
    </row>
    <row r="266" spans="1:9" x14ac:dyDescent="0.2">
      <c r="A266" s="195"/>
      <c r="B266" s="194"/>
      <c r="C266" s="193"/>
      <c r="D266" s="192"/>
      <c r="E266" s="192"/>
      <c r="F266" s="191"/>
      <c r="G266" s="191"/>
      <c r="H266" s="190"/>
      <c r="I266" s="190"/>
    </row>
    <row r="267" spans="1:9" x14ac:dyDescent="0.2">
      <c r="A267" s="195"/>
      <c r="B267" s="194"/>
      <c r="C267" s="193"/>
      <c r="D267" s="192"/>
      <c r="E267" s="192"/>
      <c r="F267" s="191"/>
      <c r="G267" s="191"/>
      <c r="H267" s="190"/>
      <c r="I267" s="190"/>
    </row>
    <row r="268" spans="1:9" x14ac:dyDescent="0.2">
      <c r="A268" s="195"/>
      <c r="B268" s="194"/>
      <c r="C268" s="193"/>
      <c r="D268" s="192"/>
      <c r="E268" s="192"/>
      <c r="F268" s="191"/>
      <c r="G268" s="191"/>
      <c r="H268" s="190"/>
      <c r="I268" s="190"/>
    </row>
    <row r="269" spans="1:9" x14ac:dyDescent="0.2">
      <c r="A269" s="195"/>
      <c r="B269" s="194"/>
      <c r="C269" s="193"/>
      <c r="D269" s="192"/>
      <c r="E269" s="192"/>
      <c r="F269" s="191"/>
      <c r="G269" s="191"/>
      <c r="H269" s="190"/>
      <c r="I269" s="190"/>
    </row>
    <row r="270" spans="1:9" x14ac:dyDescent="0.2">
      <c r="A270" s="195"/>
      <c r="B270" s="194"/>
      <c r="C270" s="193"/>
      <c r="D270" s="192"/>
      <c r="E270" s="192"/>
      <c r="F270" s="191"/>
      <c r="G270" s="191"/>
      <c r="H270" s="190"/>
      <c r="I270" s="190"/>
    </row>
    <row r="271" spans="1:9" x14ac:dyDescent="0.2">
      <c r="A271" s="195"/>
      <c r="B271" s="194"/>
      <c r="C271" s="193"/>
      <c r="D271" s="192"/>
      <c r="E271" s="192"/>
      <c r="F271" s="191"/>
      <c r="G271" s="191"/>
      <c r="H271" s="190"/>
      <c r="I271" s="190"/>
    </row>
    <row r="272" spans="1:9" x14ac:dyDescent="0.2">
      <c r="A272" s="195"/>
      <c r="B272" s="194"/>
      <c r="C272" s="193"/>
      <c r="D272" s="192"/>
      <c r="E272" s="192"/>
      <c r="F272" s="191"/>
      <c r="G272" s="191"/>
      <c r="H272" s="190"/>
      <c r="I272" s="190"/>
    </row>
    <row r="273" spans="1:9" x14ac:dyDescent="0.2">
      <c r="A273" s="195"/>
      <c r="B273" s="194"/>
      <c r="C273" s="193"/>
      <c r="D273" s="192"/>
      <c r="E273" s="192"/>
      <c r="F273" s="191"/>
      <c r="G273" s="191"/>
      <c r="H273" s="190"/>
      <c r="I273" s="190"/>
    </row>
    <row r="274" spans="1:9" x14ac:dyDescent="0.2">
      <c r="A274" s="195"/>
      <c r="B274" s="194"/>
      <c r="C274" s="193"/>
      <c r="D274" s="192"/>
      <c r="E274" s="192"/>
      <c r="F274" s="191"/>
      <c r="G274" s="191"/>
      <c r="H274" s="190"/>
      <c r="I274" s="190"/>
    </row>
    <row r="275" spans="1:9" x14ac:dyDescent="0.2">
      <c r="A275" s="195"/>
      <c r="B275" s="194"/>
      <c r="C275" s="193"/>
      <c r="D275" s="192"/>
      <c r="E275" s="192"/>
      <c r="F275" s="191"/>
      <c r="G275" s="191"/>
      <c r="H275" s="190"/>
      <c r="I275" s="190"/>
    </row>
    <row r="276" spans="1:9" x14ac:dyDescent="0.2">
      <c r="A276" s="195"/>
      <c r="B276" s="194"/>
      <c r="C276" s="193"/>
      <c r="D276" s="192"/>
      <c r="E276" s="192"/>
      <c r="F276" s="191"/>
      <c r="G276" s="191"/>
      <c r="H276" s="190"/>
      <c r="I276" s="190"/>
    </row>
    <row r="277" spans="1:9" x14ac:dyDescent="0.2">
      <c r="A277" s="195"/>
      <c r="B277" s="194"/>
      <c r="C277" s="193"/>
      <c r="D277" s="192"/>
      <c r="E277" s="192"/>
      <c r="F277" s="191"/>
      <c r="G277" s="191"/>
      <c r="H277" s="190"/>
      <c r="I277" s="190"/>
    </row>
    <row r="278" spans="1:9" x14ac:dyDescent="0.2">
      <c r="A278" s="195"/>
      <c r="B278" s="194"/>
      <c r="C278" s="193"/>
      <c r="D278" s="192"/>
      <c r="E278" s="192"/>
      <c r="F278" s="191"/>
      <c r="G278" s="191"/>
      <c r="H278" s="190"/>
      <c r="I278" s="190"/>
    </row>
    <row r="279" spans="1:9" x14ac:dyDescent="0.2">
      <c r="A279" s="195"/>
      <c r="B279" s="194"/>
      <c r="C279" s="193"/>
      <c r="D279" s="192"/>
      <c r="E279" s="192"/>
      <c r="F279" s="191"/>
      <c r="G279" s="191"/>
      <c r="H279" s="190"/>
      <c r="I279" s="190"/>
    </row>
    <row r="280" spans="1:9" x14ac:dyDescent="0.2">
      <c r="A280" s="195"/>
      <c r="B280" s="194"/>
      <c r="C280" s="193"/>
      <c r="D280" s="192"/>
      <c r="E280" s="192"/>
      <c r="F280" s="191"/>
      <c r="G280" s="191"/>
      <c r="H280" s="190"/>
      <c r="I280" s="190"/>
    </row>
    <row r="281" spans="1:9" x14ac:dyDescent="0.2">
      <c r="A281" s="195"/>
      <c r="B281" s="194"/>
      <c r="C281" s="193"/>
      <c r="D281" s="192"/>
      <c r="E281" s="192"/>
      <c r="F281" s="191"/>
      <c r="G281" s="191"/>
      <c r="H281" s="190"/>
      <c r="I281" s="190"/>
    </row>
    <row r="282" spans="1:9" x14ac:dyDescent="0.2">
      <c r="A282" s="195"/>
      <c r="B282" s="194"/>
      <c r="C282" s="193"/>
      <c r="D282" s="192"/>
      <c r="E282" s="192"/>
      <c r="F282" s="191"/>
      <c r="G282" s="191"/>
      <c r="H282" s="190"/>
      <c r="I282" s="190"/>
    </row>
    <row r="283" spans="1:9" x14ac:dyDescent="0.2">
      <c r="A283" s="195"/>
      <c r="B283" s="194"/>
      <c r="C283" s="193"/>
      <c r="D283" s="192"/>
      <c r="E283" s="192"/>
      <c r="F283" s="191"/>
      <c r="G283" s="191"/>
      <c r="H283" s="190"/>
      <c r="I283" s="190"/>
    </row>
    <row r="284" spans="1:9" x14ac:dyDescent="0.2">
      <c r="A284" s="195"/>
      <c r="B284" s="194"/>
      <c r="C284" s="193"/>
      <c r="D284" s="192"/>
      <c r="E284" s="192"/>
      <c r="F284" s="191"/>
      <c r="G284" s="191"/>
      <c r="H284" s="190"/>
      <c r="I284" s="190"/>
    </row>
    <row r="285" spans="1:9" x14ac:dyDescent="0.2">
      <c r="A285" s="195"/>
      <c r="B285" s="194"/>
      <c r="C285" s="193"/>
      <c r="D285" s="192"/>
      <c r="E285" s="192"/>
      <c r="F285" s="191"/>
      <c r="G285" s="191"/>
      <c r="H285" s="190"/>
      <c r="I285" s="190"/>
    </row>
    <row r="286" spans="1:9" x14ac:dyDescent="0.2">
      <c r="A286" s="195"/>
      <c r="B286" s="194"/>
      <c r="C286" s="193"/>
      <c r="D286" s="192"/>
      <c r="E286" s="192"/>
      <c r="F286" s="191"/>
      <c r="G286" s="191"/>
      <c r="H286" s="190"/>
      <c r="I286" s="190"/>
    </row>
    <row r="287" spans="1:9" x14ac:dyDescent="0.2">
      <c r="A287" s="195"/>
      <c r="B287" s="194"/>
      <c r="C287" s="193"/>
      <c r="D287" s="192"/>
      <c r="E287" s="192"/>
      <c r="F287" s="191"/>
      <c r="G287" s="191"/>
      <c r="H287" s="190"/>
      <c r="I287" s="190"/>
    </row>
    <row r="288" spans="1:9" x14ac:dyDescent="0.2">
      <c r="A288" s="195"/>
      <c r="B288" s="194"/>
      <c r="C288" s="193"/>
      <c r="D288" s="192"/>
      <c r="E288" s="192"/>
      <c r="F288" s="191"/>
      <c r="G288" s="191"/>
      <c r="H288" s="190"/>
      <c r="I288" s="190"/>
    </row>
    <row r="289" spans="1:9" x14ac:dyDescent="0.2">
      <c r="A289" s="195"/>
      <c r="B289" s="194"/>
      <c r="C289" s="193"/>
      <c r="D289" s="192"/>
      <c r="E289" s="192"/>
      <c r="F289" s="191"/>
      <c r="G289" s="191"/>
      <c r="H289" s="190"/>
      <c r="I289" s="190"/>
    </row>
    <row r="290" spans="1:9" x14ac:dyDescent="0.2">
      <c r="A290" s="195"/>
      <c r="B290" s="194"/>
      <c r="C290" s="193"/>
      <c r="D290" s="192"/>
      <c r="E290" s="192"/>
      <c r="F290" s="191"/>
      <c r="G290" s="191"/>
      <c r="H290" s="190"/>
      <c r="I290" s="190"/>
    </row>
    <row r="291" spans="1:9" x14ac:dyDescent="0.2">
      <c r="A291" s="195"/>
      <c r="B291" s="194"/>
      <c r="C291" s="193"/>
      <c r="D291" s="192"/>
      <c r="E291" s="192"/>
      <c r="F291" s="191"/>
      <c r="G291" s="191"/>
      <c r="H291" s="190"/>
      <c r="I291" s="190"/>
    </row>
    <row r="292" spans="1:9" x14ac:dyDescent="0.2">
      <c r="A292" s="195"/>
      <c r="B292" s="194"/>
      <c r="C292" s="193"/>
      <c r="D292" s="192"/>
      <c r="E292" s="192"/>
      <c r="F292" s="191"/>
      <c r="G292" s="191"/>
      <c r="H292" s="190"/>
      <c r="I292" s="190"/>
    </row>
    <row r="293" spans="1:9" x14ac:dyDescent="0.2">
      <c r="A293" s="195"/>
      <c r="B293" s="194"/>
      <c r="C293" s="193"/>
      <c r="D293" s="192"/>
      <c r="E293" s="192"/>
      <c r="F293" s="191"/>
      <c r="G293" s="191"/>
      <c r="H293" s="190"/>
      <c r="I293" s="190"/>
    </row>
    <row r="294" spans="1:9" x14ac:dyDescent="0.2">
      <c r="A294" s="195"/>
      <c r="B294" s="194"/>
      <c r="C294" s="193"/>
      <c r="D294" s="192"/>
      <c r="E294" s="192"/>
      <c r="F294" s="191"/>
      <c r="G294" s="191"/>
      <c r="H294" s="190"/>
      <c r="I294" s="190"/>
    </row>
    <row r="295" spans="1:9" x14ac:dyDescent="0.2">
      <c r="A295" s="195"/>
      <c r="B295" s="194"/>
      <c r="C295" s="193"/>
      <c r="D295" s="192"/>
      <c r="E295" s="192"/>
      <c r="F295" s="191"/>
      <c r="G295" s="191"/>
      <c r="H295" s="190"/>
      <c r="I295" s="190"/>
    </row>
    <row r="296" spans="1:9" x14ac:dyDescent="0.2">
      <c r="A296" s="195"/>
      <c r="B296" s="194"/>
      <c r="C296" s="193"/>
      <c r="D296" s="192"/>
      <c r="E296" s="192"/>
      <c r="F296" s="191"/>
      <c r="G296" s="191"/>
      <c r="H296" s="190"/>
      <c r="I296" s="190"/>
    </row>
    <row r="297" spans="1:9" x14ac:dyDescent="0.2">
      <c r="A297" s="195"/>
      <c r="B297" s="194"/>
      <c r="C297" s="193"/>
      <c r="D297" s="192"/>
      <c r="E297" s="192"/>
      <c r="F297" s="191"/>
      <c r="G297" s="191"/>
      <c r="H297" s="190"/>
      <c r="I297" s="190"/>
    </row>
    <row r="298" spans="1:9" x14ac:dyDescent="0.2">
      <c r="A298" s="195"/>
      <c r="B298" s="194"/>
      <c r="C298" s="193"/>
      <c r="D298" s="192"/>
      <c r="E298" s="192"/>
      <c r="F298" s="191"/>
      <c r="G298" s="191"/>
      <c r="H298" s="190"/>
      <c r="I298" s="190"/>
    </row>
    <row r="299" spans="1:9" x14ac:dyDescent="0.2">
      <c r="A299" s="195"/>
      <c r="B299" s="194"/>
      <c r="C299" s="193"/>
      <c r="D299" s="192"/>
      <c r="E299" s="192"/>
      <c r="F299" s="191"/>
      <c r="G299" s="191"/>
      <c r="H299" s="190"/>
      <c r="I299" s="190"/>
    </row>
    <row r="300" spans="1:9" x14ac:dyDescent="0.2">
      <c r="A300" s="195"/>
      <c r="B300" s="194"/>
      <c r="C300" s="193"/>
      <c r="D300" s="192"/>
      <c r="E300" s="192"/>
      <c r="F300" s="191"/>
      <c r="G300" s="191"/>
      <c r="H300" s="190"/>
      <c r="I300" s="190"/>
    </row>
    <row r="301" spans="1:9" x14ac:dyDescent="0.2">
      <c r="A301" s="195"/>
      <c r="B301" s="194"/>
      <c r="C301" s="193"/>
      <c r="D301" s="192"/>
      <c r="E301" s="192"/>
      <c r="F301" s="191"/>
      <c r="G301" s="191"/>
      <c r="H301" s="190"/>
      <c r="I301" s="190"/>
    </row>
    <row r="302" spans="1:9" x14ac:dyDescent="0.2">
      <c r="A302" s="195"/>
      <c r="B302" s="194"/>
      <c r="C302" s="193"/>
      <c r="D302" s="192"/>
      <c r="E302" s="192"/>
      <c r="F302" s="191"/>
      <c r="G302" s="191"/>
      <c r="H302" s="190"/>
      <c r="I302" s="190"/>
    </row>
    <row r="303" spans="1:9" x14ac:dyDescent="0.2">
      <c r="A303" s="195"/>
      <c r="B303" s="194"/>
      <c r="C303" s="193"/>
      <c r="D303" s="192"/>
      <c r="E303" s="192"/>
      <c r="F303" s="191"/>
      <c r="G303" s="191"/>
      <c r="H303" s="190"/>
      <c r="I303" s="190"/>
    </row>
    <row r="304" spans="1:9" x14ac:dyDescent="0.2">
      <c r="A304" s="195"/>
      <c r="B304" s="194"/>
      <c r="C304" s="193"/>
      <c r="D304" s="192"/>
      <c r="E304" s="192"/>
      <c r="F304" s="191"/>
      <c r="G304" s="191"/>
      <c r="H304" s="190"/>
      <c r="I304" s="190"/>
    </row>
    <row r="305" spans="1:9" x14ac:dyDescent="0.2">
      <c r="A305" s="195"/>
      <c r="B305" s="194"/>
      <c r="C305" s="193"/>
      <c r="D305" s="192"/>
      <c r="E305" s="192"/>
      <c r="F305" s="191"/>
      <c r="G305" s="191"/>
      <c r="H305" s="190"/>
      <c r="I305" s="190"/>
    </row>
    <row r="306" spans="1:9" x14ac:dyDescent="0.2">
      <c r="A306" s="195"/>
      <c r="B306" s="194"/>
      <c r="C306" s="193"/>
      <c r="D306" s="192"/>
      <c r="E306" s="192"/>
      <c r="F306" s="191"/>
      <c r="G306" s="191"/>
      <c r="H306" s="190"/>
      <c r="I306" s="190"/>
    </row>
    <row r="307" spans="1:9" x14ac:dyDescent="0.2">
      <c r="A307" s="195"/>
      <c r="B307" s="194"/>
      <c r="C307" s="193"/>
      <c r="D307" s="192"/>
      <c r="E307" s="192"/>
      <c r="F307" s="191"/>
      <c r="G307" s="191"/>
      <c r="H307" s="190"/>
      <c r="I307" s="190"/>
    </row>
    <row r="308" spans="1:9" x14ac:dyDescent="0.2">
      <c r="A308" s="195"/>
      <c r="B308" s="194"/>
      <c r="C308" s="193"/>
      <c r="D308" s="192"/>
      <c r="E308" s="192"/>
      <c r="F308" s="191"/>
      <c r="G308" s="191"/>
      <c r="H308" s="190"/>
      <c r="I308" s="190"/>
    </row>
    <row r="309" spans="1:9" x14ac:dyDescent="0.2">
      <c r="A309" s="195"/>
      <c r="B309" s="194"/>
      <c r="C309" s="193"/>
      <c r="D309" s="192"/>
      <c r="E309" s="192"/>
      <c r="F309" s="191"/>
      <c r="G309" s="191"/>
      <c r="H309" s="190"/>
      <c r="I309" s="190"/>
    </row>
    <row r="310" spans="1:9" x14ac:dyDescent="0.2">
      <c r="A310" s="195"/>
      <c r="B310" s="194"/>
      <c r="C310" s="193"/>
      <c r="D310" s="192"/>
      <c r="E310" s="192"/>
      <c r="F310" s="191"/>
      <c r="G310" s="191"/>
      <c r="H310" s="190"/>
      <c r="I310" s="190"/>
    </row>
    <row r="311" spans="1:9" x14ac:dyDescent="0.2">
      <c r="A311" s="195"/>
      <c r="B311" s="194"/>
      <c r="C311" s="193"/>
      <c r="D311" s="192"/>
      <c r="E311" s="192"/>
      <c r="F311" s="191"/>
      <c r="G311" s="191"/>
      <c r="H311" s="190"/>
      <c r="I311" s="190"/>
    </row>
    <row r="312" spans="1:9" x14ac:dyDescent="0.2">
      <c r="A312" s="195"/>
      <c r="B312" s="194"/>
      <c r="C312" s="193"/>
      <c r="D312" s="192"/>
      <c r="E312" s="192"/>
      <c r="F312" s="191"/>
      <c r="G312" s="191"/>
      <c r="H312" s="190"/>
      <c r="I312" s="190"/>
    </row>
    <row r="313" spans="1:9" x14ac:dyDescent="0.2">
      <c r="A313" s="195"/>
      <c r="B313" s="194"/>
      <c r="C313" s="193"/>
      <c r="D313" s="192"/>
      <c r="E313" s="192"/>
      <c r="F313" s="191"/>
      <c r="G313" s="191"/>
      <c r="H313" s="190"/>
      <c r="I313" s="190"/>
    </row>
    <row r="314" spans="1:9" x14ac:dyDescent="0.2">
      <c r="A314" s="195"/>
      <c r="B314" s="194"/>
      <c r="C314" s="193"/>
      <c r="D314" s="192"/>
      <c r="E314" s="192"/>
      <c r="F314" s="191"/>
      <c r="G314" s="191"/>
      <c r="H314" s="190"/>
      <c r="I314" s="190"/>
    </row>
    <row r="315" spans="1:9" x14ac:dyDescent="0.2">
      <c r="A315" s="195"/>
      <c r="B315" s="194"/>
      <c r="C315" s="193"/>
      <c r="D315" s="192"/>
      <c r="E315" s="192"/>
      <c r="F315" s="191"/>
      <c r="G315" s="191"/>
      <c r="H315" s="190"/>
      <c r="I315" s="190"/>
    </row>
    <row r="316" spans="1:9" x14ac:dyDescent="0.2">
      <c r="A316" s="195"/>
      <c r="B316" s="194"/>
      <c r="C316" s="193"/>
      <c r="D316" s="192"/>
      <c r="E316" s="192"/>
      <c r="F316" s="191"/>
      <c r="G316" s="191"/>
      <c r="H316" s="190"/>
      <c r="I316" s="190"/>
    </row>
    <row r="317" spans="1:9" x14ac:dyDescent="0.2">
      <c r="A317" s="195"/>
      <c r="B317" s="194"/>
      <c r="C317" s="193"/>
      <c r="D317" s="192"/>
      <c r="E317" s="192"/>
      <c r="F317" s="191"/>
      <c r="G317" s="191"/>
      <c r="H317" s="190"/>
      <c r="I317" s="190"/>
    </row>
    <row r="318" spans="1:9" x14ac:dyDescent="0.2">
      <c r="A318" s="195"/>
      <c r="B318" s="194"/>
      <c r="C318" s="193"/>
      <c r="D318" s="192"/>
      <c r="E318" s="192"/>
      <c r="F318" s="191"/>
      <c r="G318" s="191"/>
      <c r="H318" s="190"/>
      <c r="I318" s="190"/>
    </row>
    <row r="319" spans="1:9" x14ac:dyDescent="0.2">
      <c r="A319" s="195"/>
      <c r="B319" s="194"/>
      <c r="C319" s="193"/>
      <c r="D319" s="192"/>
      <c r="E319" s="192"/>
      <c r="F319" s="191"/>
      <c r="G319" s="191"/>
      <c r="H319" s="190"/>
      <c r="I319" s="190"/>
    </row>
    <row r="320" spans="1:9" x14ac:dyDescent="0.2">
      <c r="A320" s="195"/>
      <c r="B320" s="194"/>
      <c r="C320" s="193"/>
      <c r="D320" s="192"/>
      <c r="E320" s="192"/>
      <c r="F320" s="191"/>
      <c r="G320" s="191"/>
      <c r="H320" s="190"/>
      <c r="I320" s="190"/>
    </row>
    <row r="321" spans="1:9" x14ac:dyDescent="0.2">
      <c r="A321" s="195"/>
      <c r="B321" s="194"/>
      <c r="C321" s="193"/>
      <c r="D321" s="192"/>
      <c r="E321" s="192"/>
      <c r="F321" s="191"/>
      <c r="G321" s="191"/>
      <c r="H321" s="190"/>
      <c r="I321" s="190"/>
    </row>
    <row r="322" spans="1:9" x14ac:dyDescent="0.2">
      <c r="A322" s="195"/>
      <c r="B322" s="194"/>
      <c r="C322" s="193"/>
      <c r="D322" s="192"/>
      <c r="E322" s="192"/>
      <c r="F322" s="191"/>
      <c r="G322" s="191"/>
      <c r="H322" s="190"/>
      <c r="I322" s="190"/>
    </row>
    <row r="323" spans="1:9" x14ac:dyDescent="0.2">
      <c r="A323" s="195"/>
      <c r="B323" s="194"/>
      <c r="C323" s="193"/>
      <c r="D323" s="192"/>
      <c r="E323" s="192"/>
      <c r="F323" s="191"/>
      <c r="G323" s="191"/>
      <c r="H323" s="190"/>
      <c r="I323" s="190"/>
    </row>
    <row r="324" spans="1:9" x14ac:dyDescent="0.2">
      <c r="A324" s="195"/>
      <c r="B324" s="194"/>
      <c r="C324" s="193"/>
      <c r="D324" s="192"/>
      <c r="E324" s="192"/>
      <c r="F324" s="191"/>
      <c r="G324" s="191"/>
      <c r="H324" s="190"/>
      <c r="I324" s="190"/>
    </row>
    <row r="325" spans="1:9" x14ac:dyDescent="0.2">
      <c r="A325" s="195"/>
      <c r="B325" s="194"/>
      <c r="C325" s="193"/>
      <c r="D325" s="192"/>
      <c r="E325" s="192"/>
      <c r="F325" s="191"/>
      <c r="G325" s="191"/>
      <c r="H325" s="190"/>
      <c r="I325" s="190"/>
    </row>
    <row r="326" spans="1:9" x14ac:dyDescent="0.2">
      <c r="A326" s="195"/>
      <c r="B326" s="194"/>
      <c r="C326" s="193"/>
      <c r="D326" s="192"/>
      <c r="E326" s="192"/>
      <c r="F326" s="191"/>
      <c r="G326" s="191"/>
      <c r="H326" s="190"/>
      <c r="I326" s="190"/>
    </row>
    <row r="327" spans="1:9" x14ac:dyDescent="0.2">
      <c r="A327" s="195"/>
      <c r="B327" s="194"/>
      <c r="C327" s="193"/>
      <c r="D327" s="192"/>
      <c r="E327" s="192"/>
      <c r="F327" s="191"/>
      <c r="G327" s="191"/>
      <c r="H327" s="190"/>
      <c r="I327" s="190"/>
    </row>
    <row r="328" spans="1:9" x14ac:dyDescent="0.2">
      <c r="A328" s="195"/>
      <c r="B328" s="194"/>
      <c r="C328" s="193"/>
      <c r="D328" s="192"/>
      <c r="E328" s="192"/>
      <c r="F328" s="191"/>
      <c r="G328" s="191"/>
      <c r="H328" s="190"/>
      <c r="I328" s="190"/>
    </row>
    <row r="329" spans="1:9" x14ac:dyDescent="0.2">
      <c r="A329" s="195"/>
      <c r="B329" s="194"/>
      <c r="C329" s="193"/>
      <c r="D329" s="192"/>
      <c r="E329" s="192"/>
      <c r="F329" s="191"/>
      <c r="G329" s="191"/>
      <c r="H329" s="190"/>
      <c r="I329" s="190"/>
    </row>
    <row r="330" spans="1:9" x14ac:dyDescent="0.2">
      <c r="A330" s="195"/>
      <c r="B330" s="194"/>
      <c r="C330" s="193"/>
      <c r="D330" s="192"/>
      <c r="E330" s="192"/>
      <c r="F330" s="191"/>
      <c r="G330" s="191"/>
      <c r="H330" s="190"/>
      <c r="I330" s="190"/>
    </row>
    <row r="331" spans="1:9" x14ac:dyDescent="0.2">
      <c r="A331" s="195"/>
      <c r="B331" s="194"/>
      <c r="C331" s="193"/>
      <c r="D331" s="192"/>
      <c r="E331" s="192"/>
      <c r="F331" s="191"/>
      <c r="G331" s="191"/>
      <c r="H331" s="190"/>
      <c r="I331" s="190"/>
    </row>
    <row r="332" spans="1:9" x14ac:dyDescent="0.2">
      <c r="A332" s="195"/>
      <c r="B332" s="194"/>
      <c r="C332" s="193"/>
      <c r="D332" s="192"/>
      <c r="E332" s="192"/>
      <c r="F332" s="191"/>
      <c r="G332" s="191"/>
      <c r="H332" s="190"/>
      <c r="I332" s="190"/>
    </row>
    <row r="333" spans="1:9" x14ac:dyDescent="0.2">
      <c r="A333" s="195"/>
      <c r="B333" s="194"/>
      <c r="C333" s="193"/>
      <c r="D333" s="192"/>
      <c r="E333" s="192"/>
      <c r="F333" s="191"/>
      <c r="G333" s="191"/>
      <c r="H333" s="190"/>
      <c r="I333" s="190"/>
    </row>
    <row r="334" spans="1:9" x14ac:dyDescent="0.2">
      <c r="A334" s="195"/>
      <c r="B334" s="194"/>
      <c r="C334" s="193"/>
      <c r="D334" s="192"/>
      <c r="E334" s="192"/>
      <c r="F334" s="191"/>
      <c r="G334" s="191"/>
      <c r="H334" s="190"/>
      <c r="I334" s="190"/>
    </row>
    <row r="335" spans="1:9" x14ac:dyDescent="0.2">
      <c r="A335" s="195"/>
      <c r="B335" s="194"/>
      <c r="C335" s="193"/>
      <c r="D335" s="192"/>
      <c r="E335" s="192"/>
      <c r="F335" s="191"/>
      <c r="G335" s="191"/>
      <c r="H335" s="190"/>
      <c r="I335" s="190"/>
    </row>
    <row r="336" spans="1:9" x14ac:dyDescent="0.2">
      <c r="A336" s="195"/>
      <c r="B336" s="194"/>
      <c r="C336" s="193"/>
      <c r="D336" s="192"/>
      <c r="E336" s="192"/>
      <c r="F336" s="191"/>
      <c r="G336" s="191"/>
      <c r="H336" s="190"/>
      <c r="I336" s="190"/>
    </row>
    <row r="337" spans="1:9" x14ac:dyDescent="0.2">
      <c r="A337" s="195"/>
      <c r="B337" s="194"/>
      <c r="C337" s="193"/>
      <c r="D337" s="192"/>
      <c r="E337" s="192"/>
      <c r="F337" s="191"/>
      <c r="G337" s="191"/>
      <c r="H337" s="190"/>
      <c r="I337" s="190"/>
    </row>
    <row r="338" spans="1:9" x14ac:dyDescent="0.2">
      <c r="A338" s="195"/>
      <c r="B338" s="194"/>
      <c r="C338" s="193"/>
      <c r="D338" s="192"/>
      <c r="E338" s="192"/>
      <c r="F338" s="191"/>
      <c r="G338" s="191"/>
      <c r="H338" s="190"/>
      <c r="I338" s="190"/>
    </row>
    <row r="339" spans="1:9" x14ac:dyDescent="0.2">
      <c r="A339" s="195"/>
      <c r="B339" s="194"/>
      <c r="C339" s="193"/>
      <c r="D339" s="192"/>
      <c r="E339" s="192"/>
      <c r="F339" s="191"/>
      <c r="G339" s="191"/>
      <c r="H339" s="190"/>
      <c r="I339" s="190"/>
    </row>
    <row r="340" spans="1:9" x14ac:dyDescent="0.2">
      <c r="A340" s="195"/>
      <c r="B340" s="194"/>
      <c r="C340" s="193"/>
      <c r="D340" s="192"/>
      <c r="E340" s="192"/>
      <c r="F340" s="191"/>
      <c r="G340" s="191"/>
      <c r="H340" s="190"/>
      <c r="I340" s="190"/>
    </row>
    <row r="341" spans="1:9" x14ac:dyDescent="0.2">
      <c r="A341" s="195"/>
      <c r="B341" s="194"/>
      <c r="C341" s="193"/>
      <c r="D341" s="192"/>
      <c r="E341" s="192"/>
      <c r="F341" s="191"/>
      <c r="G341" s="191"/>
      <c r="H341" s="190"/>
      <c r="I341" s="190"/>
    </row>
    <row r="342" spans="1:9" x14ac:dyDescent="0.2">
      <c r="A342" s="195"/>
      <c r="B342" s="194"/>
      <c r="C342" s="193"/>
      <c r="D342" s="192"/>
      <c r="E342" s="192"/>
      <c r="F342" s="191"/>
      <c r="G342" s="191"/>
      <c r="H342" s="190"/>
      <c r="I342" s="190"/>
    </row>
    <row r="343" spans="1:9" x14ac:dyDescent="0.2">
      <c r="A343" s="195"/>
      <c r="B343" s="194"/>
      <c r="C343" s="193"/>
      <c r="D343" s="192"/>
      <c r="E343" s="192"/>
      <c r="F343" s="191"/>
      <c r="G343" s="191"/>
      <c r="H343" s="190"/>
      <c r="I343" s="190"/>
    </row>
    <row r="344" spans="1:9" x14ac:dyDescent="0.2">
      <c r="A344" s="195"/>
      <c r="B344" s="194"/>
      <c r="C344" s="193"/>
      <c r="D344" s="192"/>
      <c r="E344" s="192"/>
      <c r="F344" s="191"/>
      <c r="G344" s="191"/>
      <c r="H344" s="190"/>
      <c r="I344" s="190"/>
    </row>
    <row r="345" spans="1:9" x14ac:dyDescent="0.2">
      <c r="A345" s="195"/>
      <c r="B345" s="194"/>
      <c r="C345" s="193"/>
      <c r="D345" s="192"/>
      <c r="E345" s="192"/>
      <c r="F345" s="191"/>
      <c r="G345" s="191"/>
      <c r="H345" s="190"/>
      <c r="I345" s="190"/>
    </row>
    <row r="346" spans="1:9" x14ac:dyDescent="0.2">
      <c r="A346" s="195"/>
      <c r="B346" s="194"/>
      <c r="C346" s="193"/>
      <c r="D346" s="192"/>
      <c r="E346" s="192"/>
      <c r="F346" s="191"/>
      <c r="G346" s="191"/>
      <c r="H346" s="190"/>
      <c r="I346" s="190"/>
    </row>
    <row r="347" spans="1:9" x14ac:dyDescent="0.2">
      <c r="A347" s="195"/>
      <c r="B347" s="194"/>
      <c r="C347" s="193"/>
      <c r="D347" s="192"/>
      <c r="E347" s="192"/>
      <c r="F347" s="191"/>
      <c r="G347" s="191"/>
      <c r="H347" s="190"/>
      <c r="I347" s="190"/>
    </row>
    <row r="348" spans="1:9" x14ac:dyDescent="0.2">
      <c r="A348" s="195"/>
      <c r="B348" s="194"/>
      <c r="C348" s="193"/>
      <c r="D348" s="192"/>
      <c r="E348" s="192"/>
      <c r="F348" s="191"/>
      <c r="G348" s="191"/>
      <c r="H348" s="190"/>
      <c r="I348" s="190"/>
    </row>
    <row r="349" spans="1:9" x14ac:dyDescent="0.2">
      <c r="A349" s="195"/>
      <c r="B349" s="194"/>
      <c r="C349" s="193"/>
      <c r="D349" s="192"/>
      <c r="E349" s="192"/>
      <c r="F349" s="191"/>
      <c r="G349" s="191"/>
      <c r="H349" s="190"/>
      <c r="I349" s="190"/>
    </row>
    <row r="350" spans="1:9" x14ac:dyDescent="0.2">
      <c r="A350" s="195"/>
      <c r="B350" s="194"/>
      <c r="C350" s="193"/>
      <c r="D350" s="192"/>
      <c r="E350" s="192"/>
      <c r="F350" s="191"/>
      <c r="G350" s="191"/>
      <c r="H350" s="190"/>
      <c r="I350" s="190"/>
    </row>
    <row r="351" spans="1:9" x14ac:dyDescent="0.2">
      <c r="A351" s="195"/>
      <c r="B351" s="194"/>
      <c r="C351" s="193"/>
      <c r="D351" s="192"/>
      <c r="E351" s="192"/>
      <c r="F351" s="191"/>
      <c r="G351" s="191"/>
      <c r="H351" s="190"/>
      <c r="I351" s="190"/>
    </row>
    <row r="352" spans="1:9" x14ac:dyDescent="0.2">
      <c r="A352" s="195"/>
      <c r="B352" s="194"/>
      <c r="C352" s="193"/>
      <c r="D352" s="192"/>
      <c r="E352" s="192"/>
      <c r="F352" s="191"/>
      <c r="G352" s="191"/>
      <c r="H352" s="190"/>
      <c r="I352" s="190"/>
    </row>
    <row r="353" spans="1:9" x14ac:dyDescent="0.2">
      <c r="A353" s="195"/>
      <c r="B353" s="194"/>
      <c r="C353" s="193"/>
      <c r="D353" s="192"/>
      <c r="E353" s="192"/>
      <c r="F353" s="191"/>
      <c r="G353" s="191"/>
      <c r="H353" s="190"/>
      <c r="I353" s="190"/>
    </row>
    <row r="354" spans="1:9" x14ac:dyDescent="0.2">
      <c r="A354" s="195"/>
      <c r="B354" s="194"/>
      <c r="C354" s="193"/>
      <c r="D354" s="192"/>
      <c r="E354" s="192"/>
      <c r="F354" s="191"/>
      <c r="G354" s="191"/>
      <c r="H354" s="190"/>
      <c r="I354" s="190"/>
    </row>
    <row r="355" spans="1:9" x14ac:dyDescent="0.2">
      <c r="A355" s="195"/>
      <c r="B355" s="194"/>
      <c r="C355" s="193"/>
      <c r="D355" s="192"/>
      <c r="E355" s="192"/>
      <c r="F355" s="191"/>
      <c r="G355" s="191"/>
      <c r="H355" s="190"/>
      <c r="I355" s="190"/>
    </row>
    <row r="356" spans="1:9" x14ac:dyDescent="0.2">
      <c r="A356" s="195"/>
      <c r="B356" s="194"/>
      <c r="C356" s="193"/>
      <c r="D356" s="192"/>
      <c r="E356" s="192"/>
      <c r="F356" s="191"/>
      <c r="G356" s="191"/>
      <c r="H356" s="190"/>
      <c r="I356" s="190"/>
    </row>
    <row r="357" spans="1:9" x14ac:dyDescent="0.2">
      <c r="A357" s="195"/>
      <c r="B357" s="194"/>
      <c r="C357" s="193"/>
      <c r="D357" s="192"/>
      <c r="E357" s="192"/>
      <c r="F357" s="191"/>
      <c r="G357" s="191"/>
      <c r="H357" s="190"/>
      <c r="I357" s="190"/>
    </row>
    <row r="358" spans="1:9" x14ac:dyDescent="0.2">
      <c r="A358" s="195"/>
      <c r="B358" s="194"/>
      <c r="C358" s="193"/>
      <c r="D358" s="192"/>
      <c r="E358" s="192"/>
      <c r="F358" s="191"/>
      <c r="G358" s="191"/>
      <c r="H358" s="190"/>
      <c r="I358" s="190"/>
    </row>
    <row r="359" spans="1:9" x14ac:dyDescent="0.2">
      <c r="A359" s="195"/>
      <c r="B359" s="194"/>
      <c r="C359" s="193"/>
      <c r="D359" s="192"/>
      <c r="E359" s="192"/>
      <c r="F359" s="191"/>
      <c r="G359" s="191"/>
      <c r="H359" s="190"/>
      <c r="I359" s="190"/>
    </row>
    <row r="360" spans="1:9" x14ac:dyDescent="0.2">
      <c r="A360" s="195"/>
      <c r="B360" s="194"/>
      <c r="C360" s="193"/>
      <c r="D360" s="192"/>
      <c r="E360" s="192"/>
      <c r="F360" s="191"/>
      <c r="G360" s="191"/>
      <c r="H360" s="190"/>
      <c r="I360" s="190"/>
    </row>
    <row r="361" spans="1:9" x14ac:dyDescent="0.2">
      <c r="A361" s="195"/>
      <c r="B361" s="194"/>
      <c r="C361" s="193"/>
      <c r="D361" s="192"/>
      <c r="E361" s="192"/>
      <c r="F361" s="191"/>
      <c r="G361" s="191"/>
      <c r="H361" s="190"/>
      <c r="I361" s="190"/>
    </row>
    <row r="362" spans="1:9" x14ac:dyDescent="0.2">
      <c r="A362" s="195"/>
      <c r="B362" s="194"/>
      <c r="C362" s="193"/>
      <c r="D362" s="192"/>
      <c r="E362" s="192"/>
      <c r="F362" s="191"/>
      <c r="G362" s="191"/>
      <c r="H362" s="190"/>
      <c r="I362" s="190"/>
    </row>
    <row r="363" spans="1:9" x14ac:dyDescent="0.2">
      <c r="A363" s="195"/>
      <c r="B363" s="194"/>
      <c r="C363" s="193"/>
      <c r="D363" s="192"/>
      <c r="E363" s="192"/>
      <c r="F363" s="191"/>
      <c r="G363" s="191"/>
      <c r="H363" s="190"/>
      <c r="I363" s="190"/>
    </row>
    <row r="364" spans="1:9" x14ac:dyDescent="0.2">
      <c r="A364" s="195"/>
      <c r="B364" s="194"/>
      <c r="C364" s="193"/>
      <c r="D364" s="192"/>
      <c r="E364" s="192"/>
      <c r="F364" s="191"/>
      <c r="G364" s="191"/>
      <c r="H364" s="190"/>
      <c r="I364" s="190"/>
    </row>
    <row r="365" spans="1:9" x14ac:dyDescent="0.2">
      <c r="A365" s="195"/>
      <c r="B365" s="194"/>
      <c r="C365" s="193"/>
      <c r="D365" s="192"/>
      <c r="E365" s="192"/>
      <c r="F365" s="191"/>
      <c r="G365" s="191"/>
      <c r="H365" s="190"/>
      <c r="I365" s="190"/>
    </row>
    <row r="366" spans="1:9" x14ac:dyDescent="0.2">
      <c r="A366" s="195"/>
      <c r="B366" s="194"/>
      <c r="C366" s="193"/>
      <c r="D366" s="192"/>
      <c r="E366" s="192"/>
      <c r="F366" s="191"/>
      <c r="G366" s="191"/>
      <c r="H366" s="190"/>
      <c r="I366" s="190"/>
    </row>
    <row r="367" spans="1:9" x14ac:dyDescent="0.2">
      <c r="A367" s="195"/>
      <c r="B367" s="194"/>
      <c r="C367" s="193"/>
      <c r="D367" s="192"/>
      <c r="E367" s="192"/>
      <c r="F367" s="191"/>
      <c r="G367" s="191"/>
      <c r="H367" s="190"/>
      <c r="I367" s="190"/>
    </row>
    <row r="368" spans="1:9" x14ac:dyDescent="0.2">
      <c r="A368" s="195"/>
      <c r="B368" s="194"/>
      <c r="C368" s="193"/>
      <c r="D368" s="192"/>
      <c r="E368" s="192"/>
      <c r="F368" s="191"/>
      <c r="G368" s="191"/>
      <c r="H368" s="190"/>
      <c r="I368" s="190"/>
    </row>
    <row r="369" spans="1:9" x14ac:dyDescent="0.2">
      <c r="A369" s="195"/>
      <c r="B369" s="194"/>
      <c r="C369" s="193"/>
      <c r="D369" s="192"/>
      <c r="E369" s="192"/>
      <c r="F369" s="191"/>
      <c r="G369" s="191"/>
      <c r="H369" s="190"/>
      <c r="I369" s="190"/>
    </row>
    <row r="370" spans="1:9" x14ac:dyDescent="0.2">
      <c r="A370" s="195"/>
      <c r="B370" s="194"/>
      <c r="C370" s="193"/>
      <c r="D370" s="192"/>
      <c r="E370" s="192"/>
      <c r="F370" s="191"/>
      <c r="G370" s="191"/>
      <c r="H370" s="190"/>
      <c r="I370" s="190"/>
    </row>
    <row r="371" spans="1:9" x14ac:dyDescent="0.2">
      <c r="A371" s="195"/>
      <c r="B371" s="194"/>
      <c r="C371" s="193"/>
      <c r="D371" s="192"/>
      <c r="E371" s="192"/>
      <c r="F371" s="191"/>
      <c r="G371" s="191"/>
      <c r="H371" s="190"/>
      <c r="I371" s="190"/>
    </row>
    <row r="372" spans="1:9" x14ac:dyDescent="0.2">
      <c r="A372" s="195"/>
      <c r="B372" s="194"/>
      <c r="C372" s="193"/>
      <c r="D372" s="192"/>
      <c r="E372" s="192"/>
      <c r="F372" s="191"/>
      <c r="G372" s="191"/>
      <c r="H372" s="190"/>
      <c r="I372" s="190"/>
    </row>
    <row r="373" spans="1:9" x14ac:dyDescent="0.2">
      <c r="A373" s="195"/>
      <c r="B373" s="194"/>
      <c r="C373" s="193"/>
      <c r="D373" s="192"/>
      <c r="E373" s="192"/>
      <c r="F373" s="191"/>
      <c r="G373" s="191"/>
      <c r="H373" s="190"/>
      <c r="I373" s="190"/>
    </row>
    <row r="374" spans="1:9" x14ac:dyDescent="0.2">
      <c r="A374" s="195"/>
      <c r="B374" s="194"/>
      <c r="C374" s="193"/>
      <c r="D374" s="192"/>
      <c r="E374" s="192"/>
      <c r="F374" s="191"/>
      <c r="G374" s="191"/>
      <c r="H374" s="190"/>
      <c r="I374" s="190"/>
    </row>
    <row r="375" spans="1:9" x14ac:dyDescent="0.2">
      <c r="A375" s="195"/>
      <c r="B375" s="194"/>
      <c r="C375" s="193"/>
      <c r="D375" s="192"/>
      <c r="E375" s="192"/>
      <c r="F375" s="191"/>
      <c r="G375" s="191"/>
      <c r="H375" s="190"/>
      <c r="I375" s="190"/>
    </row>
    <row r="376" spans="1:9" x14ac:dyDescent="0.2">
      <c r="A376" s="195"/>
      <c r="B376" s="194"/>
      <c r="C376" s="193"/>
      <c r="D376" s="192"/>
      <c r="E376" s="192"/>
      <c r="F376" s="191"/>
      <c r="G376" s="191"/>
      <c r="H376" s="190"/>
      <c r="I376" s="190"/>
    </row>
    <row r="377" spans="1:9" x14ac:dyDescent="0.2">
      <c r="A377" s="195"/>
      <c r="B377" s="194"/>
      <c r="C377" s="193"/>
      <c r="D377" s="192"/>
      <c r="E377" s="192"/>
      <c r="F377" s="191"/>
      <c r="G377" s="191"/>
      <c r="H377" s="190"/>
      <c r="I377" s="190"/>
    </row>
    <row r="378" spans="1:9" x14ac:dyDescent="0.2">
      <c r="A378" s="195"/>
      <c r="B378" s="194"/>
      <c r="C378" s="193"/>
      <c r="D378" s="192"/>
      <c r="E378" s="192"/>
      <c r="F378" s="191"/>
      <c r="G378" s="191"/>
      <c r="H378" s="190"/>
      <c r="I378" s="190"/>
    </row>
    <row r="379" spans="1:9" x14ac:dyDescent="0.2">
      <c r="A379" s="195"/>
      <c r="B379" s="194"/>
      <c r="C379" s="193"/>
      <c r="D379" s="192"/>
      <c r="E379" s="192"/>
      <c r="F379" s="191"/>
      <c r="G379" s="191"/>
      <c r="H379" s="190"/>
      <c r="I379" s="190"/>
    </row>
    <row r="380" spans="1:9" x14ac:dyDescent="0.2">
      <c r="A380" s="195"/>
      <c r="B380" s="194"/>
      <c r="C380" s="193"/>
      <c r="D380" s="192"/>
      <c r="E380" s="192"/>
      <c r="F380" s="191"/>
      <c r="G380" s="191"/>
      <c r="H380" s="190"/>
      <c r="I380" s="190"/>
    </row>
    <row r="381" spans="1:9" x14ac:dyDescent="0.2">
      <c r="A381" s="195"/>
      <c r="B381" s="194"/>
      <c r="C381" s="193"/>
      <c r="D381" s="192"/>
      <c r="E381" s="192"/>
      <c r="F381" s="191"/>
      <c r="G381" s="191"/>
      <c r="H381" s="190"/>
      <c r="I381" s="190"/>
    </row>
    <row r="382" spans="1:9" x14ac:dyDescent="0.2">
      <c r="A382" s="195"/>
      <c r="B382" s="194"/>
      <c r="C382" s="193"/>
      <c r="D382" s="192"/>
      <c r="E382" s="192"/>
      <c r="F382" s="191"/>
      <c r="G382" s="191"/>
      <c r="H382" s="190"/>
      <c r="I382" s="190"/>
    </row>
    <row r="383" spans="1:9" x14ac:dyDescent="0.2">
      <c r="A383" s="195"/>
      <c r="B383" s="194"/>
      <c r="C383" s="193"/>
      <c r="D383" s="192"/>
      <c r="E383" s="192"/>
      <c r="F383" s="191"/>
      <c r="G383" s="191"/>
      <c r="H383" s="190"/>
      <c r="I383" s="190"/>
    </row>
    <row r="384" spans="1:9" x14ac:dyDescent="0.2">
      <c r="A384" s="195"/>
      <c r="B384" s="194"/>
      <c r="C384" s="193"/>
      <c r="D384" s="192"/>
      <c r="E384" s="192"/>
      <c r="F384" s="191"/>
      <c r="G384" s="191"/>
      <c r="H384" s="190"/>
      <c r="I384" s="190"/>
    </row>
    <row r="385" spans="1:9" x14ac:dyDescent="0.2">
      <c r="A385" s="195"/>
      <c r="B385" s="194"/>
      <c r="C385" s="193"/>
      <c r="D385" s="192"/>
      <c r="E385" s="192"/>
      <c r="F385" s="191"/>
      <c r="G385" s="191"/>
      <c r="H385" s="190"/>
      <c r="I385" s="190"/>
    </row>
    <row r="386" spans="1:9" x14ac:dyDescent="0.2">
      <c r="A386" s="195"/>
      <c r="B386" s="194"/>
      <c r="C386" s="193"/>
      <c r="D386" s="192"/>
      <c r="E386" s="192"/>
      <c r="F386" s="191"/>
      <c r="G386" s="191"/>
      <c r="H386" s="190"/>
      <c r="I386" s="190"/>
    </row>
    <row r="387" spans="1:9" x14ac:dyDescent="0.2">
      <c r="A387" s="195"/>
      <c r="B387" s="194"/>
      <c r="C387" s="193"/>
      <c r="D387" s="192"/>
      <c r="E387" s="192"/>
      <c r="F387" s="191"/>
      <c r="G387" s="191"/>
      <c r="H387" s="190"/>
      <c r="I387" s="190"/>
    </row>
    <row r="388" spans="1:9" x14ac:dyDescent="0.2">
      <c r="A388" s="195"/>
      <c r="B388" s="194"/>
      <c r="C388" s="193"/>
      <c r="D388" s="192"/>
      <c r="E388" s="192"/>
      <c r="F388" s="191"/>
      <c r="G388" s="191"/>
      <c r="H388" s="190"/>
      <c r="I388" s="190"/>
    </row>
    <row r="389" spans="1:9" x14ac:dyDescent="0.2">
      <c r="A389" s="195"/>
      <c r="B389" s="194"/>
      <c r="C389" s="193"/>
      <c r="D389" s="192"/>
      <c r="E389" s="192"/>
      <c r="F389" s="191"/>
      <c r="G389" s="191"/>
      <c r="H389" s="190"/>
      <c r="I389" s="190"/>
    </row>
    <row r="390" spans="1:9" x14ac:dyDescent="0.2">
      <c r="A390" s="195"/>
      <c r="B390" s="194"/>
      <c r="C390" s="193"/>
      <c r="D390" s="192"/>
      <c r="E390" s="192"/>
      <c r="F390" s="191"/>
      <c r="G390" s="191"/>
      <c r="H390" s="190"/>
      <c r="I390" s="190"/>
    </row>
    <row r="391" spans="1:9" x14ac:dyDescent="0.2">
      <c r="A391" s="195"/>
      <c r="B391" s="194"/>
      <c r="C391" s="193"/>
      <c r="D391" s="192"/>
      <c r="E391" s="192"/>
      <c r="F391" s="191"/>
      <c r="G391" s="191"/>
      <c r="H391" s="190"/>
      <c r="I391" s="190"/>
    </row>
    <row r="392" spans="1:9" x14ac:dyDescent="0.2">
      <c r="A392" s="195"/>
      <c r="B392" s="194"/>
      <c r="C392" s="193"/>
      <c r="D392" s="192"/>
      <c r="E392" s="192"/>
      <c r="F392" s="191"/>
      <c r="G392" s="191"/>
      <c r="H392" s="190"/>
      <c r="I392" s="190"/>
    </row>
    <row r="393" spans="1:9" x14ac:dyDescent="0.2">
      <c r="A393" s="195"/>
      <c r="B393" s="194"/>
      <c r="C393" s="193"/>
      <c r="D393" s="192"/>
      <c r="E393" s="192"/>
      <c r="F393" s="191"/>
      <c r="G393" s="191"/>
      <c r="H393" s="190"/>
      <c r="I393" s="190"/>
    </row>
    <row r="394" spans="1:9" x14ac:dyDescent="0.2">
      <c r="A394" s="195"/>
      <c r="B394" s="194"/>
      <c r="C394" s="193"/>
      <c r="D394" s="192"/>
      <c r="E394" s="192"/>
      <c r="F394" s="191"/>
      <c r="G394" s="191"/>
      <c r="H394" s="190"/>
      <c r="I394" s="190"/>
    </row>
    <row r="395" spans="1:9" x14ac:dyDescent="0.2">
      <c r="A395" s="195"/>
      <c r="B395" s="194"/>
      <c r="C395" s="193"/>
      <c r="D395" s="192"/>
      <c r="E395" s="192"/>
      <c r="F395" s="191"/>
      <c r="G395" s="191"/>
      <c r="H395" s="190"/>
      <c r="I395" s="190"/>
    </row>
    <row r="396" spans="1:9" x14ac:dyDescent="0.2">
      <c r="A396" s="195"/>
      <c r="B396" s="194"/>
      <c r="C396" s="193"/>
      <c r="D396" s="192"/>
      <c r="E396" s="192"/>
      <c r="F396" s="191"/>
      <c r="G396" s="191"/>
      <c r="H396" s="190"/>
      <c r="I396" s="190"/>
    </row>
    <row r="397" spans="1:9" x14ac:dyDescent="0.2">
      <c r="A397" s="195"/>
      <c r="B397" s="194"/>
      <c r="C397" s="193"/>
      <c r="D397" s="192"/>
      <c r="E397" s="192"/>
      <c r="F397" s="191"/>
      <c r="G397" s="191"/>
      <c r="H397" s="190"/>
      <c r="I397" s="190"/>
    </row>
    <row r="398" spans="1:9" x14ac:dyDescent="0.2">
      <c r="A398" s="195"/>
      <c r="B398" s="194"/>
      <c r="C398" s="193"/>
      <c r="D398" s="192"/>
      <c r="E398" s="192"/>
      <c r="F398" s="191"/>
      <c r="G398" s="191"/>
      <c r="H398" s="190"/>
      <c r="I398" s="190"/>
    </row>
    <row r="399" spans="1:9" x14ac:dyDescent="0.2">
      <c r="A399" s="195"/>
      <c r="B399" s="194"/>
      <c r="C399" s="193"/>
      <c r="D399" s="192"/>
      <c r="E399" s="192"/>
      <c r="F399" s="191"/>
      <c r="G399" s="191"/>
      <c r="H399" s="190"/>
      <c r="I399" s="190"/>
    </row>
    <row r="400" spans="1:9" x14ac:dyDescent="0.2">
      <c r="A400" s="195"/>
      <c r="B400" s="194"/>
      <c r="C400" s="193"/>
      <c r="D400" s="192"/>
      <c r="E400" s="192"/>
      <c r="F400" s="191"/>
      <c r="G400" s="191"/>
      <c r="H400" s="190"/>
      <c r="I400" s="190"/>
    </row>
    <row r="401" spans="1:9" x14ac:dyDescent="0.2">
      <c r="A401" s="195"/>
      <c r="B401" s="194"/>
      <c r="C401" s="193"/>
      <c r="D401" s="192"/>
      <c r="E401" s="192"/>
      <c r="F401" s="191"/>
      <c r="G401" s="191"/>
      <c r="H401" s="190"/>
      <c r="I401" s="190"/>
    </row>
    <row r="402" spans="1:9" x14ac:dyDescent="0.2">
      <c r="A402" s="195"/>
      <c r="B402" s="194"/>
      <c r="C402" s="193"/>
      <c r="D402" s="192"/>
      <c r="E402" s="192"/>
      <c r="F402" s="191"/>
      <c r="G402" s="191"/>
      <c r="H402" s="190"/>
      <c r="I402" s="190"/>
    </row>
    <row r="403" spans="1:9" x14ac:dyDescent="0.2">
      <c r="A403" s="195"/>
      <c r="B403" s="194"/>
      <c r="C403" s="193"/>
      <c r="D403" s="192"/>
      <c r="E403" s="192"/>
      <c r="F403" s="191"/>
      <c r="G403" s="191"/>
      <c r="H403" s="190"/>
      <c r="I403" s="190"/>
    </row>
    <row r="404" spans="1:9" x14ac:dyDescent="0.2">
      <c r="A404" s="195"/>
      <c r="B404" s="194"/>
      <c r="C404" s="193"/>
      <c r="D404" s="192"/>
      <c r="E404" s="192"/>
      <c r="F404" s="191"/>
      <c r="G404" s="191"/>
      <c r="H404" s="190"/>
      <c r="I404" s="190"/>
    </row>
    <row r="405" spans="1:9" x14ac:dyDescent="0.2">
      <c r="A405" s="195"/>
      <c r="B405" s="194"/>
      <c r="C405" s="193"/>
      <c r="D405" s="192"/>
      <c r="E405" s="192"/>
      <c r="F405" s="191"/>
      <c r="G405" s="191"/>
      <c r="H405" s="190"/>
      <c r="I405" s="190"/>
    </row>
    <row r="406" spans="1:9" x14ac:dyDescent="0.2">
      <c r="A406" s="195"/>
      <c r="B406" s="194"/>
      <c r="C406" s="193"/>
      <c r="D406" s="192"/>
      <c r="E406" s="192"/>
      <c r="F406" s="191"/>
      <c r="G406" s="191"/>
      <c r="H406" s="190"/>
      <c r="I406" s="190"/>
    </row>
    <row r="407" spans="1:9" x14ac:dyDescent="0.2">
      <c r="A407" s="195"/>
      <c r="B407" s="194"/>
      <c r="C407" s="193"/>
      <c r="D407" s="192"/>
      <c r="E407" s="192"/>
      <c r="F407" s="191"/>
      <c r="G407" s="191"/>
      <c r="H407" s="190"/>
      <c r="I407" s="190"/>
    </row>
    <row r="408" spans="1:9" x14ac:dyDescent="0.2">
      <c r="A408" s="195"/>
      <c r="B408" s="194"/>
      <c r="C408" s="193"/>
      <c r="D408" s="192"/>
      <c r="E408" s="192"/>
      <c r="F408" s="191"/>
      <c r="G408" s="191"/>
      <c r="H408" s="190"/>
      <c r="I408" s="190"/>
    </row>
    <row r="409" spans="1:9" x14ac:dyDescent="0.2">
      <c r="A409" s="195"/>
      <c r="B409" s="194"/>
      <c r="C409" s="193"/>
      <c r="D409" s="192"/>
      <c r="E409" s="192"/>
      <c r="F409" s="191"/>
      <c r="G409" s="191"/>
      <c r="H409" s="190"/>
      <c r="I409" s="190"/>
    </row>
    <row r="410" spans="1:9" x14ac:dyDescent="0.2">
      <c r="A410" s="195"/>
      <c r="B410" s="194"/>
      <c r="C410" s="193"/>
      <c r="D410" s="192"/>
      <c r="E410" s="192"/>
      <c r="F410" s="191"/>
      <c r="G410" s="191"/>
      <c r="H410" s="190"/>
      <c r="I410" s="190"/>
    </row>
    <row r="411" spans="1:9" x14ac:dyDescent="0.2">
      <c r="A411" s="195"/>
      <c r="B411" s="194"/>
      <c r="C411" s="193"/>
      <c r="D411" s="192"/>
      <c r="E411" s="192"/>
      <c r="F411" s="191"/>
      <c r="G411" s="191"/>
      <c r="H411" s="190"/>
      <c r="I411" s="190"/>
    </row>
    <row r="412" spans="1:9" x14ac:dyDescent="0.2">
      <c r="A412" s="195"/>
      <c r="B412" s="194"/>
      <c r="C412" s="193"/>
      <c r="D412" s="192"/>
      <c r="E412" s="192"/>
      <c r="F412" s="191"/>
      <c r="G412" s="191"/>
      <c r="H412" s="190"/>
      <c r="I412" s="190"/>
    </row>
    <row r="413" spans="1:9" x14ac:dyDescent="0.2">
      <c r="A413" s="195"/>
      <c r="B413" s="194"/>
      <c r="C413" s="193"/>
      <c r="D413" s="192"/>
      <c r="E413" s="192"/>
      <c r="F413" s="191"/>
      <c r="G413" s="191"/>
      <c r="H413" s="190"/>
      <c r="I413" s="190"/>
    </row>
    <row r="414" spans="1:9" x14ac:dyDescent="0.2">
      <c r="A414" s="195"/>
      <c r="B414" s="194"/>
      <c r="C414" s="193"/>
      <c r="D414" s="192"/>
      <c r="E414" s="192"/>
      <c r="F414" s="191"/>
      <c r="G414" s="191"/>
      <c r="H414" s="190"/>
      <c r="I414" s="190"/>
    </row>
    <row r="415" spans="1:9" x14ac:dyDescent="0.2">
      <c r="A415" s="195"/>
      <c r="B415" s="194"/>
      <c r="C415" s="193"/>
      <c r="D415" s="192"/>
      <c r="E415" s="192"/>
      <c r="F415" s="191"/>
      <c r="G415" s="191"/>
      <c r="H415" s="190"/>
      <c r="I415" s="190"/>
    </row>
    <row r="416" spans="1:9" x14ac:dyDescent="0.2">
      <c r="A416" s="195"/>
      <c r="B416" s="194"/>
      <c r="C416" s="193"/>
      <c r="D416" s="192"/>
      <c r="E416" s="192"/>
      <c r="F416" s="191"/>
      <c r="G416" s="191"/>
      <c r="H416" s="190"/>
      <c r="I416" s="190"/>
    </row>
    <row r="417" spans="1:9" x14ac:dyDescent="0.2">
      <c r="A417" s="195"/>
      <c r="B417" s="194"/>
      <c r="C417" s="193"/>
      <c r="D417" s="192"/>
      <c r="E417" s="192"/>
      <c r="F417" s="191"/>
      <c r="G417" s="191"/>
      <c r="H417" s="190"/>
      <c r="I417" s="190"/>
    </row>
    <row r="418" spans="1:9" x14ac:dyDescent="0.2">
      <c r="A418" s="195"/>
      <c r="B418" s="194"/>
      <c r="C418" s="193"/>
      <c r="D418" s="192"/>
      <c r="E418" s="192"/>
      <c r="F418" s="191"/>
      <c r="G418" s="191"/>
      <c r="H418" s="190"/>
      <c r="I418" s="190"/>
    </row>
    <row r="419" spans="1:9" x14ac:dyDescent="0.2">
      <c r="A419" s="195"/>
      <c r="B419" s="194"/>
      <c r="C419" s="193"/>
      <c r="D419" s="192"/>
      <c r="E419" s="192"/>
      <c r="F419" s="191"/>
      <c r="G419" s="191"/>
      <c r="H419" s="190"/>
      <c r="I419" s="190"/>
    </row>
    <row r="420" spans="1:9" x14ac:dyDescent="0.2">
      <c r="A420" s="195"/>
      <c r="B420" s="194"/>
      <c r="C420" s="193"/>
      <c r="D420" s="192"/>
      <c r="E420" s="192"/>
      <c r="F420" s="191"/>
      <c r="G420" s="191"/>
      <c r="H420" s="190"/>
      <c r="I420" s="190"/>
    </row>
    <row r="421" spans="1:9" x14ac:dyDescent="0.2">
      <c r="A421" s="195"/>
      <c r="B421" s="194"/>
      <c r="C421" s="193"/>
      <c r="D421" s="192"/>
      <c r="E421" s="192"/>
      <c r="F421" s="191"/>
      <c r="G421" s="191"/>
      <c r="H421" s="190"/>
      <c r="I421" s="190"/>
    </row>
    <row r="422" spans="1:9" x14ac:dyDescent="0.2">
      <c r="A422" s="195"/>
      <c r="B422" s="194"/>
      <c r="C422" s="193"/>
      <c r="D422" s="192"/>
      <c r="E422" s="192"/>
      <c r="F422" s="191"/>
      <c r="G422" s="191"/>
      <c r="H422" s="190"/>
      <c r="I422" s="190"/>
    </row>
    <row r="423" spans="1:9" x14ac:dyDescent="0.2">
      <c r="A423" s="195"/>
      <c r="B423" s="194"/>
      <c r="C423" s="193"/>
      <c r="D423" s="192"/>
      <c r="E423" s="192"/>
      <c r="F423" s="191"/>
      <c r="G423" s="191"/>
      <c r="H423" s="190"/>
      <c r="I423" s="190"/>
    </row>
    <row r="424" spans="1:9" x14ac:dyDescent="0.2">
      <c r="A424" s="195"/>
      <c r="B424" s="194"/>
      <c r="C424" s="193"/>
      <c r="D424" s="192"/>
      <c r="E424" s="192"/>
      <c r="F424" s="191"/>
      <c r="G424" s="191"/>
      <c r="H424" s="190"/>
      <c r="I424" s="190"/>
    </row>
    <row r="425" spans="1:9" x14ac:dyDescent="0.2">
      <c r="A425" s="195"/>
      <c r="B425" s="194"/>
      <c r="C425" s="193"/>
      <c r="D425" s="192"/>
      <c r="E425" s="192"/>
      <c r="F425" s="191"/>
      <c r="G425" s="191"/>
      <c r="H425" s="190"/>
      <c r="I425" s="190"/>
    </row>
    <row r="426" spans="1:9" x14ac:dyDescent="0.2">
      <c r="A426" s="195"/>
      <c r="B426" s="194"/>
      <c r="C426" s="193"/>
      <c r="D426" s="192"/>
      <c r="E426" s="192"/>
      <c r="F426" s="191"/>
      <c r="G426" s="191"/>
      <c r="H426" s="190"/>
      <c r="I426" s="190"/>
    </row>
    <row r="427" spans="1:9" x14ac:dyDescent="0.2">
      <c r="A427" s="195"/>
      <c r="B427" s="194"/>
      <c r="C427" s="193"/>
      <c r="D427" s="192"/>
      <c r="E427" s="192"/>
      <c r="F427" s="191"/>
      <c r="G427" s="191"/>
      <c r="H427" s="190"/>
      <c r="I427" s="190"/>
    </row>
    <row r="428" spans="1:9" x14ac:dyDescent="0.2">
      <c r="A428" s="195"/>
      <c r="B428" s="194"/>
      <c r="C428" s="193"/>
      <c r="D428" s="192"/>
      <c r="E428" s="192"/>
      <c r="F428" s="191"/>
      <c r="G428" s="191"/>
      <c r="H428" s="190"/>
      <c r="I428" s="190"/>
    </row>
    <row r="429" spans="1:9" x14ac:dyDescent="0.2">
      <c r="A429" s="195"/>
      <c r="B429" s="194"/>
      <c r="C429" s="193"/>
      <c r="D429" s="192"/>
      <c r="E429" s="192"/>
      <c r="F429" s="191"/>
      <c r="G429" s="191"/>
      <c r="H429" s="190"/>
      <c r="I429" s="190"/>
    </row>
    <row r="430" spans="1:9" x14ac:dyDescent="0.2">
      <c r="A430" s="195"/>
      <c r="B430" s="194"/>
      <c r="C430" s="193"/>
      <c r="D430" s="192"/>
      <c r="E430" s="192"/>
      <c r="F430" s="191"/>
      <c r="G430" s="191"/>
      <c r="H430" s="190"/>
      <c r="I430" s="190"/>
    </row>
    <row r="431" spans="1:9" x14ac:dyDescent="0.2">
      <c r="A431" s="195"/>
      <c r="B431" s="194"/>
      <c r="C431" s="193"/>
      <c r="D431" s="192"/>
      <c r="E431" s="192"/>
      <c r="F431" s="191"/>
      <c r="G431" s="191"/>
      <c r="H431" s="190"/>
      <c r="I431" s="190"/>
    </row>
    <row r="432" spans="1:9" x14ac:dyDescent="0.2">
      <c r="A432" s="195"/>
      <c r="B432" s="194"/>
      <c r="C432" s="193"/>
      <c r="D432" s="192"/>
      <c r="E432" s="192"/>
      <c r="F432" s="191"/>
      <c r="G432" s="191"/>
      <c r="H432" s="190"/>
      <c r="I432" s="190"/>
    </row>
    <row r="433" spans="1:9" x14ac:dyDescent="0.2">
      <c r="A433" s="195"/>
      <c r="B433" s="194"/>
      <c r="C433" s="193"/>
      <c r="D433" s="192"/>
      <c r="E433" s="192"/>
      <c r="F433" s="191"/>
      <c r="G433" s="191"/>
      <c r="H433" s="190"/>
      <c r="I433" s="190"/>
    </row>
    <row r="434" spans="1:9" x14ac:dyDescent="0.2">
      <c r="A434" s="195"/>
      <c r="B434" s="194"/>
      <c r="C434" s="193"/>
      <c r="D434" s="192"/>
      <c r="E434" s="192"/>
      <c r="F434" s="191"/>
      <c r="G434" s="191"/>
      <c r="H434" s="190"/>
      <c r="I434" s="190"/>
    </row>
    <row r="435" spans="1:9" x14ac:dyDescent="0.2">
      <c r="A435" s="195"/>
      <c r="B435" s="194"/>
      <c r="C435" s="193"/>
      <c r="D435" s="192"/>
      <c r="E435" s="192"/>
      <c r="F435" s="191"/>
      <c r="G435" s="191"/>
      <c r="H435" s="190"/>
      <c r="I435" s="190"/>
    </row>
    <row r="436" spans="1:9" x14ac:dyDescent="0.2">
      <c r="A436" s="195"/>
      <c r="B436" s="194"/>
      <c r="C436" s="193"/>
      <c r="D436" s="192"/>
      <c r="E436" s="192"/>
      <c r="F436" s="191"/>
      <c r="G436" s="191"/>
      <c r="H436" s="190"/>
      <c r="I436" s="190"/>
    </row>
    <row r="437" spans="1:9" x14ac:dyDescent="0.2">
      <c r="A437" s="195"/>
      <c r="B437" s="194"/>
      <c r="C437" s="193"/>
      <c r="D437" s="192"/>
      <c r="E437" s="192"/>
      <c r="F437" s="191"/>
      <c r="G437" s="191"/>
      <c r="H437" s="190"/>
      <c r="I437" s="190"/>
    </row>
    <row r="438" spans="1:9" x14ac:dyDescent="0.2">
      <c r="A438" s="195"/>
      <c r="B438" s="194"/>
      <c r="C438" s="193"/>
      <c r="D438" s="192"/>
      <c r="E438" s="192"/>
      <c r="F438" s="191"/>
      <c r="G438" s="191"/>
      <c r="H438" s="190"/>
      <c r="I438" s="190"/>
    </row>
    <row r="439" spans="1:9" x14ac:dyDescent="0.2">
      <c r="A439" s="195"/>
      <c r="B439" s="194"/>
      <c r="C439" s="193"/>
      <c r="D439" s="192"/>
      <c r="E439" s="192"/>
      <c r="F439" s="191"/>
      <c r="G439" s="191"/>
      <c r="H439" s="190"/>
      <c r="I439" s="190"/>
    </row>
    <row r="440" spans="1:9" x14ac:dyDescent="0.2">
      <c r="A440" s="195"/>
      <c r="B440" s="194"/>
      <c r="C440" s="193"/>
      <c r="D440" s="192"/>
      <c r="E440" s="192"/>
      <c r="F440" s="191"/>
      <c r="G440" s="191"/>
      <c r="H440" s="190"/>
      <c r="I440" s="190"/>
    </row>
    <row r="441" spans="1:9" x14ac:dyDescent="0.2">
      <c r="A441" s="195"/>
      <c r="B441" s="194"/>
      <c r="C441" s="193"/>
      <c r="D441" s="192"/>
      <c r="E441" s="192"/>
      <c r="F441" s="191"/>
      <c r="G441" s="191"/>
      <c r="H441" s="190"/>
      <c r="I441" s="190"/>
    </row>
    <row r="442" spans="1:9" x14ac:dyDescent="0.2">
      <c r="A442" s="195"/>
      <c r="B442" s="194"/>
      <c r="C442" s="193"/>
      <c r="D442" s="192"/>
      <c r="E442" s="192"/>
      <c r="F442" s="191"/>
      <c r="G442" s="191"/>
      <c r="H442" s="190"/>
      <c r="I442" s="190"/>
    </row>
    <row r="443" spans="1:9" x14ac:dyDescent="0.2">
      <c r="A443" s="195"/>
      <c r="B443" s="194"/>
      <c r="C443" s="193"/>
      <c r="D443" s="192"/>
      <c r="E443" s="192"/>
      <c r="F443" s="191"/>
      <c r="G443" s="191"/>
      <c r="H443" s="190"/>
      <c r="I443" s="190"/>
    </row>
    <row r="444" spans="1:9" x14ac:dyDescent="0.2">
      <c r="A444" s="195"/>
      <c r="B444" s="194"/>
      <c r="C444" s="193"/>
      <c r="D444" s="192"/>
      <c r="E444" s="192"/>
      <c r="F444" s="191"/>
      <c r="G444" s="191"/>
      <c r="H444" s="190"/>
      <c r="I444" s="190"/>
    </row>
    <row r="445" spans="1:9" x14ac:dyDescent="0.2">
      <c r="A445" s="195"/>
      <c r="B445" s="194"/>
      <c r="C445" s="193"/>
      <c r="D445" s="192"/>
      <c r="E445" s="192"/>
      <c r="F445" s="191"/>
      <c r="G445" s="191"/>
      <c r="H445" s="190"/>
      <c r="I445" s="190"/>
    </row>
    <row r="446" spans="1:9" x14ac:dyDescent="0.2">
      <c r="A446" s="195"/>
      <c r="B446" s="194"/>
      <c r="C446" s="193"/>
      <c r="D446" s="192"/>
      <c r="E446" s="192"/>
      <c r="F446" s="191"/>
      <c r="G446" s="191"/>
      <c r="H446" s="190"/>
      <c r="I446" s="190"/>
    </row>
    <row r="447" spans="1:9" x14ac:dyDescent="0.2">
      <c r="A447" s="195"/>
      <c r="B447" s="194"/>
      <c r="C447" s="193"/>
      <c r="D447" s="192"/>
      <c r="E447" s="192"/>
      <c r="F447" s="191"/>
      <c r="G447" s="191"/>
      <c r="H447" s="190"/>
      <c r="I447" s="190"/>
    </row>
    <row r="448" spans="1:9" x14ac:dyDescent="0.2">
      <c r="A448" s="195"/>
      <c r="B448" s="194"/>
      <c r="C448" s="193"/>
      <c r="D448" s="192"/>
      <c r="E448" s="192"/>
      <c r="F448" s="191"/>
      <c r="G448" s="191"/>
      <c r="H448" s="190"/>
      <c r="I448" s="190"/>
    </row>
    <row r="449" spans="1:9" x14ac:dyDescent="0.2">
      <c r="A449" s="195"/>
      <c r="B449" s="194"/>
      <c r="C449" s="193"/>
      <c r="D449" s="192"/>
      <c r="E449" s="192"/>
      <c r="F449" s="191"/>
      <c r="G449" s="191"/>
      <c r="H449" s="190"/>
      <c r="I449" s="190"/>
    </row>
    <row r="450" spans="1:9" x14ac:dyDescent="0.2">
      <c r="A450" s="195"/>
      <c r="B450" s="194"/>
      <c r="C450" s="193"/>
      <c r="D450" s="192"/>
      <c r="E450" s="192"/>
      <c r="F450" s="191"/>
      <c r="G450" s="191"/>
      <c r="H450" s="190"/>
      <c r="I450" s="190"/>
    </row>
    <row r="451" spans="1:9" x14ac:dyDescent="0.2">
      <c r="A451" s="195"/>
      <c r="B451" s="194"/>
      <c r="C451" s="193"/>
      <c r="D451" s="192"/>
      <c r="E451" s="192"/>
      <c r="F451" s="191"/>
      <c r="G451" s="191"/>
      <c r="H451" s="190"/>
      <c r="I451" s="190"/>
    </row>
    <row r="452" spans="1:9" x14ac:dyDescent="0.2">
      <c r="A452" s="195"/>
      <c r="B452" s="194"/>
      <c r="C452" s="193"/>
      <c r="D452" s="192"/>
      <c r="E452" s="192"/>
      <c r="F452" s="191"/>
      <c r="G452" s="191"/>
      <c r="H452" s="190"/>
      <c r="I452" s="190"/>
    </row>
    <row r="453" spans="1:9" x14ac:dyDescent="0.2">
      <c r="A453" s="195"/>
      <c r="B453" s="194"/>
      <c r="C453" s="193"/>
      <c r="D453" s="192"/>
      <c r="E453" s="192"/>
      <c r="F453" s="191"/>
      <c r="G453" s="191"/>
      <c r="H453" s="190"/>
      <c r="I453" s="190"/>
    </row>
    <row r="454" spans="1:9" x14ac:dyDescent="0.2">
      <c r="A454" s="195"/>
      <c r="B454" s="194"/>
      <c r="C454" s="193"/>
      <c r="D454" s="192"/>
      <c r="E454" s="192"/>
      <c r="F454" s="191"/>
      <c r="G454" s="191"/>
      <c r="H454" s="190"/>
      <c r="I454" s="190"/>
    </row>
    <row r="455" spans="1:9" x14ac:dyDescent="0.2">
      <c r="A455" s="195"/>
      <c r="B455" s="194"/>
      <c r="C455" s="193"/>
      <c r="D455" s="192"/>
      <c r="E455" s="192"/>
      <c r="F455" s="191"/>
      <c r="G455" s="191"/>
      <c r="H455" s="190"/>
      <c r="I455" s="190"/>
    </row>
    <row r="456" spans="1:9" x14ac:dyDescent="0.2">
      <c r="A456" s="195"/>
      <c r="B456" s="194"/>
      <c r="C456" s="193"/>
      <c r="D456" s="192"/>
      <c r="E456" s="192"/>
      <c r="F456" s="191"/>
      <c r="G456" s="191"/>
      <c r="H456" s="190"/>
      <c r="I456" s="190"/>
    </row>
    <row r="457" spans="1:9" x14ac:dyDescent="0.2">
      <c r="A457" s="195"/>
      <c r="B457" s="194"/>
      <c r="C457" s="193"/>
      <c r="D457" s="192"/>
      <c r="E457" s="192"/>
      <c r="F457" s="191"/>
      <c r="G457" s="191"/>
      <c r="H457" s="190"/>
      <c r="I457" s="190"/>
    </row>
    <row r="458" spans="1:9" x14ac:dyDescent="0.2">
      <c r="A458" s="195"/>
      <c r="B458" s="194"/>
      <c r="C458" s="193"/>
      <c r="D458" s="192"/>
      <c r="E458" s="192"/>
      <c r="F458" s="191"/>
      <c r="G458" s="191"/>
      <c r="H458" s="190"/>
      <c r="I458" s="190"/>
    </row>
    <row r="459" spans="1:9" x14ac:dyDescent="0.2">
      <c r="A459" s="195"/>
      <c r="B459" s="194"/>
      <c r="C459" s="193"/>
      <c r="D459" s="192"/>
      <c r="E459" s="192"/>
      <c r="F459" s="191"/>
      <c r="G459" s="191"/>
      <c r="H459" s="190"/>
      <c r="I459" s="190"/>
    </row>
    <row r="460" spans="1:9" x14ac:dyDescent="0.2">
      <c r="A460" s="195"/>
      <c r="B460" s="194"/>
      <c r="C460" s="193"/>
      <c r="D460" s="192"/>
      <c r="E460" s="192"/>
      <c r="F460" s="191"/>
      <c r="G460" s="191"/>
      <c r="H460" s="190"/>
      <c r="I460" s="190"/>
    </row>
    <row r="461" spans="1:9" x14ac:dyDescent="0.2">
      <c r="A461" s="195"/>
      <c r="B461" s="194"/>
      <c r="C461" s="193"/>
      <c r="D461" s="192"/>
      <c r="E461" s="192"/>
      <c r="F461" s="191"/>
      <c r="G461" s="191"/>
      <c r="H461" s="190"/>
      <c r="I461" s="190"/>
    </row>
    <row r="462" spans="1:9" x14ac:dyDescent="0.2">
      <c r="A462" s="195"/>
      <c r="B462" s="194"/>
      <c r="C462" s="193"/>
      <c r="D462" s="192"/>
      <c r="E462" s="192"/>
      <c r="F462" s="191"/>
      <c r="G462" s="191"/>
      <c r="H462" s="190"/>
      <c r="I462" s="190"/>
    </row>
    <row r="463" spans="1:9" x14ac:dyDescent="0.2">
      <c r="A463" s="195"/>
      <c r="B463" s="194"/>
      <c r="C463" s="193"/>
      <c r="D463" s="192"/>
      <c r="E463" s="192"/>
      <c r="F463" s="191"/>
      <c r="G463" s="191"/>
      <c r="H463" s="190"/>
      <c r="I463" s="190"/>
    </row>
    <row r="464" spans="1:9" x14ac:dyDescent="0.2">
      <c r="A464" s="195"/>
      <c r="B464" s="194"/>
      <c r="C464" s="193"/>
      <c r="D464" s="192"/>
      <c r="E464" s="192"/>
      <c r="F464" s="191"/>
      <c r="G464" s="191"/>
      <c r="H464" s="190"/>
      <c r="I464" s="190"/>
    </row>
    <row r="465" spans="1:9" x14ac:dyDescent="0.2">
      <c r="A465" s="195"/>
      <c r="B465" s="194"/>
      <c r="C465" s="193"/>
      <c r="D465" s="192"/>
      <c r="E465" s="192"/>
      <c r="F465" s="191"/>
      <c r="G465" s="191"/>
      <c r="H465" s="190"/>
      <c r="I465" s="190"/>
    </row>
    <row r="466" spans="1:9" x14ac:dyDescent="0.2">
      <c r="A466" s="195"/>
      <c r="B466" s="194"/>
      <c r="C466" s="193"/>
      <c r="D466" s="192"/>
      <c r="E466" s="192"/>
      <c r="F466" s="191"/>
      <c r="G466" s="191"/>
      <c r="H466" s="190"/>
      <c r="I466" s="190"/>
    </row>
    <row r="467" spans="1:9" x14ac:dyDescent="0.2">
      <c r="A467" s="195"/>
      <c r="B467" s="194"/>
      <c r="C467" s="193"/>
      <c r="D467" s="192"/>
      <c r="E467" s="192"/>
      <c r="F467" s="191"/>
      <c r="G467" s="191"/>
      <c r="H467" s="190"/>
      <c r="I467" s="190"/>
    </row>
    <row r="468" spans="1:9" x14ac:dyDescent="0.2">
      <c r="A468" s="195"/>
      <c r="B468" s="194"/>
      <c r="C468" s="193"/>
      <c r="D468" s="192"/>
      <c r="E468" s="192"/>
      <c r="F468" s="191"/>
      <c r="G468" s="191"/>
      <c r="H468" s="190"/>
      <c r="I468" s="190"/>
    </row>
    <row r="469" spans="1:9" x14ac:dyDescent="0.2">
      <c r="A469" s="195"/>
      <c r="B469" s="194"/>
      <c r="C469" s="193"/>
      <c r="D469" s="192"/>
      <c r="E469" s="192"/>
      <c r="F469" s="191"/>
      <c r="G469" s="191"/>
      <c r="H469" s="190"/>
      <c r="I469" s="190"/>
    </row>
    <row r="470" spans="1:9" x14ac:dyDescent="0.2">
      <c r="A470" s="195"/>
      <c r="B470" s="194"/>
      <c r="C470" s="193"/>
      <c r="D470" s="192"/>
      <c r="E470" s="192"/>
      <c r="F470" s="191"/>
      <c r="G470" s="191"/>
      <c r="H470" s="190"/>
      <c r="I470" s="190"/>
    </row>
    <row r="471" spans="1:9" x14ac:dyDescent="0.2">
      <c r="A471" s="195"/>
      <c r="B471" s="194"/>
      <c r="C471" s="193"/>
      <c r="D471" s="192"/>
      <c r="E471" s="192"/>
      <c r="F471" s="191"/>
      <c r="G471" s="191"/>
      <c r="H471" s="190"/>
      <c r="I471" s="190"/>
    </row>
    <row r="472" spans="1:9" x14ac:dyDescent="0.2">
      <c r="A472" s="195"/>
      <c r="B472" s="194"/>
      <c r="C472" s="193"/>
      <c r="D472" s="192"/>
      <c r="E472" s="192"/>
      <c r="F472" s="191"/>
      <c r="G472" s="191"/>
      <c r="H472" s="190"/>
      <c r="I472" s="190"/>
    </row>
    <row r="473" spans="1:9" x14ac:dyDescent="0.2">
      <c r="A473" s="195"/>
      <c r="B473" s="194"/>
      <c r="C473" s="193"/>
      <c r="D473" s="192"/>
      <c r="E473" s="192"/>
      <c r="F473" s="191"/>
      <c r="G473" s="191"/>
      <c r="H473" s="190"/>
      <c r="I473" s="190"/>
    </row>
    <row r="474" spans="1:9" x14ac:dyDescent="0.2">
      <c r="A474" s="195"/>
      <c r="B474" s="194"/>
      <c r="C474" s="193"/>
      <c r="D474" s="192"/>
      <c r="E474" s="192"/>
      <c r="F474" s="191"/>
      <c r="G474" s="191"/>
      <c r="H474" s="190"/>
      <c r="I474" s="190"/>
    </row>
    <row r="475" spans="1:9" x14ac:dyDescent="0.2">
      <c r="A475" s="195"/>
      <c r="B475" s="194"/>
      <c r="C475" s="193"/>
      <c r="D475" s="192"/>
      <c r="E475" s="192"/>
      <c r="F475" s="191"/>
      <c r="G475" s="191"/>
      <c r="H475" s="190"/>
      <c r="I475" s="190"/>
    </row>
    <row r="476" spans="1:9" x14ac:dyDescent="0.2">
      <c r="A476" s="195"/>
      <c r="B476" s="194"/>
      <c r="C476" s="193"/>
      <c r="D476" s="192"/>
      <c r="E476" s="192"/>
      <c r="F476" s="191"/>
      <c r="G476" s="191"/>
      <c r="H476" s="190"/>
      <c r="I476" s="190"/>
    </row>
    <row r="477" spans="1:9" x14ac:dyDescent="0.2">
      <c r="A477" s="195"/>
      <c r="B477" s="194"/>
      <c r="C477" s="193"/>
      <c r="D477" s="192"/>
      <c r="E477" s="192"/>
      <c r="F477" s="191"/>
      <c r="G477" s="191"/>
      <c r="H477" s="190"/>
      <c r="I477" s="190"/>
    </row>
    <row r="478" spans="1:9" x14ac:dyDescent="0.2">
      <c r="A478" s="195"/>
      <c r="B478" s="194"/>
      <c r="C478" s="193"/>
      <c r="D478" s="192"/>
      <c r="E478" s="192"/>
      <c r="F478" s="191"/>
      <c r="G478" s="191"/>
      <c r="H478" s="190"/>
      <c r="I478" s="190"/>
    </row>
    <row r="479" spans="1:9" x14ac:dyDescent="0.2">
      <c r="A479" s="195"/>
      <c r="B479" s="194"/>
      <c r="C479" s="193"/>
      <c r="D479" s="192"/>
      <c r="E479" s="192"/>
      <c r="F479" s="191"/>
      <c r="G479" s="191"/>
      <c r="H479" s="190"/>
      <c r="I479" s="190"/>
    </row>
    <row r="480" spans="1:9" x14ac:dyDescent="0.2">
      <c r="A480" s="195"/>
      <c r="B480" s="194"/>
      <c r="C480" s="193"/>
      <c r="D480" s="192"/>
      <c r="E480" s="192"/>
      <c r="F480" s="191"/>
      <c r="G480" s="191"/>
      <c r="H480" s="190"/>
      <c r="I480" s="190"/>
    </row>
    <row r="481" spans="1:9" x14ac:dyDescent="0.2">
      <c r="A481" s="195"/>
      <c r="B481" s="194"/>
      <c r="C481" s="193"/>
      <c r="D481" s="192"/>
      <c r="E481" s="192"/>
      <c r="F481" s="191"/>
      <c r="G481" s="191"/>
      <c r="H481" s="190"/>
      <c r="I481" s="190"/>
    </row>
    <row r="482" spans="1:9" x14ac:dyDescent="0.2">
      <c r="A482" s="195"/>
      <c r="B482" s="194"/>
      <c r="C482" s="193"/>
      <c r="D482" s="192"/>
      <c r="E482" s="192"/>
      <c r="F482" s="191"/>
      <c r="G482" s="191"/>
      <c r="H482" s="190"/>
      <c r="I482" s="190"/>
    </row>
    <row r="483" spans="1:9" x14ac:dyDescent="0.2">
      <c r="A483" s="195"/>
      <c r="B483" s="194"/>
      <c r="C483" s="193"/>
      <c r="D483" s="192"/>
      <c r="E483" s="192"/>
      <c r="F483" s="191"/>
      <c r="G483" s="191"/>
      <c r="H483" s="190"/>
      <c r="I483" s="190"/>
    </row>
    <row r="484" spans="1:9" x14ac:dyDescent="0.2">
      <c r="A484" s="195"/>
      <c r="B484" s="194"/>
      <c r="C484" s="193"/>
      <c r="D484" s="192"/>
      <c r="E484" s="192"/>
      <c r="F484" s="191"/>
      <c r="G484" s="191"/>
      <c r="H484" s="190"/>
      <c r="I484" s="190"/>
    </row>
    <row r="485" spans="1:9" x14ac:dyDescent="0.2">
      <c r="A485" s="195"/>
      <c r="B485" s="194"/>
      <c r="C485" s="193"/>
      <c r="D485" s="192"/>
      <c r="E485" s="192"/>
      <c r="F485" s="191"/>
      <c r="G485" s="191"/>
      <c r="H485" s="190"/>
      <c r="I485" s="190"/>
    </row>
    <row r="486" spans="1:9" x14ac:dyDescent="0.2">
      <c r="A486" s="195"/>
      <c r="B486" s="194"/>
      <c r="C486" s="193"/>
      <c r="D486" s="192"/>
      <c r="E486" s="192"/>
      <c r="F486" s="191"/>
      <c r="G486" s="191"/>
      <c r="H486" s="190"/>
      <c r="I486" s="190"/>
    </row>
    <row r="487" spans="1:9" x14ac:dyDescent="0.2">
      <c r="A487" s="195"/>
      <c r="B487" s="194"/>
      <c r="C487" s="193"/>
      <c r="D487" s="192"/>
      <c r="E487" s="192"/>
      <c r="F487" s="191"/>
      <c r="G487" s="191"/>
      <c r="H487" s="190"/>
      <c r="I487" s="190"/>
    </row>
    <row r="488" spans="1:9" x14ac:dyDescent="0.2">
      <c r="A488" s="195"/>
      <c r="B488" s="194"/>
      <c r="C488" s="193"/>
      <c r="D488" s="192"/>
      <c r="E488" s="192"/>
      <c r="F488" s="191"/>
      <c r="G488" s="191"/>
      <c r="H488" s="190"/>
      <c r="I488" s="190"/>
    </row>
    <row r="489" spans="1:9" x14ac:dyDescent="0.2">
      <c r="A489" s="195"/>
      <c r="B489" s="194"/>
      <c r="C489" s="193"/>
      <c r="D489" s="192"/>
      <c r="E489" s="192"/>
      <c r="F489" s="191"/>
      <c r="G489" s="191"/>
      <c r="H489" s="190"/>
      <c r="I489" s="190"/>
    </row>
    <row r="490" spans="1:9" x14ac:dyDescent="0.2">
      <c r="A490" s="195"/>
      <c r="B490" s="194"/>
      <c r="C490" s="193"/>
      <c r="D490" s="192"/>
      <c r="E490" s="192"/>
      <c r="F490" s="191"/>
      <c r="G490" s="191"/>
      <c r="H490" s="190"/>
      <c r="I490" s="190"/>
    </row>
    <row r="491" spans="1:9" x14ac:dyDescent="0.2">
      <c r="A491" s="195"/>
      <c r="B491" s="194"/>
      <c r="C491" s="193"/>
      <c r="D491" s="192"/>
      <c r="E491" s="192"/>
      <c r="F491" s="191"/>
      <c r="G491" s="191"/>
      <c r="H491" s="190"/>
      <c r="I491" s="190"/>
    </row>
    <row r="492" spans="1:9" x14ac:dyDescent="0.2">
      <c r="A492" s="195"/>
      <c r="B492" s="194"/>
      <c r="C492" s="193"/>
      <c r="D492" s="192"/>
      <c r="E492" s="192"/>
      <c r="F492" s="191"/>
      <c r="G492" s="191"/>
      <c r="H492" s="190"/>
      <c r="I492" s="190"/>
    </row>
    <row r="493" spans="1:9" x14ac:dyDescent="0.2">
      <c r="A493" s="195"/>
      <c r="B493" s="194"/>
      <c r="C493" s="193"/>
      <c r="D493" s="192"/>
      <c r="E493" s="192"/>
      <c r="F493" s="191"/>
      <c r="G493" s="191"/>
      <c r="H493" s="190"/>
      <c r="I493" s="190"/>
    </row>
    <row r="494" spans="1:9" x14ac:dyDescent="0.2">
      <c r="A494" s="195"/>
      <c r="B494" s="194"/>
      <c r="C494" s="193"/>
      <c r="D494" s="192"/>
      <c r="E494" s="192"/>
      <c r="F494" s="191"/>
      <c r="G494" s="191"/>
      <c r="H494" s="190"/>
      <c r="I494" s="190"/>
    </row>
    <row r="495" spans="1:9" x14ac:dyDescent="0.2">
      <c r="A495" s="195"/>
      <c r="B495" s="194"/>
      <c r="C495" s="193"/>
      <c r="D495" s="192"/>
      <c r="E495" s="192"/>
      <c r="F495" s="191"/>
      <c r="G495" s="191"/>
      <c r="H495" s="190"/>
      <c r="I495" s="190"/>
    </row>
    <row r="496" spans="1:9" x14ac:dyDescent="0.2">
      <c r="A496" s="195"/>
      <c r="B496" s="194"/>
      <c r="C496" s="193"/>
      <c r="D496" s="192"/>
      <c r="E496" s="192"/>
      <c r="F496" s="191"/>
      <c r="G496" s="191"/>
      <c r="H496" s="190"/>
      <c r="I496" s="190"/>
    </row>
    <row r="497" spans="1:9" x14ac:dyDescent="0.2">
      <c r="A497" s="195"/>
      <c r="B497" s="194"/>
      <c r="C497" s="193"/>
      <c r="D497" s="192"/>
      <c r="E497" s="192"/>
      <c r="F497" s="191"/>
      <c r="G497" s="191"/>
      <c r="H497" s="190"/>
      <c r="I497" s="190"/>
    </row>
    <row r="498" spans="1:9" x14ac:dyDescent="0.2">
      <c r="A498" s="195"/>
      <c r="B498" s="194"/>
      <c r="C498" s="193"/>
      <c r="D498" s="192"/>
      <c r="E498" s="192"/>
      <c r="F498" s="191"/>
      <c r="G498" s="191"/>
      <c r="H498" s="190"/>
      <c r="I498" s="190"/>
    </row>
    <row r="499" spans="1:9" x14ac:dyDescent="0.2">
      <c r="A499" s="195"/>
      <c r="B499" s="194"/>
      <c r="C499" s="193"/>
      <c r="D499" s="192"/>
      <c r="E499" s="192"/>
      <c r="F499" s="191"/>
      <c r="G499" s="191"/>
      <c r="H499" s="190"/>
      <c r="I499" s="190"/>
    </row>
    <row r="500" spans="1:9" x14ac:dyDescent="0.2">
      <c r="A500" s="195"/>
      <c r="B500" s="194"/>
      <c r="C500" s="193"/>
      <c r="D500" s="192"/>
      <c r="E500" s="192"/>
      <c r="F500" s="191"/>
      <c r="G500" s="191"/>
      <c r="H500" s="190"/>
      <c r="I500" s="190"/>
    </row>
    <row r="501" spans="1:9" x14ac:dyDescent="0.2">
      <c r="A501" s="195"/>
      <c r="B501" s="194"/>
      <c r="C501" s="193"/>
      <c r="D501" s="192"/>
      <c r="E501" s="192"/>
      <c r="F501" s="191"/>
      <c r="G501" s="191"/>
      <c r="H501" s="190"/>
      <c r="I501" s="190"/>
    </row>
    <row r="502" spans="1:9" x14ac:dyDescent="0.2">
      <c r="A502" s="195"/>
      <c r="B502" s="194"/>
      <c r="C502" s="193"/>
      <c r="D502" s="192"/>
      <c r="E502" s="192"/>
      <c r="F502" s="191"/>
      <c r="G502" s="191"/>
      <c r="H502" s="190"/>
      <c r="I502" s="190"/>
    </row>
    <row r="503" spans="1:9" x14ac:dyDescent="0.2">
      <c r="A503" s="195"/>
      <c r="B503" s="194"/>
      <c r="C503" s="193"/>
      <c r="D503" s="192"/>
      <c r="E503" s="192"/>
      <c r="F503" s="191"/>
      <c r="G503" s="191"/>
      <c r="H503" s="190"/>
      <c r="I503" s="190"/>
    </row>
    <row r="504" spans="1:9" x14ac:dyDescent="0.2">
      <c r="A504" s="195"/>
      <c r="B504" s="194"/>
      <c r="C504" s="193"/>
      <c r="D504" s="192"/>
      <c r="E504" s="192"/>
      <c r="F504" s="191"/>
      <c r="G504" s="191"/>
      <c r="H504" s="190"/>
      <c r="I504" s="190"/>
    </row>
    <row r="505" spans="1:9" x14ac:dyDescent="0.2">
      <c r="A505" s="195"/>
      <c r="B505" s="194"/>
      <c r="C505" s="193"/>
      <c r="D505" s="192"/>
      <c r="E505" s="192"/>
      <c r="F505" s="191"/>
      <c r="G505" s="191"/>
      <c r="H505" s="190"/>
      <c r="I505" s="190"/>
    </row>
    <row r="506" spans="1:9" x14ac:dyDescent="0.2">
      <c r="A506" s="195"/>
      <c r="B506" s="194"/>
      <c r="C506" s="193"/>
      <c r="D506" s="192"/>
      <c r="E506" s="192"/>
      <c r="F506" s="191"/>
      <c r="G506" s="191"/>
      <c r="H506" s="190"/>
      <c r="I506" s="190"/>
    </row>
    <row r="507" spans="1:9" x14ac:dyDescent="0.2">
      <c r="A507" s="195"/>
      <c r="B507" s="194"/>
      <c r="C507" s="193"/>
      <c r="D507" s="192"/>
      <c r="E507" s="192"/>
      <c r="F507" s="191"/>
      <c r="G507" s="191"/>
      <c r="H507" s="190"/>
      <c r="I507" s="190"/>
    </row>
    <row r="508" spans="1:9" x14ac:dyDescent="0.2">
      <c r="A508" s="195"/>
      <c r="B508" s="194"/>
      <c r="C508" s="193"/>
      <c r="D508" s="192"/>
      <c r="E508" s="192"/>
      <c r="F508" s="191"/>
      <c r="G508" s="191"/>
      <c r="H508" s="190"/>
      <c r="I508" s="190"/>
    </row>
    <row r="509" spans="1:9" x14ac:dyDescent="0.2">
      <c r="A509" s="195"/>
      <c r="B509" s="194"/>
      <c r="C509" s="193"/>
      <c r="D509" s="192"/>
      <c r="E509" s="192"/>
      <c r="F509" s="191"/>
      <c r="G509" s="191"/>
      <c r="H509" s="190"/>
      <c r="I509" s="190"/>
    </row>
    <row r="510" spans="1:9" x14ac:dyDescent="0.2">
      <c r="A510" s="195"/>
      <c r="B510" s="194"/>
      <c r="C510" s="193"/>
      <c r="D510" s="192"/>
      <c r="E510" s="192"/>
      <c r="F510" s="191"/>
      <c r="G510" s="191"/>
      <c r="H510" s="190"/>
      <c r="I510" s="190"/>
    </row>
    <row r="511" spans="1:9" x14ac:dyDescent="0.2">
      <c r="A511" s="195"/>
      <c r="B511" s="194"/>
      <c r="C511" s="193"/>
      <c r="D511" s="192"/>
      <c r="E511" s="192"/>
      <c r="F511" s="191"/>
      <c r="G511" s="191"/>
      <c r="H511" s="190"/>
      <c r="I511" s="190"/>
    </row>
    <row r="512" spans="1:9" x14ac:dyDescent="0.2">
      <c r="A512" s="195"/>
      <c r="B512" s="194"/>
      <c r="C512" s="193"/>
      <c r="D512" s="192"/>
      <c r="E512" s="192"/>
      <c r="F512" s="191"/>
      <c r="G512" s="191"/>
      <c r="H512" s="190"/>
      <c r="I512" s="190"/>
    </row>
    <row r="513" spans="1:9" x14ac:dyDescent="0.2">
      <c r="A513" s="195"/>
      <c r="B513" s="194"/>
      <c r="C513" s="193"/>
      <c r="D513" s="192"/>
      <c r="E513" s="192"/>
      <c r="F513" s="191"/>
      <c r="G513" s="191"/>
      <c r="H513" s="190"/>
      <c r="I513" s="190"/>
    </row>
    <row r="514" spans="1:9" x14ac:dyDescent="0.2">
      <c r="A514" s="195"/>
      <c r="B514" s="194"/>
      <c r="C514" s="193"/>
      <c r="D514" s="192"/>
      <c r="E514" s="192"/>
      <c r="F514" s="191"/>
      <c r="G514" s="191"/>
      <c r="H514" s="190"/>
      <c r="I514" s="190"/>
    </row>
    <row r="515" spans="1:9" x14ac:dyDescent="0.2">
      <c r="A515" s="195"/>
      <c r="B515" s="194"/>
      <c r="C515" s="193"/>
      <c r="D515" s="192"/>
      <c r="E515" s="192"/>
      <c r="F515" s="191"/>
      <c r="G515" s="191"/>
      <c r="H515" s="190"/>
      <c r="I515" s="190"/>
    </row>
    <row r="516" spans="1:9" x14ac:dyDescent="0.2">
      <c r="A516" s="195"/>
      <c r="B516" s="194"/>
      <c r="C516" s="193"/>
      <c r="D516" s="192"/>
      <c r="E516" s="192"/>
      <c r="F516" s="191"/>
      <c r="G516" s="191"/>
      <c r="H516" s="190"/>
      <c r="I516" s="190"/>
    </row>
    <row r="517" spans="1:9" x14ac:dyDescent="0.2">
      <c r="A517" s="195"/>
      <c r="B517" s="194"/>
      <c r="C517" s="193"/>
      <c r="D517" s="192"/>
      <c r="E517" s="192"/>
      <c r="F517" s="191"/>
      <c r="G517" s="191"/>
      <c r="H517" s="190"/>
      <c r="I517" s="190"/>
    </row>
    <row r="518" spans="1:9" x14ac:dyDescent="0.2">
      <c r="A518" s="195"/>
      <c r="B518" s="194"/>
      <c r="C518" s="193"/>
      <c r="D518" s="192"/>
      <c r="E518" s="192"/>
      <c r="F518" s="191"/>
      <c r="G518" s="191"/>
      <c r="H518" s="190"/>
      <c r="I518" s="190"/>
    </row>
    <row r="519" spans="1:9" x14ac:dyDescent="0.2">
      <c r="A519" s="195"/>
      <c r="B519" s="194"/>
      <c r="C519" s="193"/>
      <c r="D519" s="192"/>
      <c r="E519" s="192"/>
      <c r="F519" s="191"/>
      <c r="G519" s="191"/>
      <c r="H519" s="190"/>
      <c r="I519" s="190"/>
    </row>
    <row r="520" spans="1:9" x14ac:dyDescent="0.2">
      <c r="A520" s="195"/>
      <c r="B520" s="194"/>
      <c r="C520" s="193"/>
      <c r="D520" s="192"/>
      <c r="E520" s="192"/>
      <c r="F520" s="191"/>
      <c r="G520" s="191"/>
      <c r="H520" s="190"/>
      <c r="I520" s="190"/>
    </row>
    <row r="521" spans="1:9" x14ac:dyDescent="0.2">
      <c r="A521" s="195"/>
      <c r="B521" s="194"/>
      <c r="C521" s="193"/>
      <c r="D521" s="192"/>
      <c r="E521" s="192"/>
      <c r="F521" s="191"/>
      <c r="G521" s="191"/>
      <c r="H521" s="190"/>
      <c r="I521" s="190"/>
    </row>
    <row r="522" spans="1:9" x14ac:dyDescent="0.2">
      <c r="A522" s="195"/>
      <c r="B522" s="194"/>
      <c r="C522" s="193"/>
      <c r="D522" s="192"/>
      <c r="E522" s="192"/>
      <c r="F522" s="191"/>
      <c r="G522" s="191"/>
      <c r="H522" s="190"/>
      <c r="I522" s="190"/>
    </row>
    <row r="523" spans="1:9" x14ac:dyDescent="0.2">
      <c r="A523" s="195"/>
      <c r="B523" s="194"/>
      <c r="C523" s="193"/>
      <c r="D523" s="192"/>
      <c r="E523" s="192"/>
      <c r="F523" s="191"/>
      <c r="G523" s="191"/>
      <c r="H523" s="190"/>
      <c r="I523" s="190"/>
    </row>
    <row r="524" spans="1:9" x14ac:dyDescent="0.2">
      <c r="A524" s="195"/>
      <c r="B524" s="194"/>
      <c r="C524" s="193"/>
      <c r="D524" s="192"/>
      <c r="E524" s="192"/>
      <c r="F524" s="191"/>
      <c r="G524" s="191"/>
      <c r="H524" s="190"/>
      <c r="I524" s="190"/>
    </row>
    <row r="525" spans="1:9" x14ac:dyDescent="0.2">
      <c r="A525" s="195"/>
      <c r="B525" s="194"/>
      <c r="C525" s="193"/>
      <c r="D525" s="192"/>
      <c r="E525" s="192"/>
      <c r="F525" s="191"/>
      <c r="G525" s="191"/>
      <c r="H525" s="190"/>
      <c r="I525" s="190"/>
    </row>
    <row r="526" spans="1:9" x14ac:dyDescent="0.2">
      <c r="A526" s="195"/>
      <c r="B526" s="194"/>
      <c r="C526" s="193"/>
      <c r="D526" s="192"/>
      <c r="E526" s="192"/>
      <c r="F526" s="191"/>
      <c r="G526" s="191"/>
      <c r="H526" s="190"/>
      <c r="I526" s="190"/>
    </row>
    <row r="527" spans="1:9" x14ac:dyDescent="0.2">
      <c r="A527" s="195"/>
      <c r="B527" s="194"/>
      <c r="C527" s="193"/>
      <c r="D527" s="192"/>
      <c r="E527" s="192"/>
      <c r="F527" s="191"/>
      <c r="G527" s="191"/>
      <c r="H527" s="190"/>
      <c r="I527" s="190"/>
    </row>
    <row r="528" spans="1:9" x14ac:dyDescent="0.2">
      <c r="A528" s="195"/>
      <c r="B528" s="194"/>
      <c r="C528" s="193"/>
      <c r="D528" s="192"/>
      <c r="E528" s="192"/>
      <c r="F528" s="191"/>
      <c r="G528" s="191"/>
      <c r="H528" s="190"/>
      <c r="I528" s="190"/>
    </row>
    <row r="529" spans="1:9" x14ac:dyDescent="0.2">
      <c r="A529" s="195"/>
      <c r="B529" s="194"/>
      <c r="C529" s="193"/>
      <c r="D529" s="192"/>
      <c r="E529" s="192"/>
      <c r="F529" s="191"/>
      <c r="G529" s="191"/>
      <c r="H529" s="190"/>
      <c r="I529" s="190"/>
    </row>
    <row r="530" spans="1:9" x14ac:dyDescent="0.2">
      <c r="A530" s="195"/>
      <c r="B530" s="194"/>
      <c r="C530" s="193"/>
      <c r="D530" s="192"/>
      <c r="E530" s="192"/>
      <c r="F530" s="191"/>
      <c r="G530" s="191"/>
      <c r="H530" s="190"/>
      <c r="I530" s="190"/>
    </row>
    <row r="531" spans="1:9" x14ac:dyDescent="0.2">
      <c r="A531" s="195"/>
      <c r="B531" s="194"/>
      <c r="C531" s="193"/>
      <c r="D531" s="192"/>
      <c r="E531" s="192"/>
      <c r="F531" s="191"/>
      <c r="G531" s="191"/>
      <c r="H531" s="190"/>
      <c r="I531" s="190"/>
    </row>
    <row r="532" spans="1:9" x14ac:dyDescent="0.2">
      <c r="A532" s="195"/>
      <c r="B532" s="194"/>
      <c r="C532" s="193"/>
      <c r="D532" s="192"/>
      <c r="E532" s="192"/>
      <c r="F532" s="191"/>
      <c r="G532" s="191"/>
      <c r="H532" s="190"/>
      <c r="I532" s="190"/>
    </row>
    <row r="533" spans="1:9" x14ac:dyDescent="0.2">
      <c r="A533" s="195"/>
      <c r="B533" s="194"/>
      <c r="C533" s="193"/>
      <c r="D533" s="192"/>
      <c r="E533" s="192"/>
      <c r="F533" s="191"/>
      <c r="G533" s="191"/>
      <c r="H533" s="190"/>
      <c r="I533" s="190"/>
    </row>
    <row r="534" spans="1:9" x14ac:dyDescent="0.2">
      <c r="A534" s="195"/>
      <c r="B534" s="194"/>
      <c r="C534" s="193"/>
      <c r="D534" s="192"/>
      <c r="E534" s="192"/>
      <c r="F534" s="191"/>
      <c r="G534" s="191"/>
      <c r="H534" s="190"/>
      <c r="I534" s="190"/>
    </row>
    <row r="535" spans="1:9" x14ac:dyDescent="0.2">
      <c r="A535" s="195"/>
      <c r="B535" s="194"/>
      <c r="C535" s="193"/>
      <c r="D535" s="192"/>
      <c r="E535" s="192"/>
      <c r="F535" s="191"/>
      <c r="G535" s="191"/>
      <c r="H535" s="190"/>
      <c r="I535" s="190"/>
    </row>
    <row r="536" spans="1:9" x14ac:dyDescent="0.2">
      <c r="A536" s="195"/>
      <c r="B536" s="194"/>
      <c r="C536" s="193"/>
      <c r="D536" s="192"/>
      <c r="E536" s="192"/>
      <c r="F536" s="191"/>
      <c r="G536" s="191"/>
      <c r="H536" s="190"/>
      <c r="I536" s="190"/>
    </row>
    <row r="537" spans="1:9" x14ac:dyDescent="0.2">
      <c r="A537" s="195"/>
      <c r="B537" s="194"/>
      <c r="C537" s="193"/>
      <c r="D537" s="192"/>
      <c r="E537" s="192"/>
      <c r="F537" s="191"/>
      <c r="G537" s="191"/>
      <c r="H537" s="190"/>
      <c r="I537" s="190"/>
    </row>
    <row r="538" spans="1:9" x14ac:dyDescent="0.2">
      <c r="A538" s="195"/>
      <c r="B538" s="194"/>
      <c r="C538" s="193"/>
      <c r="D538" s="192"/>
      <c r="E538" s="192"/>
      <c r="F538" s="191"/>
      <c r="G538" s="191"/>
      <c r="H538" s="190"/>
      <c r="I538" s="190"/>
    </row>
    <row r="539" spans="1:9" x14ac:dyDescent="0.2">
      <c r="A539" s="195"/>
      <c r="B539" s="194"/>
      <c r="C539" s="193"/>
      <c r="D539" s="192"/>
      <c r="E539" s="192"/>
      <c r="F539" s="191"/>
      <c r="G539" s="191"/>
      <c r="H539" s="190"/>
      <c r="I539" s="190"/>
    </row>
    <row r="540" spans="1:9" x14ac:dyDescent="0.2">
      <c r="A540" s="195"/>
      <c r="B540" s="194"/>
      <c r="C540" s="193"/>
      <c r="D540" s="192"/>
      <c r="E540" s="192"/>
      <c r="F540" s="191"/>
      <c r="G540" s="191"/>
      <c r="H540" s="190"/>
      <c r="I540" s="190"/>
    </row>
    <row r="541" spans="1:9" x14ac:dyDescent="0.2">
      <c r="A541" s="195"/>
      <c r="B541" s="194"/>
      <c r="C541" s="193"/>
      <c r="D541" s="192"/>
      <c r="E541" s="192"/>
      <c r="F541" s="191"/>
      <c r="G541" s="191"/>
      <c r="H541" s="190"/>
      <c r="I541" s="190"/>
    </row>
    <row r="542" spans="1:9" x14ac:dyDescent="0.2">
      <c r="A542" s="195"/>
      <c r="B542" s="194"/>
      <c r="C542" s="193"/>
      <c r="D542" s="192"/>
      <c r="E542" s="192"/>
      <c r="F542" s="191"/>
      <c r="G542" s="191"/>
      <c r="H542" s="190"/>
      <c r="I542" s="190"/>
    </row>
    <row r="543" spans="1:9" x14ac:dyDescent="0.2">
      <c r="A543" s="195"/>
      <c r="B543" s="194"/>
      <c r="C543" s="193"/>
      <c r="D543" s="192"/>
      <c r="E543" s="192"/>
      <c r="F543" s="191"/>
      <c r="G543" s="191"/>
      <c r="H543" s="190"/>
      <c r="I543" s="190"/>
    </row>
    <row r="544" spans="1:9" x14ac:dyDescent="0.2">
      <c r="A544" s="195"/>
      <c r="B544" s="194"/>
      <c r="C544" s="193"/>
      <c r="D544" s="192"/>
      <c r="E544" s="192"/>
      <c r="F544" s="191"/>
      <c r="G544" s="191"/>
      <c r="H544" s="190"/>
      <c r="I544" s="190"/>
    </row>
    <row r="545" spans="1:9" x14ac:dyDescent="0.2">
      <c r="A545" s="195"/>
      <c r="B545" s="194"/>
      <c r="C545" s="193"/>
      <c r="D545" s="192"/>
      <c r="E545" s="192"/>
      <c r="F545" s="191"/>
      <c r="G545" s="191"/>
      <c r="H545" s="190"/>
      <c r="I545" s="190"/>
    </row>
    <row r="546" spans="1:9" x14ac:dyDescent="0.2">
      <c r="A546" s="195"/>
      <c r="B546" s="194"/>
      <c r="C546" s="193"/>
      <c r="D546" s="192"/>
      <c r="E546" s="192"/>
      <c r="F546" s="191"/>
      <c r="G546" s="191"/>
      <c r="H546" s="190"/>
      <c r="I546" s="190"/>
    </row>
    <row r="547" spans="1:9" x14ac:dyDescent="0.2">
      <c r="A547" s="195"/>
      <c r="B547" s="194"/>
      <c r="C547" s="193"/>
      <c r="D547" s="192"/>
      <c r="E547" s="192"/>
      <c r="F547" s="191"/>
      <c r="G547" s="191"/>
      <c r="H547" s="190"/>
      <c r="I547" s="190"/>
    </row>
    <row r="548" spans="1:9" x14ac:dyDescent="0.2">
      <c r="A548" s="195"/>
      <c r="B548" s="194"/>
      <c r="C548" s="193"/>
      <c r="D548" s="192"/>
      <c r="E548" s="192"/>
      <c r="F548" s="191"/>
      <c r="G548" s="191"/>
      <c r="H548" s="190"/>
      <c r="I548" s="190"/>
    </row>
    <row r="549" spans="1:9" x14ac:dyDescent="0.2">
      <c r="A549" s="195"/>
      <c r="B549" s="194"/>
      <c r="C549" s="193"/>
      <c r="D549" s="192"/>
      <c r="E549" s="192"/>
      <c r="F549" s="191"/>
      <c r="G549" s="191"/>
      <c r="H549" s="190"/>
      <c r="I549" s="190"/>
    </row>
    <row r="550" spans="1:9" x14ac:dyDescent="0.2">
      <c r="A550" s="195"/>
      <c r="B550" s="194"/>
      <c r="C550" s="193"/>
      <c r="D550" s="192"/>
      <c r="E550" s="192"/>
      <c r="F550" s="191"/>
      <c r="G550" s="191"/>
      <c r="H550" s="190"/>
      <c r="I550" s="190"/>
    </row>
    <row r="551" spans="1:9" x14ac:dyDescent="0.2">
      <c r="A551" s="195"/>
      <c r="B551" s="194"/>
      <c r="C551" s="193"/>
      <c r="D551" s="192"/>
      <c r="E551" s="192"/>
      <c r="F551" s="191"/>
      <c r="G551" s="191"/>
      <c r="H551" s="190"/>
      <c r="I551" s="190"/>
    </row>
    <row r="552" spans="1:9" x14ac:dyDescent="0.2">
      <c r="A552" s="195"/>
      <c r="B552" s="194"/>
      <c r="C552" s="193"/>
      <c r="D552" s="192"/>
      <c r="E552" s="192"/>
      <c r="F552" s="191"/>
      <c r="G552" s="191"/>
      <c r="H552" s="190"/>
      <c r="I552" s="190"/>
    </row>
    <row r="553" spans="1:9" x14ac:dyDescent="0.2">
      <c r="A553" s="195"/>
      <c r="B553" s="194"/>
      <c r="C553" s="193"/>
      <c r="D553" s="192"/>
      <c r="E553" s="192"/>
      <c r="F553" s="191"/>
      <c r="G553" s="191"/>
      <c r="H553" s="190"/>
      <c r="I553" s="190"/>
    </row>
    <row r="554" spans="1:9" x14ac:dyDescent="0.2">
      <c r="A554" s="195"/>
      <c r="B554" s="194"/>
      <c r="C554" s="193"/>
      <c r="D554" s="192"/>
      <c r="E554" s="192"/>
      <c r="F554" s="191"/>
      <c r="G554" s="191"/>
      <c r="H554" s="190"/>
      <c r="I554" s="190"/>
    </row>
    <row r="555" spans="1:9" x14ac:dyDescent="0.2">
      <c r="A555" s="195"/>
      <c r="B555" s="194"/>
      <c r="C555" s="193"/>
      <c r="D555" s="192"/>
      <c r="E555" s="192"/>
      <c r="F555" s="191"/>
      <c r="G555" s="191"/>
      <c r="H555" s="190"/>
      <c r="I555" s="190"/>
    </row>
    <row r="556" spans="1:9" x14ac:dyDescent="0.2">
      <c r="A556" s="195"/>
      <c r="B556" s="194"/>
      <c r="C556" s="193"/>
      <c r="D556" s="192"/>
      <c r="E556" s="192"/>
      <c r="F556" s="191"/>
      <c r="G556" s="191"/>
      <c r="H556" s="190"/>
      <c r="I556" s="190"/>
    </row>
    <row r="557" spans="1:9" x14ac:dyDescent="0.2">
      <c r="A557" s="195"/>
      <c r="B557" s="194"/>
      <c r="C557" s="193"/>
      <c r="D557" s="192"/>
      <c r="E557" s="192"/>
      <c r="F557" s="191"/>
      <c r="G557" s="191"/>
      <c r="H557" s="190"/>
      <c r="I557" s="190"/>
    </row>
    <row r="558" spans="1:9" x14ac:dyDescent="0.2">
      <c r="A558" s="195"/>
      <c r="B558" s="194"/>
      <c r="C558" s="193"/>
      <c r="D558" s="192"/>
      <c r="E558" s="192"/>
      <c r="F558" s="191"/>
      <c r="G558" s="191"/>
      <c r="H558" s="190"/>
      <c r="I558" s="190"/>
    </row>
    <row r="559" spans="1:9" x14ac:dyDescent="0.2">
      <c r="A559" s="195"/>
      <c r="B559" s="194"/>
      <c r="C559" s="193"/>
      <c r="D559" s="192"/>
      <c r="E559" s="192"/>
      <c r="F559" s="191"/>
      <c r="G559" s="191"/>
      <c r="H559" s="190"/>
      <c r="I559" s="190"/>
    </row>
    <row r="560" spans="1:9" x14ac:dyDescent="0.2">
      <c r="A560" s="195"/>
      <c r="B560" s="194"/>
      <c r="C560" s="193"/>
      <c r="D560" s="192"/>
      <c r="E560" s="192"/>
      <c r="F560" s="191"/>
      <c r="G560" s="191"/>
      <c r="H560" s="190"/>
      <c r="I560" s="190"/>
    </row>
    <row r="561" spans="1:9" x14ac:dyDescent="0.2">
      <c r="A561" s="195"/>
      <c r="B561" s="194"/>
      <c r="C561" s="193"/>
      <c r="D561" s="192"/>
      <c r="E561" s="192"/>
      <c r="F561" s="191"/>
      <c r="G561" s="191"/>
      <c r="H561" s="190"/>
      <c r="I561" s="190"/>
    </row>
    <row r="562" spans="1:9" x14ac:dyDescent="0.2">
      <c r="A562" s="195"/>
      <c r="B562" s="194"/>
      <c r="C562" s="193"/>
      <c r="D562" s="192"/>
      <c r="E562" s="192"/>
      <c r="F562" s="191"/>
      <c r="G562" s="191"/>
      <c r="H562" s="190"/>
      <c r="I562" s="190"/>
    </row>
    <row r="563" spans="1:9" x14ac:dyDescent="0.2">
      <c r="A563" s="195"/>
      <c r="B563" s="194"/>
      <c r="C563" s="193"/>
      <c r="D563" s="192"/>
      <c r="E563" s="192"/>
      <c r="F563" s="191"/>
      <c r="G563" s="191"/>
      <c r="H563" s="190"/>
      <c r="I563" s="190"/>
    </row>
    <row r="564" spans="1:9" x14ac:dyDescent="0.2">
      <c r="A564" s="195"/>
      <c r="B564" s="194"/>
      <c r="C564" s="193"/>
      <c r="D564" s="192"/>
      <c r="E564" s="192"/>
      <c r="F564" s="191"/>
      <c r="G564" s="191"/>
      <c r="H564" s="190"/>
      <c r="I564" s="190"/>
    </row>
    <row r="565" spans="1:9" x14ac:dyDescent="0.2">
      <c r="A565" s="195"/>
      <c r="B565" s="194"/>
      <c r="C565" s="193"/>
      <c r="D565" s="192"/>
      <c r="E565" s="192"/>
      <c r="F565" s="191"/>
      <c r="G565" s="191"/>
      <c r="H565" s="190"/>
      <c r="I565" s="190"/>
    </row>
    <row r="566" spans="1:9" x14ac:dyDescent="0.2">
      <c r="A566" s="195"/>
      <c r="B566" s="194"/>
      <c r="C566" s="193"/>
      <c r="D566" s="192"/>
      <c r="E566" s="192"/>
      <c r="F566" s="191"/>
      <c r="G566" s="191"/>
      <c r="H566" s="190"/>
      <c r="I566" s="190"/>
    </row>
    <row r="567" spans="1:9" x14ac:dyDescent="0.2">
      <c r="A567" s="195"/>
      <c r="B567" s="194"/>
      <c r="C567" s="193"/>
      <c r="D567" s="192"/>
      <c r="E567" s="192"/>
      <c r="F567" s="191"/>
      <c r="G567" s="191"/>
      <c r="H567" s="190"/>
      <c r="I567" s="190"/>
    </row>
    <row r="568" spans="1:9" x14ac:dyDescent="0.2">
      <c r="A568" s="195"/>
      <c r="B568" s="194"/>
      <c r="C568" s="193"/>
      <c r="D568" s="192"/>
      <c r="E568" s="192"/>
      <c r="F568" s="191"/>
      <c r="G568" s="191"/>
      <c r="H568" s="190"/>
      <c r="I568" s="190"/>
    </row>
    <row r="569" spans="1:9" x14ac:dyDescent="0.2">
      <c r="A569" s="195"/>
      <c r="B569" s="194"/>
      <c r="C569" s="193"/>
      <c r="D569" s="192"/>
      <c r="E569" s="192"/>
      <c r="F569" s="191"/>
      <c r="G569" s="191"/>
      <c r="H569" s="190"/>
      <c r="I569" s="190"/>
    </row>
    <row r="570" spans="1:9" x14ac:dyDescent="0.2">
      <c r="A570" s="195"/>
      <c r="B570" s="194"/>
      <c r="C570" s="193"/>
      <c r="D570" s="192"/>
      <c r="E570" s="192"/>
      <c r="F570" s="191"/>
      <c r="G570" s="191"/>
      <c r="H570" s="190"/>
      <c r="I570" s="190"/>
    </row>
    <row r="571" spans="1:9" x14ac:dyDescent="0.2">
      <c r="A571" s="195"/>
      <c r="B571" s="194"/>
      <c r="C571" s="193"/>
      <c r="D571" s="192"/>
      <c r="E571" s="192"/>
      <c r="F571" s="191"/>
      <c r="G571" s="191"/>
      <c r="H571" s="190"/>
      <c r="I571" s="190"/>
    </row>
    <row r="572" spans="1:9" x14ac:dyDescent="0.2">
      <c r="A572" s="195"/>
      <c r="B572" s="194"/>
      <c r="C572" s="193"/>
      <c r="D572" s="192"/>
      <c r="E572" s="192"/>
      <c r="F572" s="191"/>
      <c r="G572" s="191"/>
      <c r="H572" s="190"/>
      <c r="I572" s="190"/>
    </row>
    <row r="573" spans="1:9" x14ac:dyDescent="0.2">
      <c r="A573" s="195"/>
      <c r="B573" s="194"/>
      <c r="C573" s="193"/>
      <c r="D573" s="192"/>
      <c r="E573" s="192"/>
      <c r="F573" s="191"/>
      <c r="G573" s="191"/>
      <c r="H573" s="190"/>
      <c r="I573" s="190"/>
    </row>
    <row r="574" spans="1:9" x14ac:dyDescent="0.2">
      <c r="A574" s="195"/>
      <c r="B574" s="194"/>
      <c r="C574" s="193"/>
      <c r="D574" s="192"/>
      <c r="E574" s="192"/>
      <c r="F574" s="191"/>
      <c r="G574" s="191"/>
      <c r="H574" s="190"/>
      <c r="I574" s="190"/>
    </row>
    <row r="575" spans="1:9" x14ac:dyDescent="0.2">
      <c r="A575" s="195"/>
      <c r="B575" s="194"/>
      <c r="C575" s="193"/>
      <c r="D575" s="192"/>
      <c r="E575" s="192"/>
      <c r="F575" s="191"/>
      <c r="G575" s="191"/>
      <c r="H575" s="190"/>
      <c r="I575" s="190"/>
    </row>
    <row r="576" spans="1:9" x14ac:dyDescent="0.2">
      <c r="A576" s="195"/>
      <c r="B576" s="194"/>
      <c r="C576" s="193"/>
      <c r="D576" s="192"/>
      <c r="E576" s="192"/>
      <c r="F576" s="191"/>
      <c r="G576" s="191"/>
      <c r="H576" s="190"/>
      <c r="I576" s="190"/>
    </row>
    <row r="577" spans="1:9" x14ac:dyDescent="0.2">
      <c r="A577" s="195"/>
      <c r="B577" s="194"/>
      <c r="C577" s="193"/>
      <c r="D577" s="192"/>
      <c r="E577" s="192"/>
      <c r="F577" s="191"/>
      <c r="G577" s="191"/>
      <c r="H577" s="190"/>
      <c r="I577" s="190"/>
    </row>
    <row r="578" spans="1:9" x14ac:dyDescent="0.2">
      <c r="A578" s="195"/>
      <c r="B578" s="194"/>
      <c r="C578" s="193"/>
      <c r="D578" s="192"/>
      <c r="E578" s="192"/>
      <c r="F578" s="191"/>
      <c r="G578" s="191"/>
      <c r="H578" s="190"/>
      <c r="I578" s="190"/>
    </row>
    <row r="579" spans="1:9" x14ac:dyDescent="0.2">
      <c r="A579" s="195"/>
      <c r="B579" s="194"/>
      <c r="C579" s="193"/>
      <c r="D579" s="192"/>
      <c r="E579" s="192"/>
      <c r="F579" s="191"/>
      <c r="G579" s="191"/>
      <c r="H579" s="190"/>
      <c r="I579" s="190"/>
    </row>
    <row r="580" spans="1:9" x14ac:dyDescent="0.2">
      <c r="A580" s="195"/>
      <c r="B580" s="194"/>
      <c r="C580" s="193"/>
      <c r="D580" s="192"/>
      <c r="E580" s="192"/>
      <c r="F580" s="191"/>
      <c r="G580" s="191"/>
      <c r="H580" s="190"/>
      <c r="I580" s="190"/>
    </row>
    <row r="581" spans="1:9" x14ac:dyDescent="0.2">
      <c r="A581" s="195"/>
      <c r="B581" s="194"/>
      <c r="C581" s="193"/>
      <c r="D581" s="192"/>
      <c r="E581" s="192"/>
      <c r="F581" s="191"/>
      <c r="G581" s="191"/>
      <c r="H581" s="190"/>
      <c r="I581" s="190"/>
    </row>
    <row r="582" spans="1:9" x14ac:dyDescent="0.2">
      <c r="A582" s="195"/>
      <c r="B582" s="194"/>
      <c r="C582" s="193"/>
      <c r="D582" s="192"/>
      <c r="E582" s="192"/>
      <c r="F582" s="191"/>
      <c r="G582" s="191"/>
      <c r="H582" s="190"/>
      <c r="I582" s="190"/>
    </row>
    <row r="583" spans="1:9" x14ac:dyDescent="0.2">
      <c r="A583" s="195"/>
      <c r="B583" s="194"/>
      <c r="C583" s="193"/>
      <c r="D583" s="192"/>
      <c r="E583" s="192"/>
      <c r="F583" s="191"/>
      <c r="G583" s="191"/>
      <c r="H583" s="190"/>
      <c r="I583" s="190"/>
    </row>
    <row r="584" spans="1:9" x14ac:dyDescent="0.2">
      <c r="A584" s="195"/>
      <c r="B584" s="194"/>
      <c r="C584" s="193"/>
      <c r="D584" s="192"/>
      <c r="E584" s="192"/>
      <c r="F584" s="191"/>
      <c r="G584" s="191"/>
      <c r="H584" s="190"/>
      <c r="I584" s="190"/>
    </row>
    <row r="585" spans="1:9" x14ac:dyDescent="0.2">
      <c r="A585" s="195"/>
      <c r="B585" s="194"/>
      <c r="C585" s="193"/>
      <c r="D585" s="192"/>
      <c r="E585" s="192"/>
      <c r="F585" s="191"/>
      <c r="G585" s="191"/>
      <c r="H585" s="190"/>
      <c r="I585" s="190"/>
    </row>
    <row r="586" spans="1:9" x14ac:dyDescent="0.2">
      <c r="A586" s="195"/>
      <c r="B586" s="194"/>
      <c r="C586" s="193"/>
      <c r="D586" s="192"/>
      <c r="E586" s="192"/>
      <c r="F586" s="191"/>
      <c r="G586" s="191"/>
      <c r="H586" s="190"/>
      <c r="I586" s="190"/>
    </row>
    <row r="587" spans="1:9" x14ac:dyDescent="0.2">
      <c r="A587" s="195"/>
      <c r="B587" s="194"/>
      <c r="C587" s="193"/>
      <c r="D587" s="192"/>
      <c r="E587" s="192"/>
      <c r="F587" s="191"/>
      <c r="G587" s="191"/>
      <c r="H587" s="190"/>
      <c r="I587" s="190"/>
    </row>
    <row r="588" spans="1:9" x14ac:dyDescent="0.2">
      <c r="A588" s="195"/>
      <c r="B588" s="194"/>
      <c r="C588" s="193"/>
      <c r="D588" s="192"/>
      <c r="E588" s="192"/>
      <c r="F588" s="191"/>
      <c r="G588" s="191"/>
      <c r="H588" s="190"/>
      <c r="I588" s="190"/>
    </row>
    <row r="589" spans="1:9" x14ac:dyDescent="0.2">
      <c r="A589" s="195"/>
      <c r="B589" s="194"/>
      <c r="C589" s="193"/>
      <c r="D589" s="192"/>
      <c r="E589" s="192"/>
      <c r="F589" s="191"/>
      <c r="G589" s="191"/>
      <c r="H589" s="190"/>
      <c r="I589" s="190"/>
    </row>
    <row r="590" spans="1:9" x14ac:dyDescent="0.2">
      <c r="A590" s="195"/>
      <c r="B590" s="194"/>
      <c r="C590" s="193"/>
      <c r="D590" s="192"/>
      <c r="E590" s="192"/>
      <c r="F590" s="191"/>
      <c r="G590" s="191"/>
      <c r="H590" s="190"/>
      <c r="I590" s="190"/>
    </row>
    <row r="591" spans="1:9" x14ac:dyDescent="0.2">
      <c r="A591" s="195"/>
      <c r="B591" s="194"/>
      <c r="C591" s="193"/>
      <c r="D591" s="192"/>
      <c r="E591" s="192"/>
      <c r="F591" s="191"/>
      <c r="G591" s="191"/>
      <c r="H591" s="190"/>
      <c r="I591" s="190"/>
    </row>
    <row r="592" spans="1:9" x14ac:dyDescent="0.2">
      <c r="A592" s="195"/>
      <c r="B592" s="194"/>
      <c r="C592" s="193"/>
      <c r="D592" s="192"/>
      <c r="E592" s="192"/>
      <c r="F592" s="191"/>
      <c r="G592" s="191"/>
      <c r="H592" s="190"/>
      <c r="I592" s="190"/>
    </row>
    <row r="593" spans="1:9" x14ac:dyDescent="0.2">
      <c r="A593" s="195"/>
      <c r="B593" s="194"/>
      <c r="C593" s="193"/>
      <c r="D593" s="192"/>
      <c r="E593" s="192"/>
      <c r="F593" s="191"/>
      <c r="G593" s="191"/>
      <c r="H593" s="190"/>
      <c r="I593" s="190"/>
    </row>
    <row r="594" spans="1:9" x14ac:dyDescent="0.2">
      <c r="A594" s="195"/>
      <c r="B594" s="194"/>
      <c r="C594" s="193"/>
      <c r="D594" s="192"/>
      <c r="E594" s="192"/>
      <c r="F594" s="191"/>
      <c r="G594" s="191"/>
      <c r="H594" s="190"/>
      <c r="I594" s="190"/>
    </row>
    <row r="595" spans="1:9" x14ac:dyDescent="0.2">
      <c r="A595" s="195"/>
      <c r="B595" s="194"/>
      <c r="C595" s="193"/>
      <c r="D595" s="192"/>
      <c r="E595" s="192"/>
      <c r="F595" s="191"/>
      <c r="G595" s="191"/>
      <c r="H595" s="190"/>
      <c r="I595" s="190"/>
    </row>
    <row r="596" spans="1:9" x14ac:dyDescent="0.2">
      <c r="A596" s="195"/>
      <c r="B596" s="194"/>
      <c r="C596" s="193"/>
      <c r="D596" s="192"/>
      <c r="E596" s="192"/>
      <c r="F596" s="191"/>
      <c r="G596" s="191"/>
      <c r="H596" s="190"/>
      <c r="I596" s="190"/>
    </row>
    <row r="597" spans="1:9" x14ac:dyDescent="0.2">
      <c r="A597" s="195"/>
      <c r="B597" s="194"/>
      <c r="C597" s="193"/>
      <c r="D597" s="192"/>
      <c r="E597" s="192"/>
      <c r="F597" s="191"/>
      <c r="G597" s="191"/>
      <c r="H597" s="190"/>
      <c r="I597" s="190"/>
    </row>
    <row r="598" spans="1:9" x14ac:dyDescent="0.2">
      <c r="A598" s="195"/>
      <c r="B598" s="194"/>
      <c r="C598" s="193"/>
      <c r="D598" s="192"/>
      <c r="E598" s="192"/>
      <c r="F598" s="191"/>
      <c r="G598" s="191"/>
      <c r="H598" s="190"/>
      <c r="I598" s="190"/>
    </row>
    <row r="599" spans="1:9" x14ac:dyDescent="0.2">
      <c r="A599" s="195"/>
      <c r="B599" s="194"/>
      <c r="C599" s="193"/>
      <c r="D599" s="192"/>
      <c r="E599" s="192"/>
      <c r="F599" s="191"/>
      <c r="G599" s="191"/>
      <c r="H599" s="190"/>
      <c r="I599" s="190"/>
    </row>
    <row r="600" spans="1:9" x14ac:dyDescent="0.2">
      <c r="A600" s="195"/>
      <c r="B600" s="194"/>
      <c r="C600" s="193"/>
      <c r="D600" s="192"/>
      <c r="E600" s="192"/>
      <c r="F600" s="191"/>
      <c r="G600" s="191"/>
      <c r="H600" s="190"/>
      <c r="I600" s="190"/>
    </row>
    <row r="601" spans="1:9" x14ac:dyDescent="0.2">
      <c r="A601" s="195"/>
      <c r="B601" s="194"/>
      <c r="C601" s="193"/>
      <c r="D601" s="192"/>
      <c r="E601" s="192"/>
      <c r="F601" s="191"/>
      <c r="G601" s="191"/>
      <c r="H601" s="190"/>
      <c r="I601" s="190"/>
    </row>
    <row r="602" spans="1:9" x14ac:dyDescent="0.2">
      <c r="A602" s="195"/>
      <c r="B602" s="194"/>
      <c r="C602" s="193"/>
      <c r="D602" s="192"/>
      <c r="E602" s="192"/>
      <c r="F602" s="191"/>
      <c r="G602" s="191"/>
      <c r="H602" s="190"/>
      <c r="I602" s="190"/>
    </row>
    <row r="603" spans="1:9" x14ac:dyDescent="0.2">
      <c r="A603" s="195"/>
      <c r="B603" s="194"/>
      <c r="C603" s="193"/>
      <c r="D603" s="192"/>
      <c r="E603" s="192"/>
      <c r="F603" s="191"/>
      <c r="G603" s="191"/>
      <c r="H603" s="190"/>
      <c r="I603" s="190"/>
    </row>
    <row r="604" spans="1:9" x14ac:dyDescent="0.2">
      <c r="A604" s="195"/>
      <c r="B604" s="194"/>
      <c r="C604" s="193"/>
      <c r="D604" s="192"/>
      <c r="E604" s="192"/>
      <c r="F604" s="191"/>
      <c r="G604" s="191"/>
      <c r="H604" s="190"/>
      <c r="I604" s="190"/>
    </row>
    <row r="605" spans="1:9" x14ac:dyDescent="0.2">
      <c r="A605" s="195"/>
      <c r="B605" s="194"/>
      <c r="C605" s="193"/>
      <c r="D605" s="192"/>
      <c r="E605" s="192"/>
      <c r="F605" s="191"/>
      <c r="G605" s="191"/>
      <c r="H605" s="190"/>
      <c r="I605" s="190"/>
    </row>
    <row r="606" spans="1:9" x14ac:dyDescent="0.2">
      <c r="A606" s="195"/>
      <c r="B606" s="194"/>
      <c r="C606" s="193"/>
      <c r="D606" s="192"/>
      <c r="E606" s="192"/>
      <c r="F606" s="191"/>
      <c r="G606" s="191"/>
      <c r="H606" s="190"/>
      <c r="I606" s="190"/>
    </row>
    <row r="607" spans="1:9" x14ac:dyDescent="0.2">
      <c r="A607" s="195"/>
      <c r="B607" s="194"/>
      <c r="C607" s="193"/>
      <c r="D607" s="192"/>
      <c r="E607" s="192"/>
      <c r="F607" s="191"/>
      <c r="G607" s="191"/>
      <c r="H607" s="190"/>
      <c r="I607" s="190"/>
    </row>
    <row r="608" spans="1:9" x14ac:dyDescent="0.2">
      <c r="A608" s="195"/>
      <c r="B608" s="194"/>
      <c r="C608" s="193"/>
      <c r="D608" s="192"/>
      <c r="E608" s="192"/>
      <c r="F608" s="191"/>
      <c r="G608" s="191"/>
      <c r="H608" s="190"/>
      <c r="I608" s="190"/>
    </row>
    <row r="609" spans="1:9" x14ac:dyDescent="0.2">
      <c r="A609" s="195"/>
      <c r="B609" s="194"/>
      <c r="C609" s="193"/>
      <c r="D609" s="192"/>
      <c r="E609" s="192"/>
      <c r="F609" s="191"/>
      <c r="G609" s="191"/>
      <c r="H609" s="190"/>
      <c r="I609" s="190"/>
    </row>
    <row r="610" spans="1:9" x14ac:dyDescent="0.2">
      <c r="A610" s="195"/>
      <c r="B610" s="194"/>
      <c r="C610" s="193"/>
      <c r="D610" s="192"/>
      <c r="E610" s="192"/>
      <c r="F610" s="191"/>
      <c r="G610" s="191"/>
      <c r="H610" s="190"/>
      <c r="I610" s="190"/>
    </row>
    <row r="611" spans="1:9" x14ac:dyDescent="0.2">
      <c r="A611" s="195"/>
      <c r="B611" s="194"/>
      <c r="C611" s="193"/>
      <c r="D611" s="192"/>
      <c r="E611" s="192"/>
      <c r="F611" s="191"/>
      <c r="G611" s="191"/>
      <c r="H611" s="190"/>
      <c r="I611" s="190"/>
    </row>
    <row r="612" spans="1:9" x14ac:dyDescent="0.2">
      <c r="A612" s="195"/>
      <c r="B612" s="194"/>
      <c r="C612" s="193"/>
      <c r="D612" s="192"/>
      <c r="E612" s="192"/>
      <c r="F612" s="191"/>
      <c r="G612" s="191"/>
      <c r="H612" s="190"/>
      <c r="I612" s="190"/>
    </row>
    <row r="613" spans="1:9" x14ac:dyDescent="0.2">
      <c r="A613" s="195"/>
      <c r="B613" s="194"/>
      <c r="C613" s="193"/>
      <c r="D613" s="192"/>
      <c r="E613" s="192"/>
      <c r="F613" s="191"/>
      <c r="G613" s="191"/>
      <c r="H613" s="190"/>
      <c r="I613" s="190"/>
    </row>
    <row r="614" spans="1:9" x14ac:dyDescent="0.2">
      <c r="A614" s="195"/>
      <c r="B614" s="194"/>
      <c r="C614" s="193"/>
      <c r="D614" s="192"/>
      <c r="E614" s="192"/>
      <c r="F614" s="191"/>
      <c r="G614" s="191"/>
      <c r="H614" s="190"/>
      <c r="I614" s="190"/>
    </row>
    <row r="615" spans="1:9" x14ac:dyDescent="0.2">
      <c r="A615" s="195"/>
      <c r="B615" s="194"/>
      <c r="C615" s="193"/>
      <c r="D615" s="192"/>
      <c r="E615" s="192"/>
      <c r="F615" s="191"/>
      <c r="G615" s="191"/>
      <c r="H615" s="190"/>
      <c r="I615" s="190"/>
    </row>
    <row r="616" spans="1:9" x14ac:dyDescent="0.2">
      <c r="A616" s="195"/>
      <c r="B616" s="194"/>
      <c r="C616" s="193"/>
      <c r="D616" s="192"/>
      <c r="E616" s="192"/>
      <c r="F616" s="191"/>
      <c r="G616" s="191"/>
      <c r="H616" s="190"/>
      <c r="I616" s="190"/>
    </row>
    <row r="617" spans="1:9" x14ac:dyDescent="0.2">
      <c r="A617" s="195"/>
      <c r="B617" s="194"/>
      <c r="C617" s="193"/>
      <c r="D617" s="192"/>
      <c r="E617" s="192"/>
      <c r="F617" s="191"/>
      <c r="G617" s="191"/>
      <c r="H617" s="190"/>
      <c r="I617" s="190"/>
    </row>
    <row r="618" spans="1:9" x14ac:dyDescent="0.2">
      <c r="A618" s="195"/>
      <c r="B618" s="194"/>
      <c r="C618" s="193"/>
      <c r="D618" s="192"/>
      <c r="E618" s="192"/>
      <c r="F618" s="191"/>
      <c r="G618" s="191"/>
      <c r="H618" s="190"/>
      <c r="I618" s="190"/>
    </row>
    <row r="619" spans="1:9" x14ac:dyDescent="0.2">
      <c r="A619" s="195"/>
      <c r="B619" s="194"/>
      <c r="C619" s="193"/>
      <c r="D619" s="192"/>
      <c r="E619" s="192"/>
      <c r="F619" s="191"/>
      <c r="G619" s="191"/>
      <c r="H619" s="190"/>
      <c r="I619" s="190"/>
    </row>
    <row r="620" spans="1:9" x14ac:dyDescent="0.2">
      <c r="A620" s="195"/>
      <c r="B620" s="194"/>
      <c r="C620" s="193"/>
      <c r="D620" s="192"/>
      <c r="E620" s="192"/>
      <c r="F620" s="191"/>
      <c r="G620" s="191"/>
      <c r="H620" s="190"/>
      <c r="I620" s="190"/>
    </row>
    <row r="621" spans="1:9" x14ac:dyDescent="0.2">
      <c r="A621" s="195"/>
      <c r="B621" s="194"/>
      <c r="C621" s="193"/>
      <c r="D621" s="192"/>
      <c r="E621" s="192"/>
      <c r="F621" s="191"/>
      <c r="G621" s="191"/>
      <c r="H621" s="190"/>
      <c r="I621" s="190"/>
    </row>
    <row r="622" spans="1:9" x14ac:dyDescent="0.2">
      <c r="A622" s="195"/>
      <c r="B622" s="194"/>
      <c r="C622" s="193"/>
      <c r="D622" s="192"/>
      <c r="E622" s="192"/>
      <c r="F622" s="191"/>
      <c r="G622" s="191"/>
      <c r="H622" s="190"/>
      <c r="I622" s="190"/>
    </row>
    <row r="623" spans="1:9" x14ac:dyDescent="0.2">
      <c r="A623" s="195"/>
      <c r="B623" s="194"/>
      <c r="C623" s="193"/>
      <c r="D623" s="192"/>
      <c r="E623" s="192"/>
      <c r="F623" s="191"/>
      <c r="G623" s="191"/>
      <c r="H623" s="190"/>
      <c r="I623" s="190"/>
    </row>
    <row r="624" spans="1:9" x14ac:dyDescent="0.2">
      <c r="A624" s="195"/>
      <c r="B624" s="194"/>
      <c r="C624" s="193"/>
      <c r="D624" s="192"/>
      <c r="E624" s="192"/>
      <c r="F624" s="191"/>
      <c r="G624" s="191"/>
      <c r="H624" s="190"/>
      <c r="I624" s="190"/>
    </row>
    <row r="625" spans="1:9" x14ac:dyDescent="0.2">
      <c r="A625" s="195"/>
      <c r="B625" s="194"/>
      <c r="C625" s="193"/>
      <c r="D625" s="192"/>
      <c r="E625" s="192"/>
      <c r="F625" s="191"/>
      <c r="G625" s="191"/>
      <c r="H625" s="190"/>
      <c r="I625" s="190"/>
    </row>
    <row r="626" spans="1:9" x14ac:dyDescent="0.2">
      <c r="A626" s="195"/>
      <c r="B626" s="194"/>
      <c r="C626" s="193"/>
      <c r="D626" s="192"/>
      <c r="E626" s="192"/>
      <c r="F626" s="191"/>
      <c r="G626" s="191"/>
      <c r="H626" s="190"/>
      <c r="I626" s="190"/>
    </row>
    <row r="627" spans="1:9" x14ac:dyDescent="0.2">
      <c r="A627" s="195"/>
      <c r="B627" s="194"/>
      <c r="C627" s="193"/>
      <c r="D627" s="192"/>
      <c r="E627" s="192"/>
      <c r="F627" s="191"/>
      <c r="G627" s="191"/>
      <c r="H627" s="190"/>
      <c r="I627" s="190"/>
    </row>
    <row r="628" spans="1:9" x14ac:dyDescent="0.2">
      <c r="A628" s="195"/>
      <c r="B628" s="194"/>
      <c r="C628" s="193"/>
      <c r="D628" s="192"/>
      <c r="E628" s="192"/>
      <c r="F628" s="191"/>
      <c r="G628" s="191"/>
      <c r="H628" s="190"/>
      <c r="I628" s="190"/>
    </row>
    <row r="629" spans="1:9" x14ac:dyDescent="0.2">
      <c r="A629" s="195"/>
      <c r="B629" s="194"/>
      <c r="C629" s="193"/>
      <c r="D629" s="192"/>
      <c r="E629" s="192"/>
      <c r="F629" s="191"/>
      <c r="G629" s="191"/>
      <c r="H629" s="190"/>
      <c r="I629" s="190"/>
    </row>
    <row r="630" spans="1:9" x14ac:dyDescent="0.2">
      <c r="A630" s="195"/>
      <c r="B630" s="194"/>
      <c r="C630" s="193"/>
      <c r="D630" s="192"/>
      <c r="E630" s="192"/>
      <c r="F630" s="191"/>
      <c r="G630" s="191"/>
      <c r="H630" s="190"/>
      <c r="I630" s="190"/>
    </row>
    <row r="631" spans="1:9" x14ac:dyDescent="0.2">
      <c r="A631" s="195"/>
      <c r="B631" s="194"/>
      <c r="C631" s="193"/>
      <c r="D631" s="192"/>
      <c r="E631" s="192"/>
      <c r="F631" s="191"/>
      <c r="G631" s="191"/>
      <c r="H631" s="190"/>
      <c r="I631" s="190"/>
    </row>
    <row r="632" spans="1:9" x14ac:dyDescent="0.2">
      <c r="A632" s="195"/>
      <c r="B632" s="194"/>
      <c r="C632" s="193"/>
      <c r="D632" s="192"/>
      <c r="E632" s="192"/>
      <c r="F632" s="191"/>
      <c r="G632" s="191"/>
      <c r="H632" s="190"/>
      <c r="I632" s="190"/>
    </row>
    <row r="633" spans="1:9" x14ac:dyDescent="0.2">
      <c r="A633" s="195"/>
      <c r="B633" s="194"/>
      <c r="C633" s="193"/>
      <c r="D633" s="192"/>
      <c r="E633" s="192"/>
      <c r="F633" s="191"/>
      <c r="G633" s="191"/>
      <c r="H633" s="190"/>
      <c r="I633" s="190"/>
    </row>
    <row r="634" spans="1:9" x14ac:dyDescent="0.2">
      <c r="A634" s="195"/>
      <c r="B634" s="194"/>
      <c r="C634" s="193"/>
      <c r="D634" s="192"/>
      <c r="E634" s="192"/>
      <c r="F634" s="191"/>
      <c r="G634" s="191"/>
      <c r="H634" s="190"/>
      <c r="I634" s="190"/>
    </row>
    <row r="635" spans="1:9" x14ac:dyDescent="0.2">
      <c r="A635" s="195"/>
      <c r="B635" s="194"/>
      <c r="C635" s="193"/>
      <c r="D635" s="192"/>
      <c r="E635" s="192"/>
      <c r="F635" s="191"/>
      <c r="G635" s="191"/>
      <c r="H635" s="190"/>
      <c r="I635" s="190"/>
    </row>
    <row r="636" spans="1:9" x14ac:dyDescent="0.2">
      <c r="A636" s="195"/>
      <c r="B636" s="194"/>
      <c r="C636" s="193"/>
      <c r="D636" s="192"/>
      <c r="E636" s="192"/>
      <c r="F636" s="191"/>
      <c r="G636" s="191"/>
      <c r="H636" s="190"/>
      <c r="I636" s="190"/>
    </row>
    <row r="637" spans="1:9" x14ac:dyDescent="0.2">
      <c r="A637" s="195"/>
      <c r="B637" s="194"/>
      <c r="C637" s="193"/>
      <c r="D637" s="192"/>
      <c r="E637" s="192"/>
      <c r="F637" s="191"/>
      <c r="G637" s="191"/>
      <c r="H637" s="190"/>
      <c r="I637" s="190"/>
    </row>
    <row r="638" spans="1:9" x14ac:dyDescent="0.2">
      <c r="A638" s="195"/>
      <c r="B638" s="194"/>
      <c r="C638" s="193"/>
      <c r="D638" s="192"/>
      <c r="E638" s="192"/>
      <c r="F638" s="191"/>
      <c r="G638" s="191"/>
      <c r="H638" s="190"/>
      <c r="I638" s="190"/>
    </row>
    <row r="639" spans="1:9" x14ac:dyDescent="0.2">
      <c r="A639" s="195"/>
      <c r="B639" s="194"/>
      <c r="C639" s="193"/>
      <c r="D639" s="192"/>
      <c r="E639" s="192"/>
      <c r="F639" s="191"/>
      <c r="G639" s="191"/>
      <c r="H639" s="190"/>
      <c r="I639" s="190"/>
    </row>
    <row r="640" spans="1:9" x14ac:dyDescent="0.2">
      <c r="A640" s="195"/>
      <c r="B640" s="194"/>
      <c r="C640" s="193"/>
      <c r="D640" s="192"/>
      <c r="E640" s="192"/>
      <c r="F640" s="191"/>
      <c r="G640" s="191"/>
      <c r="H640" s="190"/>
      <c r="I640" s="190"/>
    </row>
    <row r="641" spans="1:9" x14ac:dyDescent="0.2">
      <c r="A641" s="195"/>
      <c r="B641" s="194"/>
      <c r="C641" s="193"/>
      <c r="D641" s="192"/>
      <c r="E641" s="192"/>
      <c r="F641" s="191"/>
      <c r="G641" s="191"/>
      <c r="H641" s="190"/>
      <c r="I641" s="190"/>
    </row>
    <row r="642" spans="1:9" x14ac:dyDescent="0.2">
      <c r="A642" s="195"/>
      <c r="B642" s="194"/>
      <c r="C642" s="193"/>
      <c r="D642" s="192"/>
      <c r="E642" s="192"/>
      <c r="F642" s="191"/>
      <c r="G642" s="191"/>
      <c r="H642" s="190"/>
      <c r="I642" s="190"/>
    </row>
    <row r="643" spans="1:9" x14ac:dyDescent="0.2">
      <c r="A643" s="195"/>
      <c r="B643" s="194"/>
      <c r="C643" s="193"/>
      <c r="D643" s="192"/>
      <c r="E643" s="192"/>
      <c r="F643" s="191"/>
      <c r="G643" s="191"/>
      <c r="H643" s="190"/>
      <c r="I643" s="190"/>
    </row>
    <row r="644" spans="1:9" x14ac:dyDescent="0.2">
      <c r="A644" s="195"/>
      <c r="B644" s="194"/>
      <c r="C644" s="193"/>
      <c r="D644" s="192"/>
      <c r="E644" s="192"/>
      <c r="F644" s="191"/>
      <c r="G644" s="191"/>
      <c r="H644" s="190"/>
      <c r="I644" s="190"/>
    </row>
    <row r="645" spans="1:9" x14ac:dyDescent="0.2">
      <c r="A645" s="195"/>
      <c r="B645" s="194"/>
      <c r="C645" s="193"/>
      <c r="D645" s="192"/>
      <c r="E645" s="192"/>
      <c r="F645" s="191"/>
      <c r="G645" s="191"/>
      <c r="H645" s="190"/>
      <c r="I645" s="190"/>
    </row>
    <row r="646" spans="1:9" x14ac:dyDescent="0.2">
      <c r="A646" s="195"/>
      <c r="B646" s="194"/>
      <c r="C646" s="193"/>
      <c r="D646" s="192"/>
      <c r="E646" s="192"/>
      <c r="F646" s="191"/>
      <c r="G646" s="191"/>
      <c r="H646" s="190"/>
      <c r="I646" s="190"/>
    </row>
    <row r="647" spans="1:9" x14ac:dyDescent="0.2">
      <c r="A647" s="195"/>
      <c r="B647" s="194"/>
      <c r="C647" s="193"/>
      <c r="D647" s="192"/>
      <c r="E647" s="192"/>
      <c r="F647" s="191"/>
      <c r="G647" s="191"/>
      <c r="H647" s="190"/>
      <c r="I647" s="190"/>
    </row>
    <row r="648" spans="1:9" x14ac:dyDescent="0.2">
      <c r="A648" s="195"/>
      <c r="B648" s="194"/>
      <c r="C648" s="193"/>
      <c r="D648" s="192"/>
      <c r="E648" s="192"/>
      <c r="F648" s="191"/>
      <c r="G648" s="191"/>
      <c r="H648" s="190"/>
      <c r="I648" s="190"/>
    </row>
    <row r="649" spans="1:9" x14ac:dyDescent="0.2">
      <c r="A649" s="195"/>
      <c r="B649" s="194"/>
      <c r="C649" s="193"/>
      <c r="D649" s="192"/>
      <c r="E649" s="192"/>
      <c r="F649" s="191"/>
      <c r="G649" s="191"/>
      <c r="H649" s="190"/>
      <c r="I649" s="190"/>
    </row>
    <row r="650" spans="1:9" x14ac:dyDescent="0.2">
      <c r="A650" s="195"/>
      <c r="B650" s="194"/>
      <c r="C650" s="193"/>
      <c r="D650" s="192"/>
      <c r="E650" s="192"/>
      <c r="F650" s="191"/>
      <c r="G650" s="191"/>
      <c r="H650" s="190"/>
      <c r="I650" s="190"/>
    </row>
    <row r="651" spans="1:9" x14ac:dyDescent="0.2">
      <c r="A651" s="195"/>
      <c r="B651" s="194"/>
      <c r="C651" s="193"/>
      <c r="D651" s="192"/>
      <c r="E651" s="192"/>
      <c r="F651" s="191"/>
      <c r="G651" s="191"/>
      <c r="H651" s="190"/>
      <c r="I651" s="190"/>
    </row>
    <row r="652" spans="1:9" x14ac:dyDescent="0.2">
      <c r="A652" s="195"/>
      <c r="B652" s="194"/>
      <c r="C652" s="193"/>
      <c r="D652" s="192"/>
      <c r="E652" s="192"/>
      <c r="F652" s="191"/>
      <c r="G652" s="191"/>
      <c r="H652" s="190"/>
      <c r="I652" s="190"/>
    </row>
    <row r="653" spans="1:9" x14ac:dyDescent="0.2">
      <c r="A653" s="195"/>
      <c r="B653" s="194"/>
      <c r="C653" s="193"/>
      <c r="D653" s="192"/>
      <c r="E653" s="192"/>
      <c r="F653" s="191"/>
      <c r="G653" s="191"/>
      <c r="H653" s="190"/>
      <c r="I653" s="190"/>
    </row>
    <row r="654" spans="1:9" x14ac:dyDescent="0.2">
      <c r="A654" s="195"/>
      <c r="B654" s="194"/>
      <c r="C654" s="193"/>
      <c r="D654" s="192"/>
      <c r="E654" s="192"/>
      <c r="F654" s="191"/>
      <c r="G654" s="191"/>
      <c r="H654" s="190"/>
      <c r="I654" s="190"/>
    </row>
    <row r="655" spans="1:9" x14ac:dyDescent="0.2">
      <c r="A655" s="195"/>
      <c r="B655" s="194"/>
      <c r="C655" s="193"/>
      <c r="D655" s="192"/>
      <c r="E655" s="192"/>
      <c r="F655" s="191"/>
      <c r="G655" s="191"/>
      <c r="H655" s="190"/>
      <c r="I655" s="190"/>
    </row>
    <row r="656" spans="1:9" x14ac:dyDescent="0.2">
      <c r="A656" s="195"/>
      <c r="B656" s="194"/>
      <c r="C656" s="193"/>
      <c r="D656" s="192"/>
      <c r="E656" s="192"/>
      <c r="F656" s="191"/>
      <c r="G656" s="191"/>
      <c r="H656" s="190"/>
      <c r="I656" s="190"/>
    </row>
    <row r="657" spans="1:9" x14ac:dyDescent="0.2">
      <c r="A657" s="195"/>
      <c r="B657" s="194"/>
      <c r="C657" s="193"/>
      <c r="D657" s="192"/>
      <c r="E657" s="192"/>
      <c r="F657" s="191"/>
      <c r="G657" s="191"/>
      <c r="H657" s="190"/>
      <c r="I657" s="190"/>
    </row>
    <row r="658" spans="1:9" x14ac:dyDescent="0.2">
      <c r="A658" s="195"/>
      <c r="B658" s="194"/>
      <c r="C658" s="193"/>
      <c r="D658" s="192"/>
      <c r="E658" s="192"/>
      <c r="F658" s="191"/>
      <c r="G658" s="191"/>
      <c r="H658" s="190"/>
      <c r="I658" s="190"/>
    </row>
    <row r="659" spans="1:9" x14ac:dyDescent="0.2">
      <c r="A659" s="195"/>
      <c r="B659" s="194"/>
      <c r="C659" s="193"/>
      <c r="D659" s="192"/>
      <c r="E659" s="192"/>
      <c r="F659" s="191"/>
      <c r="G659" s="191"/>
      <c r="H659" s="190"/>
      <c r="I659" s="190"/>
    </row>
    <row r="660" spans="1:9" x14ac:dyDescent="0.2">
      <c r="A660" s="195"/>
      <c r="B660" s="194"/>
      <c r="C660" s="193"/>
      <c r="D660" s="192"/>
      <c r="E660" s="192"/>
      <c r="F660" s="191"/>
      <c r="G660" s="191"/>
      <c r="H660" s="190"/>
      <c r="I660" s="190"/>
    </row>
    <row r="661" spans="1:9" x14ac:dyDescent="0.2">
      <c r="A661" s="195"/>
      <c r="B661" s="194"/>
      <c r="C661" s="193"/>
      <c r="D661" s="192"/>
      <c r="E661" s="192"/>
      <c r="F661" s="191"/>
      <c r="G661" s="191"/>
      <c r="H661" s="190"/>
      <c r="I661" s="190"/>
    </row>
    <row r="662" spans="1:9" x14ac:dyDescent="0.2">
      <c r="A662" s="195"/>
      <c r="B662" s="194"/>
      <c r="C662" s="193"/>
      <c r="D662" s="192"/>
      <c r="E662" s="192"/>
      <c r="F662" s="191"/>
      <c r="G662" s="191"/>
      <c r="H662" s="190"/>
      <c r="I662" s="190"/>
    </row>
    <row r="663" spans="1:9" x14ac:dyDescent="0.2">
      <c r="A663" s="195"/>
      <c r="B663" s="194"/>
      <c r="C663" s="193"/>
      <c r="D663" s="192"/>
      <c r="E663" s="192"/>
      <c r="F663" s="191"/>
      <c r="G663" s="191"/>
      <c r="H663" s="190"/>
      <c r="I663" s="190"/>
    </row>
    <row r="664" spans="1:9" x14ac:dyDescent="0.2">
      <c r="A664" s="195"/>
      <c r="B664" s="194"/>
      <c r="C664" s="193"/>
      <c r="D664" s="192"/>
      <c r="E664" s="192"/>
      <c r="F664" s="191"/>
      <c r="G664" s="191"/>
      <c r="H664" s="190"/>
      <c r="I664" s="190"/>
    </row>
    <row r="665" spans="1:9" x14ac:dyDescent="0.2">
      <c r="A665" s="195"/>
      <c r="B665" s="194"/>
      <c r="C665" s="193"/>
      <c r="D665" s="192"/>
      <c r="E665" s="192"/>
      <c r="F665" s="191"/>
      <c r="G665" s="191"/>
      <c r="H665" s="190"/>
      <c r="I665" s="190"/>
    </row>
    <row r="666" spans="1:9" x14ac:dyDescent="0.2">
      <c r="A666" s="195"/>
      <c r="B666" s="194"/>
      <c r="C666" s="193"/>
      <c r="D666" s="192"/>
      <c r="E666" s="192"/>
      <c r="F666" s="191"/>
      <c r="G666" s="191"/>
      <c r="H666" s="190"/>
      <c r="I666" s="190"/>
    </row>
    <row r="667" spans="1:9" x14ac:dyDescent="0.2">
      <c r="A667" s="195"/>
      <c r="B667" s="194"/>
      <c r="C667" s="193"/>
      <c r="D667" s="192"/>
      <c r="E667" s="192"/>
      <c r="F667" s="191"/>
      <c r="G667" s="191"/>
      <c r="H667" s="190"/>
      <c r="I667" s="190"/>
    </row>
    <row r="668" spans="1:9" x14ac:dyDescent="0.2">
      <c r="A668" s="195"/>
      <c r="B668" s="194"/>
      <c r="C668" s="193"/>
      <c r="D668" s="192"/>
      <c r="E668" s="192"/>
      <c r="F668" s="191"/>
      <c r="G668" s="191"/>
      <c r="H668" s="190"/>
      <c r="I668" s="190"/>
    </row>
    <row r="669" spans="1:9" x14ac:dyDescent="0.2">
      <c r="A669" s="195"/>
      <c r="B669" s="194"/>
      <c r="C669" s="193"/>
      <c r="D669" s="192"/>
      <c r="E669" s="192"/>
      <c r="F669" s="191"/>
      <c r="G669" s="191"/>
      <c r="H669" s="190"/>
      <c r="I669" s="190"/>
    </row>
    <row r="670" spans="1:9" x14ac:dyDescent="0.2">
      <c r="A670" s="195"/>
      <c r="B670" s="194"/>
      <c r="C670" s="193"/>
      <c r="D670" s="192"/>
      <c r="E670" s="192"/>
      <c r="F670" s="191"/>
      <c r="G670" s="191"/>
      <c r="H670" s="190"/>
      <c r="I670" s="190"/>
    </row>
    <row r="671" spans="1:9" x14ac:dyDescent="0.2">
      <c r="A671" s="195"/>
      <c r="B671" s="194"/>
      <c r="C671" s="193"/>
      <c r="D671" s="192"/>
      <c r="E671" s="192"/>
      <c r="F671" s="191"/>
      <c r="G671" s="191"/>
      <c r="H671" s="190"/>
      <c r="I671" s="190"/>
    </row>
    <row r="672" spans="1:9" x14ac:dyDescent="0.2">
      <c r="A672" s="195"/>
      <c r="B672" s="194"/>
      <c r="C672" s="193"/>
      <c r="D672" s="192"/>
      <c r="E672" s="192"/>
      <c r="F672" s="191"/>
      <c r="G672" s="191"/>
      <c r="H672" s="190"/>
      <c r="I672" s="190"/>
    </row>
    <row r="673" spans="1:9" x14ac:dyDescent="0.2">
      <c r="A673" s="195"/>
      <c r="B673" s="194"/>
      <c r="C673" s="193"/>
      <c r="D673" s="192"/>
      <c r="E673" s="192"/>
      <c r="F673" s="191"/>
      <c r="G673" s="191"/>
      <c r="H673" s="190"/>
      <c r="I673" s="190"/>
    </row>
    <row r="674" spans="1:9" x14ac:dyDescent="0.2">
      <c r="A674" s="195"/>
      <c r="B674" s="194"/>
      <c r="C674" s="193"/>
      <c r="D674" s="192"/>
      <c r="E674" s="192"/>
      <c r="F674" s="191"/>
      <c r="G674" s="191"/>
      <c r="H674" s="190"/>
      <c r="I674" s="190"/>
    </row>
    <row r="675" spans="1:9" x14ac:dyDescent="0.2">
      <c r="A675" s="195"/>
      <c r="B675" s="194"/>
      <c r="C675" s="193"/>
      <c r="D675" s="192"/>
      <c r="E675" s="192"/>
      <c r="F675" s="191"/>
      <c r="G675" s="191"/>
      <c r="H675" s="190"/>
      <c r="I675" s="190"/>
    </row>
    <row r="676" spans="1:9" x14ac:dyDescent="0.2">
      <c r="A676" s="195"/>
      <c r="B676" s="194"/>
      <c r="C676" s="193"/>
      <c r="D676" s="192"/>
      <c r="E676" s="192"/>
      <c r="F676" s="191"/>
      <c r="G676" s="191"/>
      <c r="H676" s="190"/>
      <c r="I676" s="190"/>
    </row>
    <row r="677" spans="1:9" x14ac:dyDescent="0.2">
      <c r="A677" s="195"/>
      <c r="B677" s="194"/>
      <c r="C677" s="193"/>
      <c r="D677" s="192"/>
      <c r="E677" s="192"/>
      <c r="F677" s="191"/>
      <c r="G677" s="191"/>
      <c r="H677" s="190"/>
      <c r="I677" s="190"/>
    </row>
    <row r="678" spans="1:9" x14ac:dyDescent="0.2">
      <c r="A678" s="195"/>
      <c r="B678" s="194"/>
      <c r="C678" s="193"/>
      <c r="D678" s="192"/>
      <c r="E678" s="192"/>
      <c r="F678" s="191"/>
      <c r="G678" s="191"/>
      <c r="H678" s="190"/>
      <c r="I678" s="190"/>
    </row>
    <row r="679" spans="1:9" x14ac:dyDescent="0.2">
      <c r="A679" s="195"/>
      <c r="B679" s="194"/>
      <c r="C679" s="193"/>
      <c r="D679" s="192"/>
      <c r="E679" s="192"/>
      <c r="F679" s="191"/>
      <c r="G679" s="191"/>
      <c r="H679" s="190"/>
      <c r="I679" s="190"/>
    </row>
    <row r="680" spans="1:9" x14ac:dyDescent="0.2">
      <c r="A680" s="195"/>
      <c r="B680" s="194"/>
      <c r="C680" s="193"/>
      <c r="D680" s="192"/>
      <c r="E680" s="192"/>
      <c r="F680" s="191"/>
      <c r="G680" s="191"/>
      <c r="H680" s="190"/>
      <c r="I680" s="190"/>
    </row>
    <row r="681" spans="1:9" x14ac:dyDescent="0.2">
      <c r="A681" s="195"/>
      <c r="B681" s="194"/>
      <c r="C681" s="193"/>
      <c r="D681" s="192"/>
      <c r="E681" s="192"/>
      <c r="F681" s="191"/>
      <c r="G681" s="191"/>
      <c r="H681" s="190"/>
      <c r="I681" s="190"/>
    </row>
    <row r="682" spans="1:9" x14ac:dyDescent="0.2">
      <c r="A682" s="195"/>
      <c r="B682" s="194"/>
      <c r="C682" s="193"/>
      <c r="D682" s="192"/>
      <c r="E682" s="192"/>
      <c r="F682" s="191"/>
      <c r="G682" s="191"/>
      <c r="H682" s="190"/>
      <c r="I682" s="190"/>
    </row>
    <row r="683" spans="1:9" x14ac:dyDescent="0.2">
      <c r="A683" s="195"/>
      <c r="B683" s="194"/>
      <c r="C683" s="193"/>
      <c r="D683" s="192"/>
      <c r="E683" s="192"/>
      <c r="F683" s="191"/>
      <c r="G683" s="191"/>
      <c r="H683" s="190"/>
      <c r="I683" s="190"/>
    </row>
    <row r="684" spans="1:9" x14ac:dyDescent="0.2">
      <c r="A684" s="195"/>
      <c r="B684" s="194"/>
      <c r="C684" s="193"/>
      <c r="D684" s="192"/>
      <c r="E684" s="192"/>
      <c r="F684" s="191"/>
      <c r="G684" s="191"/>
      <c r="H684" s="190"/>
      <c r="I684" s="190"/>
    </row>
    <row r="685" spans="1:9" x14ac:dyDescent="0.2">
      <c r="A685" s="195"/>
      <c r="B685" s="194"/>
      <c r="C685" s="193"/>
      <c r="D685" s="192"/>
      <c r="E685" s="192"/>
      <c r="F685" s="191"/>
      <c r="G685" s="191"/>
      <c r="H685" s="190"/>
      <c r="I685" s="190"/>
    </row>
    <row r="686" spans="1:9" x14ac:dyDescent="0.2">
      <c r="A686" s="195"/>
      <c r="B686" s="194"/>
      <c r="C686" s="193"/>
      <c r="D686" s="192"/>
      <c r="E686" s="192"/>
      <c r="F686" s="191"/>
      <c r="G686" s="191"/>
      <c r="H686" s="190"/>
      <c r="I686" s="190"/>
    </row>
    <row r="687" spans="1:9" x14ac:dyDescent="0.2">
      <c r="A687" s="195"/>
      <c r="B687" s="194"/>
      <c r="C687" s="193"/>
      <c r="D687" s="192"/>
      <c r="E687" s="192"/>
      <c r="F687" s="191"/>
      <c r="G687" s="191"/>
      <c r="H687" s="190"/>
      <c r="I687" s="190"/>
    </row>
    <row r="688" spans="1:9" x14ac:dyDescent="0.2">
      <c r="A688" s="195"/>
      <c r="B688" s="194"/>
      <c r="C688" s="193"/>
      <c r="D688" s="192"/>
      <c r="E688" s="192"/>
      <c r="F688" s="191"/>
      <c r="G688" s="191"/>
      <c r="H688" s="190"/>
      <c r="I688" s="190"/>
    </row>
    <row r="689" spans="1:9" x14ac:dyDescent="0.2">
      <c r="A689" s="195"/>
      <c r="B689" s="194"/>
      <c r="C689" s="193"/>
      <c r="D689" s="192"/>
      <c r="E689" s="192"/>
      <c r="F689" s="191"/>
      <c r="G689" s="191"/>
      <c r="H689" s="190"/>
      <c r="I689" s="190"/>
    </row>
    <row r="690" spans="1:9" x14ac:dyDescent="0.2">
      <c r="A690" s="195"/>
      <c r="B690" s="194"/>
      <c r="C690" s="193"/>
      <c r="D690" s="192"/>
      <c r="E690" s="192"/>
      <c r="F690" s="191"/>
      <c r="G690" s="191"/>
      <c r="H690" s="190"/>
      <c r="I690" s="190"/>
    </row>
    <row r="691" spans="1:9" x14ac:dyDescent="0.2">
      <c r="A691" s="195"/>
      <c r="B691" s="194"/>
      <c r="C691" s="193"/>
      <c r="D691" s="192"/>
      <c r="E691" s="192"/>
      <c r="F691" s="191"/>
      <c r="G691" s="191"/>
      <c r="H691" s="190"/>
      <c r="I691" s="190"/>
    </row>
    <row r="692" spans="1:9" x14ac:dyDescent="0.2">
      <c r="A692" s="195"/>
      <c r="B692" s="194"/>
      <c r="C692" s="193"/>
      <c r="D692" s="192"/>
      <c r="E692" s="192"/>
      <c r="F692" s="191"/>
      <c r="G692" s="191"/>
      <c r="H692" s="190"/>
      <c r="I692" s="190"/>
    </row>
    <row r="693" spans="1:9" x14ac:dyDescent="0.2">
      <c r="A693" s="195"/>
      <c r="B693" s="194"/>
      <c r="C693" s="193"/>
      <c r="D693" s="192"/>
      <c r="E693" s="192"/>
      <c r="F693" s="191"/>
      <c r="G693" s="191"/>
      <c r="H693" s="190"/>
      <c r="I693" s="190"/>
    </row>
    <row r="694" spans="1:9" x14ac:dyDescent="0.2">
      <c r="A694" s="195"/>
      <c r="B694" s="194"/>
      <c r="C694" s="193"/>
      <c r="D694" s="192"/>
      <c r="E694" s="192"/>
      <c r="F694" s="191"/>
      <c r="G694" s="191"/>
      <c r="H694" s="190"/>
      <c r="I694" s="190"/>
    </row>
    <row r="695" spans="1:9" x14ac:dyDescent="0.2">
      <c r="A695" s="195"/>
      <c r="B695" s="194"/>
      <c r="C695" s="193"/>
      <c r="D695" s="192"/>
      <c r="E695" s="192"/>
      <c r="F695" s="191"/>
      <c r="G695" s="191"/>
      <c r="H695" s="190"/>
      <c r="I695" s="190"/>
    </row>
    <row r="696" spans="1:9" x14ac:dyDescent="0.2">
      <c r="A696" s="195"/>
      <c r="B696" s="194"/>
      <c r="C696" s="193"/>
      <c r="D696" s="192"/>
      <c r="E696" s="192"/>
      <c r="F696" s="191"/>
      <c r="G696" s="191"/>
      <c r="H696" s="190"/>
      <c r="I696" s="190"/>
    </row>
    <row r="697" spans="1:9" x14ac:dyDescent="0.2">
      <c r="A697" s="195"/>
      <c r="B697" s="194"/>
      <c r="C697" s="193"/>
      <c r="D697" s="192"/>
      <c r="E697" s="192"/>
      <c r="F697" s="191"/>
      <c r="G697" s="191"/>
      <c r="H697" s="190"/>
      <c r="I697" s="190"/>
    </row>
    <row r="698" spans="1:9" x14ac:dyDescent="0.2">
      <c r="A698" s="195"/>
      <c r="B698" s="194"/>
      <c r="C698" s="193"/>
      <c r="D698" s="192"/>
      <c r="E698" s="192"/>
      <c r="F698" s="191"/>
      <c r="G698" s="191"/>
      <c r="H698" s="190"/>
      <c r="I698" s="190"/>
    </row>
    <row r="699" spans="1:9" x14ac:dyDescent="0.2">
      <c r="A699" s="195"/>
      <c r="B699" s="194"/>
      <c r="C699" s="193"/>
      <c r="D699" s="192"/>
      <c r="E699" s="192"/>
      <c r="F699" s="191"/>
      <c r="G699" s="191"/>
      <c r="H699" s="190"/>
      <c r="I699" s="190"/>
    </row>
    <row r="700" spans="1:9" x14ac:dyDescent="0.2">
      <c r="A700" s="195"/>
      <c r="B700" s="194"/>
      <c r="C700" s="193"/>
      <c r="D700" s="192"/>
      <c r="E700" s="192"/>
      <c r="F700" s="191"/>
      <c r="G700" s="191"/>
      <c r="H700" s="190"/>
      <c r="I700" s="190"/>
    </row>
    <row r="701" spans="1:9" x14ac:dyDescent="0.2">
      <c r="A701" s="195"/>
      <c r="B701" s="194"/>
      <c r="C701" s="193"/>
      <c r="D701" s="192"/>
      <c r="E701" s="192"/>
      <c r="F701" s="191"/>
      <c r="G701" s="191"/>
      <c r="H701" s="190"/>
      <c r="I701" s="190"/>
    </row>
    <row r="702" spans="1:9" x14ac:dyDescent="0.2">
      <c r="A702" s="195"/>
      <c r="B702" s="194"/>
      <c r="C702" s="193"/>
      <c r="D702" s="192"/>
      <c r="E702" s="192"/>
      <c r="F702" s="191"/>
      <c r="G702" s="191"/>
      <c r="H702" s="190"/>
      <c r="I702" s="190"/>
    </row>
    <row r="703" spans="1:9" x14ac:dyDescent="0.2">
      <c r="A703" s="195"/>
      <c r="B703" s="194"/>
      <c r="C703" s="193"/>
      <c r="D703" s="192"/>
      <c r="E703" s="192"/>
      <c r="F703" s="191"/>
      <c r="G703" s="191"/>
      <c r="H703" s="190"/>
      <c r="I703" s="190"/>
    </row>
    <row r="704" spans="1:9" x14ac:dyDescent="0.2">
      <c r="A704" s="195"/>
      <c r="B704" s="194"/>
      <c r="C704" s="193"/>
      <c r="D704" s="192"/>
      <c r="E704" s="192"/>
      <c r="F704" s="191"/>
      <c r="G704" s="191"/>
      <c r="H704" s="190"/>
      <c r="I704" s="190"/>
    </row>
    <row r="705" spans="1:9" x14ac:dyDescent="0.2">
      <c r="A705" s="195"/>
      <c r="B705" s="194"/>
      <c r="C705" s="193"/>
      <c r="D705" s="192"/>
      <c r="E705" s="192"/>
      <c r="F705" s="191"/>
      <c r="G705" s="191"/>
      <c r="H705" s="190"/>
      <c r="I705" s="190"/>
    </row>
    <row r="706" spans="1:9" x14ac:dyDescent="0.2">
      <c r="A706" s="195"/>
      <c r="B706" s="194"/>
      <c r="C706" s="193"/>
      <c r="D706" s="192"/>
      <c r="E706" s="192"/>
      <c r="F706" s="191"/>
      <c r="G706" s="191"/>
      <c r="H706" s="190"/>
      <c r="I706" s="190"/>
    </row>
    <row r="707" spans="1:9" x14ac:dyDescent="0.2">
      <c r="A707" s="195"/>
      <c r="B707" s="194"/>
      <c r="C707" s="193"/>
      <c r="D707" s="192"/>
      <c r="E707" s="192"/>
      <c r="F707" s="191"/>
      <c r="G707" s="191"/>
      <c r="H707" s="190"/>
      <c r="I707" s="190"/>
    </row>
    <row r="708" spans="1:9" x14ac:dyDescent="0.2">
      <c r="A708" s="195"/>
      <c r="B708" s="194"/>
      <c r="C708" s="193"/>
      <c r="D708" s="192"/>
      <c r="E708" s="192"/>
      <c r="F708" s="191"/>
      <c r="G708" s="191"/>
      <c r="H708" s="190"/>
      <c r="I708" s="190"/>
    </row>
    <row r="709" spans="1:9" x14ac:dyDescent="0.2">
      <c r="A709" s="195"/>
      <c r="B709" s="194"/>
      <c r="C709" s="193"/>
      <c r="D709" s="192"/>
      <c r="E709" s="192"/>
      <c r="F709" s="191"/>
      <c r="G709" s="191"/>
      <c r="H709" s="190"/>
      <c r="I709" s="190"/>
    </row>
    <row r="710" spans="1:9" x14ac:dyDescent="0.2">
      <c r="A710" s="195"/>
      <c r="B710" s="194"/>
      <c r="C710" s="193"/>
      <c r="D710" s="192"/>
      <c r="E710" s="192"/>
      <c r="F710" s="191"/>
      <c r="G710" s="191"/>
      <c r="H710" s="190"/>
      <c r="I710" s="190"/>
    </row>
    <row r="711" spans="1:9" x14ac:dyDescent="0.2">
      <c r="A711" s="195"/>
      <c r="B711" s="194"/>
      <c r="C711" s="193"/>
      <c r="D711" s="192"/>
      <c r="E711" s="192"/>
      <c r="F711" s="191"/>
      <c r="G711" s="191"/>
      <c r="H711" s="190"/>
      <c r="I711" s="190"/>
    </row>
    <row r="712" spans="1:9" x14ac:dyDescent="0.2">
      <c r="A712" s="195"/>
      <c r="B712" s="194"/>
      <c r="C712" s="193"/>
      <c r="D712" s="192"/>
      <c r="E712" s="192"/>
      <c r="F712" s="191"/>
      <c r="G712" s="191"/>
      <c r="H712" s="190"/>
      <c r="I712" s="190"/>
    </row>
    <row r="713" spans="1:9" x14ac:dyDescent="0.2">
      <c r="A713" s="195"/>
      <c r="B713" s="194"/>
      <c r="C713" s="193"/>
      <c r="D713" s="192"/>
      <c r="E713" s="192"/>
      <c r="F713" s="191"/>
      <c r="G713" s="191"/>
      <c r="H713" s="190"/>
      <c r="I713" s="190"/>
    </row>
    <row r="714" spans="1:9" x14ac:dyDescent="0.2">
      <c r="A714" s="195"/>
      <c r="B714" s="194"/>
      <c r="C714" s="193"/>
      <c r="D714" s="192"/>
      <c r="E714" s="192"/>
      <c r="F714" s="191"/>
      <c r="G714" s="191"/>
      <c r="H714" s="190"/>
      <c r="I714" s="190"/>
    </row>
    <row r="715" spans="1:9" x14ac:dyDescent="0.2">
      <c r="A715" s="195"/>
      <c r="B715" s="194"/>
      <c r="C715" s="193"/>
      <c r="D715" s="192"/>
      <c r="E715" s="192"/>
      <c r="F715" s="191"/>
      <c r="G715" s="191"/>
      <c r="H715" s="190"/>
      <c r="I715" s="190"/>
    </row>
    <row r="716" spans="1:9" x14ac:dyDescent="0.2">
      <c r="A716" s="195"/>
      <c r="B716" s="194"/>
      <c r="C716" s="193"/>
      <c r="D716" s="192"/>
      <c r="E716" s="192"/>
      <c r="F716" s="191"/>
      <c r="G716" s="191"/>
      <c r="H716" s="190"/>
      <c r="I716" s="190"/>
    </row>
    <row r="717" spans="1:9" x14ac:dyDescent="0.2">
      <c r="A717" s="195"/>
      <c r="B717" s="194"/>
      <c r="C717" s="193"/>
      <c r="D717" s="192"/>
      <c r="E717" s="192"/>
      <c r="F717" s="191"/>
      <c r="G717" s="191"/>
      <c r="H717" s="190"/>
      <c r="I717" s="190"/>
    </row>
    <row r="718" spans="1:9" x14ac:dyDescent="0.2">
      <c r="A718" s="195"/>
      <c r="B718" s="194"/>
      <c r="C718" s="193"/>
      <c r="D718" s="192"/>
      <c r="E718" s="192"/>
      <c r="F718" s="191"/>
      <c r="G718" s="191"/>
      <c r="H718" s="190"/>
      <c r="I718" s="190"/>
    </row>
    <row r="719" spans="1:9" x14ac:dyDescent="0.2">
      <c r="A719" s="195"/>
      <c r="B719" s="194"/>
      <c r="C719" s="193"/>
      <c r="D719" s="192"/>
      <c r="E719" s="192"/>
      <c r="F719" s="191"/>
      <c r="G719" s="191"/>
      <c r="H719" s="190"/>
      <c r="I719" s="190"/>
    </row>
    <row r="720" spans="1:9" x14ac:dyDescent="0.2">
      <c r="A720" s="195"/>
      <c r="B720" s="194"/>
      <c r="C720" s="193"/>
      <c r="D720" s="192"/>
      <c r="E720" s="192"/>
      <c r="F720" s="191"/>
      <c r="G720" s="191"/>
      <c r="H720" s="190"/>
      <c r="I720" s="190"/>
    </row>
    <row r="721" spans="1:9" x14ac:dyDescent="0.2">
      <c r="A721" s="195"/>
      <c r="B721" s="194"/>
      <c r="C721" s="193"/>
      <c r="D721" s="192"/>
      <c r="E721" s="192"/>
      <c r="F721" s="191"/>
      <c r="G721" s="191"/>
      <c r="H721" s="190"/>
      <c r="I721" s="190"/>
    </row>
    <row r="722" spans="1:9" x14ac:dyDescent="0.2">
      <c r="A722" s="195"/>
      <c r="B722" s="194"/>
      <c r="C722" s="193"/>
      <c r="D722" s="192"/>
      <c r="E722" s="192"/>
      <c r="F722" s="191"/>
      <c r="G722" s="191"/>
      <c r="H722" s="190"/>
      <c r="I722" s="190"/>
    </row>
    <row r="723" spans="1:9" x14ac:dyDescent="0.2">
      <c r="A723" s="195"/>
      <c r="B723" s="194"/>
      <c r="C723" s="193"/>
      <c r="D723" s="192"/>
      <c r="E723" s="192"/>
      <c r="F723" s="191"/>
      <c r="G723" s="191"/>
      <c r="H723" s="190"/>
      <c r="I723" s="190"/>
    </row>
    <row r="724" spans="1:9" x14ac:dyDescent="0.2">
      <c r="A724" s="195"/>
      <c r="B724" s="194"/>
      <c r="C724" s="193"/>
      <c r="D724" s="192"/>
      <c r="E724" s="192"/>
      <c r="F724" s="191"/>
      <c r="G724" s="191"/>
      <c r="H724" s="190"/>
      <c r="I724" s="190"/>
    </row>
    <row r="725" spans="1:9" x14ac:dyDescent="0.2">
      <c r="A725" s="195"/>
      <c r="B725" s="194"/>
      <c r="C725" s="193"/>
      <c r="D725" s="192"/>
      <c r="E725" s="192"/>
      <c r="F725" s="191"/>
      <c r="G725" s="191"/>
      <c r="H725" s="190"/>
      <c r="I725" s="190"/>
    </row>
    <row r="726" spans="1:9" x14ac:dyDescent="0.2">
      <c r="A726" s="195"/>
      <c r="B726" s="194"/>
      <c r="C726" s="193"/>
      <c r="D726" s="192"/>
      <c r="E726" s="192"/>
      <c r="F726" s="191"/>
      <c r="G726" s="191"/>
      <c r="H726" s="190"/>
      <c r="I726" s="190"/>
    </row>
    <row r="727" spans="1:9" x14ac:dyDescent="0.2">
      <c r="A727" s="195"/>
      <c r="B727" s="194"/>
      <c r="C727" s="193"/>
      <c r="D727" s="192"/>
      <c r="E727" s="192"/>
      <c r="F727" s="191"/>
      <c r="G727" s="191"/>
      <c r="H727" s="190"/>
      <c r="I727" s="190"/>
    </row>
    <row r="728" spans="1:9" x14ac:dyDescent="0.2">
      <c r="A728" s="195"/>
      <c r="B728" s="194"/>
      <c r="C728" s="193"/>
      <c r="D728" s="192"/>
      <c r="E728" s="192"/>
      <c r="F728" s="191"/>
      <c r="G728" s="191"/>
      <c r="H728" s="190"/>
      <c r="I728" s="190"/>
    </row>
    <row r="729" spans="1:9" x14ac:dyDescent="0.2">
      <c r="A729" s="195"/>
      <c r="B729" s="194"/>
      <c r="C729" s="193"/>
      <c r="D729" s="192"/>
      <c r="E729" s="192"/>
      <c r="F729" s="191"/>
      <c r="G729" s="191"/>
      <c r="H729" s="190"/>
      <c r="I729" s="190"/>
    </row>
    <row r="730" spans="1:9" x14ac:dyDescent="0.2">
      <c r="A730" s="195"/>
      <c r="B730" s="194"/>
      <c r="C730" s="193"/>
      <c r="D730" s="192"/>
      <c r="E730" s="192"/>
      <c r="F730" s="191"/>
      <c r="G730" s="191"/>
      <c r="H730" s="190"/>
      <c r="I730" s="190"/>
    </row>
    <row r="731" spans="1:9" x14ac:dyDescent="0.2">
      <c r="A731" s="195"/>
      <c r="B731" s="194"/>
      <c r="C731" s="193"/>
      <c r="D731" s="192"/>
      <c r="E731" s="192"/>
      <c r="F731" s="191"/>
      <c r="G731" s="191"/>
      <c r="H731" s="190"/>
      <c r="I731" s="190"/>
    </row>
    <row r="732" spans="1:9" x14ac:dyDescent="0.2">
      <c r="A732" s="195"/>
      <c r="B732" s="194"/>
      <c r="C732" s="193"/>
      <c r="D732" s="192"/>
      <c r="E732" s="192"/>
      <c r="F732" s="191"/>
      <c r="G732" s="191"/>
      <c r="H732" s="190"/>
      <c r="I732" s="190"/>
    </row>
    <row r="733" spans="1:9" x14ac:dyDescent="0.2">
      <c r="A733" s="195"/>
      <c r="B733" s="194"/>
      <c r="C733" s="193"/>
      <c r="D733" s="192"/>
      <c r="E733" s="192"/>
      <c r="F733" s="191"/>
      <c r="G733" s="191"/>
      <c r="H733" s="190"/>
      <c r="I733" s="190"/>
    </row>
    <row r="734" spans="1:9" x14ac:dyDescent="0.2">
      <c r="A734" s="195"/>
      <c r="B734" s="194"/>
      <c r="C734" s="193"/>
      <c r="D734" s="192"/>
      <c r="E734" s="192"/>
      <c r="F734" s="191"/>
      <c r="G734" s="191"/>
      <c r="H734" s="190"/>
      <c r="I734" s="190"/>
    </row>
    <row r="735" spans="1:9" x14ac:dyDescent="0.2">
      <c r="A735" s="195"/>
      <c r="B735" s="194"/>
      <c r="C735" s="193"/>
      <c r="D735" s="192"/>
      <c r="E735" s="192"/>
      <c r="F735" s="191"/>
      <c r="G735" s="191"/>
      <c r="H735" s="190"/>
      <c r="I735" s="190"/>
    </row>
    <row r="736" spans="1:9" x14ac:dyDescent="0.2">
      <c r="A736" s="195"/>
      <c r="B736" s="194"/>
      <c r="C736" s="193"/>
      <c r="D736" s="192"/>
      <c r="E736" s="192"/>
      <c r="F736" s="191"/>
      <c r="G736" s="191"/>
      <c r="H736" s="190"/>
      <c r="I736" s="190"/>
    </row>
    <row r="737" spans="1:9" x14ac:dyDescent="0.2">
      <c r="A737" s="195"/>
      <c r="B737" s="194"/>
      <c r="C737" s="193"/>
      <c r="D737" s="192"/>
      <c r="E737" s="192"/>
      <c r="F737" s="191"/>
      <c r="G737" s="191"/>
      <c r="H737" s="190"/>
      <c r="I737" s="190"/>
    </row>
    <row r="738" spans="1:9" x14ac:dyDescent="0.2">
      <c r="A738" s="195"/>
      <c r="B738" s="194"/>
      <c r="C738" s="193"/>
      <c r="D738" s="192"/>
      <c r="E738" s="192"/>
      <c r="F738" s="191"/>
      <c r="G738" s="191"/>
      <c r="H738" s="190"/>
      <c r="I738" s="190"/>
    </row>
    <row r="739" spans="1:9" x14ac:dyDescent="0.2">
      <c r="A739" s="195"/>
      <c r="B739" s="194"/>
      <c r="C739" s="193"/>
      <c r="D739" s="192"/>
      <c r="E739" s="192"/>
      <c r="F739" s="191"/>
      <c r="G739" s="191"/>
      <c r="H739" s="190"/>
      <c r="I739" s="190"/>
    </row>
    <row r="740" spans="1:9" x14ac:dyDescent="0.2">
      <c r="A740" s="195"/>
      <c r="B740" s="194"/>
      <c r="C740" s="193"/>
      <c r="D740" s="192"/>
      <c r="E740" s="192"/>
      <c r="F740" s="191"/>
      <c r="G740" s="191"/>
      <c r="H740" s="190"/>
      <c r="I740" s="190"/>
    </row>
    <row r="741" spans="1:9" x14ac:dyDescent="0.2">
      <c r="A741" s="195"/>
      <c r="B741" s="194"/>
      <c r="C741" s="193"/>
      <c r="D741" s="192"/>
      <c r="E741" s="192"/>
      <c r="F741" s="191"/>
      <c r="G741" s="191"/>
      <c r="H741" s="190"/>
      <c r="I741" s="190"/>
    </row>
    <row r="742" spans="1:9" x14ac:dyDescent="0.2">
      <c r="A742" s="195"/>
      <c r="B742" s="194"/>
      <c r="C742" s="193"/>
      <c r="D742" s="192"/>
      <c r="E742" s="192"/>
      <c r="F742" s="191"/>
      <c r="G742" s="191"/>
      <c r="H742" s="190"/>
      <c r="I742" s="190"/>
    </row>
    <row r="743" spans="1:9" x14ac:dyDescent="0.2">
      <c r="A743" s="195"/>
      <c r="B743" s="194"/>
      <c r="C743" s="193"/>
      <c r="D743" s="192"/>
      <c r="E743" s="192"/>
      <c r="F743" s="191"/>
      <c r="G743" s="191"/>
      <c r="H743" s="190"/>
      <c r="I743" s="190"/>
    </row>
    <row r="744" spans="1:9" x14ac:dyDescent="0.2">
      <c r="A744" s="195"/>
      <c r="B744" s="194"/>
      <c r="C744" s="193"/>
      <c r="D744" s="192"/>
      <c r="E744" s="192"/>
      <c r="F744" s="191"/>
      <c r="G744" s="191"/>
      <c r="H744" s="190"/>
      <c r="I744" s="190"/>
    </row>
    <row r="745" spans="1:9" x14ac:dyDescent="0.2">
      <c r="A745" s="195"/>
      <c r="B745" s="194"/>
      <c r="C745" s="193"/>
      <c r="D745" s="192"/>
      <c r="E745" s="192"/>
      <c r="F745" s="191"/>
      <c r="G745" s="191"/>
      <c r="H745" s="190"/>
      <c r="I745" s="190"/>
    </row>
    <row r="746" spans="1:9" x14ac:dyDescent="0.2">
      <c r="A746" s="195"/>
      <c r="B746" s="194"/>
      <c r="C746" s="193"/>
      <c r="D746" s="192"/>
      <c r="E746" s="192"/>
      <c r="F746" s="191"/>
      <c r="G746" s="191"/>
      <c r="H746" s="190"/>
      <c r="I746" s="190"/>
    </row>
    <row r="747" spans="1:9" x14ac:dyDescent="0.2">
      <c r="A747" s="195"/>
      <c r="B747" s="194"/>
      <c r="C747" s="193"/>
      <c r="D747" s="192"/>
      <c r="E747" s="192"/>
      <c r="F747" s="191"/>
      <c r="G747" s="191"/>
      <c r="H747" s="190"/>
      <c r="I747" s="190"/>
    </row>
    <row r="748" spans="1:9" x14ac:dyDescent="0.2">
      <c r="A748" s="195"/>
      <c r="B748" s="194"/>
      <c r="C748" s="193"/>
      <c r="D748" s="192"/>
      <c r="E748" s="192"/>
      <c r="F748" s="191"/>
      <c r="G748" s="191"/>
      <c r="H748" s="190"/>
      <c r="I748" s="190"/>
    </row>
    <row r="749" spans="1:9" x14ac:dyDescent="0.2">
      <c r="A749" s="195"/>
      <c r="B749" s="194"/>
      <c r="C749" s="193"/>
      <c r="D749" s="192"/>
      <c r="E749" s="192"/>
      <c r="F749" s="191"/>
      <c r="G749" s="191"/>
      <c r="H749" s="190"/>
      <c r="I749" s="190"/>
    </row>
    <row r="750" spans="1:9" x14ac:dyDescent="0.2">
      <c r="A750" s="195"/>
      <c r="B750" s="194"/>
      <c r="C750" s="193"/>
      <c r="D750" s="192"/>
      <c r="E750" s="192"/>
      <c r="F750" s="191"/>
      <c r="G750" s="191"/>
      <c r="H750" s="190"/>
      <c r="I750" s="190"/>
    </row>
    <row r="751" spans="1:9" x14ac:dyDescent="0.2">
      <c r="A751" s="195"/>
      <c r="B751" s="194"/>
      <c r="C751" s="193"/>
      <c r="D751" s="192"/>
      <c r="E751" s="192"/>
      <c r="F751" s="191"/>
      <c r="G751" s="191"/>
      <c r="H751" s="190"/>
      <c r="I751" s="190"/>
    </row>
    <row r="752" spans="1:9" x14ac:dyDescent="0.2">
      <c r="A752" s="195"/>
      <c r="B752" s="194"/>
      <c r="C752" s="193"/>
      <c r="D752" s="192"/>
      <c r="E752" s="192"/>
      <c r="F752" s="191"/>
      <c r="G752" s="191"/>
      <c r="H752" s="190"/>
      <c r="I752" s="190"/>
    </row>
    <row r="753" spans="1:9" x14ac:dyDescent="0.2">
      <c r="A753" s="195"/>
      <c r="B753" s="194"/>
      <c r="C753" s="193"/>
      <c r="D753" s="192"/>
      <c r="E753" s="192"/>
      <c r="F753" s="191"/>
      <c r="G753" s="191"/>
      <c r="H753" s="190"/>
      <c r="I753" s="190"/>
    </row>
    <row r="754" spans="1:9" x14ac:dyDescent="0.2">
      <c r="A754" s="195"/>
      <c r="B754" s="194"/>
      <c r="C754" s="193"/>
      <c r="D754" s="192"/>
      <c r="E754" s="192"/>
      <c r="F754" s="191"/>
      <c r="G754" s="191"/>
      <c r="H754" s="190"/>
      <c r="I754" s="190"/>
    </row>
    <row r="755" spans="1:9" x14ac:dyDescent="0.2">
      <c r="A755" s="195"/>
      <c r="B755" s="194"/>
      <c r="C755" s="193"/>
      <c r="D755" s="192"/>
      <c r="E755" s="192"/>
      <c r="F755" s="191"/>
      <c r="G755" s="191"/>
      <c r="H755" s="190"/>
      <c r="I755" s="190"/>
    </row>
    <row r="756" spans="1:9" x14ac:dyDescent="0.2">
      <c r="A756" s="195"/>
      <c r="B756" s="194"/>
      <c r="C756" s="193"/>
      <c r="D756" s="192"/>
      <c r="E756" s="192"/>
      <c r="F756" s="191"/>
      <c r="G756" s="191"/>
      <c r="H756" s="190"/>
      <c r="I756" s="190"/>
    </row>
    <row r="757" spans="1:9" x14ac:dyDescent="0.2">
      <c r="A757" s="195"/>
      <c r="B757" s="194"/>
      <c r="C757" s="193"/>
      <c r="D757" s="192"/>
      <c r="E757" s="192"/>
      <c r="F757" s="191"/>
      <c r="G757" s="191"/>
      <c r="H757" s="190"/>
      <c r="I757" s="190"/>
    </row>
    <row r="758" spans="1:9" x14ac:dyDescent="0.2">
      <c r="A758" s="195"/>
      <c r="B758" s="194"/>
      <c r="C758" s="193"/>
      <c r="D758" s="192"/>
      <c r="E758" s="192"/>
      <c r="F758" s="191"/>
      <c r="G758" s="191"/>
      <c r="H758" s="190"/>
      <c r="I758" s="190"/>
    </row>
    <row r="759" spans="1:9" x14ac:dyDescent="0.2">
      <c r="A759" s="195"/>
      <c r="B759" s="194"/>
      <c r="C759" s="193"/>
      <c r="D759" s="192"/>
      <c r="E759" s="192"/>
      <c r="F759" s="191"/>
      <c r="G759" s="191"/>
      <c r="H759" s="190"/>
      <c r="I759" s="190"/>
    </row>
    <row r="760" spans="1:9" x14ac:dyDescent="0.2">
      <c r="A760" s="195"/>
      <c r="B760" s="194"/>
      <c r="C760" s="193"/>
      <c r="D760" s="192"/>
      <c r="E760" s="192"/>
      <c r="F760" s="191"/>
      <c r="G760" s="191"/>
      <c r="H760" s="190"/>
      <c r="I760" s="190"/>
    </row>
    <row r="761" spans="1:9" x14ac:dyDescent="0.2">
      <c r="A761" s="195"/>
      <c r="B761" s="194"/>
      <c r="C761" s="193"/>
      <c r="D761" s="192"/>
      <c r="E761" s="192"/>
      <c r="F761" s="191"/>
      <c r="G761" s="191"/>
      <c r="H761" s="190"/>
      <c r="I761" s="190"/>
    </row>
    <row r="762" spans="1:9" x14ac:dyDescent="0.2">
      <c r="A762" s="195"/>
      <c r="B762" s="194"/>
      <c r="C762" s="193"/>
      <c r="D762" s="192"/>
      <c r="E762" s="192"/>
      <c r="F762" s="191"/>
      <c r="G762" s="191"/>
      <c r="H762" s="190"/>
      <c r="I762" s="190"/>
    </row>
    <row r="763" spans="1:9" x14ac:dyDescent="0.2">
      <c r="A763" s="195"/>
      <c r="B763" s="194"/>
      <c r="C763" s="193"/>
      <c r="D763" s="192"/>
      <c r="E763" s="192"/>
      <c r="F763" s="191"/>
      <c r="G763" s="191"/>
      <c r="H763" s="190"/>
      <c r="I763" s="190"/>
    </row>
    <row r="764" spans="1:9" x14ac:dyDescent="0.2">
      <c r="A764" s="195"/>
      <c r="B764" s="194"/>
      <c r="C764" s="193"/>
      <c r="D764" s="192"/>
      <c r="E764" s="192"/>
      <c r="F764" s="191"/>
      <c r="G764" s="191"/>
      <c r="H764" s="190"/>
      <c r="I764" s="190"/>
    </row>
    <row r="765" spans="1:9" x14ac:dyDescent="0.2">
      <c r="A765" s="195"/>
      <c r="B765" s="194"/>
      <c r="C765" s="193"/>
      <c r="D765" s="192"/>
      <c r="E765" s="192"/>
      <c r="F765" s="191"/>
      <c r="G765" s="191"/>
      <c r="H765" s="190"/>
      <c r="I765" s="190"/>
    </row>
    <row r="766" spans="1:9" x14ac:dyDescent="0.2">
      <c r="A766" s="195"/>
      <c r="B766" s="194"/>
      <c r="C766" s="193"/>
      <c r="D766" s="192"/>
      <c r="E766" s="192"/>
      <c r="F766" s="191"/>
      <c r="G766" s="191"/>
      <c r="H766" s="190"/>
      <c r="I766" s="190"/>
    </row>
    <row r="767" spans="1:9" x14ac:dyDescent="0.2">
      <c r="A767" s="195"/>
      <c r="B767" s="194"/>
      <c r="C767" s="193"/>
      <c r="D767" s="192"/>
      <c r="E767" s="192"/>
      <c r="F767" s="191"/>
      <c r="G767" s="191"/>
      <c r="H767" s="190"/>
      <c r="I767" s="190"/>
    </row>
    <row r="768" spans="1:9" x14ac:dyDescent="0.2">
      <c r="A768" s="195"/>
      <c r="B768" s="194"/>
      <c r="C768" s="193"/>
      <c r="D768" s="192"/>
      <c r="E768" s="192"/>
      <c r="F768" s="191"/>
      <c r="G768" s="191"/>
      <c r="H768" s="190"/>
      <c r="I768" s="190"/>
    </row>
    <row r="769" spans="1:9" x14ac:dyDescent="0.2">
      <c r="A769" s="195"/>
      <c r="B769" s="194"/>
      <c r="C769" s="193"/>
      <c r="D769" s="192"/>
      <c r="E769" s="192"/>
      <c r="F769" s="191"/>
      <c r="G769" s="191"/>
      <c r="H769" s="190"/>
      <c r="I769" s="190"/>
    </row>
    <row r="770" spans="1:9" x14ac:dyDescent="0.2">
      <c r="A770" s="195"/>
      <c r="B770" s="194"/>
      <c r="C770" s="193"/>
      <c r="D770" s="192"/>
      <c r="E770" s="192"/>
      <c r="F770" s="191"/>
      <c r="G770" s="191"/>
      <c r="H770" s="190"/>
      <c r="I770" s="190"/>
    </row>
    <row r="771" spans="1:9" x14ac:dyDescent="0.2">
      <c r="A771" s="195"/>
      <c r="B771" s="194"/>
      <c r="C771" s="193"/>
      <c r="D771" s="192"/>
      <c r="E771" s="192"/>
      <c r="F771" s="191"/>
      <c r="G771" s="191"/>
      <c r="H771" s="190"/>
      <c r="I771" s="190"/>
    </row>
    <row r="772" spans="1:9" x14ac:dyDescent="0.2">
      <c r="A772" s="195"/>
      <c r="B772" s="194"/>
      <c r="C772" s="193"/>
      <c r="D772" s="192"/>
      <c r="E772" s="192"/>
      <c r="F772" s="191"/>
      <c r="G772" s="191"/>
      <c r="H772" s="190"/>
      <c r="I772" s="190"/>
    </row>
    <row r="773" spans="1:9" x14ac:dyDescent="0.2">
      <c r="A773" s="195"/>
      <c r="B773" s="194"/>
      <c r="C773" s="193"/>
      <c r="D773" s="192"/>
      <c r="E773" s="192"/>
      <c r="F773" s="191"/>
      <c r="G773" s="191"/>
      <c r="H773" s="190"/>
      <c r="I773" s="190"/>
    </row>
    <row r="774" spans="1:9" x14ac:dyDescent="0.2">
      <c r="A774" s="195"/>
      <c r="B774" s="194"/>
      <c r="C774" s="193"/>
      <c r="D774" s="192"/>
      <c r="E774" s="192"/>
      <c r="F774" s="191"/>
      <c r="G774" s="191"/>
      <c r="H774" s="190"/>
      <c r="I774" s="190"/>
    </row>
    <row r="775" spans="1:9" x14ac:dyDescent="0.2">
      <c r="A775" s="195"/>
      <c r="B775" s="194"/>
      <c r="C775" s="193"/>
      <c r="D775" s="192"/>
      <c r="E775" s="192"/>
      <c r="F775" s="191"/>
      <c r="G775" s="191"/>
      <c r="H775" s="190"/>
      <c r="I775" s="190"/>
    </row>
    <row r="776" spans="1:9" x14ac:dyDescent="0.2">
      <c r="A776" s="195"/>
      <c r="B776" s="194"/>
      <c r="C776" s="193"/>
      <c r="D776" s="192"/>
      <c r="E776" s="192"/>
      <c r="F776" s="191"/>
      <c r="G776" s="191"/>
      <c r="H776" s="190"/>
      <c r="I776" s="190"/>
    </row>
    <row r="777" spans="1:9" x14ac:dyDescent="0.2">
      <c r="A777" s="195"/>
      <c r="B777" s="194"/>
      <c r="C777" s="193"/>
      <c r="D777" s="192"/>
      <c r="E777" s="192"/>
      <c r="F777" s="191"/>
      <c r="G777" s="191"/>
      <c r="H777" s="190"/>
      <c r="I777" s="190"/>
    </row>
    <row r="778" spans="1:9" x14ac:dyDescent="0.2">
      <c r="A778" s="195"/>
      <c r="B778" s="194"/>
      <c r="C778" s="193"/>
      <c r="D778" s="192"/>
      <c r="E778" s="192"/>
      <c r="F778" s="191"/>
      <c r="G778" s="191"/>
      <c r="H778" s="190"/>
      <c r="I778" s="190"/>
    </row>
    <row r="779" spans="1:9" x14ac:dyDescent="0.2">
      <c r="A779" s="195"/>
      <c r="B779" s="194"/>
      <c r="C779" s="193"/>
      <c r="D779" s="192"/>
      <c r="E779" s="192"/>
      <c r="F779" s="191"/>
      <c r="G779" s="191"/>
      <c r="H779" s="190"/>
      <c r="I779" s="190"/>
    </row>
    <row r="780" spans="1:9" x14ac:dyDescent="0.2">
      <c r="A780" s="195"/>
      <c r="B780" s="194"/>
      <c r="C780" s="193"/>
      <c r="D780" s="192"/>
      <c r="E780" s="192"/>
      <c r="F780" s="191"/>
      <c r="G780" s="191"/>
      <c r="H780" s="190"/>
      <c r="I780" s="190"/>
    </row>
    <row r="781" spans="1:9" x14ac:dyDescent="0.2">
      <c r="A781" s="195"/>
      <c r="B781" s="194"/>
      <c r="C781" s="193"/>
      <c r="D781" s="192"/>
      <c r="E781" s="192"/>
      <c r="F781" s="191"/>
      <c r="G781" s="191"/>
      <c r="H781" s="190"/>
      <c r="I781" s="190"/>
    </row>
    <row r="782" spans="1:9" x14ac:dyDescent="0.2">
      <c r="A782" s="195"/>
      <c r="B782" s="194"/>
      <c r="C782" s="193"/>
      <c r="D782" s="192"/>
      <c r="E782" s="192"/>
      <c r="F782" s="191"/>
      <c r="G782" s="191"/>
      <c r="H782" s="190"/>
      <c r="I782" s="190"/>
    </row>
    <row r="783" spans="1:9" x14ac:dyDescent="0.2">
      <c r="A783" s="195"/>
      <c r="B783" s="194"/>
      <c r="C783" s="193"/>
      <c r="D783" s="192"/>
      <c r="E783" s="192"/>
      <c r="F783" s="191"/>
      <c r="G783" s="191"/>
      <c r="H783" s="190"/>
      <c r="I783" s="190"/>
    </row>
    <row r="784" spans="1:9" x14ac:dyDescent="0.2">
      <c r="A784" s="195"/>
      <c r="B784" s="194"/>
      <c r="C784" s="193"/>
      <c r="D784" s="192"/>
      <c r="E784" s="192"/>
      <c r="F784" s="191"/>
      <c r="G784" s="191"/>
      <c r="H784" s="190"/>
      <c r="I784" s="190"/>
    </row>
    <row r="785" spans="1:9" x14ac:dyDescent="0.2">
      <c r="A785" s="195"/>
      <c r="B785" s="194"/>
      <c r="C785" s="193"/>
      <c r="D785" s="192"/>
      <c r="E785" s="192"/>
      <c r="F785" s="191"/>
      <c r="G785" s="191"/>
      <c r="H785" s="190"/>
      <c r="I785" s="190"/>
    </row>
    <row r="786" spans="1:9" x14ac:dyDescent="0.2">
      <c r="A786" s="195"/>
      <c r="B786" s="194"/>
      <c r="C786" s="193"/>
      <c r="D786" s="192"/>
      <c r="E786" s="192"/>
      <c r="F786" s="191"/>
      <c r="G786" s="191"/>
      <c r="H786" s="190"/>
      <c r="I786" s="190"/>
    </row>
    <row r="787" spans="1:9" x14ac:dyDescent="0.2">
      <c r="A787" s="195"/>
      <c r="B787" s="194"/>
      <c r="C787" s="193"/>
      <c r="D787" s="192"/>
      <c r="E787" s="192"/>
      <c r="F787" s="191"/>
      <c r="G787" s="191"/>
      <c r="H787" s="190"/>
      <c r="I787" s="190"/>
    </row>
    <row r="788" spans="1:9" x14ac:dyDescent="0.2">
      <c r="A788" s="195"/>
      <c r="B788" s="194"/>
      <c r="C788" s="193"/>
      <c r="D788" s="192"/>
      <c r="E788" s="192"/>
      <c r="F788" s="191"/>
      <c r="G788" s="191"/>
      <c r="H788" s="190"/>
      <c r="I788" s="190"/>
    </row>
    <row r="789" spans="1:9" x14ac:dyDescent="0.2">
      <c r="A789" s="195"/>
      <c r="B789" s="194"/>
      <c r="C789" s="193"/>
      <c r="D789" s="192"/>
      <c r="E789" s="192"/>
      <c r="F789" s="191"/>
      <c r="G789" s="191"/>
      <c r="H789" s="190"/>
      <c r="I789" s="190"/>
    </row>
    <row r="790" spans="1:9" x14ac:dyDescent="0.2">
      <c r="A790" s="195"/>
      <c r="B790" s="194"/>
      <c r="C790" s="193"/>
      <c r="D790" s="192"/>
      <c r="E790" s="192"/>
      <c r="F790" s="191"/>
      <c r="G790" s="191"/>
      <c r="H790" s="190"/>
      <c r="I790" s="190"/>
    </row>
    <row r="791" spans="1:9" x14ac:dyDescent="0.2">
      <c r="A791" s="195"/>
      <c r="B791" s="194"/>
      <c r="C791" s="193"/>
      <c r="D791" s="192"/>
      <c r="E791" s="192"/>
      <c r="F791" s="191"/>
      <c r="G791" s="191"/>
      <c r="H791" s="190"/>
      <c r="I791" s="190"/>
    </row>
    <row r="792" spans="1:9" x14ac:dyDescent="0.2">
      <c r="A792" s="195"/>
      <c r="B792" s="194"/>
      <c r="C792" s="193"/>
      <c r="D792" s="192"/>
      <c r="E792" s="192"/>
      <c r="F792" s="191"/>
      <c r="G792" s="191"/>
      <c r="H792" s="190"/>
      <c r="I792" s="190"/>
    </row>
    <row r="793" spans="1:9" x14ac:dyDescent="0.2">
      <c r="A793" s="195"/>
      <c r="B793" s="194"/>
      <c r="C793" s="193"/>
      <c r="D793" s="192"/>
      <c r="E793" s="192"/>
      <c r="F793" s="191"/>
      <c r="G793" s="191"/>
      <c r="H793" s="190"/>
      <c r="I793" s="190"/>
    </row>
    <row r="794" spans="1:9" x14ac:dyDescent="0.2">
      <c r="A794" s="195"/>
      <c r="B794" s="194"/>
      <c r="C794" s="193"/>
      <c r="D794" s="192"/>
      <c r="E794" s="192"/>
      <c r="F794" s="191"/>
      <c r="G794" s="191"/>
      <c r="H794" s="190"/>
      <c r="I794" s="190"/>
    </row>
    <row r="795" spans="1:9" x14ac:dyDescent="0.2">
      <c r="A795" s="195"/>
      <c r="B795" s="194"/>
      <c r="C795" s="193"/>
      <c r="D795" s="192"/>
      <c r="E795" s="192"/>
      <c r="F795" s="191"/>
      <c r="G795" s="191"/>
      <c r="H795" s="190"/>
      <c r="I795" s="190"/>
    </row>
    <row r="796" spans="1:9" x14ac:dyDescent="0.2">
      <c r="A796" s="195"/>
      <c r="B796" s="194"/>
      <c r="C796" s="193"/>
      <c r="D796" s="192"/>
      <c r="E796" s="192"/>
      <c r="F796" s="191"/>
      <c r="G796" s="191"/>
      <c r="H796" s="190"/>
      <c r="I796" s="190"/>
    </row>
    <row r="797" spans="1:9" x14ac:dyDescent="0.2">
      <c r="A797" s="195"/>
      <c r="B797" s="194"/>
      <c r="C797" s="193"/>
      <c r="D797" s="192"/>
      <c r="E797" s="192"/>
      <c r="F797" s="191"/>
      <c r="G797" s="191"/>
      <c r="H797" s="190"/>
      <c r="I797" s="190"/>
    </row>
    <row r="798" spans="1:9" x14ac:dyDescent="0.2">
      <c r="A798" s="195"/>
      <c r="B798" s="194"/>
      <c r="C798" s="193"/>
      <c r="D798" s="192"/>
      <c r="E798" s="192"/>
      <c r="F798" s="191"/>
      <c r="G798" s="191"/>
      <c r="H798" s="190"/>
      <c r="I798" s="190"/>
    </row>
    <row r="799" spans="1:9" x14ac:dyDescent="0.2">
      <c r="A799" s="195"/>
      <c r="B799" s="194"/>
      <c r="C799" s="193"/>
      <c r="D799" s="192"/>
      <c r="E799" s="192"/>
      <c r="F799" s="191"/>
      <c r="G799" s="191"/>
      <c r="H799" s="190"/>
      <c r="I799" s="190"/>
    </row>
    <row r="800" spans="1:9" x14ac:dyDescent="0.2">
      <c r="A800" s="195"/>
      <c r="B800" s="194"/>
      <c r="C800" s="193"/>
      <c r="D800" s="192"/>
      <c r="E800" s="192"/>
      <c r="F800" s="191"/>
      <c r="G800" s="191"/>
      <c r="H800" s="190"/>
      <c r="I800" s="190"/>
    </row>
    <row r="801" spans="1:9" x14ac:dyDescent="0.2">
      <c r="A801" s="195"/>
      <c r="B801" s="194"/>
      <c r="C801" s="193"/>
      <c r="D801" s="192"/>
      <c r="E801" s="192"/>
      <c r="F801" s="191"/>
      <c r="G801" s="191"/>
      <c r="H801" s="190"/>
      <c r="I801" s="190"/>
    </row>
    <row r="802" spans="1:9" x14ac:dyDescent="0.2">
      <c r="A802" s="195"/>
      <c r="B802" s="194"/>
      <c r="C802" s="193"/>
      <c r="D802" s="192"/>
      <c r="E802" s="192"/>
      <c r="F802" s="191"/>
      <c r="G802" s="191"/>
      <c r="H802" s="190"/>
      <c r="I802" s="190"/>
    </row>
    <row r="803" spans="1:9" x14ac:dyDescent="0.2">
      <c r="A803" s="195"/>
      <c r="B803" s="194"/>
      <c r="C803" s="193"/>
      <c r="D803" s="192"/>
      <c r="E803" s="192"/>
      <c r="F803" s="191"/>
      <c r="G803" s="191"/>
      <c r="H803" s="190"/>
      <c r="I803" s="190"/>
    </row>
    <row r="804" spans="1:9" x14ac:dyDescent="0.2">
      <c r="A804" s="195"/>
      <c r="B804" s="194"/>
      <c r="C804" s="193"/>
      <c r="D804" s="192"/>
      <c r="E804" s="192"/>
      <c r="F804" s="191"/>
      <c r="G804" s="191"/>
      <c r="H804" s="190"/>
      <c r="I804" s="190"/>
    </row>
    <row r="805" spans="1:9" x14ac:dyDescent="0.2">
      <c r="A805" s="195"/>
      <c r="B805" s="194"/>
      <c r="C805" s="193"/>
      <c r="D805" s="192"/>
      <c r="E805" s="192"/>
      <c r="F805" s="191"/>
      <c r="G805" s="191"/>
      <c r="H805" s="190"/>
      <c r="I805" s="190"/>
    </row>
    <row r="806" spans="1:9" x14ac:dyDescent="0.2">
      <c r="A806" s="195"/>
      <c r="B806" s="194"/>
      <c r="C806" s="193"/>
      <c r="D806" s="192"/>
      <c r="E806" s="192"/>
      <c r="F806" s="191"/>
      <c r="G806" s="191"/>
      <c r="H806" s="190"/>
      <c r="I806" s="190"/>
    </row>
    <row r="807" spans="1:9" x14ac:dyDescent="0.2">
      <c r="A807" s="195"/>
      <c r="B807" s="194"/>
      <c r="C807" s="193"/>
      <c r="D807" s="192"/>
      <c r="E807" s="192"/>
      <c r="F807" s="191"/>
      <c r="G807" s="191"/>
      <c r="H807" s="190"/>
      <c r="I807" s="190"/>
    </row>
    <row r="808" spans="1:9" x14ac:dyDescent="0.2">
      <c r="A808" s="195"/>
      <c r="B808" s="194"/>
      <c r="C808" s="193"/>
      <c r="D808" s="192"/>
      <c r="E808" s="192"/>
      <c r="F808" s="191"/>
      <c r="G808" s="191"/>
      <c r="H808" s="190"/>
      <c r="I808" s="190"/>
    </row>
    <row r="809" spans="1:9" x14ac:dyDescent="0.2">
      <c r="A809" s="195"/>
      <c r="B809" s="194"/>
      <c r="C809" s="193"/>
      <c r="D809" s="192"/>
      <c r="E809" s="192"/>
      <c r="F809" s="191"/>
      <c r="G809" s="191"/>
      <c r="H809" s="190"/>
      <c r="I809" s="190"/>
    </row>
    <row r="810" spans="1:9" x14ac:dyDescent="0.2">
      <c r="A810" s="195"/>
      <c r="B810" s="194"/>
      <c r="C810" s="193"/>
      <c r="D810" s="192"/>
      <c r="E810" s="192"/>
      <c r="F810" s="191"/>
      <c r="G810" s="191"/>
      <c r="H810" s="190"/>
      <c r="I810" s="190"/>
    </row>
    <row r="811" spans="1:9" x14ac:dyDescent="0.2">
      <c r="A811" s="195"/>
      <c r="B811" s="194"/>
      <c r="C811" s="193"/>
      <c r="D811" s="192"/>
      <c r="E811" s="192"/>
      <c r="F811" s="191"/>
      <c r="G811" s="191"/>
      <c r="H811" s="190"/>
      <c r="I811" s="190"/>
    </row>
    <row r="812" spans="1:9" x14ac:dyDescent="0.2">
      <c r="A812" s="195"/>
      <c r="B812" s="194"/>
      <c r="C812" s="193"/>
      <c r="D812" s="192"/>
      <c r="E812" s="192"/>
      <c r="F812" s="191"/>
      <c r="G812" s="191"/>
      <c r="H812" s="190"/>
      <c r="I812" s="190"/>
    </row>
    <row r="813" spans="1:9" x14ac:dyDescent="0.2">
      <c r="A813" s="195"/>
      <c r="B813" s="194"/>
      <c r="C813" s="193"/>
      <c r="D813" s="192"/>
      <c r="E813" s="192"/>
      <c r="F813" s="191"/>
      <c r="G813" s="191"/>
      <c r="H813" s="190"/>
      <c r="I813" s="190"/>
    </row>
    <row r="814" spans="1:9" x14ac:dyDescent="0.2">
      <c r="A814" s="195"/>
      <c r="B814" s="194"/>
      <c r="C814" s="193"/>
      <c r="D814" s="192"/>
      <c r="E814" s="192"/>
      <c r="F814" s="191"/>
      <c r="G814" s="191"/>
      <c r="H814" s="190"/>
      <c r="I814" s="190"/>
    </row>
    <row r="815" spans="1:9" x14ac:dyDescent="0.2">
      <c r="A815" s="195"/>
      <c r="B815" s="194"/>
      <c r="C815" s="193"/>
      <c r="D815" s="192"/>
      <c r="E815" s="192"/>
      <c r="F815" s="191"/>
      <c r="G815" s="191"/>
      <c r="H815" s="190"/>
      <c r="I815" s="190"/>
    </row>
    <row r="816" spans="1:9" x14ac:dyDescent="0.2">
      <c r="A816" s="195"/>
      <c r="B816" s="194"/>
      <c r="C816" s="193"/>
      <c r="D816" s="192"/>
      <c r="E816" s="192"/>
      <c r="F816" s="191"/>
      <c r="G816" s="191"/>
      <c r="H816" s="190"/>
      <c r="I816" s="190"/>
    </row>
    <row r="817" spans="1:9" x14ac:dyDescent="0.2">
      <c r="A817" s="195"/>
      <c r="B817" s="194"/>
      <c r="C817" s="193"/>
      <c r="D817" s="192"/>
      <c r="E817" s="192"/>
      <c r="F817" s="191"/>
      <c r="G817" s="191"/>
      <c r="H817" s="190"/>
      <c r="I817" s="190"/>
    </row>
    <row r="818" spans="1:9" x14ac:dyDescent="0.2">
      <c r="A818" s="195"/>
      <c r="B818" s="194"/>
      <c r="C818" s="193"/>
      <c r="D818" s="192"/>
      <c r="E818" s="192"/>
      <c r="F818" s="191"/>
      <c r="G818" s="191"/>
      <c r="H818" s="190"/>
      <c r="I818" s="190"/>
    </row>
    <row r="819" spans="1:9" x14ac:dyDescent="0.2">
      <c r="A819" s="195"/>
      <c r="B819" s="194"/>
      <c r="C819" s="193"/>
      <c r="D819" s="192"/>
      <c r="E819" s="192"/>
      <c r="F819" s="191"/>
      <c r="G819" s="191"/>
      <c r="H819" s="190"/>
      <c r="I819" s="190"/>
    </row>
    <row r="820" spans="1:9" x14ac:dyDescent="0.2">
      <c r="A820" s="195"/>
      <c r="B820" s="194"/>
      <c r="C820" s="193"/>
      <c r="D820" s="192"/>
      <c r="E820" s="192"/>
      <c r="F820" s="191"/>
      <c r="G820" s="191"/>
      <c r="H820" s="190"/>
      <c r="I820" s="190"/>
    </row>
    <row r="821" spans="1:9" x14ac:dyDescent="0.2">
      <c r="A821" s="195"/>
      <c r="B821" s="194"/>
      <c r="C821" s="193"/>
      <c r="D821" s="192"/>
      <c r="E821" s="192"/>
      <c r="F821" s="191"/>
      <c r="G821" s="191"/>
      <c r="H821" s="190"/>
      <c r="I821" s="190"/>
    </row>
    <row r="822" spans="1:9" x14ac:dyDescent="0.2">
      <c r="A822" s="195"/>
      <c r="B822" s="194"/>
      <c r="C822" s="193"/>
      <c r="D822" s="192"/>
      <c r="E822" s="192"/>
      <c r="F822" s="191"/>
      <c r="G822" s="191"/>
      <c r="H822" s="190"/>
      <c r="I822" s="190"/>
    </row>
    <row r="823" spans="1:9" x14ac:dyDescent="0.2">
      <c r="A823" s="195"/>
      <c r="B823" s="194"/>
      <c r="C823" s="193"/>
      <c r="D823" s="192"/>
      <c r="E823" s="192"/>
      <c r="F823" s="191"/>
      <c r="G823" s="191"/>
      <c r="H823" s="190"/>
      <c r="I823" s="190"/>
    </row>
    <row r="824" spans="1:9" x14ac:dyDescent="0.2">
      <c r="A824" s="195"/>
      <c r="B824" s="194"/>
      <c r="C824" s="193"/>
      <c r="D824" s="192"/>
      <c r="E824" s="192"/>
      <c r="F824" s="191"/>
      <c r="G824" s="191"/>
      <c r="H824" s="190"/>
      <c r="I824" s="190"/>
    </row>
    <row r="825" spans="1:9" x14ac:dyDescent="0.2">
      <c r="A825" s="195"/>
      <c r="B825" s="194"/>
      <c r="C825" s="193"/>
      <c r="D825" s="192"/>
      <c r="E825" s="192"/>
      <c r="F825" s="191"/>
      <c r="G825" s="191"/>
      <c r="H825" s="190"/>
      <c r="I825" s="190"/>
    </row>
    <row r="826" spans="1:9" x14ac:dyDescent="0.2">
      <c r="A826" s="195"/>
      <c r="B826" s="194"/>
      <c r="C826" s="193"/>
      <c r="D826" s="192"/>
      <c r="E826" s="192"/>
      <c r="F826" s="191"/>
      <c r="G826" s="191"/>
      <c r="H826" s="190"/>
      <c r="I826" s="190"/>
    </row>
    <row r="827" spans="1:9" x14ac:dyDescent="0.2">
      <c r="A827" s="195"/>
      <c r="B827" s="194"/>
      <c r="C827" s="193"/>
      <c r="D827" s="192"/>
      <c r="E827" s="192"/>
      <c r="F827" s="191"/>
      <c r="G827" s="191"/>
      <c r="H827" s="190"/>
      <c r="I827" s="190"/>
    </row>
    <row r="828" spans="1:9" x14ac:dyDescent="0.2">
      <c r="A828" s="195"/>
      <c r="B828" s="194"/>
      <c r="C828" s="193"/>
      <c r="D828" s="192"/>
      <c r="E828" s="192"/>
      <c r="F828" s="191"/>
      <c r="G828" s="191"/>
      <c r="H828" s="190"/>
      <c r="I828" s="190"/>
    </row>
    <row r="829" spans="1:9" x14ac:dyDescent="0.2">
      <c r="A829" s="195"/>
      <c r="B829" s="194"/>
      <c r="C829" s="193"/>
      <c r="D829" s="192"/>
      <c r="E829" s="192"/>
      <c r="F829" s="191"/>
      <c r="G829" s="191"/>
      <c r="H829" s="190"/>
      <c r="I829" s="190"/>
    </row>
    <row r="830" spans="1:9" x14ac:dyDescent="0.2">
      <c r="A830" s="195"/>
      <c r="B830" s="194"/>
      <c r="C830" s="193"/>
      <c r="D830" s="192"/>
      <c r="E830" s="192"/>
      <c r="F830" s="191"/>
      <c r="G830" s="191"/>
      <c r="H830" s="190"/>
      <c r="I830" s="190"/>
    </row>
    <row r="831" spans="1:9" x14ac:dyDescent="0.2">
      <c r="A831" s="195"/>
      <c r="B831" s="194"/>
      <c r="C831" s="193"/>
      <c r="D831" s="192"/>
      <c r="E831" s="192"/>
      <c r="F831" s="191"/>
      <c r="G831" s="191"/>
      <c r="H831" s="190"/>
      <c r="I831" s="190"/>
    </row>
    <row r="832" spans="1:9" x14ac:dyDescent="0.2">
      <c r="A832" s="195"/>
      <c r="B832" s="194"/>
      <c r="C832" s="193"/>
      <c r="D832" s="192"/>
      <c r="E832" s="192"/>
      <c r="F832" s="191"/>
      <c r="G832" s="191"/>
      <c r="H832" s="190"/>
      <c r="I832" s="190"/>
    </row>
    <row r="833" spans="1:9" x14ac:dyDescent="0.2">
      <c r="A833" s="195"/>
      <c r="B833" s="194"/>
      <c r="C833" s="193"/>
      <c r="D833" s="192"/>
      <c r="E833" s="192"/>
      <c r="F833" s="191"/>
      <c r="G833" s="191"/>
      <c r="H833" s="190"/>
      <c r="I833" s="190"/>
    </row>
    <row r="834" spans="1:9" x14ac:dyDescent="0.2">
      <c r="A834" s="195"/>
      <c r="B834" s="194"/>
      <c r="C834" s="193"/>
      <c r="D834" s="192"/>
      <c r="E834" s="192"/>
      <c r="F834" s="191"/>
      <c r="G834" s="191"/>
      <c r="H834" s="190"/>
      <c r="I834" s="190"/>
    </row>
    <row r="835" spans="1:9" x14ac:dyDescent="0.2">
      <c r="A835" s="195"/>
      <c r="B835" s="194"/>
      <c r="C835" s="193"/>
      <c r="D835" s="192"/>
      <c r="E835" s="192"/>
      <c r="F835" s="191"/>
      <c r="G835" s="191"/>
      <c r="H835" s="190"/>
      <c r="I835" s="190"/>
    </row>
    <row r="836" spans="1:9" x14ac:dyDescent="0.2">
      <c r="A836" s="195"/>
      <c r="B836" s="194"/>
      <c r="C836" s="193"/>
      <c r="D836" s="192"/>
      <c r="E836" s="192"/>
      <c r="F836" s="191"/>
      <c r="G836" s="191"/>
      <c r="H836" s="190"/>
      <c r="I836" s="190"/>
    </row>
    <row r="837" spans="1:9" x14ac:dyDescent="0.2">
      <c r="A837" s="195"/>
      <c r="B837" s="194"/>
      <c r="C837" s="193"/>
      <c r="D837" s="192"/>
      <c r="E837" s="192"/>
      <c r="F837" s="191"/>
      <c r="G837" s="191"/>
      <c r="H837" s="190"/>
      <c r="I837" s="190"/>
    </row>
    <row r="838" spans="1:9" x14ac:dyDescent="0.2">
      <c r="A838" s="195"/>
      <c r="B838" s="194"/>
      <c r="C838" s="193"/>
      <c r="D838" s="192"/>
      <c r="E838" s="192"/>
      <c r="F838" s="191"/>
      <c r="G838" s="191"/>
      <c r="H838" s="190"/>
      <c r="I838" s="190"/>
    </row>
    <row r="839" spans="1:9" x14ac:dyDescent="0.2">
      <c r="A839" s="195"/>
      <c r="B839" s="194"/>
      <c r="C839" s="193"/>
      <c r="D839" s="192"/>
      <c r="E839" s="192"/>
      <c r="F839" s="191"/>
      <c r="G839" s="191"/>
      <c r="H839" s="190"/>
      <c r="I839" s="190"/>
    </row>
    <row r="840" spans="1:9" x14ac:dyDescent="0.2">
      <c r="A840" s="195"/>
      <c r="B840" s="194"/>
      <c r="C840" s="193"/>
      <c r="D840" s="192"/>
      <c r="E840" s="192"/>
      <c r="F840" s="191"/>
      <c r="G840" s="191"/>
      <c r="H840" s="190"/>
      <c r="I840" s="190"/>
    </row>
    <row r="841" spans="1:9" x14ac:dyDescent="0.2">
      <c r="A841" s="195"/>
      <c r="B841" s="194"/>
      <c r="C841" s="193"/>
      <c r="D841" s="192"/>
      <c r="E841" s="192"/>
      <c r="F841" s="191"/>
      <c r="G841" s="191"/>
      <c r="H841" s="190"/>
      <c r="I841" s="190"/>
    </row>
    <row r="842" spans="1:9" x14ac:dyDescent="0.2">
      <c r="A842" s="195"/>
      <c r="B842" s="194"/>
      <c r="C842" s="193"/>
      <c r="D842" s="192"/>
      <c r="E842" s="192"/>
      <c r="F842" s="191"/>
      <c r="G842" s="191"/>
      <c r="H842" s="190"/>
      <c r="I842" s="190"/>
    </row>
    <row r="843" spans="1:9" x14ac:dyDescent="0.2">
      <c r="A843" s="195"/>
      <c r="B843" s="194"/>
      <c r="C843" s="193"/>
      <c r="D843" s="192"/>
      <c r="E843" s="192"/>
      <c r="F843" s="191"/>
      <c r="G843" s="191"/>
      <c r="H843" s="190"/>
      <c r="I843" s="190"/>
    </row>
    <row r="844" spans="1:9" x14ac:dyDescent="0.2">
      <c r="A844" s="195"/>
      <c r="B844" s="194"/>
      <c r="C844" s="193"/>
      <c r="D844" s="192"/>
      <c r="E844" s="192"/>
      <c r="F844" s="191"/>
      <c r="G844" s="191"/>
      <c r="H844" s="190"/>
      <c r="I844" s="190"/>
    </row>
    <row r="845" spans="1:9" x14ac:dyDescent="0.2">
      <c r="A845" s="195"/>
      <c r="B845" s="194"/>
      <c r="C845" s="193"/>
      <c r="D845" s="192"/>
      <c r="E845" s="192"/>
      <c r="F845" s="191"/>
      <c r="G845" s="191"/>
      <c r="H845" s="190"/>
      <c r="I845" s="190"/>
    </row>
    <row r="846" spans="1:9" x14ac:dyDescent="0.2">
      <c r="A846" s="195"/>
      <c r="B846" s="194"/>
      <c r="C846" s="193"/>
      <c r="D846" s="192"/>
      <c r="E846" s="192"/>
      <c r="F846" s="191"/>
      <c r="G846" s="191"/>
      <c r="H846" s="190"/>
      <c r="I846" s="190"/>
    </row>
    <row r="847" spans="1:9" x14ac:dyDescent="0.2">
      <c r="A847" s="195"/>
      <c r="B847" s="194"/>
      <c r="C847" s="193"/>
      <c r="D847" s="192"/>
      <c r="E847" s="192"/>
      <c r="F847" s="191"/>
      <c r="G847" s="191"/>
      <c r="H847" s="190"/>
      <c r="I847" s="190"/>
    </row>
    <row r="848" spans="1:9" x14ac:dyDescent="0.2">
      <c r="A848" s="195"/>
      <c r="B848" s="194"/>
      <c r="C848" s="193"/>
      <c r="D848" s="192"/>
      <c r="E848" s="192"/>
      <c r="F848" s="191"/>
      <c r="G848" s="191"/>
      <c r="H848" s="190"/>
      <c r="I848" s="190"/>
    </row>
    <row r="849" spans="1:9" x14ac:dyDescent="0.2">
      <c r="A849" s="195"/>
      <c r="B849" s="194"/>
      <c r="C849" s="193"/>
      <c r="D849" s="192"/>
      <c r="E849" s="192"/>
      <c r="F849" s="191"/>
      <c r="G849" s="191"/>
      <c r="H849" s="190"/>
      <c r="I849" s="190"/>
    </row>
    <row r="850" spans="1:9" x14ac:dyDescent="0.2">
      <c r="A850" s="195"/>
      <c r="B850" s="194"/>
      <c r="C850" s="193"/>
      <c r="D850" s="192"/>
      <c r="E850" s="192"/>
      <c r="F850" s="191"/>
      <c r="G850" s="191"/>
      <c r="H850" s="190"/>
      <c r="I850" s="190"/>
    </row>
    <row r="851" spans="1:9" x14ac:dyDescent="0.2">
      <c r="A851" s="195"/>
      <c r="B851" s="194"/>
      <c r="C851" s="193"/>
      <c r="D851" s="192"/>
      <c r="E851" s="192"/>
      <c r="F851" s="191"/>
      <c r="G851" s="191"/>
      <c r="H851" s="190"/>
      <c r="I851" s="190"/>
    </row>
    <row r="852" spans="1:9" x14ac:dyDescent="0.2">
      <c r="A852" s="195"/>
      <c r="B852" s="194"/>
      <c r="C852" s="193"/>
      <c r="D852" s="192"/>
      <c r="E852" s="192"/>
      <c r="F852" s="191"/>
      <c r="G852" s="191"/>
      <c r="H852" s="190"/>
      <c r="I852" s="190"/>
    </row>
    <row r="853" spans="1:9" x14ac:dyDescent="0.2">
      <c r="A853" s="195"/>
      <c r="B853" s="194"/>
      <c r="C853" s="193"/>
      <c r="D853" s="192"/>
      <c r="E853" s="192"/>
      <c r="F853" s="191"/>
      <c r="G853" s="191"/>
      <c r="H853" s="190"/>
      <c r="I853" s="190"/>
    </row>
    <row r="854" spans="1:9" x14ac:dyDescent="0.2">
      <c r="A854" s="195"/>
      <c r="B854" s="194"/>
      <c r="C854" s="193"/>
      <c r="D854" s="192"/>
      <c r="E854" s="192"/>
      <c r="F854" s="191"/>
      <c r="G854" s="191"/>
      <c r="H854" s="190"/>
      <c r="I854" s="190"/>
    </row>
    <row r="855" spans="1:9" x14ac:dyDescent="0.2">
      <c r="A855" s="195"/>
      <c r="B855" s="194"/>
      <c r="C855" s="193"/>
      <c r="D855" s="192"/>
      <c r="E855" s="192"/>
      <c r="F855" s="191"/>
      <c r="G855" s="191"/>
      <c r="H855" s="190"/>
      <c r="I855" s="190"/>
    </row>
    <row r="856" spans="1:9" x14ac:dyDescent="0.2">
      <c r="A856" s="195"/>
      <c r="B856" s="194"/>
      <c r="C856" s="193"/>
      <c r="D856" s="192"/>
      <c r="E856" s="192"/>
      <c r="F856" s="191"/>
      <c r="G856" s="191"/>
      <c r="H856" s="190"/>
      <c r="I856" s="190"/>
    </row>
    <row r="857" spans="1:9" x14ac:dyDescent="0.2">
      <c r="A857" s="195"/>
      <c r="B857" s="194"/>
      <c r="C857" s="193"/>
      <c r="D857" s="192"/>
      <c r="E857" s="192"/>
      <c r="F857" s="191"/>
      <c r="G857" s="191"/>
      <c r="H857" s="190"/>
      <c r="I857" s="190"/>
    </row>
    <row r="858" spans="1:9" x14ac:dyDescent="0.2">
      <c r="A858" s="195"/>
      <c r="B858" s="194"/>
      <c r="C858" s="193"/>
      <c r="D858" s="192"/>
      <c r="E858" s="192"/>
      <c r="F858" s="191"/>
      <c r="G858" s="191"/>
      <c r="H858" s="190"/>
      <c r="I858" s="190"/>
    </row>
    <row r="859" spans="1:9" x14ac:dyDescent="0.2">
      <c r="A859" s="195"/>
      <c r="B859" s="194"/>
      <c r="C859" s="193"/>
      <c r="D859" s="192"/>
      <c r="E859" s="192"/>
      <c r="F859" s="191"/>
      <c r="G859" s="191"/>
      <c r="H859" s="190"/>
      <c r="I859" s="190"/>
    </row>
    <row r="860" spans="1:9" x14ac:dyDescent="0.2">
      <c r="A860" s="195"/>
      <c r="B860" s="194"/>
      <c r="C860" s="193"/>
      <c r="D860" s="192"/>
      <c r="E860" s="192"/>
      <c r="F860" s="191"/>
      <c r="G860" s="191"/>
      <c r="H860" s="190"/>
      <c r="I860" s="190"/>
    </row>
    <row r="861" spans="1:9" x14ac:dyDescent="0.2">
      <c r="A861" s="195"/>
      <c r="B861" s="194"/>
      <c r="C861" s="193"/>
      <c r="D861" s="192"/>
      <c r="E861" s="192"/>
      <c r="F861" s="191"/>
      <c r="G861" s="191"/>
      <c r="H861" s="190"/>
      <c r="I861" s="190"/>
    </row>
    <row r="862" spans="1:9" x14ac:dyDescent="0.2">
      <c r="A862" s="195"/>
      <c r="B862" s="194"/>
      <c r="C862" s="193"/>
      <c r="D862" s="192"/>
      <c r="E862" s="192"/>
      <c r="F862" s="191"/>
      <c r="G862" s="191"/>
      <c r="H862" s="190"/>
      <c r="I862" s="190"/>
    </row>
    <row r="863" spans="1:9" x14ac:dyDescent="0.2">
      <c r="A863" s="195"/>
      <c r="B863" s="194"/>
      <c r="C863" s="193"/>
      <c r="D863" s="192"/>
      <c r="E863" s="192"/>
      <c r="F863" s="191"/>
      <c r="G863" s="191"/>
      <c r="H863" s="190"/>
      <c r="I863" s="190"/>
    </row>
    <row r="864" spans="1:9" x14ac:dyDescent="0.2">
      <c r="A864" s="195"/>
      <c r="B864" s="194"/>
      <c r="C864" s="193"/>
      <c r="D864" s="192"/>
      <c r="E864" s="192"/>
      <c r="F864" s="191"/>
      <c r="G864" s="191"/>
      <c r="H864" s="190"/>
      <c r="I864" s="190"/>
    </row>
    <row r="865" spans="1:9" x14ac:dyDescent="0.2">
      <c r="A865" s="195"/>
      <c r="B865" s="194"/>
      <c r="C865" s="193"/>
      <c r="D865" s="192"/>
      <c r="E865" s="192"/>
      <c r="F865" s="191"/>
      <c r="G865" s="191"/>
      <c r="H865" s="190"/>
      <c r="I865" s="190"/>
    </row>
    <row r="866" spans="1:9" x14ac:dyDescent="0.2">
      <c r="A866" s="195"/>
      <c r="B866" s="194"/>
      <c r="C866" s="193"/>
      <c r="D866" s="192"/>
      <c r="E866" s="192"/>
      <c r="F866" s="191"/>
      <c r="G866" s="191"/>
      <c r="H866" s="190"/>
      <c r="I866" s="190"/>
    </row>
    <row r="867" spans="1:9" x14ac:dyDescent="0.2">
      <c r="A867" s="195"/>
      <c r="B867" s="194"/>
      <c r="C867" s="193"/>
      <c r="D867" s="192"/>
      <c r="E867" s="192"/>
      <c r="F867" s="191"/>
      <c r="G867" s="191"/>
      <c r="H867" s="190"/>
      <c r="I867" s="190"/>
    </row>
    <row r="868" spans="1:9" x14ac:dyDescent="0.2">
      <c r="A868" s="195"/>
      <c r="B868" s="194"/>
      <c r="C868" s="193"/>
      <c r="D868" s="192"/>
      <c r="E868" s="192"/>
      <c r="F868" s="191"/>
      <c r="G868" s="191"/>
      <c r="H868" s="190"/>
      <c r="I868" s="190"/>
    </row>
    <row r="869" spans="1:9" x14ac:dyDescent="0.2">
      <c r="A869" s="195"/>
      <c r="B869" s="194"/>
      <c r="C869" s="193"/>
      <c r="D869" s="192"/>
      <c r="E869" s="192"/>
      <c r="F869" s="191"/>
      <c r="G869" s="191"/>
      <c r="H869" s="190"/>
      <c r="I869" s="190"/>
    </row>
    <row r="870" spans="1:9" x14ac:dyDescent="0.2">
      <c r="A870" s="195"/>
      <c r="B870" s="194"/>
      <c r="C870" s="193"/>
      <c r="D870" s="192"/>
      <c r="E870" s="192"/>
      <c r="F870" s="191"/>
      <c r="G870" s="191"/>
      <c r="H870" s="190"/>
      <c r="I870" s="190"/>
    </row>
    <row r="871" spans="1:9" x14ac:dyDescent="0.2">
      <c r="A871" s="195"/>
      <c r="B871" s="194"/>
      <c r="C871" s="193"/>
      <c r="D871" s="192"/>
      <c r="E871" s="192"/>
      <c r="F871" s="191"/>
      <c r="G871" s="191"/>
      <c r="H871" s="190"/>
      <c r="I871" s="190"/>
    </row>
    <row r="872" spans="1:9" x14ac:dyDescent="0.2">
      <c r="A872" s="195"/>
      <c r="B872" s="194"/>
      <c r="C872" s="193"/>
      <c r="D872" s="192"/>
      <c r="E872" s="192"/>
      <c r="F872" s="191"/>
      <c r="G872" s="191"/>
      <c r="H872" s="190"/>
      <c r="I872" s="190"/>
    </row>
    <row r="873" spans="1:9" x14ac:dyDescent="0.2">
      <c r="A873" s="195"/>
      <c r="B873" s="194"/>
      <c r="C873" s="193"/>
      <c r="D873" s="192"/>
      <c r="E873" s="192"/>
      <c r="F873" s="191"/>
      <c r="G873" s="191"/>
      <c r="H873" s="190"/>
      <c r="I873" s="190"/>
    </row>
    <row r="874" spans="1:9" x14ac:dyDescent="0.2">
      <c r="A874" s="195"/>
      <c r="B874" s="194"/>
      <c r="C874" s="193"/>
      <c r="D874" s="192"/>
      <c r="E874" s="192"/>
      <c r="F874" s="191"/>
      <c r="G874" s="191"/>
      <c r="H874" s="190"/>
      <c r="I874" s="190"/>
    </row>
    <row r="875" spans="1:9" x14ac:dyDescent="0.2">
      <c r="A875" s="195"/>
      <c r="B875" s="194"/>
      <c r="C875" s="193"/>
      <c r="D875" s="192"/>
      <c r="E875" s="192"/>
      <c r="F875" s="191"/>
      <c r="G875" s="191"/>
      <c r="H875" s="190"/>
      <c r="I875" s="190"/>
    </row>
    <row r="876" spans="1:9" x14ac:dyDescent="0.2">
      <c r="A876" s="195"/>
      <c r="B876" s="194"/>
      <c r="C876" s="193"/>
      <c r="D876" s="192"/>
      <c r="E876" s="192"/>
      <c r="F876" s="191"/>
      <c r="G876" s="191"/>
      <c r="H876" s="190"/>
      <c r="I876" s="190"/>
    </row>
    <row r="877" spans="1:9" x14ac:dyDescent="0.2">
      <c r="A877" s="195"/>
      <c r="B877" s="194"/>
      <c r="C877" s="193"/>
      <c r="D877" s="192"/>
      <c r="E877" s="192"/>
      <c r="F877" s="191"/>
      <c r="G877" s="191"/>
      <c r="H877" s="190"/>
      <c r="I877" s="190"/>
    </row>
    <row r="878" spans="1:9" x14ac:dyDescent="0.2">
      <c r="A878" s="195"/>
      <c r="B878" s="194"/>
      <c r="C878" s="193"/>
      <c r="D878" s="192"/>
      <c r="E878" s="192"/>
      <c r="F878" s="191"/>
      <c r="G878" s="191"/>
      <c r="H878" s="190"/>
      <c r="I878" s="190"/>
    </row>
    <row r="879" spans="1:9" x14ac:dyDescent="0.2">
      <c r="A879" s="195"/>
      <c r="B879" s="194"/>
      <c r="C879" s="193"/>
      <c r="D879" s="192"/>
      <c r="E879" s="192"/>
      <c r="F879" s="191"/>
      <c r="G879" s="191"/>
      <c r="H879" s="190"/>
      <c r="I879" s="190"/>
    </row>
    <row r="880" spans="1:9" x14ac:dyDescent="0.2">
      <c r="A880" s="195"/>
      <c r="B880" s="194"/>
      <c r="C880" s="193"/>
      <c r="D880" s="192"/>
      <c r="E880" s="192"/>
      <c r="F880" s="191"/>
      <c r="G880" s="191"/>
      <c r="H880" s="190"/>
      <c r="I880" s="190"/>
    </row>
    <row r="881" spans="1:9" x14ac:dyDescent="0.2">
      <c r="A881" s="195"/>
      <c r="B881" s="194"/>
      <c r="C881" s="193"/>
      <c r="D881" s="192"/>
      <c r="E881" s="192"/>
      <c r="F881" s="191"/>
      <c r="G881" s="191"/>
      <c r="H881" s="190"/>
      <c r="I881" s="190"/>
    </row>
    <row r="882" spans="1:9" x14ac:dyDescent="0.2">
      <c r="A882" s="195"/>
      <c r="B882" s="194"/>
      <c r="C882" s="193"/>
      <c r="D882" s="192"/>
      <c r="E882" s="192"/>
      <c r="F882" s="191"/>
      <c r="G882" s="191"/>
      <c r="H882" s="190"/>
      <c r="I882" s="190"/>
    </row>
    <row r="883" spans="1:9" x14ac:dyDescent="0.2">
      <c r="A883" s="195"/>
      <c r="B883" s="194"/>
      <c r="C883" s="193"/>
      <c r="D883" s="192"/>
      <c r="E883" s="192"/>
      <c r="F883" s="191"/>
      <c r="G883" s="191"/>
      <c r="H883" s="190"/>
      <c r="I883" s="190"/>
    </row>
    <row r="884" spans="1:9" x14ac:dyDescent="0.2">
      <c r="A884" s="195"/>
      <c r="B884" s="194"/>
      <c r="C884" s="193"/>
      <c r="D884" s="192"/>
      <c r="E884" s="192"/>
      <c r="F884" s="191"/>
      <c r="G884" s="191"/>
      <c r="H884" s="190"/>
      <c r="I884" s="190"/>
    </row>
    <row r="885" spans="1:9" x14ac:dyDescent="0.2">
      <c r="A885" s="195"/>
      <c r="B885" s="194"/>
      <c r="C885" s="193"/>
      <c r="D885" s="192"/>
      <c r="E885" s="192"/>
      <c r="F885" s="191"/>
      <c r="G885" s="191"/>
      <c r="H885" s="190"/>
      <c r="I885" s="190"/>
    </row>
    <row r="886" spans="1:9" x14ac:dyDescent="0.2">
      <c r="A886" s="195"/>
      <c r="B886" s="194"/>
      <c r="C886" s="193"/>
      <c r="D886" s="192"/>
      <c r="E886" s="192"/>
      <c r="F886" s="191"/>
      <c r="G886" s="191"/>
      <c r="H886" s="190"/>
      <c r="I886" s="190"/>
    </row>
    <row r="887" spans="1:9" x14ac:dyDescent="0.2">
      <c r="A887" s="195"/>
      <c r="B887" s="194"/>
      <c r="C887" s="193"/>
      <c r="D887" s="192"/>
      <c r="E887" s="192"/>
      <c r="F887" s="191"/>
      <c r="G887" s="191"/>
      <c r="H887" s="190"/>
      <c r="I887" s="190"/>
    </row>
    <row r="888" spans="1:9" x14ac:dyDescent="0.2">
      <c r="A888" s="195"/>
      <c r="B888" s="194"/>
      <c r="C888" s="193"/>
      <c r="D888" s="192"/>
      <c r="E888" s="192"/>
      <c r="F888" s="191"/>
      <c r="G888" s="191"/>
      <c r="H888" s="190"/>
      <c r="I888" s="190"/>
    </row>
    <row r="889" spans="1:9" x14ac:dyDescent="0.2">
      <c r="A889" s="195"/>
      <c r="B889" s="194"/>
      <c r="C889" s="193"/>
      <c r="D889" s="192"/>
      <c r="E889" s="192"/>
      <c r="F889" s="191"/>
      <c r="G889" s="191"/>
      <c r="H889" s="190"/>
      <c r="I889" s="190"/>
    </row>
    <row r="890" spans="1:9" x14ac:dyDescent="0.2">
      <c r="A890" s="195"/>
      <c r="B890" s="194"/>
      <c r="C890" s="193"/>
      <c r="D890" s="192"/>
      <c r="E890" s="192"/>
      <c r="F890" s="191"/>
      <c r="G890" s="191"/>
      <c r="H890" s="190"/>
      <c r="I890" s="190"/>
    </row>
    <row r="891" spans="1:9" x14ac:dyDescent="0.2">
      <c r="A891" s="195"/>
      <c r="B891" s="194"/>
      <c r="C891" s="193"/>
      <c r="D891" s="192"/>
      <c r="E891" s="192"/>
      <c r="F891" s="191"/>
      <c r="G891" s="191"/>
      <c r="H891" s="190"/>
      <c r="I891" s="190"/>
    </row>
    <row r="892" spans="1:9" x14ac:dyDescent="0.2">
      <c r="A892" s="195"/>
      <c r="B892" s="194"/>
      <c r="C892" s="193"/>
      <c r="D892" s="192"/>
      <c r="E892" s="192"/>
      <c r="F892" s="191"/>
      <c r="G892" s="191"/>
      <c r="H892" s="190"/>
      <c r="I892" s="190"/>
    </row>
    <row r="893" spans="1:9" x14ac:dyDescent="0.2">
      <c r="A893" s="195"/>
      <c r="B893" s="194"/>
      <c r="C893" s="193"/>
      <c r="D893" s="192"/>
      <c r="E893" s="192"/>
      <c r="F893" s="191"/>
      <c r="G893" s="191"/>
      <c r="H893" s="190"/>
      <c r="I893" s="190"/>
    </row>
    <row r="894" spans="1:9" x14ac:dyDescent="0.2">
      <c r="A894" s="195"/>
      <c r="B894" s="194"/>
      <c r="C894" s="193"/>
      <c r="D894" s="192"/>
      <c r="E894" s="192"/>
      <c r="F894" s="191"/>
      <c r="G894" s="191"/>
      <c r="H894" s="190"/>
      <c r="I894" s="190"/>
    </row>
    <row r="895" spans="1:9" x14ac:dyDescent="0.2">
      <c r="A895" s="195"/>
      <c r="B895" s="194"/>
      <c r="C895" s="193"/>
      <c r="D895" s="192"/>
      <c r="E895" s="192"/>
      <c r="F895" s="191"/>
      <c r="G895" s="191"/>
      <c r="H895" s="190"/>
      <c r="I895" s="190"/>
    </row>
    <row r="896" spans="1:9" x14ac:dyDescent="0.2">
      <c r="A896" s="195"/>
      <c r="B896" s="194"/>
      <c r="C896" s="193"/>
      <c r="D896" s="192"/>
      <c r="E896" s="192"/>
      <c r="F896" s="191"/>
      <c r="G896" s="191"/>
      <c r="H896" s="190"/>
      <c r="I896" s="190"/>
    </row>
    <row r="897" spans="1:9" x14ac:dyDescent="0.2">
      <c r="A897" s="195"/>
      <c r="B897" s="194"/>
      <c r="C897" s="193"/>
      <c r="D897" s="192"/>
      <c r="E897" s="192"/>
      <c r="F897" s="191"/>
      <c r="G897" s="191"/>
      <c r="H897" s="190"/>
      <c r="I897" s="190"/>
    </row>
    <row r="898" spans="1:9" x14ac:dyDescent="0.2">
      <c r="A898" s="195"/>
      <c r="B898" s="194"/>
      <c r="C898" s="193"/>
      <c r="D898" s="192"/>
      <c r="E898" s="192"/>
      <c r="F898" s="191"/>
      <c r="G898" s="191"/>
      <c r="H898" s="190"/>
      <c r="I898" s="190"/>
    </row>
    <row r="899" spans="1:9" x14ac:dyDescent="0.2">
      <c r="A899" s="195"/>
      <c r="B899" s="194"/>
      <c r="C899" s="193"/>
      <c r="D899" s="192"/>
      <c r="E899" s="192"/>
      <c r="F899" s="191"/>
      <c r="G899" s="191"/>
      <c r="H899" s="190"/>
      <c r="I899" s="190"/>
    </row>
    <row r="900" spans="1:9" x14ac:dyDescent="0.2">
      <c r="A900" s="195"/>
      <c r="B900" s="194"/>
      <c r="C900" s="193"/>
      <c r="D900" s="192"/>
      <c r="E900" s="192"/>
      <c r="F900" s="191"/>
      <c r="G900" s="191"/>
      <c r="H900" s="190"/>
      <c r="I900" s="190"/>
    </row>
    <row r="901" spans="1:9" x14ac:dyDescent="0.2">
      <c r="A901" s="195"/>
      <c r="B901" s="194"/>
      <c r="C901" s="193"/>
      <c r="D901" s="192"/>
      <c r="E901" s="192"/>
      <c r="F901" s="191"/>
      <c r="G901" s="191"/>
      <c r="H901" s="190"/>
      <c r="I901" s="190"/>
    </row>
    <row r="902" spans="1:9" x14ac:dyDescent="0.2">
      <c r="A902" s="195"/>
      <c r="B902" s="194"/>
      <c r="C902" s="193"/>
      <c r="D902" s="192"/>
      <c r="E902" s="192"/>
      <c r="F902" s="191"/>
      <c r="G902" s="191"/>
      <c r="H902" s="190"/>
      <c r="I902" s="190"/>
    </row>
    <row r="903" spans="1:9" x14ac:dyDescent="0.2">
      <c r="A903" s="195"/>
      <c r="B903" s="194"/>
      <c r="C903" s="193"/>
      <c r="D903" s="192"/>
      <c r="E903" s="192"/>
      <c r="F903" s="191"/>
      <c r="G903" s="191"/>
      <c r="H903" s="190"/>
      <c r="I903" s="190"/>
    </row>
    <row r="904" spans="1:9" x14ac:dyDescent="0.2">
      <c r="A904" s="195"/>
      <c r="B904" s="194"/>
      <c r="C904" s="193"/>
      <c r="D904" s="192"/>
      <c r="E904" s="192"/>
      <c r="F904" s="191"/>
      <c r="G904" s="191"/>
      <c r="H904" s="190"/>
      <c r="I904" s="190"/>
    </row>
    <row r="905" spans="1:9" x14ac:dyDescent="0.2">
      <c r="A905" s="195"/>
      <c r="B905" s="194"/>
      <c r="C905" s="193"/>
      <c r="D905" s="192"/>
      <c r="E905" s="192"/>
      <c r="F905" s="191"/>
      <c r="G905" s="191"/>
      <c r="H905" s="190"/>
      <c r="I905" s="190"/>
    </row>
    <row r="906" spans="1:9" x14ac:dyDescent="0.2">
      <c r="A906" s="195"/>
      <c r="B906" s="194"/>
      <c r="C906" s="193"/>
      <c r="D906" s="192"/>
      <c r="E906" s="192"/>
      <c r="F906" s="191"/>
      <c r="G906" s="191"/>
      <c r="H906" s="190"/>
      <c r="I906" s="190"/>
    </row>
    <row r="907" spans="1:9" x14ac:dyDescent="0.2">
      <c r="A907" s="195"/>
      <c r="B907" s="194"/>
      <c r="C907" s="193"/>
      <c r="D907" s="192"/>
      <c r="E907" s="192"/>
      <c r="F907" s="191"/>
      <c r="G907" s="191"/>
      <c r="H907" s="190"/>
      <c r="I907" s="190"/>
    </row>
    <row r="908" spans="1:9" x14ac:dyDescent="0.2">
      <c r="A908" s="195"/>
      <c r="B908" s="194"/>
      <c r="C908" s="193"/>
      <c r="D908" s="192"/>
      <c r="E908" s="192"/>
      <c r="F908" s="191"/>
      <c r="G908" s="191"/>
      <c r="H908" s="190"/>
      <c r="I908" s="190"/>
    </row>
    <row r="909" spans="1:9" x14ac:dyDescent="0.2">
      <c r="A909" s="195"/>
      <c r="B909" s="194"/>
      <c r="C909" s="193"/>
      <c r="D909" s="192"/>
      <c r="E909" s="192"/>
      <c r="F909" s="191"/>
      <c r="G909" s="191"/>
      <c r="H909" s="190"/>
      <c r="I909" s="190"/>
    </row>
    <row r="910" spans="1:9" x14ac:dyDescent="0.2">
      <c r="A910" s="195"/>
      <c r="B910" s="194"/>
      <c r="C910" s="193"/>
      <c r="D910" s="192"/>
      <c r="E910" s="192"/>
      <c r="F910" s="191"/>
      <c r="G910" s="191"/>
      <c r="H910" s="190"/>
      <c r="I910" s="190"/>
    </row>
    <row r="911" spans="1:9" x14ac:dyDescent="0.2">
      <c r="A911" s="195"/>
      <c r="B911" s="194"/>
      <c r="C911" s="193"/>
      <c r="D911" s="192"/>
      <c r="E911" s="192"/>
      <c r="F911" s="191"/>
      <c r="G911" s="191"/>
      <c r="H911" s="190"/>
      <c r="I911" s="190"/>
    </row>
    <row r="912" spans="1:9" x14ac:dyDescent="0.2">
      <c r="A912" s="195"/>
      <c r="B912" s="194"/>
      <c r="C912" s="193"/>
      <c r="D912" s="192"/>
      <c r="E912" s="192"/>
      <c r="F912" s="191"/>
      <c r="G912" s="191"/>
      <c r="H912" s="190"/>
      <c r="I912" s="190"/>
    </row>
    <row r="913" spans="1:9" x14ac:dyDescent="0.2">
      <c r="A913" s="195"/>
      <c r="B913" s="194"/>
      <c r="C913" s="193"/>
      <c r="D913" s="192"/>
      <c r="E913" s="192"/>
      <c r="F913" s="191"/>
      <c r="G913" s="191"/>
      <c r="H913" s="190"/>
      <c r="I913" s="190"/>
    </row>
    <row r="914" spans="1:9" x14ac:dyDescent="0.2">
      <c r="A914" s="195"/>
      <c r="B914" s="194"/>
      <c r="C914" s="193"/>
      <c r="D914" s="192"/>
      <c r="E914" s="192"/>
      <c r="F914" s="191"/>
      <c r="G914" s="191"/>
      <c r="H914" s="190"/>
      <c r="I914" s="190"/>
    </row>
    <row r="915" spans="1:9" x14ac:dyDescent="0.2">
      <c r="A915" s="195"/>
      <c r="B915" s="194"/>
      <c r="C915" s="193"/>
      <c r="D915" s="192"/>
      <c r="E915" s="192"/>
      <c r="F915" s="191"/>
      <c r="G915" s="191"/>
      <c r="H915" s="190"/>
      <c r="I915" s="190"/>
    </row>
    <row r="916" spans="1:9" x14ac:dyDescent="0.2">
      <c r="A916" s="195"/>
      <c r="B916" s="194"/>
      <c r="C916" s="193"/>
      <c r="D916" s="192"/>
      <c r="E916" s="192"/>
      <c r="F916" s="191"/>
      <c r="G916" s="191"/>
      <c r="H916" s="190"/>
      <c r="I916" s="190"/>
    </row>
    <row r="917" spans="1:9" x14ac:dyDescent="0.2">
      <c r="A917" s="195"/>
      <c r="B917" s="194"/>
      <c r="C917" s="193"/>
      <c r="D917" s="192"/>
      <c r="E917" s="192"/>
      <c r="F917" s="191"/>
      <c r="G917" s="191"/>
      <c r="H917" s="190"/>
      <c r="I917" s="190"/>
    </row>
    <row r="918" spans="1:9" x14ac:dyDescent="0.2">
      <c r="A918" s="195"/>
      <c r="B918" s="194"/>
      <c r="C918" s="193"/>
      <c r="D918" s="192"/>
      <c r="E918" s="192"/>
      <c r="F918" s="191"/>
      <c r="G918" s="191"/>
      <c r="H918" s="190"/>
      <c r="I918" s="190"/>
    </row>
    <row r="919" spans="1:9" x14ac:dyDescent="0.2">
      <c r="A919" s="195"/>
      <c r="B919" s="194"/>
      <c r="C919" s="193"/>
      <c r="D919" s="192"/>
      <c r="E919" s="192"/>
      <c r="F919" s="191"/>
      <c r="G919" s="191"/>
      <c r="H919" s="190"/>
      <c r="I919" s="190"/>
    </row>
    <row r="920" spans="1:9" x14ac:dyDescent="0.2">
      <c r="A920" s="195"/>
      <c r="B920" s="194"/>
      <c r="C920" s="193"/>
      <c r="D920" s="192"/>
      <c r="E920" s="192"/>
      <c r="F920" s="191"/>
      <c r="G920" s="191"/>
      <c r="H920" s="190"/>
      <c r="I920" s="190"/>
    </row>
    <row r="921" spans="1:9" x14ac:dyDescent="0.2">
      <c r="A921" s="195"/>
      <c r="B921" s="194"/>
      <c r="C921" s="193"/>
      <c r="D921" s="192"/>
      <c r="E921" s="192"/>
      <c r="F921" s="191"/>
      <c r="G921" s="191"/>
      <c r="H921" s="190"/>
      <c r="I921" s="190"/>
    </row>
    <row r="922" spans="1:9" x14ac:dyDescent="0.2">
      <c r="A922" s="195"/>
      <c r="B922" s="194"/>
      <c r="C922" s="193"/>
      <c r="D922" s="192"/>
      <c r="E922" s="192"/>
      <c r="F922" s="191"/>
      <c r="G922" s="191"/>
      <c r="H922" s="190"/>
      <c r="I922" s="190"/>
    </row>
    <row r="923" spans="1:9" x14ac:dyDescent="0.2">
      <c r="A923" s="195"/>
      <c r="B923" s="194"/>
      <c r="C923" s="193"/>
      <c r="D923" s="192"/>
      <c r="E923" s="192"/>
      <c r="F923" s="191"/>
      <c r="G923" s="191"/>
      <c r="H923" s="190"/>
      <c r="I923" s="190"/>
    </row>
    <row r="924" spans="1:9" x14ac:dyDescent="0.2">
      <c r="A924" s="195"/>
      <c r="B924" s="194"/>
      <c r="C924" s="193"/>
      <c r="D924" s="192"/>
      <c r="E924" s="192"/>
      <c r="F924" s="191"/>
      <c r="G924" s="191"/>
      <c r="H924" s="190"/>
      <c r="I924" s="190"/>
    </row>
    <row r="925" spans="1:9" x14ac:dyDescent="0.2">
      <c r="A925" s="195"/>
      <c r="B925" s="194"/>
      <c r="C925" s="193"/>
      <c r="D925" s="192"/>
      <c r="E925" s="192"/>
      <c r="F925" s="191"/>
      <c r="G925" s="191"/>
      <c r="H925" s="190"/>
      <c r="I925" s="190"/>
    </row>
    <row r="926" spans="1:9" x14ac:dyDescent="0.2">
      <c r="A926" s="195"/>
      <c r="B926" s="194"/>
      <c r="C926" s="193"/>
      <c r="D926" s="192"/>
      <c r="E926" s="192"/>
      <c r="F926" s="191"/>
      <c r="G926" s="191"/>
      <c r="H926" s="190"/>
      <c r="I926" s="190"/>
    </row>
    <row r="927" spans="1:9" x14ac:dyDescent="0.2">
      <c r="A927" s="195"/>
      <c r="B927" s="194"/>
      <c r="C927" s="193"/>
      <c r="D927" s="192"/>
      <c r="E927" s="192"/>
      <c r="F927" s="191"/>
      <c r="G927" s="191"/>
      <c r="H927" s="190"/>
      <c r="I927" s="190"/>
    </row>
    <row r="928" spans="1:9" x14ac:dyDescent="0.2">
      <c r="A928" s="195"/>
      <c r="B928" s="194"/>
      <c r="C928" s="193"/>
      <c r="D928" s="192"/>
      <c r="E928" s="192"/>
      <c r="F928" s="191"/>
      <c r="G928" s="191"/>
      <c r="H928" s="190"/>
      <c r="I928" s="190"/>
    </row>
    <row r="929" spans="1:9" x14ac:dyDescent="0.2">
      <c r="A929" s="195"/>
      <c r="B929" s="194"/>
      <c r="C929" s="193"/>
      <c r="D929" s="192"/>
      <c r="E929" s="192"/>
      <c r="F929" s="191"/>
      <c r="G929" s="191"/>
      <c r="H929" s="190"/>
      <c r="I929" s="190"/>
    </row>
    <row r="930" spans="1:9" x14ac:dyDescent="0.2">
      <c r="A930" s="195"/>
      <c r="B930" s="194"/>
      <c r="C930" s="193"/>
      <c r="D930" s="192"/>
      <c r="E930" s="192"/>
      <c r="F930" s="191"/>
      <c r="G930" s="191"/>
      <c r="H930" s="190"/>
      <c r="I930" s="190"/>
    </row>
    <row r="931" spans="1:9" x14ac:dyDescent="0.2">
      <c r="A931" s="195"/>
      <c r="B931" s="194"/>
      <c r="C931" s="193"/>
      <c r="D931" s="192"/>
      <c r="E931" s="192"/>
      <c r="F931" s="191"/>
      <c r="G931" s="191"/>
      <c r="H931" s="190"/>
      <c r="I931" s="190"/>
    </row>
    <row r="932" spans="1:9" x14ac:dyDescent="0.2">
      <c r="A932" s="195"/>
      <c r="B932" s="194"/>
      <c r="C932" s="193"/>
      <c r="D932" s="192"/>
      <c r="E932" s="192"/>
      <c r="F932" s="191"/>
      <c r="G932" s="191"/>
      <c r="H932" s="190"/>
      <c r="I932" s="190"/>
    </row>
    <row r="933" spans="1:9" x14ac:dyDescent="0.2">
      <c r="A933" s="195"/>
      <c r="B933" s="194"/>
      <c r="C933" s="193"/>
      <c r="D933" s="192"/>
      <c r="E933" s="192"/>
      <c r="F933" s="191"/>
      <c r="G933" s="191"/>
      <c r="H933" s="190"/>
      <c r="I933" s="190"/>
    </row>
    <row r="934" spans="1:9" x14ac:dyDescent="0.2">
      <c r="A934" s="195"/>
      <c r="B934" s="194"/>
      <c r="C934" s="193"/>
      <c r="D934" s="192"/>
      <c r="E934" s="192"/>
      <c r="F934" s="191"/>
      <c r="G934" s="191"/>
      <c r="H934" s="190"/>
      <c r="I934" s="190"/>
    </row>
    <row r="935" spans="1:9" x14ac:dyDescent="0.2">
      <c r="A935" s="195"/>
      <c r="B935" s="194"/>
      <c r="C935" s="193"/>
      <c r="D935" s="192"/>
      <c r="E935" s="192"/>
      <c r="F935" s="191"/>
      <c r="G935" s="191"/>
      <c r="H935" s="190"/>
      <c r="I935" s="190"/>
    </row>
    <row r="936" spans="1:9" x14ac:dyDescent="0.2">
      <c r="A936" s="195"/>
      <c r="B936" s="194"/>
      <c r="C936" s="193"/>
      <c r="D936" s="192"/>
      <c r="E936" s="192"/>
      <c r="F936" s="191"/>
      <c r="G936" s="191"/>
      <c r="H936" s="190"/>
      <c r="I936" s="190"/>
    </row>
    <row r="937" spans="1:9" x14ac:dyDescent="0.2">
      <c r="A937" s="195"/>
      <c r="B937" s="194"/>
      <c r="C937" s="193"/>
      <c r="D937" s="192"/>
      <c r="E937" s="192"/>
      <c r="F937" s="191"/>
      <c r="G937" s="191"/>
      <c r="H937" s="190"/>
      <c r="I937" s="190"/>
    </row>
    <row r="938" spans="1:9" x14ac:dyDescent="0.2">
      <c r="A938" s="195"/>
      <c r="B938" s="194"/>
      <c r="C938" s="193"/>
      <c r="D938" s="192"/>
      <c r="E938" s="192"/>
      <c r="F938" s="191"/>
      <c r="G938" s="191"/>
      <c r="H938" s="190"/>
      <c r="I938" s="190"/>
    </row>
    <row r="939" spans="1:9" x14ac:dyDescent="0.2">
      <c r="A939" s="195"/>
      <c r="B939" s="194"/>
      <c r="C939" s="193"/>
      <c r="D939" s="192"/>
      <c r="E939" s="192"/>
      <c r="F939" s="191"/>
      <c r="G939" s="191"/>
      <c r="H939" s="190"/>
      <c r="I939" s="190"/>
    </row>
    <row r="940" spans="1:9" x14ac:dyDescent="0.2">
      <c r="A940" s="195"/>
      <c r="B940" s="194"/>
      <c r="C940" s="193"/>
      <c r="D940" s="192"/>
      <c r="E940" s="192"/>
      <c r="F940" s="191"/>
      <c r="G940" s="191"/>
      <c r="H940" s="190"/>
      <c r="I940" s="190"/>
    </row>
    <row r="941" spans="1:9" x14ac:dyDescent="0.2">
      <c r="A941" s="195"/>
      <c r="B941" s="194"/>
      <c r="C941" s="193"/>
      <c r="D941" s="192"/>
      <c r="E941" s="192"/>
      <c r="F941" s="191"/>
      <c r="G941" s="191"/>
      <c r="H941" s="190"/>
      <c r="I941" s="190"/>
    </row>
    <row r="942" spans="1:9" x14ac:dyDescent="0.2">
      <c r="A942" s="195"/>
      <c r="B942" s="194"/>
      <c r="C942" s="193"/>
      <c r="D942" s="192"/>
      <c r="E942" s="192"/>
      <c r="F942" s="191"/>
      <c r="G942" s="191"/>
      <c r="H942" s="190"/>
      <c r="I942" s="190"/>
    </row>
    <row r="943" spans="1:9" x14ac:dyDescent="0.2">
      <c r="A943" s="195"/>
      <c r="B943" s="194"/>
      <c r="C943" s="193"/>
      <c r="D943" s="192"/>
      <c r="E943" s="192"/>
      <c r="F943" s="191"/>
      <c r="G943" s="191"/>
      <c r="H943" s="190"/>
      <c r="I943" s="190"/>
    </row>
    <row r="944" spans="1:9" x14ac:dyDescent="0.2">
      <c r="A944" s="195"/>
      <c r="B944" s="194"/>
      <c r="C944" s="193"/>
      <c r="D944" s="192"/>
      <c r="E944" s="192"/>
      <c r="F944" s="191"/>
      <c r="G944" s="191"/>
      <c r="H944" s="190"/>
      <c r="I944" s="190"/>
    </row>
    <row r="945" spans="1:9" x14ac:dyDescent="0.2">
      <c r="A945" s="195"/>
      <c r="B945" s="194"/>
      <c r="C945" s="193"/>
      <c r="D945" s="192"/>
      <c r="E945" s="192"/>
      <c r="F945" s="191"/>
      <c r="G945" s="191"/>
      <c r="H945" s="190"/>
      <c r="I945" s="190"/>
    </row>
    <row r="946" spans="1:9" x14ac:dyDescent="0.2">
      <c r="A946" s="195"/>
      <c r="B946" s="194"/>
      <c r="C946" s="193"/>
      <c r="D946" s="192"/>
      <c r="E946" s="192"/>
      <c r="F946" s="191"/>
      <c r="G946" s="191"/>
      <c r="H946" s="190"/>
      <c r="I946" s="190"/>
    </row>
    <row r="947" spans="1:9" x14ac:dyDescent="0.2">
      <c r="A947" s="195"/>
      <c r="B947" s="194"/>
      <c r="C947" s="193"/>
      <c r="D947" s="192"/>
      <c r="E947" s="192"/>
      <c r="F947" s="191"/>
      <c r="G947" s="191"/>
      <c r="H947" s="190"/>
      <c r="I947" s="190"/>
    </row>
    <row r="948" spans="1:9" x14ac:dyDescent="0.2">
      <c r="A948" s="195"/>
      <c r="B948" s="194"/>
      <c r="C948" s="193"/>
      <c r="D948" s="192"/>
      <c r="E948" s="192"/>
      <c r="F948" s="191"/>
      <c r="G948" s="191"/>
      <c r="H948" s="190"/>
      <c r="I948" s="190"/>
    </row>
    <row r="949" spans="1:9" x14ac:dyDescent="0.2">
      <c r="A949" s="195"/>
      <c r="B949" s="194"/>
      <c r="C949" s="193"/>
      <c r="D949" s="192"/>
      <c r="E949" s="192"/>
      <c r="F949" s="191"/>
      <c r="G949" s="191"/>
      <c r="H949" s="190"/>
      <c r="I949" s="190"/>
    </row>
    <row r="950" spans="1:9" x14ac:dyDescent="0.2">
      <c r="A950" s="195"/>
      <c r="B950" s="194"/>
      <c r="C950" s="193"/>
      <c r="D950" s="192"/>
      <c r="E950" s="192"/>
      <c r="F950" s="191"/>
      <c r="G950" s="191"/>
      <c r="H950" s="190"/>
      <c r="I950" s="190"/>
    </row>
    <row r="951" spans="1:9" x14ac:dyDescent="0.2">
      <c r="A951" s="195"/>
      <c r="B951" s="194"/>
      <c r="C951" s="193"/>
      <c r="D951" s="192"/>
      <c r="E951" s="192"/>
      <c r="F951" s="191"/>
      <c r="G951" s="191"/>
      <c r="H951" s="190"/>
      <c r="I951" s="190"/>
    </row>
    <row r="952" spans="1:9" x14ac:dyDescent="0.2">
      <c r="A952" s="195"/>
      <c r="B952" s="194"/>
      <c r="C952" s="193"/>
      <c r="D952" s="192"/>
      <c r="E952" s="192"/>
      <c r="F952" s="191"/>
      <c r="G952" s="191"/>
      <c r="H952" s="190"/>
      <c r="I952" s="190"/>
    </row>
    <row r="953" spans="1:9" x14ac:dyDescent="0.2">
      <c r="A953" s="195"/>
      <c r="B953" s="194"/>
      <c r="C953" s="193"/>
      <c r="D953" s="192"/>
      <c r="E953" s="192"/>
      <c r="F953" s="191"/>
      <c r="G953" s="191"/>
      <c r="H953" s="190"/>
      <c r="I953" s="190"/>
    </row>
    <row r="954" spans="1:9" x14ac:dyDescent="0.2">
      <c r="A954" s="195"/>
      <c r="B954" s="194"/>
      <c r="C954" s="193"/>
      <c r="D954" s="192"/>
      <c r="E954" s="192"/>
      <c r="F954" s="191"/>
      <c r="G954" s="191"/>
      <c r="H954" s="190"/>
      <c r="I954" s="190"/>
    </row>
    <row r="955" spans="1:9" x14ac:dyDescent="0.2">
      <c r="A955" s="195"/>
      <c r="B955" s="194"/>
      <c r="C955" s="193"/>
      <c r="D955" s="192"/>
      <c r="E955" s="192"/>
      <c r="F955" s="191"/>
      <c r="G955" s="191"/>
      <c r="H955" s="190"/>
      <c r="I955" s="190"/>
    </row>
    <row r="956" spans="1:9" x14ac:dyDescent="0.2">
      <c r="A956" s="195"/>
      <c r="B956" s="194"/>
      <c r="C956" s="193"/>
      <c r="D956" s="192"/>
      <c r="E956" s="192"/>
      <c r="F956" s="191"/>
      <c r="G956" s="191"/>
      <c r="H956" s="190"/>
      <c r="I956" s="190"/>
    </row>
    <row r="957" spans="1:9" x14ac:dyDescent="0.2">
      <c r="A957" s="195"/>
      <c r="B957" s="194"/>
      <c r="C957" s="193"/>
      <c r="D957" s="192"/>
      <c r="E957" s="192"/>
      <c r="F957" s="191"/>
      <c r="G957" s="191"/>
      <c r="H957" s="190"/>
      <c r="I957" s="190"/>
    </row>
    <row r="958" spans="1:9" x14ac:dyDescent="0.2">
      <c r="A958" s="195"/>
      <c r="B958" s="194"/>
      <c r="C958" s="193"/>
      <c r="D958" s="192"/>
      <c r="E958" s="192"/>
      <c r="F958" s="191"/>
      <c r="G958" s="191"/>
      <c r="H958" s="190"/>
      <c r="I958" s="190"/>
    </row>
    <row r="959" spans="1:9" x14ac:dyDescent="0.2">
      <c r="A959" s="195"/>
      <c r="B959" s="194"/>
      <c r="C959" s="193"/>
      <c r="D959" s="192"/>
      <c r="E959" s="192"/>
      <c r="F959" s="191"/>
      <c r="G959" s="191"/>
      <c r="H959" s="190"/>
      <c r="I959" s="190"/>
    </row>
    <row r="960" spans="1:9" x14ac:dyDescent="0.2">
      <c r="A960" s="195"/>
      <c r="B960" s="194"/>
      <c r="C960" s="193"/>
      <c r="D960" s="192"/>
      <c r="E960" s="192"/>
      <c r="F960" s="191"/>
      <c r="G960" s="191"/>
      <c r="H960" s="190"/>
      <c r="I960" s="190"/>
    </row>
    <row r="961" spans="1:9" x14ac:dyDescent="0.2">
      <c r="A961" s="195"/>
      <c r="B961" s="194"/>
      <c r="C961" s="193"/>
      <c r="D961" s="192"/>
      <c r="E961" s="192"/>
      <c r="F961" s="191"/>
      <c r="G961" s="191"/>
      <c r="H961" s="190"/>
      <c r="I961" s="190"/>
    </row>
    <row r="962" spans="1:9" x14ac:dyDescent="0.2">
      <c r="A962" s="195"/>
      <c r="B962" s="194"/>
      <c r="C962" s="193"/>
      <c r="D962" s="192"/>
      <c r="E962" s="192"/>
      <c r="F962" s="191"/>
      <c r="G962" s="191"/>
      <c r="H962" s="190"/>
      <c r="I962" s="190"/>
    </row>
    <row r="963" spans="1:9" x14ac:dyDescent="0.2">
      <c r="A963" s="195"/>
      <c r="B963" s="194"/>
      <c r="C963" s="193"/>
      <c r="D963" s="192"/>
      <c r="E963" s="192"/>
      <c r="F963" s="191"/>
      <c r="G963" s="191"/>
      <c r="H963" s="190"/>
      <c r="I963" s="190"/>
    </row>
    <row r="964" spans="1:9" x14ac:dyDescent="0.2">
      <c r="A964" s="195"/>
      <c r="B964" s="194"/>
      <c r="C964" s="193"/>
      <c r="D964" s="192"/>
      <c r="E964" s="192"/>
      <c r="F964" s="191"/>
      <c r="G964" s="191"/>
      <c r="H964" s="190"/>
      <c r="I964" s="190"/>
    </row>
    <row r="965" spans="1:9" x14ac:dyDescent="0.2">
      <c r="A965" s="195"/>
      <c r="B965" s="194"/>
      <c r="C965" s="193"/>
      <c r="D965" s="192"/>
      <c r="E965" s="192"/>
      <c r="F965" s="191"/>
      <c r="G965" s="191"/>
      <c r="H965" s="190"/>
      <c r="I965" s="190"/>
    </row>
    <row r="966" spans="1:9" x14ac:dyDescent="0.2">
      <c r="A966" s="195"/>
      <c r="B966" s="194"/>
      <c r="C966" s="193"/>
      <c r="D966" s="192"/>
      <c r="E966" s="192"/>
      <c r="F966" s="191"/>
      <c r="G966" s="191"/>
      <c r="H966" s="190"/>
      <c r="I966" s="190"/>
    </row>
    <row r="967" spans="1:9" x14ac:dyDescent="0.2">
      <c r="A967" s="195"/>
      <c r="B967" s="194"/>
      <c r="C967" s="193"/>
      <c r="D967" s="192"/>
      <c r="E967" s="192"/>
      <c r="F967" s="191"/>
      <c r="G967" s="191"/>
      <c r="H967" s="190"/>
      <c r="I967" s="190"/>
    </row>
    <row r="968" spans="1:9" x14ac:dyDescent="0.2">
      <c r="A968" s="195"/>
      <c r="B968" s="194"/>
      <c r="C968" s="193"/>
      <c r="D968" s="192"/>
      <c r="E968" s="192"/>
      <c r="F968" s="191"/>
      <c r="G968" s="191"/>
      <c r="H968" s="190"/>
      <c r="I968" s="190"/>
    </row>
    <row r="969" spans="1:9" x14ac:dyDescent="0.2">
      <c r="A969" s="195"/>
      <c r="B969" s="194"/>
      <c r="C969" s="193"/>
      <c r="D969" s="192"/>
      <c r="E969" s="192"/>
      <c r="F969" s="191"/>
      <c r="G969" s="191"/>
      <c r="H969" s="190"/>
      <c r="I969" s="190"/>
    </row>
    <row r="970" spans="1:9" x14ac:dyDescent="0.2">
      <c r="A970" s="195"/>
      <c r="B970" s="194"/>
      <c r="C970" s="193"/>
      <c r="D970" s="192"/>
      <c r="E970" s="192"/>
      <c r="F970" s="191"/>
      <c r="G970" s="191"/>
      <c r="H970" s="190"/>
      <c r="I970" s="190"/>
    </row>
    <row r="971" spans="1:9" x14ac:dyDescent="0.2">
      <c r="A971" s="195"/>
      <c r="B971" s="194"/>
      <c r="C971" s="193"/>
      <c r="D971" s="192"/>
      <c r="E971" s="192"/>
      <c r="F971" s="191"/>
      <c r="G971" s="191"/>
      <c r="H971" s="190"/>
      <c r="I971" s="190"/>
    </row>
    <row r="972" spans="1:9" x14ac:dyDescent="0.2">
      <c r="A972" s="195"/>
      <c r="B972" s="194"/>
      <c r="C972" s="193"/>
      <c r="D972" s="192"/>
      <c r="E972" s="192"/>
      <c r="F972" s="191"/>
      <c r="G972" s="191"/>
      <c r="H972" s="190"/>
      <c r="I972" s="190"/>
    </row>
    <row r="973" spans="1:9" x14ac:dyDescent="0.2">
      <c r="A973" s="195"/>
      <c r="B973" s="194"/>
      <c r="C973" s="193"/>
      <c r="D973" s="192"/>
      <c r="E973" s="192"/>
      <c r="F973" s="191"/>
      <c r="G973" s="191"/>
      <c r="H973" s="190"/>
      <c r="I973" s="190"/>
    </row>
    <row r="974" spans="1:9" x14ac:dyDescent="0.2">
      <c r="A974" s="195"/>
      <c r="B974" s="194"/>
      <c r="C974" s="193"/>
      <c r="D974" s="192"/>
      <c r="E974" s="192"/>
      <c r="F974" s="191"/>
      <c r="G974" s="191"/>
      <c r="H974" s="190"/>
      <c r="I974" s="190"/>
    </row>
    <row r="975" spans="1:9" x14ac:dyDescent="0.2">
      <c r="A975" s="195"/>
      <c r="B975" s="194"/>
      <c r="C975" s="193"/>
      <c r="D975" s="192"/>
      <c r="E975" s="192"/>
      <c r="F975" s="191"/>
      <c r="G975" s="191"/>
      <c r="H975" s="190"/>
      <c r="I975" s="190"/>
    </row>
    <row r="976" spans="1:9" x14ac:dyDescent="0.2">
      <c r="A976" s="195"/>
      <c r="B976" s="194"/>
      <c r="C976" s="193"/>
      <c r="D976" s="192"/>
      <c r="E976" s="192"/>
      <c r="F976" s="191"/>
      <c r="G976" s="191"/>
      <c r="H976" s="190"/>
      <c r="I976" s="190"/>
    </row>
    <row r="977" spans="1:9" x14ac:dyDescent="0.2">
      <c r="A977" s="195"/>
      <c r="B977" s="194"/>
      <c r="C977" s="193"/>
      <c r="D977" s="192"/>
      <c r="E977" s="192"/>
      <c r="F977" s="191"/>
      <c r="G977" s="191"/>
      <c r="H977" s="190"/>
      <c r="I977" s="190"/>
    </row>
    <row r="978" spans="1:9" x14ac:dyDescent="0.2">
      <c r="A978" s="195"/>
      <c r="B978" s="194"/>
      <c r="C978" s="193"/>
      <c r="D978" s="192"/>
      <c r="E978" s="192"/>
      <c r="F978" s="191"/>
      <c r="G978" s="191"/>
      <c r="H978" s="190"/>
      <c r="I978" s="190"/>
    </row>
    <row r="979" spans="1:9" x14ac:dyDescent="0.2">
      <c r="A979" s="195"/>
      <c r="B979" s="194"/>
      <c r="C979" s="193"/>
      <c r="D979" s="192"/>
      <c r="E979" s="192"/>
      <c r="F979" s="191"/>
      <c r="G979" s="191"/>
      <c r="H979" s="190"/>
      <c r="I979" s="190"/>
    </row>
    <row r="980" spans="1:9" x14ac:dyDescent="0.2">
      <c r="A980" s="195"/>
      <c r="B980" s="194"/>
      <c r="C980" s="193"/>
      <c r="D980" s="192"/>
      <c r="E980" s="192"/>
      <c r="F980" s="191"/>
      <c r="G980" s="191"/>
      <c r="H980" s="190"/>
      <c r="I980" s="190"/>
    </row>
    <row r="981" spans="1:9" x14ac:dyDescent="0.2">
      <c r="A981" s="195"/>
      <c r="B981" s="194"/>
      <c r="C981" s="193"/>
      <c r="D981" s="192"/>
      <c r="E981" s="192"/>
      <c r="F981" s="191"/>
      <c r="G981" s="191"/>
      <c r="H981" s="190"/>
      <c r="I981" s="190"/>
    </row>
    <row r="982" spans="1:9" x14ac:dyDescent="0.2">
      <c r="A982" s="195"/>
      <c r="B982" s="194"/>
      <c r="C982" s="193"/>
      <c r="D982" s="192"/>
      <c r="E982" s="192"/>
      <c r="F982" s="191"/>
      <c r="G982" s="191"/>
      <c r="H982" s="190"/>
      <c r="I982" s="190"/>
    </row>
    <row r="983" spans="1:9" x14ac:dyDescent="0.2">
      <c r="A983" s="195"/>
      <c r="B983" s="194"/>
      <c r="C983" s="193"/>
      <c r="D983" s="192"/>
      <c r="E983" s="192"/>
      <c r="F983" s="191"/>
      <c r="G983" s="191"/>
      <c r="H983" s="190"/>
      <c r="I983" s="190"/>
    </row>
    <row r="984" spans="1:9" x14ac:dyDescent="0.2">
      <c r="A984" s="195"/>
      <c r="B984" s="194"/>
      <c r="C984" s="193"/>
      <c r="D984" s="192"/>
      <c r="E984" s="192"/>
      <c r="F984" s="191"/>
      <c r="G984" s="191"/>
      <c r="H984" s="190"/>
      <c r="I984" s="190"/>
    </row>
    <row r="985" spans="1:9" x14ac:dyDescent="0.2">
      <c r="A985" s="195"/>
      <c r="B985" s="194"/>
      <c r="C985" s="193"/>
      <c r="D985" s="192"/>
      <c r="E985" s="192"/>
      <c r="F985" s="191"/>
      <c r="G985" s="191"/>
      <c r="H985" s="190"/>
      <c r="I985" s="190"/>
    </row>
    <row r="986" spans="1:9" x14ac:dyDescent="0.2">
      <c r="A986" s="195"/>
      <c r="B986" s="194"/>
      <c r="C986" s="193"/>
      <c r="D986" s="192"/>
      <c r="E986" s="192"/>
      <c r="F986" s="191"/>
      <c r="G986" s="191"/>
      <c r="H986" s="190"/>
      <c r="I986" s="190"/>
    </row>
    <row r="987" spans="1:9" x14ac:dyDescent="0.2">
      <c r="A987" s="195"/>
      <c r="B987" s="194"/>
      <c r="C987" s="193"/>
      <c r="D987" s="192"/>
      <c r="E987" s="192"/>
      <c r="F987" s="191"/>
      <c r="G987" s="191"/>
      <c r="H987" s="190"/>
      <c r="I987" s="190"/>
    </row>
    <row r="988" spans="1:9" x14ac:dyDescent="0.2">
      <c r="A988" s="195"/>
      <c r="B988" s="194"/>
      <c r="C988" s="193"/>
      <c r="D988" s="192"/>
      <c r="E988" s="192"/>
      <c r="F988" s="191"/>
      <c r="G988" s="191"/>
      <c r="H988" s="190"/>
      <c r="I988" s="190"/>
    </row>
    <row r="989" spans="1:9" x14ac:dyDescent="0.2">
      <c r="A989" s="195"/>
      <c r="B989" s="194"/>
      <c r="C989" s="193"/>
      <c r="D989" s="192"/>
      <c r="E989" s="192"/>
      <c r="F989" s="191"/>
      <c r="G989" s="191"/>
      <c r="H989" s="190"/>
      <c r="I989" s="190"/>
    </row>
    <row r="990" spans="1:9" x14ac:dyDescent="0.2">
      <c r="A990" s="195"/>
      <c r="B990" s="194"/>
      <c r="C990" s="193"/>
      <c r="D990" s="192"/>
      <c r="E990" s="192"/>
      <c r="F990" s="191"/>
      <c r="G990" s="191"/>
      <c r="H990" s="190"/>
      <c r="I990" s="190"/>
    </row>
    <row r="991" spans="1:9" x14ac:dyDescent="0.2">
      <c r="A991" s="195"/>
      <c r="B991" s="194"/>
      <c r="C991" s="193"/>
      <c r="D991" s="192"/>
      <c r="E991" s="192"/>
      <c r="F991" s="191"/>
      <c r="G991" s="191"/>
      <c r="H991" s="190"/>
      <c r="I991" s="190"/>
    </row>
    <row r="992" spans="1:9" x14ac:dyDescent="0.2">
      <c r="A992" s="195"/>
      <c r="B992" s="194"/>
      <c r="C992" s="193"/>
      <c r="D992" s="192"/>
      <c r="E992" s="192"/>
      <c r="F992" s="191"/>
      <c r="G992" s="191"/>
      <c r="H992" s="190"/>
      <c r="I992" s="190"/>
    </row>
    <row r="993" spans="1:9" x14ac:dyDescent="0.2">
      <c r="A993" s="195"/>
      <c r="B993" s="194"/>
      <c r="C993" s="193"/>
      <c r="D993" s="192"/>
      <c r="E993" s="192"/>
      <c r="F993" s="191"/>
      <c r="G993" s="191"/>
      <c r="H993" s="190"/>
      <c r="I993" s="190"/>
    </row>
    <row r="994" spans="1:9" x14ac:dyDescent="0.2">
      <c r="A994" s="195"/>
      <c r="B994" s="194"/>
      <c r="C994" s="193"/>
      <c r="D994" s="192"/>
      <c r="E994" s="192"/>
      <c r="F994" s="191"/>
      <c r="G994" s="191"/>
      <c r="H994" s="190"/>
      <c r="I994" s="190"/>
    </row>
    <row r="995" spans="1:9" x14ac:dyDescent="0.2">
      <c r="A995" s="195"/>
      <c r="B995" s="194"/>
      <c r="C995" s="193"/>
      <c r="D995" s="192"/>
      <c r="E995" s="192"/>
      <c r="F995" s="191"/>
      <c r="G995" s="191"/>
      <c r="H995" s="190"/>
      <c r="I995" s="190"/>
    </row>
    <row r="996" spans="1:9" x14ac:dyDescent="0.2">
      <c r="A996" s="195"/>
      <c r="B996" s="194"/>
      <c r="C996" s="193"/>
      <c r="D996" s="192"/>
      <c r="E996" s="192"/>
      <c r="F996" s="191"/>
      <c r="G996" s="191"/>
      <c r="H996" s="190"/>
      <c r="I996" s="190"/>
    </row>
    <row r="997" spans="1:9" x14ac:dyDescent="0.2">
      <c r="A997" s="195"/>
      <c r="B997" s="194"/>
      <c r="C997" s="193"/>
      <c r="D997" s="192"/>
      <c r="E997" s="192"/>
      <c r="F997" s="191"/>
      <c r="G997" s="191"/>
      <c r="H997" s="190"/>
      <c r="I997" s="190"/>
    </row>
    <row r="998" spans="1:9" x14ac:dyDescent="0.2">
      <c r="A998" s="195"/>
      <c r="B998" s="194"/>
      <c r="C998" s="193"/>
      <c r="D998" s="192"/>
      <c r="E998" s="192"/>
      <c r="F998" s="191"/>
      <c r="G998" s="191"/>
      <c r="H998" s="190"/>
      <c r="I998" s="190"/>
    </row>
    <row r="999" spans="1:9" x14ac:dyDescent="0.2">
      <c r="A999" s="195"/>
      <c r="B999" s="194"/>
      <c r="C999" s="193"/>
      <c r="D999" s="192"/>
      <c r="E999" s="192"/>
      <c r="F999" s="191"/>
      <c r="G999" s="191"/>
      <c r="H999" s="190"/>
      <c r="I999" s="190"/>
    </row>
    <row r="1000" spans="1:9" x14ac:dyDescent="0.2">
      <c r="A1000" s="195"/>
      <c r="B1000" s="194"/>
      <c r="C1000" s="193"/>
      <c r="D1000" s="192"/>
      <c r="E1000" s="192"/>
      <c r="F1000" s="191"/>
      <c r="G1000" s="191"/>
      <c r="H1000" s="190"/>
      <c r="I1000" s="190"/>
    </row>
    <row r="1001" spans="1:9" x14ac:dyDescent="0.2">
      <c r="A1001" s="195"/>
      <c r="B1001" s="194"/>
      <c r="C1001" s="193"/>
      <c r="D1001" s="192"/>
      <c r="E1001" s="192"/>
      <c r="F1001" s="191"/>
      <c r="G1001" s="191"/>
      <c r="H1001" s="190"/>
      <c r="I1001" s="190"/>
    </row>
    <row r="1002" spans="1:9" x14ac:dyDescent="0.2">
      <c r="A1002" s="195"/>
      <c r="B1002" s="194"/>
      <c r="C1002" s="193"/>
      <c r="D1002" s="192"/>
      <c r="E1002" s="192"/>
      <c r="F1002" s="191"/>
      <c r="G1002" s="191"/>
      <c r="H1002" s="190"/>
      <c r="I1002" s="190"/>
    </row>
    <row r="1003" spans="1:9" x14ac:dyDescent="0.2">
      <c r="A1003" s="195"/>
      <c r="B1003" s="194"/>
      <c r="C1003" s="193"/>
      <c r="D1003" s="192"/>
      <c r="E1003" s="192"/>
      <c r="F1003" s="191"/>
      <c r="G1003" s="191"/>
      <c r="H1003" s="190"/>
      <c r="I1003" s="190"/>
    </row>
    <row r="1004" spans="1:9" x14ac:dyDescent="0.2">
      <c r="A1004" s="195"/>
      <c r="B1004" s="194"/>
      <c r="C1004" s="193"/>
      <c r="D1004" s="192"/>
      <c r="E1004" s="192"/>
      <c r="F1004" s="191"/>
      <c r="G1004" s="191"/>
      <c r="H1004" s="190"/>
      <c r="I1004" s="190"/>
    </row>
    <row r="1005" spans="1:9" x14ac:dyDescent="0.2">
      <c r="A1005" s="195"/>
      <c r="B1005" s="194"/>
      <c r="C1005" s="193"/>
      <c r="D1005" s="192"/>
      <c r="E1005" s="192"/>
      <c r="F1005" s="191"/>
      <c r="G1005" s="191"/>
      <c r="H1005" s="190"/>
      <c r="I1005" s="190"/>
    </row>
    <row r="1006" spans="1:9" x14ac:dyDescent="0.2">
      <c r="A1006" s="195"/>
      <c r="B1006" s="194"/>
      <c r="C1006" s="193"/>
      <c r="D1006" s="192"/>
      <c r="E1006" s="192"/>
      <c r="F1006" s="191"/>
      <c r="G1006" s="191"/>
      <c r="H1006" s="190"/>
      <c r="I1006" s="190"/>
    </row>
    <row r="1007" spans="1:9" x14ac:dyDescent="0.2">
      <c r="A1007" s="195"/>
      <c r="B1007" s="194"/>
      <c r="C1007" s="193"/>
      <c r="D1007" s="192"/>
      <c r="E1007" s="192"/>
      <c r="F1007" s="191"/>
      <c r="G1007" s="191"/>
      <c r="H1007" s="190"/>
      <c r="I1007" s="190"/>
    </row>
    <row r="1008" spans="1:9" x14ac:dyDescent="0.2">
      <c r="A1008" s="195"/>
      <c r="B1008" s="194"/>
      <c r="C1008" s="193"/>
      <c r="D1008" s="192"/>
      <c r="E1008" s="192"/>
      <c r="F1008" s="191"/>
      <c r="G1008" s="191"/>
      <c r="H1008" s="190"/>
      <c r="I1008" s="190"/>
    </row>
    <row r="1009" spans="1:9" x14ac:dyDescent="0.2">
      <c r="A1009" s="195"/>
      <c r="B1009" s="194"/>
      <c r="C1009" s="193"/>
      <c r="D1009" s="192"/>
      <c r="E1009" s="192"/>
      <c r="F1009" s="191"/>
      <c r="G1009" s="191"/>
      <c r="H1009" s="190"/>
      <c r="I1009" s="190"/>
    </row>
    <row r="1010" spans="1:9" x14ac:dyDescent="0.2">
      <c r="A1010" s="195"/>
      <c r="B1010" s="194"/>
      <c r="C1010" s="193"/>
      <c r="D1010" s="192"/>
      <c r="E1010" s="192"/>
      <c r="F1010" s="191"/>
      <c r="G1010" s="191"/>
      <c r="H1010" s="190"/>
      <c r="I1010" s="190"/>
    </row>
    <row r="1011" spans="1:9" x14ac:dyDescent="0.2">
      <c r="A1011" s="195"/>
      <c r="B1011" s="194"/>
      <c r="C1011" s="193"/>
      <c r="D1011" s="192"/>
      <c r="E1011" s="192"/>
      <c r="F1011" s="191"/>
      <c r="G1011" s="191"/>
      <c r="H1011" s="190"/>
      <c r="I1011" s="190"/>
    </row>
    <row r="1012" spans="1:9" x14ac:dyDescent="0.2">
      <c r="A1012" s="195"/>
      <c r="B1012" s="194"/>
      <c r="C1012" s="193"/>
      <c r="D1012" s="192"/>
      <c r="E1012" s="192"/>
      <c r="F1012" s="191"/>
      <c r="G1012" s="191"/>
      <c r="H1012" s="190"/>
      <c r="I1012" s="190"/>
    </row>
    <row r="1013" spans="1:9" x14ac:dyDescent="0.2">
      <c r="A1013" s="195"/>
      <c r="B1013" s="194"/>
      <c r="C1013" s="193"/>
      <c r="D1013" s="192"/>
      <c r="E1013" s="192"/>
      <c r="F1013" s="191"/>
      <c r="G1013" s="191"/>
      <c r="H1013" s="190"/>
      <c r="I1013" s="190"/>
    </row>
    <row r="1014" spans="1:9" x14ac:dyDescent="0.2">
      <c r="A1014" s="195"/>
      <c r="B1014" s="194"/>
      <c r="C1014" s="193"/>
      <c r="D1014" s="192"/>
      <c r="E1014" s="192"/>
      <c r="F1014" s="191"/>
      <c r="G1014" s="191"/>
      <c r="H1014" s="190"/>
      <c r="I1014" s="190"/>
    </row>
    <row r="1015" spans="1:9" x14ac:dyDescent="0.2">
      <c r="A1015" s="195"/>
      <c r="B1015" s="194"/>
      <c r="C1015" s="193"/>
      <c r="D1015" s="192"/>
      <c r="E1015" s="192"/>
      <c r="F1015" s="191"/>
      <c r="G1015" s="191"/>
      <c r="H1015" s="190"/>
      <c r="I1015" s="190"/>
    </row>
    <row r="1016" spans="1:9" x14ac:dyDescent="0.2">
      <c r="A1016" s="195"/>
      <c r="B1016" s="194"/>
      <c r="C1016" s="193"/>
      <c r="D1016" s="192"/>
      <c r="E1016" s="192"/>
      <c r="F1016" s="191"/>
      <c r="G1016" s="191"/>
      <c r="H1016" s="190"/>
      <c r="I1016" s="190"/>
    </row>
    <row r="1017" spans="1:9" x14ac:dyDescent="0.2">
      <c r="A1017" s="195"/>
      <c r="B1017" s="194"/>
      <c r="C1017" s="193"/>
      <c r="D1017" s="192"/>
      <c r="E1017" s="192"/>
      <c r="F1017" s="191"/>
      <c r="G1017" s="191"/>
      <c r="H1017" s="190"/>
      <c r="I1017" s="190"/>
    </row>
    <row r="1018" spans="1:9" x14ac:dyDescent="0.2">
      <c r="A1018" s="195"/>
      <c r="B1018" s="194"/>
      <c r="C1018" s="193"/>
      <c r="D1018" s="192"/>
      <c r="E1018" s="192"/>
      <c r="F1018" s="191"/>
      <c r="G1018" s="191"/>
      <c r="H1018" s="190"/>
      <c r="I1018" s="190"/>
    </row>
    <row r="1019" spans="1:9" x14ac:dyDescent="0.2">
      <c r="A1019" s="195"/>
      <c r="B1019" s="194"/>
      <c r="C1019" s="193"/>
      <c r="D1019" s="192"/>
      <c r="E1019" s="192"/>
      <c r="F1019" s="191"/>
      <c r="G1019" s="191"/>
      <c r="H1019" s="190"/>
      <c r="I1019" s="190"/>
    </row>
    <row r="1020" spans="1:9" x14ac:dyDescent="0.2">
      <c r="A1020" s="195"/>
      <c r="B1020" s="194"/>
      <c r="C1020" s="193"/>
      <c r="D1020" s="192"/>
      <c r="E1020" s="192"/>
      <c r="F1020" s="191"/>
      <c r="G1020" s="191"/>
      <c r="H1020" s="190"/>
      <c r="I1020" s="190"/>
    </row>
    <row r="1021" spans="1:9" x14ac:dyDescent="0.2">
      <c r="A1021" s="195"/>
      <c r="B1021" s="194"/>
      <c r="C1021" s="193"/>
      <c r="D1021" s="192"/>
      <c r="E1021" s="192"/>
      <c r="F1021" s="191"/>
      <c r="G1021" s="191"/>
      <c r="H1021" s="190"/>
      <c r="I1021" s="190"/>
    </row>
    <row r="1022" spans="1:9" x14ac:dyDescent="0.2">
      <c r="A1022" s="195"/>
      <c r="B1022" s="194"/>
      <c r="C1022" s="193"/>
      <c r="D1022" s="192"/>
      <c r="E1022" s="192"/>
      <c r="F1022" s="191"/>
      <c r="G1022" s="191"/>
      <c r="H1022" s="190"/>
      <c r="I1022" s="190"/>
    </row>
    <row r="1023" spans="1:9" x14ac:dyDescent="0.2">
      <c r="A1023" s="195"/>
      <c r="B1023" s="194"/>
      <c r="C1023" s="193"/>
      <c r="D1023" s="192"/>
      <c r="E1023" s="192"/>
      <c r="F1023" s="191"/>
      <c r="G1023" s="191"/>
      <c r="H1023" s="190"/>
      <c r="I1023" s="190"/>
    </row>
    <row r="1024" spans="1:9" x14ac:dyDescent="0.2">
      <c r="A1024" s="195"/>
      <c r="B1024" s="194"/>
      <c r="C1024" s="193"/>
      <c r="D1024" s="192"/>
      <c r="E1024" s="192"/>
      <c r="F1024" s="191"/>
      <c r="G1024" s="191"/>
      <c r="H1024" s="190"/>
      <c r="I1024" s="190"/>
    </row>
    <row r="1025" spans="1:9" x14ac:dyDescent="0.2">
      <c r="A1025" s="195"/>
      <c r="B1025" s="194"/>
      <c r="C1025" s="193"/>
      <c r="D1025" s="192"/>
      <c r="E1025" s="192"/>
      <c r="F1025" s="191"/>
      <c r="G1025" s="191"/>
      <c r="H1025" s="190"/>
      <c r="I1025" s="190"/>
    </row>
    <row r="1026" spans="1:9" x14ac:dyDescent="0.2">
      <c r="A1026" s="195"/>
      <c r="B1026" s="194"/>
      <c r="C1026" s="193"/>
      <c r="D1026" s="192"/>
      <c r="E1026" s="192"/>
      <c r="F1026" s="191"/>
      <c r="G1026" s="191"/>
      <c r="H1026" s="190"/>
      <c r="I1026" s="190"/>
    </row>
    <row r="1027" spans="1:9" x14ac:dyDescent="0.2">
      <c r="A1027" s="195"/>
      <c r="B1027" s="194"/>
      <c r="C1027" s="193"/>
      <c r="D1027" s="192"/>
      <c r="E1027" s="192"/>
      <c r="F1027" s="191"/>
      <c r="G1027" s="191"/>
      <c r="H1027" s="190"/>
      <c r="I1027" s="190"/>
    </row>
    <row r="1028" spans="1:9" x14ac:dyDescent="0.2">
      <c r="A1028" s="195"/>
      <c r="B1028" s="194"/>
      <c r="C1028" s="193"/>
      <c r="D1028" s="192"/>
      <c r="E1028" s="192"/>
      <c r="F1028" s="191"/>
      <c r="G1028" s="191"/>
      <c r="H1028" s="190"/>
      <c r="I1028" s="190"/>
    </row>
    <row r="1029" spans="1:9" x14ac:dyDescent="0.2">
      <c r="A1029" s="195"/>
      <c r="B1029" s="194"/>
      <c r="C1029" s="193"/>
      <c r="D1029" s="192"/>
      <c r="E1029" s="192"/>
      <c r="F1029" s="191"/>
      <c r="G1029" s="191"/>
      <c r="H1029" s="190"/>
      <c r="I1029" s="190"/>
    </row>
    <row r="1030" spans="1:9" x14ac:dyDescent="0.2">
      <c r="A1030" s="195"/>
      <c r="B1030" s="194"/>
      <c r="C1030" s="193"/>
      <c r="D1030" s="192"/>
      <c r="E1030" s="192"/>
      <c r="F1030" s="191"/>
      <c r="G1030" s="191"/>
      <c r="H1030" s="190"/>
      <c r="I1030" s="190"/>
    </row>
    <row r="1031" spans="1:9" x14ac:dyDescent="0.2">
      <c r="A1031" s="195"/>
      <c r="B1031" s="194"/>
      <c r="C1031" s="193"/>
      <c r="D1031" s="192"/>
      <c r="E1031" s="192"/>
      <c r="F1031" s="191"/>
      <c r="G1031" s="191"/>
      <c r="H1031" s="190"/>
      <c r="I1031" s="190"/>
    </row>
    <row r="1032" spans="1:9" x14ac:dyDescent="0.2">
      <c r="A1032" s="195"/>
      <c r="B1032" s="194"/>
      <c r="C1032" s="193"/>
      <c r="D1032" s="192"/>
      <c r="E1032" s="192"/>
      <c r="F1032" s="191"/>
      <c r="G1032" s="191"/>
      <c r="H1032" s="190"/>
      <c r="I1032" s="190"/>
    </row>
    <row r="1033" spans="1:9" x14ac:dyDescent="0.2">
      <c r="A1033" s="195"/>
      <c r="B1033" s="194"/>
      <c r="C1033" s="193"/>
      <c r="D1033" s="192"/>
      <c r="E1033" s="192"/>
      <c r="F1033" s="191"/>
      <c r="G1033" s="191"/>
      <c r="H1033" s="190"/>
      <c r="I1033" s="190"/>
    </row>
    <row r="1034" spans="1:9" x14ac:dyDescent="0.2">
      <c r="A1034" s="195"/>
      <c r="B1034" s="194"/>
      <c r="C1034" s="193"/>
      <c r="D1034" s="192"/>
      <c r="E1034" s="192"/>
      <c r="F1034" s="191"/>
      <c r="G1034" s="191"/>
      <c r="H1034" s="190"/>
      <c r="I1034" s="190"/>
    </row>
    <row r="1035" spans="1:9" x14ac:dyDescent="0.2">
      <c r="A1035" s="195"/>
      <c r="B1035" s="194"/>
      <c r="C1035" s="193"/>
      <c r="D1035" s="192"/>
      <c r="E1035" s="192"/>
      <c r="F1035" s="191"/>
      <c r="G1035" s="191"/>
      <c r="H1035" s="190"/>
      <c r="I1035" s="190"/>
    </row>
    <row r="1036" spans="1:9" x14ac:dyDescent="0.2">
      <c r="A1036" s="195"/>
      <c r="B1036" s="194"/>
      <c r="C1036" s="193"/>
      <c r="D1036" s="192"/>
      <c r="E1036" s="192"/>
      <c r="F1036" s="191"/>
      <c r="G1036" s="191"/>
      <c r="H1036" s="190"/>
      <c r="I1036" s="190"/>
    </row>
    <row r="1037" spans="1:9" x14ac:dyDescent="0.2">
      <c r="A1037" s="195"/>
      <c r="B1037" s="194"/>
      <c r="C1037" s="193"/>
      <c r="D1037" s="192"/>
      <c r="E1037" s="192"/>
      <c r="F1037" s="191"/>
      <c r="G1037" s="191"/>
      <c r="H1037" s="190"/>
      <c r="I1037" s="190"/>
    </row>
    <row r="1038" spans="1:9" x14ac:dyDescent="0.2">
      <c r="A1038" s="195"/>
      <c r="B1038" s="194"/>
      <c r="C1038" s="193"/>
      <c r="D1038" s="192"/>
      <c r="E1038" s="192"/>
      <c r="F1038" s="191"/>
      <c r="G1038" s="191"/>
      <c r="H1038" s="190"/>
      <c r="I1038" s="190"/>
    </row>
    <row r="1039" spans="1:9" x14ac:dyDescent="0.2">
      <c r="A1039" s="195"/>
      <c r="B1039" s="194"/>
      <c r="C1039" s="193"/>
      <c r="D1039" s="192"/>
      <c r="E1039" s="192"/>
      <c r="F1039" s="191"/>
      <c r="G1039" s="191"/>
      <c r="H1039" s="190"/>
      <c r="I1039" s="190"/>
    </row>
    <row r="1040" spans="1:9" x14ac:dyDescent="0.2">
      <c r="A1040" s="195"/>
      <c r="B1040" s="194"/>
      <c r="C1040" s="193"/>
      <c r="D1040" s="192"/>
      <c r="E1040" s="192"/>
      <c r="F1040" s="191"/>
      <c r="G1040" s="191"/>
      <c r="H1040" s="190"/>
      <c r="I1040" s="190"/>
    </row>
    <row r="1041" spans="1:9" x14ac:dyDescent="0.2">
      <c r="A1041" s="195"/>
      <c r="B1041" s="194"/>
      <c r="C1041" s="193"/>
      <c r="D1041" s="192"/>
      <c r="E1041" s="192"/>
      <c r="F1041" s="191"/>
      <c r="G1041" s="191"/>
      <c r="H1041" s="190"/>
      <c r="I1041" s="190"/>
    </row>
    <row r="1042" spans="1:9" x14ac:dyDescent="0.2">
      <c r="A1042" s="195"/>
      <c r="B1042" s="194"/>
      <c r="C1042" s="193"/>
      <c r="D1042" s="192"/>
      <c r="E1042" s="192"/>
      <c r="F1042" s="191"/>
      <c r="G1042" s="191"/>
      <c r="H1042" s="190"/>
      <c r="I1042" s="190"/>
    </row>
    <row r="1043" spans="1:9" x14ac:dyDescent="0.2">
      <c r="A1043" s="195"/>
      <c r="B1043" s="194"/>
      <c r="C1043" s="193"/>
      <c r="D1043" s="192"/>
      <c r="E1043" s="192"/>
      <c r="F1043" s="191"/>
      <c r="G1043" s="191"/>
      <c r="H1043" s="190"/>
      <c r="I1043" s="190"/>
    </row>
    <row r="1044" spans="1:9" x14ac:dyDescent="0.2">
      <c r="A1044" s="195"/>
      <c r="B1044" s="194"/>
      <c r="C1044" s="193"/>
      <c r="D1044" s="192"/>
      <c r="E1044" s="192"/>
      <c r="F1044" s="191"/>
      <c r="G1044" s="191"/>
      <c r="H1044" s="190"/>
      <c r="I1044" s="190"/>
    </row>
    <row r="1045" spans="1:9" x14ac:dyDescent="0.2">
      <c r="A1045" s="195"/>
      <c r="B1045" s="194"/>
      <c r="C1045" s="193"/>
      <c r="D1045" s="192"/>
      <c r="E1045" s="192"/>
      <c r="F1045" s="191"/>
      <c r="G1045" s="191"/>
      <c r="H1045" s="190"/>
      <c r="I1045" s="190"/>
    </row>
    <row r="1046" spans="1:9" x14ac:dyDescent="0.2">
      <c r="A1046" s="195"/>
      <c r="B1046" s="194"/>
      <c r="C1046" s="193"/>
      <c r="D1046" s="192"/>
      <c r="E1046" s="192"/>
      <c r="F1046" s="191"/>
      <c r="G1046" s="191"/>
      <c r="H1046" s="190"/>
      <c r="I1046" s="190"/>
    </row>
    <row r="1047" spans="1:9" x14ac:dyDescent="0.2">
      <c r="A1047" s="195"/>
      <c r="B1047" s="194"/>
      <c r="C1047" s="193"/>
      <c r="D1047" s="192"/>
      <c r="E1047" s="192"/>
      <c r="F1047" s="191"/>
      <c r="G1047" s="191"/>
      <c r="H1047" s="190"/>
      <c r="I1047" s="190"/>
    </row>
    <row r="1048" spans="1:9" x14ac:dyDescent="0.2">
      <c r="A1048" s="195"/>
      <c r="B1048" s="194"/>
      <c r="C1048" s="193"/>
      <c r="D1048" s="192"/>
      <c r="E1048" s="192"/>
      <c r="F1048" s="191"/>
      <c r="G1048" s="191"/>
      <c r="H1048" s="190"/>
      <c r="I1048" s="190"/>
    </row>
    <row r="1049" spans="1:9" x14ac:dyDescent="0.2">
      <c r="A1049" s="195"/>
      <c r="B1049" s="194"/>
      <c r="C1049" s="193"/>
      <c r="D1049" s="192"/>
      <c r="E1049" s="192"/>
      <c r="F1049" s="191"/>
      <c r="G1049" s="191"/>
      <c r="H1049" s="190"/>
      <c r="I1049" s="190"/>
    </row>
    <row r="1050" spans="1:9" x14ac:dyDescent="0.2">
      <c r="A1050" s="195"/>
      <c r="B1050" s="194"/>
      <c r="C1050" s="193"/>
      <c r="D1050" s="192"/>
      <c r="E1050" s="192"/>
      <c r="F1050" s="191"/>
      <c r="G1050" s="191"/>
      <c r="H1050" s="190"/>
      <c r="I1050" s="190"/>
    </row>
    <row r="1051" spans="1:9" x14ac:dyDescent="0.2">
      <c r="A1051" s="195"/>
      <c r="B1051" s="194"/>
      <c r="C1051" s="193"/>
      <c r="D1051" s="192"/>
      <c r="E1051" s="192"/>
      <c r="F1051" s="191"/>
      <c r="G1051" s="191"/>
      <c r="H1051" s="190"/>
      <c r="I1051" s="190"/>
    </row>
    <row r="1052" spans="1:9" x14ac:dyDescent="0.2">
      <c r="A1052" s="195"/>
      <c r="B1052" s="194"/>
      <c r="C1052" s="193"/>
      <c r="D1052" s="192"/>
      <c r="E1052" s="192"/>
      <c r="F1052" s="191"/>
      <c r="G1052" s="191"/>
      <c r="H1052" s="190"/>
      <c r="I1052" s="190"/>
    </row>
    <row r="1053" spans="1:9" x14ac:dyDescent="0.2">
      <c r="A1053" s="195"/>
      <c r="B1053" s="194"/>
      <c r="C1053" s="193"/>
      <c r="D1053" s="192"/>
      <c r="E1053" s="192"/>
      <c r="F1053" s="191"/>
      <c r="G1053" s="191"/>
      <c r="H1053" s="190"/>
      <c r="I1053" s="190"/>
    </row>
    <row r="1054" spans="1:9" x14ac:dyDescent="0.2">
      <c r="A1054" s="195"/>
      <c r="B1054" s="194"/>
      <c r="C1054" s="193"/>
      <c r="D1054" s="192"/>
      <c r="E1054" s="192"/>
      <c r="F1054" s="191"/>
      <c r="G1054" s="191"/>
      <c r="H1054" s="190"/>
      <c r="I1054" s="190"/>
    </row>
    <row r="1055" spans="1:9" x14ac:dyDescent="0.2">
      <c r="A1055" s="195"/>
      <c r="B1055" s="194"/>
      <c r="C1055" s="193"/>
      <c r="D1055" s="192"/>
      <c r="E1055" s="192"/>
      <c r="F1055" s="191"/>
      <c r="G1055" s="191"/>
      <c r="H1055" s="190"/>
      <c r="I1055" s="190"/>
    </row>
    <row r="1056" spans="1:9" x14ac:dyDescent="0.2">
      <c r="A1056" s="195"/>
      <c r="B1056" s="194"/>
      <c r="C1056" s="193"/>
      <c r="D1056" s="192"/>
      <c r="E1056" s="192"/>
      <c r="F1056" s="191"/>
      <c r="G1056" s="191"/>
      <c r="H1056" s="190"/>
      <c r="I1056" s="190"/>
    </row>
    <row r="1057" spans="1:9" x14ac:dyDescent="0.2">
      <c r="A1057" s="195"/>
      <c r="B1057" s="194"/>
      <c r="C1057" s="193"/>
      <c r="D1057" s="192"/>
      <c r="E1057" s="192"/>
      <c r="F1057" s="191"/>
      <c r="G1057" s="191"/>
      <c r="H1057" s="190"/>
      <c r="I1057" s="190"/>
    </row>
    <row r="1058" spans="1:9" x14ac:dyDescent="0.2">
      <c r="A1058" s="195"/>
      <c r="B1058" s="194"/>
      <c r="C1058" s="193"/>
      <c r="D1058" s="192"/>
      <c r="E1058" s="192"/>
      <c r="F1058" s="191"/>
      <c r="G1058" s="191"/>
      <c r="H1058" s="190"/>
      <c r="I1058" s="190"/>
    </row>
    <row r="1059" spans="1:9" x14ac:dyDescent="0.2">
      <c r="A1059" s="195"/>
      <c r="B1059" s="194"/>
      <c r="C1059" s="193"/>
      <c r="D1059" s="192"/>
      <c r="E1059" s="192"/>
      <c r="F1059" s="191"/>
      <c r="G1059" s="191"/>
      <c r="H1059" s="190"/>
      <c r="I1059" s="190"/>
    </row>
    <row r="1060" spans="1:9" x14ac:dyDescent="0.2">
      <c r="A1060" s="195"/>
      <c r="B1060" s="194"/>
      <c r="C1060" s="193"/>
      <c r="D1060" s="192"/>
      <c r="E1060" s="192"/>
      <c r="F1060" s="191"/>
      <c r="G1060" s="191"/>
      <c r="H1060" s="190"/>
      <c r="I1060" s="190"/>
    </row>
    <row r="1061" spans="1:9" x14ac:dyDescent="0.2">
      <c r="A1061" s="195"/>
      <c r="B1061" s="194"/>
      <c r="C1061" s="193"/>
      <c r="D1061" s="192"/>
      <c r="E1061" s="192"/>
      <c r="F1061" s="191"/>
      <c r="G1061" s="191"/>
      <c r="H1061" s="190"/>
      <c r="I1061" s="190"/>
    </row>
    <row r="1062" spans="1:9" x14ac:dyDescent="0.2">
      <c r="A1062" s="195"/>
      <c r="B1062" s="194"/>
      <c r="C1062" s="193"/>
      <c r="D1062" s="192"/>
      <c r="E1062" s="192"/>
      <c r="F1062" s="191"/>
      <c r="G1062" s="191"/>
      <c r="H1062" s="190"/>
      <c r="I1062" s="190"/>
    </row>
    <row r="1063" spans="1:9" x14ac:dyDescent="0.2">
      <c r="A1063" s="195"/>
      <c r="B1063" s="194"/>
      <c r="C1063" s="193"/>
      <c r="D1063" s="192"/>
      <c r="E1063" s="192"/>
      <c r="F1063" s="191"/>
      <c r="G1063" s="191"/>
      <c r="H1063" s="190"/>
      <c r="I1063" s="190"/>
    </row>
    <row r="1064" spans="1:9" x14ac:dyDescent="0.2">
      <c r="A1064" s="195"/>
      <c r="B1064" s="194"/>
      <c r="C1064" s="193"/>
      <c r="D1064" s="192"/>
      <c r="E1064" s="192"/>
      <c r="F1064" s="191"/>
      <c r="G1064" s="191"/>
      <c r="H1064" s="190"/>
      <c r="I1064" s="190"/>
    </row>
    <row r="1065" spans="1:9" x14ac:dyDescent="0.2">
      <c r="A1065" s="195"/>
      <c r="B1065" s="194"/>
      <c r="C1065" s="193"/>
      <c r="D1065" s="192"/>
      <c r="E1065" s="192"/>
      <c r="F1065" s="191"/>
      <c r="G1065" s="191"/>
      <c r="H1065" s="190"/>
      <c r="I1065" s="190"/>
    </row>
    <row r="1066" spans="1:9" x14ac:dyDescent="0.2">
      <c r="A1066" s="195"/>
      <c r="B1066" s="194"/>
      <c r="C1066" s="193"/>
      <c r="D1066" s="192"/>
      <c r="E1066" s="192"/>
      <c r="F1066" s="191"/>
      <c r="G1066" s="191"/>
      <c r="H1066" s="190"/>
      <c r="I1066" s="190"/>
    </row>
    <row r="1067" spans="1:9" x14ac:dyDescent="0.2">
      <c r="A1067" s="195"/>
      <c r="B1067" s="194"/>
      <c r="C1067" s="193"/>
      <c r="D1067" s="192"/>
      <c r="E1067" s="192"/>
      <c r="F1067" s="191"/>
      <c r="G1067" s="191"/>
      <c r="H1067" s="190"/>
      <c r="I1067" s="190"/>
    </row>
    <row r="1068" spans="1:9" x14ac:dyDescent="0.2">
      <c r="A1068" s="195"/>
      <c r="B1068" s="194"/>
      <c r="C1068" s="193"/>
      <c r="D1068" s="192"/>
      <c r="E1068" s="192"/>
      <c r="F1068" s="191"/>
      <c r="G1068" s="191"/>
      <c r="H1068" s="190"/>
      <c r="I1068" s="190"/>
    </row>
    <row r="1069" spans="1:9" x14ac:dyDescent="0.2">
      <c r="A1069" s="195"/>
      <c r="B1069" s="194"/>
      <c r="C1069" s="193"/>
      <c r="D1069" s="192"/>
      <c r="E1069" s="192"/>
      <c r="F1069" s="191"/>
      <c r="G1069" s="191"/>
      <c r="H1069" s="190"/>
      <c r="I1069" s="190"/>
    </row>
    <row r="1070" spans="1:9" x14ac:dyDescent="0.2">
      <c r="A1070" s="195"/>
      <c r="B1070" s="194"/>
      <c r="C1070" s="193"/>
      <c r="D1070" s="192"/>
      <c r="E1070" s="192"/>
      <c r="F1070" s="191"/>
      <c r="G1070" s="191"/>
      <c r="H1070" s="190"/>
      <c r="I1070" s="190"/>
    </row>
    <row r="1071" spans="1:9" x14ac:dyDescent="0.2">
      <c r="A1071" s="195"/>
      <c r="B1071" s="194"/>
      <c r="C1071" s="193"/>
      <c r="D1071" s="192"/>
      <c r="E1071" s="192"/>
      <c r="F1071" s="191"/>
      <c r="G1071" s="191"/>
      <c r="H1071" s="190"/>
      <c r="I1071" s="190"/>
    </row>
    <row r="1072" spans="1:9" x14ac:dyDescent="0.2">
      <c r="A1072" s="195"/>
      <c r="B1072" s="194"/>
      <c r="C1072" s="193"/>
      <c r="D1072" s="192"/>
      <c r="E1072" s="192"/>
      <c r="F1072" s="191"/>
      <c r="G1072" s="191"/>
      <c r="H1072" s="190"/>
      <c r="I1072" s="190"/>
    </row>
    <row r="1073" spans="1:9" x14ac:dyDescent="0.2">
      <c r="A1073" s="195"/>
      <c r="B1073" s="194"/>
      <c r="C1073" s="193"/>
      <c r="D1073" s="192"/>
      <c r="E1073" s="192"/>
      <c r="F1073" s="191"/>
      <c r="G1073" s="191"/>
      <c r="H1073" s="190"/>
      <c r="I1073" s="190"/>
    </row>
    <row r="1074" spans="1:9" x14ac:dyDescent="0.2">
      <c r="A1074" s="195"/>
      <c r="B1074" s="194"/>
      <c r="C1074" s="193"/>
      <c r="D1074" s="192"/>
      <c r="E1074" s="192"/>
      <c r="F1074" s="191"/>
      <c r="G1074" s="191"/>
      <c r="H1074" s="190"/>
      <c r="I1074" s="190"/>
    </row>
    <row r="1075" spans="1:9" x14ac:dyDescent="0.2">
      <c r="A1075" s="195"/>
      <c r="B1075" s="194"/>
      <c r="C1075" s="193"/>
      <c r="D1075" s="192"/>
      <c r="E1075" s="192"/>
      <c r="F1075" s="191"/>
      <c r="G1075" s="191"/>
      <c r="H1075" s="190"/>
      <c r="I1075" s="190"/>
    </row>
    <row r="1076" spans="1:9" x14ac:dyDescent="0.2">
      <c r="A1076" s="195"/>
      <c r="B1076" s="194"/>
      <c r="C1076" s="193"/>
      <c r="D1076" s="192"/>
      <c r="E1076" s="192"/>
      <c r="F1076" s="191"/>
      <c r="G1076" s="191"/>
      <c r="H1076" s="190"/>
      <c r="I1076" s="190"/>
    </row>
    <row r="1077" spans="1:9" x14ac:dyDescent="0.2">
      <c r="A1077" s="195"/>
      <c r="B1077" s="194"/>
      <c r="C1077" s="193"/>
      <c r="D1077" s="192"/>
      <c r="E1077" s="192"/>
      <c r="F1077" s="191"/>
      <c r="G1077" s="191"/>
      <c r="H1077" s="190"/>
      <c r="I1077" s="190"/>
    </row>
    <row r="1078" spans="1:9" x14ac:dyDescent="0.2">
      <c r="A1078" s="195"/>
      <c r="B1078" s="194"/>
      <c r="C1078" s="193"/>
      <c r="D1078" s="192"/>
      <c r="E1078" s="192"/>
      <c r="F1078" s="191"/>
      <c r="G1078" s="191"/>
      <c r="H1078" s="190"/>
      <c r="I1078" s="190"/>
    </row>
    <row r="1079" spans="1:9" x14ac:dyDescent="0.2">
      <c r="A1079" s="195"/>
      <c r="B1079" s="194"/>
      <c r="C1079" s="193"/>
      <c r="D1079" s="192"/>
      <c r="E1079" s="192"/>
      <c r="F1079" s="191"/>
      <c r="G1079" s="191"/>
      <c r="H1079" s="190"/>
      <c r="I1079" s="190"/>
    </row>
    <row r="1080" spans="1:9" x14ac:dyDescent="0.2">
      <c r="A1080" s="195"/>
      <c r="B1080" s="194"/>
      <c r="C1080" s="193"/>
      <c r="D1080" s="192"/>
      <c r="E1080" s="192"/>
      <c r="F1080" s="191"/>
      <c r="G1080" s="191"/>
      <c r="H1080" s="190"/>
      <c r="I1080" s="190"/>
    </row>
    <row r="1081" spans="1:9" x14ac:dyDescent="0.2">
      <c r="A1081" s="195"/>
      <c r="B1081" s="194"/>
      <c r="C1081" s="193"/>
      <c r="D1081" s="192"/>
      <c r="E1081" s="192"/>
      <c r="F1081" s="191"/>
      <c r="G1081" s="191"/>
      <c r="H1081" s="190"/>
      <c r="I1081" s="190"/>
    </row>
    <row r="1082" spans="1:9" x14ac:dyDescent="0.2">
      <c r="A1082" s="195"/>
      <c r="B1082" s="194"/>
      <c r="C1082" s="193"/>
      <c r="D1082" s="192"/>
      <c r="E1082" s="192"/>
      <c r="F1082" s="191"/>
      <c r="G1082" s="191"/>
      <c r="H1082" s="190"/>
      <c r="I1082" s="190"/>
    </row>
    <row r="1083" spans="1:9" x14ac:dyDescent="0.2">
      <c r="A1083" s="195"/>
      <c r="B1083" s="194"/>
      <c r="C1083" s="193"/>
      <c r="D1083" s="192"/>
      <c r="E1083" s="192"/>
      <c r="F1083" s="191"/>
      <c r="G1083" s="191"/>
      <c r="H1083" s="190"/>
      <c r="I1083" s="190"/>
    </row>
    <row r="1084" spans="1:9" x14ac:dyDescent="0.2">
      <c r="A1084" s="195"/>
      <c r="B1084" s="194"/>
      <c r="C1084" s="193"/>
      <c r="D1084" s="192"/>
      <c r="E1084" s="192"/>
      <c r="F1084" s="191"/>
      <c r="G1084" s="191"/>
      <c r="H1084" s="190"/>
      <c r="I1084" s="190"/>
    </row>
    <row r="1085" spans="1:9" x14ac:dyDescent="0.2">
      <c r="A1085" s="195"/>
      <c r="B1085" s="194"/>
      <c r="C1085" s="193"/>
      <c r="D1085" s="192"/>
      <c r="E1085" s="192"/>
      <c r="F1085" s="191"/>
      <c r="G1085" s="191"/>
      <c r="H1085" s="190"/>
      <c r="I1085" s="190"/>
    </row>
    <row r="1086" spans="1:9" x14ac:dyDescent="0.2">
      <c r="A1086" s="195"/>
      <c r="B1086" s="194"/>
      <c r="C1086" s="193"/>
      <c r="D1086" s="192"/>
      <c r="E1086" s="192"/>
      <c r="F1086" s="191"/>
      <c r="G1086" s="191"/>
      <c r="H1086" s="190"/>
      <c r="I1086" s="190"/>
    </row>
    <row r="1087" spans="1:9" x14ac:dyDescent="0.2">
      <c r="A1087" s="195"/>
      <c r="B1087" s="194"/>
      <c r="C1087" s="193"/>
      <c r="D1087" s="192"/>
      <c r="E1087" s="192"/>
      <c r="F1087" s="191"/>
      <c r="G1087" s="191"/>
      <c r="H1087" s="190"/>
      <c r="I1087" s="190"/>
    </row>
    <row r="1088" spans="1:9" x14ac:dyDescent="0.2">
      <c r="A1088" s="195"/>
      <c r="B1088" s="194"/>
      <c r="C1088" s="193"/>
      <c r="D1088" s="192"/>
      <c r="E1088" s="192"/>
      <c r="F1088" s="191"/>
      <c r="G1088" s="191"/>
      <c r="H1088" s="190"/>
      <c r="I1088" s="190"/>
    </row>
    <row r="1089" spans="1:9" x14ac:dyDescent="0.2">
      <c r="A1089" s="195"/>
      <c r="B1089" s="194"/>
      <c r="C1089" s="193"/>
      <c r="D1089" s="192"/>
      <c r="E1089" s="192"/>
      <c r="F1089" s="191"/>
      <c r="G1089" s="191"/>
      <c r="H1089" s="190"/>
      <c r="I1089" s="190"/>
    </row>
    <row r="1090" spans="1:9" x14ac:dyDescent="0.2">
      <c r="A1090" s="195"/>
      <c r="B1090" s="194"/>
      <c r="C1090" s="193"/>
      <c r="D1090" s="192"/>
      <c r="E1090" s="192"/>
      <c r="F1090" s="191"/>
      <c r="G1090" s="191"/>
      <c r="H1090" s="190"/>
      <c r="I1090" s="190"/>
    </row>
    <row r="1091" spans="1:9" x14ac:dyDescent="0.2">
      <c r="A1091" s="195"/>
      <c r="B1091" s="194"/>
      <c r="C1091" s="193"/>
      <c r="D1091" s="192"/>
      <c r="E1091" s="192"/>
      <c r="F1091" s="191"/>
      <c r="G1091" s="191"/>
      <c r="H1091" s="190"/>
      <c r="I1091" s="190"/>
    </row>
    <row r="1092" spans="1:9" x14ac:dyDescent="0.2">
      <c r="A1092" s="195"/>
      <c r="B1092" s="194"/>
      <c r="C1092" s="193"/>
      <c r="D1092" s="192"/>
      <c r="E1092" s="192"/>
      <c r="F1092" s="191"/>
      <c r="G1092" s="191"/>
      <c r="H1092" s="190"/>
      <c r="I1092" s="190"/>
    </row>
    <row r="1093" spans="1:9" x14ac:dyDescent="0.2">
      <c r="A1093" s="195"/>
      <c r="B1093" s="194"/>
      <c r="C1093" s="193"/>
      <c r="D1093" s="192"/>
      <c r="E1093" s="192"/>
      <c r="F1093" s="191"/>
      <c r="G1093" s="191"/>
      <c r="H1093" s="190"/>
      <c r="I1093" s="190"/>
    </row>
    <row r="1094" spans="1:9" x14ac:dyDescent="0.2">
      <c r="A1094" s="195"/>
      <c r="B1094" s="194"/>
      <c r="C1094" s="193"/>
      <c r="D1094" s="192"/>
      <c r="E1094" s="192"/>
      <c r="F1094" s="191"/>
      <c r="G1094" s="191"/>
      <c r="H1094" s="190"/>
      <c r="I1094" s="190"/>
    </row>
    <row r="1095" spans="1:9" x14ac:dyDescent="0.2">
      <c r="A1095" s="195"/>
      <c r="B1095" s="194"/>
      <c r="C1095" s="193"/>
      <c r="D1095" s="192"/>
      <c r="E1095" s="192"/>
      <c r="F1095" s="191"/>
      <c r="G1095" s="191"/>
      <c r="H1095" s="190"/>
      <c r="I1095" s="190"/>
    </row>
    <row r="1096" spans="1:9" x14ac:dyDescent="0.2">
      <c r="A1096" s="195"/>
      <c r="B1096" s="194"/>
      <c r="C1096" s="193"/>
      <c r="D1096" s="192"/>
      <c r="E1096" s="192"/>
      <c r="F1096" s="191"/>
      <c r="G1096" s="191"/>
      <c r="H1096" s="190"/>
      <c r="I1096" s="190"/>
    </row>
    <row r="1097" spans="1:9" x14ac:dyDescent="0.2">
      <c r="A1097" s="195"/>
      <c r="B1097" s="194"/>
      <c r="C1097" s="193"/>
      <c r="D1097" s="192"/>
      <c r="E1097" s="192"/>
      <c r="F1097" s="191"/>
      <c r="G1097" s="191"/>
      <c r="H1097" s="190"/>
      <c r="I1097" s="190"/>
    </row>
    <row r="1098" spans="1:9" x14ac:dyDescent="0.2">
      <c r="A1098" s="195"/>
      <c r="B1098" s="194"/>
      <c r="C1098" s="193"/>
      <c r="D1098" s="192"/>
      <c r="E1098" s="192"/>
      <c r="F1098" s="191"/>
      <c r="G1098" s="191"/>
      <c r="H1098" s="190"/>
      <c r="I1098" s="190"/>
    </row>
    <row r="1099" spans="1:9" x14ac:dyDescent="0.2">
      <c r="A1099" s="195"/>
      <c r="B1099" s="194"/>
      <c r="C1099" s="193"/>
      <c r="D1099" s="192"/>
      <c r="E1099" s="192"/>
      <c r="F1099" s="191"/>
      <c r="G1099" s="191"/>
      <c r="H1099" s="190"/>
      <c r="I1099" s="190"/>
    </row>
    <row r="1100" spans="1:9" x14ac:dyDescent="0.2">
      <c r="A1100" s="195"/>
      <c r="B1100" s="194"/>
      <c r="C1100" s="193"/>
      <c r="D1100" s="192"/>
      <c r="E1100" s="192"/>
      <c r="F1100" s="191"/>
      <c r="G1100" s="191"/>
      <c r="H1100" s="190"/>
      <c r="I1100" s="190"/>
    </row>
    <row r="1101" spans="1:9" x14ac:dyDescent="0.2">
      <c r="A1101" s="195"/>
      <c r="B1101" s="194"/>
      <c r="C1101" s="193"/>
      <c r="D1101" s="192"/>
      <c r="E1101" s="192"/>
      <c r="F1101" s="191"/>
      <c r="G1101" s="191"/>
      <c r="H1101" s="190"/>
      <c r="I1101" s="190"/>
    </row>
    <row r="1102" spans="1:9" x14ac:dyDescent="0.2">
      <c r="A1102" s="195"/>
      <c r="B1102" s="194"/>
      <c r="C1102" s="193"/>
      <c r="D1102" s="192"/>
      <c r="E1102" s="192"/>
      <c r="F1102" s="191"/>
      <c r="G1102" s="191"/>
      <c r="H1102" s="190"/>
      <c r="I1102" s="190"/>
    </row>
    <row r="1103" spans="1:9" x14ac:dyDescent="0.2">
      <c r="A1103" s="195"/>
      <c r="B1103" s="194"/>
      <c r="C1103" s="193"/>
      <c r="D1103" s="192"/>
      <c r="E1103" s="192"/>
      <c r="F1103" s="191"/>
      <c r="G1103" s="191"/>
      <c r="H1103" s="190"/>
      <c r="I1103" s="190"/>
    </row>
    <row r="1104" spans="1:9" x14ac:dyDescent="0.2">
      <c r="A1104" s="195"/>
      <c r="B1104" s="194"/>
      <c r="C1104" s="193"/>
      <c r="D1104" s="192"/>
      <c r="E1104" s="192"/>
      <c r="F1104" s="191"/>
      <c r="G1104" s="191"/>
      <c r="H1104" s="190"/>
      <c r="I1104" s="190"/>
    </row>
    <row r="1105" spans="1:9" x14ac:dyDescent="0.2">
      <c r="A1105" s="195"/>
      <c r="B1105" s="194"/>
      <c r="C1105" s="193"/>
      <c r="D1105" s="192"/>
      <c r="E1105" s="192"/>
      <c r="F1105" s="191"/>
      <c r="G1105" s="191"/>
      <c r="H1105" s="190"/>
      <c r="I1105" s="190"/>
    </row>
    <row r="1106" spans="1:9" x14ac:dyDescent="0.2">
      <c r="A1106" s="195"/>
      <c r="B1106" s="194"/>
      <c r="C1106" s="193"/>
      <c r="D1106" s="192"/>
      <c r="E1106" s="192"/>
      <c r="F1106" s="191"/>
      <c r="G1106" s="191"/>
      <c r="H1106" s="190"/>
      <c r="I1106" s="190"/>
    </row>
    <row r="1107" spans="1:9" x14ac:dyDescent="0.2">
      <c r="A1107" s="195"/>
      <c r="B1107" s="194"/>
      <c r="C1107" s="193"/>
      <c r="D1107" s="192"/>
      <c r="E1107" s="192"/>
      <c r="F1107" s="191"/>
      <c r="G1107" s="191"/>
      <c r="H1107" s="190"/>
      <c r="I1107" s="190"/>
    </row>
    <row r="1108" spans="1:9" x14ac:dyDescent="0.2">
      <c r="A1108" s="195"/>
      <c r="B1108" s="194"/>
      <c r="C1108" s="193"/>
      <c r="D1108" s="192"/>
      <c r="E1108" s="192"/>
      <c r="F1108" s="191"/>
      <c r="G1108" s="191"/>
      <c r="H1108" s="190"/>
      <c r="I1108" s="190"/>
    </row>
    <row r="1109" spans="1:9" x14ac:dyDescent="0.2">
      <c r="A1109" s="195"/>
      <c r="B1109" s="194"/>
      <c r="C1109" s="193"/>
      <c r="D1109" s="192"/>
      <c r="E1109" s="192"/>
      <c r="F1109" s="191"/>
      <c r="G1109" s="191"/>
      <c r="H1109" s="190"/>
      <c r="I1109" s="190"/>
    </row>
    <row r="1110" spans="1:9" x14ac:dyDescent="0.2">
      <c r="A1110" s="195"/>
      <c r="B1110" s="194"/>
      <c r="C1110" s="193"/>
      <c r="D1110" s="192"/>
      <c r="E1110" s="192"/>
      <c r="F1110" s="191"/>
      <c r="G1110" s="191"/>
      <c r="H1110" s="190"/>
      <c r="I1110" s="190"/>
    </row>
    <row r="1111" spans="1:9" x14ac:dyDescent="0.2">
      <c r="A1111" s="195"/>
      <c r="B1111" s="194"/>
      <c r="C1111" s="193"/>
      <c r="D1111" s="192"/>
      <c r="E1111" s="192"/>
      <c r="F1111" s="191"/>
      <c r="G1111" s="191"/>
      <c r="H1111" s="190"/>
      <c r="I1111" s="190"/>
    </row>
    <row r="1112" spans="1:9" x14ac:dyDescent="0.2">
      <c r="A1112" s="195"/>
      <c r="B1112" s="194"/>
      <c r="C1112" s="193"/>
      <c r="D1112" s="192"/>
      <c r="E1112" s="192"/>
      <c r="F1112" s="191"/>
      <c r="G1112" s="191"/>
      <c r="H1112" s="190"/>
      <c r="I1112" s="190"/>
    </row>
    <row r="1113" spans="1:9" x14ac:dyDescent="0.2">
      <c r="A1113" s="195"/>
      <c r="B1113" s="194"/>
      <c r="C1113" s="193"/>
      <c r="D1113" s="192"/>
      <c r="E1113" s="192"/>
      <c r="F1113" s="191"/>
      <c r="G1113" s="191"/>
      <c r="H1113" s="190"/>
      <c r="I1113" s="190"/>
    </row>
    <row r="1114" spans="1:9" x14ac:dyDescent="0.2">
      <c r="A1114" s="195"/>
      <c r="B1114" s="194"/>
      <c r="C1114" s="193"/>
      <c r="D1114" s="192"/>
      <c r="E1114" s="192"/>
      <c r="F1114" s="191"/>
      <c r="G1114" s="191"/>
      <c r="H1114" s="190"/>
      <c r="I1114" s="190"/>
    </row>
    <row r="1115" spans="1:9" x14ac:dyDescent="0.2">
      <c r="A1115" s="195"/>
      <c r="B1115" s="194"/>
      <c r="C1115" s="193"/>
      <c r="D1115" s="192"/>
      <c r="E1115" s="192"/>
      <c r="F1115" s="191"/>
      <c r="G1115" s="191"/>
      <c r="H1115" s="190"/>
      <c r="I1115" s="190"/>
    </row>
    <row r="1116" spans="1:9" x14ac:dyDescent="0.2">
      <c r="A1116" s="195"/>
      <c r="B1116" s="194"/>
      <c r="C1116" s="193"/>
      <c r="D1116" s="192"/>
      <c r="E1116" s="192"/>
      <c r="F1116" s="191"/>
      <c r="G1116" s="191"/>
      <c r="H1116" s="190"/>
      <c r="I1116" s="190"/>
    </row>
    <row r="1117" spans="1:9" x14ac:dyDescent="0.2">
      <c r="A1117" s="195"/>
      <c r="B1117" s="194"/>
      <c r="C1117" s="193"/>
      <c r="D1117" s="192"/>
      <c r="E1117" s="192"/>
      <c r="F1117" s="191"/>
      <c r="G1117" s="191"/>
      <c r="H1117" s="190"/>
      <c r="I1117" s="190"/>
    </row>
    <row r="1118" spans="1:9" x14ac:dyDescent="0.2">
      <c r="A1118" s="195"/>
      <c r="B1118" s="194"/>
      <c r="C1118" s="193"/>
      <c r="D1118" s="192"/>
      <c r="E1118" s="192"/>
      <c r="F1118" s="191"/>
      <c r="G1118" s="191"/>
      <c r="H1118" s="190"/>
      <c r="I1118" s="190"/>
    </row>
    <row r="1119" spans="1:9" x14ac:dyDescent="0.2">
      <c r="A1119" s="195"/>
      <c r="B1119" s="194"/>
      <c r="C1119" s="193"/>
      <c r="D1119" s="192"/>
      <c r="E1119" s="192"/>
      <c r="F1119" s="191"/>
      <c r="G1119" s="191"/>
      <c r="H1119" s="190"/>
      <c r="I1119" s="190"/>
    </row>
    <row r="1120" spans="1:9" x14ac:dyDescent="0.2">
      <c r="A1120" s="195"/>
      <c r="B1120" s="194"/>
      <c r="C1120" s="193"/>
      <c r="D1120" s="192"/>
      <c r="E1120" s="192"/>
      <c r="F1120" s="191"/>
      <c r="G1120" s="191"/>
      <c r="H1120" s="190"/>
      <c r="I1120" s="190"/>
    </row>
    <row r="1121" spans="1:9" x14ac:dyDescent="0.2">
      <c r="A1121" s="195"/>
      <c r="B1121" s="194"/>
      <c r="C1121" s="193"/>
      <c r="D1121" s="192"/>
      <c r="E1121" s="192"/>
      <c r="F1121" s="191"/>
      <c r="G1121" s="191"/>
      <c r="H1121" s="190"/>
      <c r="I1121" s="190"/>
    </row>
    <row r="1122" spans="1:9" x14ac:dyDescent="0.2">
      <c r="A1122" s="195"/>
      <c r="B1122" s="194"/>
      <c r="C1122" s="193"/>
      <c r="D1122" s="192"/>
      <c r="E1122" s="192"/>
      <c r="F1122" s="191"/>
      <c r="G1122" s="191"/>
      <c r="H1122" s="190"/>
      <c r="I1122" s="190"/>
    </row>
    <row r="1123" spans="1:9" x14ac:dyDescent="0.2">
      <c r="A1123" s="195"/>
      <c r="B1123" s="194"/>
      <c r="C1123" s="193"/>
      <c r="D1123" s="192"/>
      <c r="E1123" s="192"/>
      <c r="F1123" s="191"/>
      <c r="G1123" s="191"/>
      <c r="H1123" s="190"/>
      <c r="I1123" s="190"/>
    </row>
    <row r="1124" spans="1:9" x14ac:dyDescent="0.2">
      <c r="A1124" s="195"/>
      <c r="B1124" s="194"/>
      <c r="C1124" s="193"/>
      <c r="D1124" s="192"/>
      <c r="E1124" s="192"/>
      <c r="F1124" s="191"/>
      <c r="G1124" s="191"/>
      <c r="H1124" s="190"/>
      <c r="I1124" s="190"/>
    </row>
    <row r="1125" spans="1:9" x14ac:dyDescent="0.2">
      <c r="A1125" s="195"/>
      <c r="B1125" s="194"/>
      <c r="C1125" s="193"/>
      <c r="D1125" s="192"/>
      <c r="E1125" s="192"/>
      <c r="F1125" s="191"/>
      <c r="G1125" s="191"/>
      <c r="H1125" s="190"/>
      <c r="I1125" s="190"/>
    </row>
    <row r="1126" spans="1:9" x14ac:dyDescent="0.2">
      <c r="A1126" s="195"/>
      <c r="B1126" s="194"/>
      <c r="C1126" s="193"/>
      <c r="D1126" s="192"/>
      <c r="E1126" s="192"/>
      <c r="F1126" s="191"/>
      <c r="G1126" s="191"/>
      <c r="H1126" s="190"/>
      <c r="I1126" s="190"/>
    </row>
    <row r="1127" spans="1:9" x14ac:dyDescent="0.2">
      <c r="A1127" s="195"/>
      <c r="B1127" s="194"/>
      <c r="C1127" s="193"/>
      <c r="D1127" s="192"/>
      <c r="E1127" s="192"/>
      <c r="F1127" s="191"/>
      <c r="G1127" s="191"/>
      <c r="H1127" s="190"/>
      <c r="I1127" s="190"/>
    </row>
    <row r="1128" spans="1:9" x14ac:dyDescent="0.2">
      <c r="A1128" s="195"/>
      <c r="B1128" s="194"/>
      <c r="C1128" s="193"/>
      <c r="D1128" s="192"/>
      <c r="E1128" s="192"/>
      <c r="F1128" s="191"/>
      <c r="G1128" s="191"/>
      <c r="H1128" s="190"/>
      <c r="I1128" s="190"/>
    </row>
    <row r="1129" spans="1:9" x14ac:dyDescent="0.2">
      <c r="A1129" s="195"/>
      <c r="B1129" s="194"/>
      <c r="C1129" s="193"/>
      <c r="D1129" s="192"/>
      <c r="E1129" s="192"/>
      <c r="F1129" s="191"/>
      <c r="G1129" s="191"/>
      <c r="H1129" s="190"/>
      <c r="I1129" s="190"/>
    </row>
    <row r="1130" spans="1:9" x14ac:dyDescent="0.2">
      <c r="A1130" s="195"/>
      <c r="B1130" s="194"/>
      <c r="C1130" s="193"/>
      <c r="D1130" s="192"/>
      <c r="E1130" s="192"/>
      <c r="F1130" s="191"/>
      <c r="G1130" s="191"/>
      <c r="H1130" s="190"/>
      <c r="I1130" s="190"/>
    </row>
    <row r="1131" spans="1:9" x14ac:dyDescent="0.2">
      <c r="A1131" s="195"/>
      <c r="B1131" s="194"/>
      <c r="C1131" s="193"/>
      <c r="D1131" s="192"/>
      <c r="E1131" s="192"/>
      <c r="F1131" s="191"/>
      <c r="G1131" s="191"/>
      <c r="H1131" s="190"/>
      <c r="I1131" s="190"/>
    </row>
    <row r="1132" spans="1:9" x14ac:dyDescent="0.2">
      <c r="A1132" s="195"/>
      <c r="B1132" s="194"/>
      <c r="C1132" s="193"/>
      <c r="D1132" s="192"/>
      <c r="E1132" s="192"/>
      <c r="F1132" s="191"/>
      <c r="G1132" s="191"/>
      <c r="H1132" s="190"/>
      <c r="I1132" s="190"/>
    </row>
    <row r="1133" spans="1:9" x14ac:dyDescent="0.2">
      <c r="A1133" s="195"/>
      <c r="B1133" s="194"/>
      <c r="C1133" s="193"/>
      <c r="D1133" s="192"/>
      <c r="E1133" s="192"/>
      <c r="F1133" s="191"/>
      <c r="G1133" s="191"/>
      <c r="H1133" s="190"/>
      <c r="I1133" s="190"/>
    </row>
    <row r="1134" spans="1:9" x14ac:dyDescent="0.2">
      <c r="A1134" s="195"/>
      <c r="B1134" s="194"/>
      <c r="C1134" s="193"/>
      <c r="D1134" s="192"/>
      <c r="E1134" s="192"/>
      <c r="F1134" s="191"/>
      <c r="G1134" s="191"/>
      <c r="H1134" s="190"/>
      <c r="I1134" s="190"/>
    </row>
    <row r="1135" spans="1:9" x14ac:dyDescent="0.2">
      <c r="A1135" s="195"/>
      <c r="B1135" s="194"/>
      <c r="C1135" s="193"/>
      <c r="D1135" s="192"/>
      <c r="E1135" s="192"/>
      <c r="F1135" s="191"/>
      <c r="G1135" s="191"/>
      <c r="H1135" s="190"/>
      <c r="I1135" s="190"/>
    </row>
    <row r="1136" spans="1:9" x14ac:dyDescent="0.2">
      <c r="A1136" s="195"/>
      <c r="B1136" s="194"/>
      <c r="C1136" s="193"/>
      <c r="D1136" s="192"/>
      <c r="E1136" s="192"/>
      <c r="F1136" s="191"/>
      <c r="G1136" s="191"/>
      <c r="H1136" s="190"/>
      <c r="I1136" s="190"/>
    </row>
    <row r="1137" spans="1:9" x14ac:dyDescent="0.2">
      <c r="A1137" s="195"/>
      <c r="B1137" s="194"/>
      <c r="C1137" s="193"/>
      <c r="D1137" s="192"/>
      <c r="E1137" s="192"/>
      <c r="F1137" s="191"/>
      <c r="G1137" s="191"/>
      <c r="H1137" s="190"/>
      <c r="I1137" s="190"/>
    </row>
    <row r="1138" spans="1:9" x14ac:dyDescent="0.2">
      <c r="A1138" s="195"/>
      <c r="B1138" s="194"/>
      <c r="C1138" s="193"/>
      <c r="D1138" s="192"/>
      <c r="E1138" s="192"/>
      <c r="F1138" s="191"/>
      <c r="G1138" s="191"/>
      <c r="H1138" s="190"/>
      <c r="I1138" s="190"/>
    </row>
    <row r="1139" spans="1:9" x14ac:dyDescent="0.2">
      <c r="A1139" s="195"/>
      <c r="B1139" s="194"/>
      <c r="C1139" s="193"/>
      <c r="D1139" s="192"/>
      <c r="E1139" s="192"/>
      <c r="F1139" s="191"/>
      <c r="G1139" s="191"/>
      <c r="H1139" s="190"/>
      <c r="I1139" s="190"/>
    </row>
    <row r="1140" spans="1:9" x14ac:dyDescent="0.2">
      <c r="A1140" s="195"/>
      <c r="B1140" s="194"/>
      <c r="C1140" s="193"/>
      <c r="D1140" s="192"/>
      <c r="E1140" s="192"/>
      <c r="F1140" s="191"/>
      <c r="G1140" s="191"/>
      <c r="H1140" s="190"/>
      <c r="I1140" s="190"/>
    </row>
    <row r="1141" spans="1:9" x14ac:dyDescent="0.2">
      <c r="A1141" s="195"/>
      <c r="B1141" s="194"/>
      <c r="C1141" s="193"/>
      <c r="D1141" s="192"/>
      <c r="E1141" s="192"/>
      <c r="F1141" s="191"/>
      <c r="G1141" s="191"/>
      <c r="H1141" s="190"/>
      <c r="I1141" s="190"/>
    </row>
    <row r="1142" spans="1:9" x14ac:dyDescent="0.2">
      <c r="A1142" s="195"/>
      <c r="B1142" s="194"/>
      <c r="C1142" s="193"/>
      <c r="D1142" s="192"/>
      <c r="E1142" s="192"/>
      <c r="F1142" s="191"/>
      <c r="G1142" s="191"/>
      <c r="H1142" s="190"/>
      <c r="I1142" s="190"/>
    </row>
    <row r="1143" spans="1:9" x14ac:dyDescent="0.2">
      <c r="A1143" s="195"/>
      <c r="B1143" s="194"/>
      <c r="C1143" s="193"/>
      <c r="D1143" s="192"/>
      <c r="E1143" s="192"/>
      <c r="F1143" s="191"/>
      <c r="G1143" s="191"/>
      <c r="H1143" s="190"/>
      <c r="I1143" s="190"/>
    </row>
    <row r="1144" spans="1:9" x14ac:dyDescent="0.2">
      <c r="A1144" s="195"/>
      <c r="B1144" s="194"/>
      <c r="C1144" s="193"/>
      <c r="D1144" s="192"/>
      <c r="E1144" s="192"/>
      <c r="F1144" s="191"/>
      <c r="G1144" s="191"/>
      <c r="H1144" s="190"/>
      <c r="I1144" s="190"/>
    </row>
    <row r="1145" spans="1:9" x14ac:dyDescent="0.2">
      <c r="A1145" s="195"/>
      <c r="B1145" s="194"/>
      <c r="C1145" s="193"/>
      <c r="D1145" s="192"/>
      <c r="E1145" s="192"/>
      <c r="F1145" s="191"/>
      <c r="G1145" s="191"/>
      <c r="H1145" s="190"/>
      <c r="I1145" s="190"/>
    </row>
    <row r="1146" spans="1:9" x14ac:dyDescent="0.2">
      <c r="A1146" s="195"/>
      <c r="B1146" s="194"/>
      <c r="C1146" s="193"/>
      <c r="D1146" s="192"/>
      <c r="E1146" s="192"/>
      <c r="F1146" s="191"/>
      <c r="G1146" s="191"/>
      <c r="H1146" s="190"/>
      <c r="I1146" s="190"/>
    </row>
    <row r="1147" spans="1:9" x14ac:dyDescent="0.2">
      <c r="A1147" s="195"/>
      <c r="B1147" s="194"/>
      <c r="C1147" s="193"/>
      <c r="D1147" s="192"/>
      <c r="E1147" s="192"/>
      <c r="F1147" s="191"/>
      <c r="G1147" s="191"/>
      <c r="H1147" s="190"/>
      <c r="I1147" s="190"/>
    </row>
    <row r="1148" spans="1:9" x14ac:dyDescent="0.2">
      <c r="A1148" s="195"/>
      <c r="B1148" s="194"/>
      <c r="C1148" s="193"/>
      <c r="D1148" s="192"/>
      <c r="E1148" s="192"/>
      <c r="F1148" s="191"/>
      <c r="G1148" s="191"/>
      <c r="H1148" s="190"/>
      <c r="I1148" s="190"/>
    </row>
    <row r="1149" spans="1:9" x14ac:dyDescent="0.2">
      <c r="A1149" s="195"/>
      <c r="B1149" s="194"/>
      <c r="C1149" s="193"/>
      <c r="D1149" s="192"/>
      <c r="E1149" s="192"/>
      <c r="F1149" s="191"/>
      <c r="G1149" s="191"/>
      <c r="H1149" s="190"/>
      <c r="I1149" s="190"/>
    </row>
    <row r="1150" spans="1:9" x14ac:dyDescent="0.2">
      <c r="A1150" s="195"/>
      <c r="B1150" s="194"/>
      <c r="C1150" s="193"/>
      <c r="D1150" s="192"/>
      <c r="E1150" s="192"/>
      <c r="F1150" s="191"/>
      <c r="G1150" s="191"/>
      <c r="H1150" s="190"/>
      <c r="I1150" s="190"/>
    </row>
    <row r="1151" spans="1:9" x14ac:dyDescent="0.2">
      <c r="A1151" s="195"/>
      <c r="B1151" s="194"/>
      <c r="C1151" s="193"/>
      <c r="D1151" s="192"/>
      <c r="E1151" s="192"/>
      <c r="F1151" s="191"/>
      <c r="G1151" s="191"/>
      <c r="H1151" s="190"/>
      <c r="I1151" s="190"/>
    </row>
    <row r="1152" spans="1:9" x14ac:dyDescent="0.2">
      <c r="A1152" s="195"/>
      <c r="B1152" s="194"/>
      <c r="C1152" s="193"/>
      <c r="D1152" s="192"/>
      <c r="E1152" s="192"/>
      <c r="F1152" s="191"/>
      <c r="G1152" s="191"/>
      <c r="H1152" s="190"/>
      <c r="I1152" s="190"/>
    </row>
    <row r="1153" spans="1:9" x14ac:dyDescent="0.2">
      <c r="A1153" s="195"/>
      <c r="B1153" s="194"/>
      <c r="C1153" s="193"/>
      <c r="D1153" s="192"/>
      <c r="E1153" s="192"/>
      <c r="F1153" s="191"/>
      <c r="G1153" s="191"/>
      <c r="H1153" s="190"/>
      <c r="I1153" s="190"/>
    </row>
    <row r="1154" spans="1:9" x14ac:dyDescent="0.2">
      <c r="A1154" s="195"/>
      <c r="B1154" s="194"/>
      <c r="C1154" s="193"/>
      <c r="D1154" s="192"/>
      <c r="E1154" s="192"/>
      <c r="F1154" s="191"/>
      <c r="G1154" s="191"/>
      <c r="H1154" s="190"/>
      <c r="I1154" s="190"/>
    </row>
    <row r="1155" spans="1:9" x14ac:dyDescent="0.2">
      <c r="A1155" s="195"/>
      <c r="B1155" s="194"/>
      <c r="C1155" s="193"/>
      <c r="D1155" s="192"/>
      <c r="E1155" s="192"/>
      <c r="F1155" s="191"/>
      <c r="G1155" s="191"/>
      <c r="H1155" s="190"/>
      <c r="I1155" s="190"/>
    </row>
    <row r="1156" spans="1:9" x14ac:dyDescent="0.2">
      <c r="A1156" s="195"/>
      <c r="B1156" s="194"/>
      <c r="C1156" s="193"/>
      <c r="D1156" s="192"/>
      <c r="E1156" s="192"/>
      <c r="F1156" s="191"/>
      <c r="G1156" s="191"/>
      <c r="H1156" s="190"/>
      <c r="I1156" s="190"/>
    </row>
    <row r="1157" spans="1:9" x14ac:dyDescent="0.2">
      <c r="A1157" s="195"/>
      <c r="B1157" s="194"/>
      <c r="C1157" s="193"/>
      <c r="D1157" s="192"/>
      <c r="E1157" s="192"/>
      <c r="F1157" s="191"/>
      <c r="G1157" s="191"/>
      <c r="H1157" s="190"/>
      <c r="I1157" s="190"/>
    </row>
    <row r="1158" spans="1:9" x14ac:dyDescent="0.2">
      <c r="A1158" s="195"/>
      <c r="B1158" s="194"/>
      <c r="C1158" s="193"/>
      <c r="D1158" s="192"/>
      <c r="E1158" s="192"/>
      <c r="F1158" s="191"/>
      <c r="G1158" s="191"/>
      <c r="H1158" s="190"/>
      <c r="I1158" s="190"/>
    </row>
    <row r="1159" spans="1:9" x14ac:dyDescent="0.2">
      <c r="A1159" s="195"/>
      <c r="B1159" s="194"/>
      <c r="C1159" s="193"/>
      <c r="D1159" s="192"/>
      <c r="E1159" s="192"/>
      <c r="F1159" s="191"/>
      <c r="G1159" s="191"/>
      <c r="H1159" s="190"/>
      <c r="I1159" s="190"/>
    </row>
    <row r="1160" spans="1:9" x14ac:dyDescent="0.2">
      <c r="A1160" s="195"/>
      <c r="B1160" s="194"/>
      <c r="C1160" s="193"/>
      <c r="D1160" s="192"/>
      <c r="E1160" s="192"/>
      <c r="F1160" s="191"/>
      <c r="G1160" s="191"/>
      <c r="H1160" s="190"/>
      <c r="I1160" s="190"/>
    </row>
    <row r="1161" spans="1:9" x14ac:dyDescent="0.2">
      <c r="A1161" s="195"/>
      <c r="B1161" s="194"/>
      <c r="C1161" s="193"/>
      <c r="D1161" s="192"/>
      <c r="E1161" s="192"/>
      <c r="F1161" s="191"/>
      <c r="G1161" s="191"/>
      <c r="H1161" s="190"/>
      <c r="I1161" s="190"/>
    </row>
    <row r="1162" spans="1:9" x14ac:dyDescent="0.2">
      <c r="A1162" s="195"/>
      <c r="B1162" s="194"/>
      <c r="C1162" s="193"/>
      <c r="D1162" s="192"/>
      <c r="E1162" s="192"/>
      <c r="F1162" s="191"/>
      <c r="G1162" s="191"/>
      <c r="H1162" s="190"/>
      <c r="I1162" s="190"/>
    </row>
    <row r="1163" spans="1:9" x14ac:dyDescent="0.2">
      <c r="A1163" s="195"/>
      <c r="B1163" s="194"/>
      <c r="C1163" s="193"/>
      <c r="D1163" s="192"/>
      <c r="E1163" s="192"/>
      <c r="F1163" s="191"/>
      <c r="G1163" s="191"/>
      <c r="H1163" s="190"/>
      <c r="I1163" s="190"/>
    </row>
    <row r="1164" spans="1:9" x14ac:dyDescent="0.2">
      <c r="A1164" s="195"/>
      <c r="B1164" s="194"/>
      <c r="C1164" s="193"/>
      <c r="D1164" s="192"/>
      <c r="E1164" s="192"/>
      <c r="F1164" s="191"/>
      <c r="G1164" s="191"/>
      <c r="H1164" s="190"/>
      <c r="I1164" s="190"/>
    </row>
    <row r="1165" spans="1:9" x14ac:dyDescent="0.2">
      <c r="A1165" s="195"/>
      <c r="B1165" s="194"/>
      <c r="C1165" s="193"/>
      <c r="D1165" s="192"/>
      <c r="E1165" s="192"/>
      <c r="F1165" s="191"/>
      <c r="G1165" s="191"/>
      <c r="H1165" s="190"/>
      <c r="I1165" s="190"/>
    </row>
    <row r="1166" spans="1:9" x14ac:dyDescent="0.2">
      <c r="A1166" s="195"/>
      <c r="B1166" s="194"/>
      <c r="C1166" s="193"/>
      <c r="D1166" s="192"/>
      <c r="E1166" s="192"/>
      <c r="F1166" s="191"/>
      <c r="G1166" s="191"/>
      <c r="H1166" s="190"/>
      <c r="I1166" s="190"/>
    </row>
    <row r="1167" spans="1:9" x14ac:dyDescent="0.2">
      <c r="A1167" s="195"/>
      <c r="B1167" s="194"/>
      <c r="C1167" s="193"/>
      <c r="D1167" s="192"/>
      <c r="E1167" s="192"/>
      <c r="F1167" s="191"/>
      <c r="G1167" s="191"/>
      <c r="H1167" s="190"/>
      <c r="I1167" s="190"/>
    </row>
    <row r="1168" spans="1:9" x14ac:dyDescent="0.2">
      <c r="A1168" s="195"/>
      <c r="B1168" s="194"/>
      <c r="C1168" s="193"/>
      <c r="D1168" s="192"/>
      <c r="E1168" s="192"/>
      <c r="F1168" s="191"/>
      <c r="G1168" s="191"/>
      <c r="H1168" s="190"/>
      <c r="I1168" s="190"/>
    </row>
    <row r="1169" spans="1:9" x14ac:dyDescent="0.2">
      <c r="A1169" s="195"/>
      <c r="B1169" s="194"/>
      <c r="C1169" s="193"/>
      <c r="D1169" s="192"/>
      <c r="E1169" s="192"/>
      <c r="F1169" s="191"/>
      <c r="G1169" s="191"/>
      <c r="H1169" s="190"/>
      <c r="I1169" s="190"/>
    </row>
    <row r="1170" spans="1:9" x14ac:dyDescent="0.2">
      <c r="A1170" s="195"/>
      <c r="B1170" s="194"/>
      <c r="C1170" s="193"/>
      <c r="D1170" s="192"/>
      <c r="E1170" s="192"/>
      <c r="F1170" s="191"/>
      <c r="G1170" s="191"/>
      <c r="H1170" s="190"/>
      <c r="I1170" s="190"/>
    </row>
    <row r="1171" spans="1:9" x14ac:dyDescent="0.2">
      <c r="A1171" s="195"/>
      <c r="B1171" s="194"/>
      <c r="C1171" s="193"/>
      <c r="D1171" s="192"/>
      <c r="E1171" s="192"/>
      <c r="F1171" s="191"/>
      <c r="G1171" s="191"/>
      <c r="H1171" s="190"/>
      <c r="I1171" s="190"/>
    </row>
    <row r="1172" spans="1:9" x14ac:dyDescent="0.2">
      <c r="A1172" s="195"/>
      <c r="B1172" s="194"/>
      <c r="C1172" s="193"/>
      <c r="D1172" s="192"/>
      <c r="E1172" s="192"/>
      <c r="F1172" s="191"/>
      <c r="G1172" s="191"/>
      <c r="H1172" s="190"/>
      <c r="I1172" s="190"/>
    </row>
    <row r="1173" spans="1:9" x14ac:dyDescent="0.2">
      <c r="A1173" s="195"/>
      <c r="B1173" s="194"/>
      <c r="C1173" s="193"/>
      <c r="D1173" s="192"/>
      <c r="E1173" s="192"/>
      <c r="F1173" s="191"/>
      <c r="G1173" s="191"/>
      <c r="H1173" s="190"/>
      <c r="I1173" s="190"/>
    </row>
    <row r="1174" spans="1:9" x14ac:dyDescent="0.2">
      <c r="A1174" s="195"/>
      <c r="B1174" s="194"/>
      <c r="C1174" s="193"/>
      <c r="D1174" s="192"/>
      <c r="E1174" s="192"/>
      <c r="F1174" s="191"/>
      <c r="G1174" s="191"/>
      <c r="H1174" s="190"/>
      <c r="I1174" s="190"/>
    </row>
    <row r="1175" spans="1:9" x14ac:dyDescent="0.2">
      <c r="A1175" s="195"/>
      <c r="B1175" s="194"/>
      <c r="C1175" s="193"/>
      <c r="D1175" s="192"/>
      <c r="E1175" s="192"/>
      <c r="F1175" s="191"/>
      <c r="G1175" s="191"/>
      <c r="H1175" s="190"/>
      <c r="I1175" s="190"/>
    </row>
    <row r="1176" spans="1:9" x14ac:dyDescent="0.2">
      <c r="A1176" s="195"/>
      <c r="B1176" s="194"/>
      <c r="C1176" s="193"/>
      <c r="D1176" s="192"/>
      <c r="E1176" s="192"/>
      <c r="F1176" s="191"/>
      <c r="G1176" s="191"/>
      <c r="H1176" s="190"/>
      <c r="I1176" s="190"/>
    </row>
    <row r="1177" spans="1:9" x14ac:dyDescent="0.2">
      <c r="A1177" s="195"/>
      <c r="B1177" s="194"/>
      <c r="C1177" s="193"/>
      <c r="D1177" s="192"/>
      <c r="E1177" s="192"/>
      <c r="F1177" s="191"/>
      <c r="G1177" s="191"/>
      <c r="H1177" s="190"/>
      <c r="I1177" s="190"/>
    </row>
    <row r="1178" spans="1:9" x14ac:dyDescent="0.2">
      <c r="A1178" s="195"/>
      <c r="B1178" s="194"/>
      <c r="C1178" s="193"/>
      <c r="D1178" s="192"/>
      <c r="E1178" s="192"/>
      <c r="F1178" s="191"/>
      <c r="G1178" s="191"/>
      <c r="H1178" s="190"/>
      <c r="I1178" s="190"/>
    </row>
    <row r="1179" spans="1:9" x14ac:dyDescent="0.2">
      <c r="A1179" s="195"/>
      <c r="B1179" s="194"/>
      <c r="C1179" s="193"/>
      <c r="D1179" s="192"/>
      <c r="E1179" s="192"/>
      <c r="F1179" s="191"/>
      <c r="G1179" s="191"/>
      <c r="H1179" s="190"/>
      <c r="I1179" s="190"/>
    </row>
    <row r="1180" spans="1:9" x14ac:dyDescent="0.2">
      <c r="A1180" s="195"/>
      <c r="B1180" s="194"/>
      <c r="C1180" s="193"/>
      <c r="D1180" s="192"/>
      <c r="E1180" s="192"/>
      <c r="F1180" s="191"/>
      <c r="G1180" s="191"/>
      <c r="H1180" s="190"/>
      <c r="I1180" s="190"/>
    </row>
    <row r="1181" spans="1:9" x14ac:dyDescent="0.2">
      <c r="A1181" s="195"/>
      <c r="B1181" s="194"/>
      <c r="C1181" s="193"/>
      <c r="D1181" s="192"/>
      <c r="E1181" s="192"/>
      <c r="F1181" s="191"/>
      <c r="G1181" s="191"/>
      <c r="H1181" s="190"/>
      <c r="I1181" s="190"/>
    </row>
    <row r="1182" spans="1:9" x14ac:dyDescent="0.2">
      <c r="A1182" s="195"/>
      <c r="B1182" s="194"/>
      <c r="C1182" s="193"/>
      <c r="D1182" s="192"/>
      <c r="E1182" s="192"/>
      <c r="F1182" s="191"/>
      <c r="G1182" s="191"/>
      <c r="H1182" s="190"/>
      <c r="I1182" s="190"/>
    </row>
    <row r="1183" spans="1:9" x14ac:dyDescent="0.2">
      <c r="A1183" s="195"/>
      <c r="B1183" s="194"/>
      <c r="C1183" s="193"/>
      <c r="D1183" s="192"/>
      <c r="E1183" s="192"/>
      <c r="F1183" s="191"/>
      <c r="G1183" s="191"/>
      <c r="H1183" s="190"/>
      <c r="I1183" s="190"/>
    </row>
    <row r="1184" spans="1:9" x14ac:dyDescent="0.2">
      <c r="A1184" s="195"/>
      <c r="B1184" s="194"/>
      <c r="C1184" s="193"/>
      <c r="D1184" s="192"/>
      <c r="E1184" s="192"/>
      <c r="F1184" s="191"/>
      <c r="G1184" s="191"/>
      <c r="H1184" s="190"/>
      <c r="I1184" s="190"/>
    </row>
    <row r="1185" spans="1:9" x14ac:dyDescent="0.2">
      <c r="A1185" s="195"/>
      <c r="B1185" s="194"/>
      <c r="C1185" s="193"/>
      <c r="D1185" s="192"/>
      <c r="E1185" s="192"/>
      <c r="F1185" s="191"/>
      <c r="G1185" s="191"/>
      <c r="H1185" s="190"/>
      <c r="I1185" s="190"/>
    </row>
    <row r="1186" spans="1:9" x14ac:dyDescent="0.2">
      <c r="A1186" s="195"/>
      <c r="B1186" s="194"/>
      <c r="C1186" s="193"/>
      <c r="D1186" s="192"/>
      <c r="E1186" s="192"/>
      <c r="F1186" s="191"/>
      <c r="G1186" s="191"/>
      <c r="H1186" s="190"/>
      <c r="I1186" s="190"/>
    </row>
    <row r="1187" spans="1:9" x14ac:dyDescent="0.2">
      <c r="A1187" s="195"/>
      <c r="B1187" s="194"/>
      <c r="C1187" s="193"/>
      <c r="D1187" s="192"/>
      <c r="E1187" s="192"/>
      <c r="F1187" s="191"/>
      <c r="G1187" s="191"/>
      <c r="H1187" s="190"/>
      <c r="I1187" s="190"/>
    </row>
    <row r="1188" spans="1:9" x14ac:dyDescent="0.2">
      <c r="A1188" s="195"/>
      <c r="B1188" s="194"/>
      <c r="C1188" s="193"/>
      <c r="D1188" s="192"/>
      <c r="E1188" s="192"/>
      <c r="F1188" s="191"/>
      <c r="G1188" s="191"/>
      <c r="H1188" s="190"/>
      <c r="I1188" s="190"/>
    </row>
    <row r="1189" spans="1:9" x14ac:dyDescent="0.2">
      <c r="A1189" s="195"/>
      <c r="B1189" s="194"/>
      <c r="C1189" s="193"/>
      <c r="D1189" s="192"/>
      <c r="E1189" s="192"/>
      <c r="F1189" s="191"/>
      <c r="G1189" s="191"/>
      <c r="H1189" s="190"/>
      <c r="I1189" s="190"/>
    </row>
    <row r="1190" spans="1:9" x14ac:dyDescent="0.2">
      <c r="A1190" s="195"/>
      <c r="B1190" s="194"/>
      <c r="C1190" s="193"/>
      <c r="D1190" s="192"/>
      <c r="E1190" s="192"/>
      <c r="F1190" s="191"/>
      <c r="G1190" s="191"/>
      <c r="H1190" s="190"/>
      <c r="I1190" s="190"/>
    </row>
    <row r="1191" spans="1:9" x14ac:dyDescent="0.2">
      <c r="A1191" s="195"/>
      <c r="B1191" s="194"/>
      <c r="C1191" s="193"/>
      <c r="D1191" s="192"/>
      <c r="E1191" s="192"/>
      <c r="F1191" s="191"/>
      <c r="G1191" s="191"/>
      <c r="H1191" s="190"/>
      <c r="I1191" s="190"/>
    </row>
    <row r="1192" spans="1:9" x14ac:dyDescent="0.2">
      <c r="A1192" s="195"/>
      <c r="B1192" s="194"/>
      <c r="C1192" s="193"/>
      <c r="D1192" s="192"/>
      <c r="E1192" s="192"/>
      <c r="F1192" s="191"/>
      <c r="G1192" s="191"/>
      <c r="H1192" s="190"/>
      <c r="I1192" s="190"/>
    </row>
    <row r="1193" spans="1:9" x14ac:dyDescent="0.2">
      <c r="A1193" s="195"/>
      <c r="B1193" s="194"/>
      <c r="C1193" s="193"/>
      <c r="D1193" s="192"/>
      <c r="E1193" s="192"/>
      <c r="F1193" s="191"/>
      <c r="G1193" s="191"/>
      <c r="H1193" s="190"/>
      <c r="I1193" s="190"/>
    </row>
    <row r="1194" spans="1:9" x14ac:dyDescent="0.2">
      <c r="A1194" s="195"/>
      <c r="B1194" s="194"/>
      <c r="C1194" s="193"/>
      <c r="D1194" s="192"/>
      <c r="E1194" s="192"/>
      <c r="F1194" s="191"/>
      <c r="G1194" s="191"/>
      <c r="H1194" s="190"/>
      <c r="I1194" s="190"/>
    </row>
    <row r="1195" spans="1:9" x14ac:dyDescent="0.2">
      <c r="A1195" s="195"/>
      <c r="B1195" s="194"/>
      <c r="C1195" s="193"/>
      <c r="D1195" s="192"/>
      <c r="E1195" s="192"/>
      <c r="F1195" s="191"/>
      <c r="G1195" s="191"/>
      <c r="H1195" s="190"/>
      <c r="I1195" s="190"/>
    </row>
    <row r="1196" spans="1:9" x14ac:dyDescent="0.2">
      <c r="A1196" s="195"/>
      <c r="B1196" s="194"/>
      <c r="C1196" s="193"/>
      <c r="D1196" s="192"/>
      <c r="E1196" s="192"/>
      <c r="F1196" s="191"/>
      <c r="G1196" s="191"/>
      <c r="H1196" s="190"/>
      <c r="I1196" s="190"/>
    </row>
    <row r="1197" spans="1:9" x14ac:dyDescent="0.2">
      <c r="A1197" s="195"/>
      <c r="B1197" s="194"/>
      <c r="C1197" s="193"/>
      <c r="D1197" s="192"/>
      <c r="E1197" s="192"/>
      <c r="F1197" s="191"/>
      <c r="G1197" s="191"/>
      <c r="H1197" s="190"/>
      <c r="I1197" s="190"/>
    </row>
    <row r="1198" spans="1:9" x14ac:dyDescent="0.2">
      <c r="A1198" s="195"/>
      <c r="B1198" s="194"/>
      <c r="C1198" s="193"/>
      <c r="D1198" s="192"/>
      <c r="E1198" s="192"/>
      <c r="F1198" s="191"/>
      <c r="G1198" s="191"/>
      <c r="H1198" s="190"/>
      <c r="I1198" s="190"/>
    </row>
    <row r="1199" spans="1:9" x14ac:dyDescent="0.2">
      <c r="A1199" s="195"/>
      <c r="B1199" s="194"/>
      <c r="C1199" s="193"/>
      <c r="D1199" s="192"/>
      <c r="E1199" s="192"/>
      <c r="F1199" s="191"/>
      <c r="G1199" s="191"/>
      <c r="H1199" s="190"/>
      <c r="I1199" s="190"/>
    </row>
    <row r="1200" spans="1:9" x14ac:dyDescent="0.2">
      <c r="A1200" s="195"/>
      <c r="B1200" s="194"/>
      <c r="C1200" s="193"/>
      <c r="D1200" s="192"/>
      <c r="E1200" s="192"/>
      <c r="F1200" s="191"/>
      <c r="G1200" s="191"/>
      <c r="H1200" s="190"/>
      <c r="I1200" s="190"/>
    </row>
    <row r="1201" spans="1:9" x14ac:dyDescent="0.2">
      <c r="A1201" s="195"/>
      <c r="B1201" s="194"/>
      <c r="C1201" s="193"/>
      <c r="D1201" s="192"/>
      <c r="E1201" s="192"/>
      <c r="F1201" s="191"/>
      <c r="G1201" s="191"/>
      <c r="H1201" s="190"/>
      <c r="I1201" s="190"/>
    </row>
    <row r="1202" spans="1:9" x14ac:dyDescent="0.2">
      <c r="A1202" s="195"/>
      <c r="B1202" s="194"/>
      <c r="C1202" s="193"/>
      <c r="D1202" s="192"/>
      <c r="E1202" s="192"/>
      <c r="F1202" s="191"/>
      <c r="G1202" s="191"/>
      <c r="H1202" s="190"/>
      <c r="I1202" s="190"/>
    </row>
    <row r="1203" spans="1:9" x14ac:dyDescent="0.2">
      <c r="A1203" s="195"/>
      <c r="B1203" s="194"/>
      <c r="C1203" s="193"/>
      <c r="D1203" s="192"/>
      <c r="E1203" s="192"/>
      <c r="F1203" s="191"/>
      <c r="G1203" s="191"/>
      <c r="H1203" s="190"/>
      <c r="I1203" s="190"/>
    </row>
    <row r="1204" spans="1:9" x14ac:dyDescent="0.2">
      <c r="A1204" s="195"/>
      <c r="B1204" s="194"/>
      <c r="C1204" s="193"/>
      <c r="D1204" s="192"/>
      <c r="E1204" s="192"/>
      <c r="F1204" s="191"/>
      <c r="G1204" s="191"/>
      <c r="H1204" s="190"/>
      <c r="I1204" s="190"/>
    </row>
    <row r="1205" spans="1:9" x14ac:dyDescent="0.2">
      <c r="A1205" s="195"/>
      <c r="B1205" s="194"/>
      <c r="C1205" s="193"/>
      <c r="D1205" s="192"/>
      <c r="E1205" s="192"/>
      <c r="F1205" s="191"/>
      <c r="G1205" s="191"/>
      <c r="H1205" s="190"/>
      <c r="I1205" s="190"/>
    </row>
    <row r="1206" spans="1:9" x14ac:dyDescent="0.2">
      <c r="A1206" s="195"/>
      <c r="B1206" s="194"/>
      <c r="C1206" s="193"/>
      <c r="D1206" s="192"/>
      <c r="E1206" s="192"/>
      <c r="F1206" s="191"/>
      <c r="G1206" s="191"/>
      <c r="H1206" s="190"/>
      <c r="I1206" s="190"/>
    </row>
    <row r="1207" spans="1:9" x14ac:dyDescent="0.2">
      <c r="A1207" s="195"/>
      <c r="B1207" s="194"/>
      <c r="C1207" s="193"/>
      <c r="D1207" s="192"/>
      <c r="E1207" s="192"/>
      <c r="F1207" s="191"/>
      <c r="G1207" s="191"/>
      <c r="H1207" s="190"/>
      <c r="I1207" s="190"/>
    </row>
    <row r="1208" spans="1:9" x14ac:dyDescent="0.2">
      <c r="A1208" s="195"/>
      <c r="B1208" s="194"/>
      <c r="C1208" s="193"/>
      <c r="D1208" s="192"/>
      <c r="E1208" s="192"/>
      <c r="F1208" s="191"/>
      <c r="G1208" s="191"/>
      <c r="H1208" s="190"/>
      <c r="I1208" s="190"/>
    </row>
    <row r="1209" spans="1:9" x14ac:dyDescent="0.2">
      <c r="A1209" s="195"/>
      <c r="B1209" s="194"/>
      <c r="C1209" s="193"/>
      <c r="D1209" s="192"/>
      <c r="E1209" s="192"/>
      <c r="F1209" s="191"/>
      <c r="G1209" s="191"/>
      <c r="H1209" s="190"/>
      <c r="I1209" s="190"/>
    </row>
    <row r="1210" spans="1:9" x14ac:dyDescent="0.2">
      <c r="A1210" s="195"/>
      <c r="B1210" s="194"/>
      <c r="C1210" s="193"/>
      <c r="D1210" s="192"/>
      <c r="E1210" s="192"/>
      <c r="F1210" s="191"/>
      <c r="G1210" s="191"/>
      <c r="H1210" s="190"/>
      <c r="I1210" s="190"/>
    </row>
    <row r="1211" spans="1:9" x14ac:dyDescent="0.2">
      <c r="A1211" s="195"/>
      <c r="B1211" s="194"/>
      <c r="C1211" s="193"/>
      <c r="D1211" s="192"/>
      <c r="E1211" s="192"/>
      <c r="F1211" s="191"/>
      <c r="G1211" s="191"/>
      <c r="H1211" s="190"/>
      <c r="I1211" s="190"/>
    </row>
    <row r="1212" spans="1:9" x14ac:dyDescent="0.2">
      <c r="A1212" s="195"/>
      <c r="B1212" s="194"/>
      <c r="C1212" s="193"/>
      <c r="D1212" s="192"/>
      <c r="E1212" s="192"/>
      <c r="F1212" s="191"/>
      <c r="G1212" s="191"/>
      <c r="H1212" s="190"/>
      <c r="I1212" s="190"/>
    </row>
    <row r="1213" spans="1:9" x14ac:dyDescent="0.2">
      <c r="A1213" s="195"/>
      <c r="B1213" s="194"/>
      <c r="C1213" s="193"/>
      <c r="D1213" s="192"/>
      <c r="E1213" s="192"/>
      <c r="F1213" s="191"/>
      <c r="G1213" s="191"/>
      <c r="H1213" s="190"/>
      <c r="I1213" s="190"/>
    </row>
    <row r="1214" spans="1:9" x14ac:dyDescent="0.2">
      <c r="A1214" s="195"/>
      <c r="B1214" s="194"/>
      <c r="C1214" s="193"/>
      <c r="D1214" s="192"/>
      <c r="E1214" s="192"/>
      <c r="F1214" s="191"/>
      <c r="G1214" s="191"/>
      <c r="H1214" s="190"/>
      <c r="I1214" s="190"/>
    </row>
    <row r="1215" spans="1:9" x14ac:dyDescent="0.2">
      <c r="A1215" s="195"/>
      <c r="B1215" s="194"/>
      <c r="C1215" s="193"/>
      <c r="D1215" s="192"/>
      <c r="E1215" s="192"/>
      <c r="F1215" s="191"/>
      <c r="G1215" s="191"/>
      <c r="H1215" s="190"/>
      <c r="I1215" s="190"/>
    </row>
    <row r="1216" spans="1:9" x14ac:dyDescent="0.2">
      <c r="A1216" s="195"/>
      <c r="B1216" s="194"/>
      <c r="C1216" s="193"/>
      <c r="D1216" s="192"/>
      <c r="E1216" s="192"/>
      <c r="F1216" s="191"/>
      <c r="G1216" s="191"/>
      <c r="H1216" s="190"/>
      <c r="I1216" s="190"/>
    </row>
    <row r="1217" spans="1:9" x14ac:dyDescent="0.2">
      <c r="A1217" s="195"/>
      <c r="B1217" s="194"/>
      <c r="C1217" s="193"/>
      <c r="D1217" s="192"/>
      <c r="E1217" s="192"/>
      <c r="F1217" s="191"/>
      <c r="G1217" s="191"/>
      <c r="H1217" s="190"/>
      <c r="I1217" s="190"/>
    </row>
    <row r="1218" spans="1:9" x14ac:dyDescent="0.2">
      <c r="A1218" s="195"/>
      <c r="B1218" s="194"/>
      <c r="C1218" s="193"/>
      <c r="D1218" s="192"/>
      <c r="E1218" s="192"/>
      <c r="F1218" s="191"/>
      <c r="G1218" s="191"/>
      <c r="H1218" s="190"/>
      <c r="I1218" s="190"/>
    </row>
    <row r="1219" spans="1:9" x14ac:dyDescent="0.2">
      <c r="A1219" s="195"/>
      <c r="B1219" s="194"/>
      <c r="C1219" s="193"/>
      <c r="D1219" s="192"/>
      <c r="E1219" s="192"/>
      <c r="F1219" s="191"/>
      <c r="G1219" s="191"/>
      <c r="H1219" s="190"/>
      <c r="I1219" s="190"/>
    </row>
    <row r="1220" spans="1:9" x14ac:dyDescent="0.2">
      <c r="A1220" s="195"/>
      <c r="B1220" s="194"/>
      <c r="C1220" s="193"/>
      <c r="D1220" s="192"/>
      <c r="E1220" s="192"/>
      <c r="F1220" s="191"/>
      <c r="G1220" s="191"/>
      <c r="H1220" s="190"/>
      <c r="I1220" s="190"/>
    </row>
    <row r="1221" spans="1:9" x14ac:dyDescent="0.2">
      <c r="A1221" s="195"/>
      <c r="B1221" s="194"/>
      <c r="C1221" s="193"/>
      <c r="D1221" s="192"/>
      <c r="E1221" s="192"/>
      <c r="F1221" s="191"/>
      <c r="G1221" s="191"/>
      <c r="H1221" s="190"/>
      <c r="I1221" s="190"/>
    </row>
    <row r="1222" spans="1:9" x14ac:dyDescent="0.2">
      <c r="A1222" s="195"/>
      <c r="B1222" s="194"/>
      <c r="C1222" s="193"/>
      <c r="D1222" s="192"/>
      <c r="E1222" s="192"/>
      <c r="F1222" s="191"/>
      <c r="G1222" s="191"/>
      <c r="H1222" s="190"/>
      <c r="I1222" s="190"/>
    </row>
    <row r="1223" spans="1:9" x14ac:dyDescent="0.2">
      <c r="A1223" s="195"/>
      <c r="B1223" s="194"/>
      <c r="C1223" s="193"/>
      <c r="D1223" s="192"/>
      <c r="E1223" s="192"/>
      <c r="F1223" s="191"/>
      <c r="G1223" s="191"/>
      <c r="H1223" s="190"/>
      <c r="I1223" s="190"/>
    </row>
    <row r="1224" spans="1:9" x14ac:dyDescent="0.2">
      <c r="A1224" s="195"/>
      <c r="B1224" s="194"/>
      <c r="C1224" s="193"/>
      <c r="D1224" s="192"/>
      <c r="E1224" s="192"/>
      <c r="F1224" s="191"/>
      <c r="G1224" s="191"/>
      <c r="H1224" s="190"/>
      <c r="I1224" s="190"/>
    </row>
    <row r="1225" spans="1:9" x14ac:dyDescent="0.2">
      <c r="A1225" s="195"/>
      <c r="B1225" s="194"/>
      <c r="C1225" s="193"/>
      <c r="D1225" s="192"/>
      <c r="E1225" s="192"/>
      <c r="F1225" s="191"/>
      <c r="G1225" s="191"/>
      <c r="H1225" s="190"/>
      <c r="I1225" s="190"/>
    </row>
    <row r="1226" spans="1:9" x14ac:dyDescent="0.2">
      <c r="A1226" s="195"/>
      <c r="B1226" s="194"/>
      <c r="C1226" s="193"/>
      <c r="D1226" s="192"/>
      <c r="E1226" s="192"/>
      <c r="F1226" s="191"/>
      <c r="G1226" s="191"/>
      <c r="H1226" s="190"/>
      <c r="I1226" s="190"/>
    </row>
    <row r="1227" spans="1:9" x14ac:dyDescent="0.2">
      <c r="A1227" s="195"/>
      <c r="B1227" s="194"/>
      <c r="C1227" s="193"/>
      <c r="D1227" s="192"/>
      <c r="E1227" s="192"/>
      <c r="F1227" s="191"/>
      <c r="G1227" s="191"/>
      <c r="H1227" s="190"/>
      <c r="I1227" s="190"/>
    </row>
    <row r="1228" spans="1:9" x14ac:dyDescent="0.2">
      <c r="A1228" s="195"/>
      <c r="B1228" s="194"/>
      <c r="C1228" s="193"/>
      <c r="D1228" s="192"/>
      <c r="E1228" s="192"/>
      <c r="F1228" s="191"/>
      <c r="G1228" s="191"/>
      <c r="H1228" s="190"/>
      <c r="I1228" s="190"/>
    </row>
    <row r="1229" spans="1:9" x14ac:dyDescent="0.2">
      <c r="A1229" s="195"/>
      <c r="B1229" s="194"/>
      <c r="C1229" s="193"/>
      <c r="D1229" s="192"/>
      <c r="E1229" s="192"/>
      <c r="F1229" s="191"/>
      <c r="G1229" s="191"/>
      <c r="H1229" s="190"/>
      <c r="I1229" s="190"/>
    </row>
    <row r="1230" spans="1:9" x14ac:dyDescent="0.2">
      <c r="A1230" s="195"/>
      <c r="B1230" s="194"/>
      <c r="C1230" s="193"/>
      <c r="D1230" s="192"/>
      <c r="E1230" s="192"/>
      <c r="F1230" s="191"/>
      <c r="G1230" s="191"/>
      <c r="H1230" s="190"/>
      <c r="I1230" s="190"/>
    </row>
    <row r="1231" spans="1:9" x14ac:dyDescent="0.2">
      <c r="A1231" s="195"/>
      <c r="B1231" s="194"/>
      <c r="C1231" s="193"/>
      <c r="D1231" s="192"/>
      <c r="E1231" s="192"/>
      <c r="F1231" s="191"/>
      <c r="G1231" s="191"/>
      <c r="H1231" s="190"/>
      <c r="I1231" s="190"/>
    </row>
    <row r="1232" spans="1:9" x14ac:dyDescent="0.2">
      <c r="A1232" s="195"/>
      <c r="B1232" s="194"/>
      <c r="C1232" s="193"/>
      <c r="D1232" s="192"/>
      <c r="E1232" s="192"/>
      <c r="F1232" s="191"/>
      <c r="G1232" s="191"/>
      <c r="H1232" s="190"/>
      <c r="I1232" s="190"/>
    </row>
    <row r="1233" spans="1:9" x14ac:dyDescent="0.2">
      <c r="A1233" s="195"/>
      <c r="B1233" s="194"/>
      <c r="C1233" s="193"/>
      <c r="D1233" s="192"/>
      <c r="E1233" s="192"/>
      <c r="F1233" s="191"/>
      <c r="G1233" s="191"/>
      <c r="H1233" s="190"/>
      <c r="I1233" s="190"/>
    </row>
    <row r="1234" spans="1:9" x14ac:dyDescent="0.2">
      <c r="A1234" s="195"/>
      <c r="B1234" s="194"/>
      <c r="C1234" s="193"/>
      <c r="D1234" s="192"/>
      <c r="E1234" s="192"/>
      <c r="F1234" s="191"/>
      <c r="G1234" s="191"/>
      <c r="H1234" s="190"/>
      <c r="I1234" s="190"/>
    </row>
    <row r="1235" spans="1:9" x14ac:dyDescent="0.2">
      <c r="A1235" s="195"/>
      <c r="B1235" s="194"/>
      <c r="C1235" s="193"/>
      <c r="D1235" s="192"/>
      <c r="E1235" s="192"/>
      <c r="F1235" s="191"/>
      <c r="G1235" s="191"/>
      <c r="H1235" s="190"/>
      <c r="I1235" s="190"/>
    </row>
    <row r="1236" spans="1:9" x14ac:dyDescent="0.2">
      <c r="A1236" s="195"/>
      <c r="B1236" s="194"/>
      <c r="C1236" s="193"/>
      <c r="D1236" s="192"/>
      <c r="E1236" s="192"/>
      <c r="F1236" s="191"/>
      <c r="G1236" s="191"/>
      <c r="H1236" s="190"/>
      <c r="I1236" s="190"/>
    </row>
    <row r="1237" spans="1:9" x14ac:dyDescent="0.2">
      <c r="A1237" s="195"/>
      <c r="B1237" s="194"/>
      <c r="C1237" s="193"/>
      <c r="D1237" s="192"/>
      <c r="E1237" s="192"/>
      <c r="F1237" s="191"/>
      <c r="G1237" s="191"/>
      <c r="H1237" s="190"/>
      <c r="I1237" s="190"/>
    </row>
    <row r="1238" spans="1:9" x14ac:dyDescent="0.2">
      <c r="A1238" s="195"/>
      <c r="B1238" s="194"/>
      <c r="C1238" s="193"/>
      <c r="D1238" s="192"/>
      <c r="E1238" s="192"/>
      <c r="F1238" s="191"/>
      <c r="G1238" s="191"/>
      <c r="H1238" s="190"/>
      <c r="I1238" s="190"/>
    </row>
    <row r="1239" spans="1:9" x14ac:dyDescent="0.2">
      <c r="A1239" s="195"/>
      <c r="B1239" s="194"/>
      <c r="C1239" s="193"/>
      <c r="D1239" s="192"/>
      <c r="E1239" s="192"/>
      <c r="F1239" s="191"/>
      <c r="G1239" s="191"/>
      <c r="H1239" s="190"/>
      <c r="I1239" s="190"/>
    </row>
    <row r="1240" spans="1:9" x14ac:dyDescent="0.2">
      <c r="A1240" s="195"/>
      <c r="B1240" s="194"/>
      <c r="C1240" s="193"/>
      <c r="D1240" s="192"/>
      <c r="E1240" s="192"/>
      <c r="F1240" s="191"/>
      <c r="G1240" s="191"/>
      <c r="H1240" s="190"/>
      <c r="I1240" s="190"/>
    </row>
    <row r="1241" spans="1:9" x14ac:dyDescent="0.2">
      <c r="A1241" s="195"/>
      <c r="B1241" s="194"/>
      <c r="C1241" s="193"/>
      <c r="D1241" s="192"/>
      <c r="E1241" s="192"/>
      <c r="F1241" s="191"/>
      <c r="G1241" s="191"/>
      <c r="H1241" s="190"/>
      <c r="I1241" s="190"/>
    </row>
    <row r="1242" spans="1:9" x14ac:dyDescent="0.2">
      <c r="A1242" s="195"/>
      <c r="B1242" s="194"/>
      <c r="C1242" s="193"/>
      <c r="D1242" s="192"/>
      <c r="E1242" s="192"/>
      <c r="F1242" s="191"/>
      <c r="G1242" s="191"/>
      <c r="H1242" s="190"/>
      <c r="I1242" s="190"/>
    </row>
    <row r="1243" spans="1:9" x14ac:dyDescent="0.2">
      <c r="A1243" s="195"/>
      <c r="B1243" s="194"/>
      <c r="C1243" s="193"/>
      <c r="D1243" s="192"/>
      <c r="E1243" s="192"/>
      <c r="F1243" s="191"/>
      <c r="G1243" s="191"/>
      <c r="H1243" s="190"/>
      <c r="I1243" s="190"/>
    </row>
    <row r="1244" spans="1:9" x14ac:dyDescent="0.2">
      <c r="A1244" s="195"/>
      <c r="B1244" s="194"/>
      <c r="C1244" s="193"/>
      <c r="D1244" s="192"/>
      <c r="E1244" s="192"/>
      <c r="F1244" s="191"/>
      <c r="G1244" s="191"/>
      <c r="H1244" s="190"/>
      <c r="I1244" s="190"/>
    </row>
    <row r="1245" spans="1:9" x14ac:dyDescent="0.2">
      <c r="A1245" s="195"/>
      <c r="B1245" s="194"/>
      <c r="C1245" s="193"/>
      <c r="D1245" s="192"/>
      <c r="E1245" s="192"/>
      <c r="F1245" s="191"/>
      <c r="G1245" s="191"/>
      <c r="H1245" s="190"/>
      <c r="I1245" s="190"/>
    </row>
    <row r="1246" spans="1:9" x14ac:dyDescent="0.2">
      <c r="A1246" s="195"/>
      <c r="B1246" s="194"/>
      <c r="C1246" s="193"/>
      <c r="D1246" s="192"/>
      <c r="E1246" s="192"/>
      <c r="F1246" s="191"/>
      <c r="G1246" s="191"/>
      <c r="H1246" s="190"/>
      <c r="I1246" s="190"/>
    </row>
    <row r="1247" spans="1:9" x14ac:dyDescent="0.2">
      <c r="A1247" s="195"/>
      <c r="B1247" s="194"/>
      <c r="C1247" s="193"/>
      <c r="D1247" s="192"/>
      <c r="E1247" s="192"/>
      <c r="F1247" s="191"/>
      <c r="G1247" s="191"/>
      <c r="H1247" s="190"/>
      <c r="I1247" s="190"/>
    </row>
    <row r="1248" spans="1:9" x14ac:dyDescent="0.2">
      <c r="A1248" s="195"/>
      <c r="B1248" s="194"/>
      <c r="C1248" s="193"/>
      <c r="D1248" s="192"/>
      <c r="E1248" s="192"/>
      <c r="F1248" s="191"/>
      <c r="G1248" s="191"/>
      <c r="H1248" s="190"/>
      <c r="I1248" s="190"/>
    </row>
    <row r="1249" spans="1:9" x14ac:dyDescent="0.2">
      <c r="A1249" s="195"/>
      <c r="B1249" s="194"/>
      <c r="C1249" s="193"/>
      <c r="D1249" s="192"/>
      <c r="E1249" s="192"/>
      <c r="F1249" s="191"/>
      <c r="G1249" s="191"/>
      <c r="H1249" s="190"/>
      <c r="I1249" s="190"/>
    </row>
    <row r="1250" spans="1:9" x14ac:dyDescent="0.2">
      <c r="A1250" s="195"/>
      <c r="B1250" s="194"/>
      <c r="C1250" s="193"/>
      <c r="D1250" s="192"/>
      <c r="E1250" s="192"/>
      <c r="F1250" s="191"/>
      <c r="G1250" s="191"/>
      <c r="H1250" s="190"/>
      <c r="I1250" s="190"/>
    </row>
    <row r="1251" spans="1:9" x14ac:dyDescent="0.2">
      <c r="A1251" s="195"/>
      <c r="B1251" s="194"/>
      <c r="C1251" s="193"/>
      <c r="D1251" s="192"/>
      <c r="E1251" s="192"/>
      <c r="F1251" s="191"/>
      <c r="G1251" s="191"/>
      <c r="H1251" s="190"/>
      <c r="I1251" s="190"/>
    </row>
    <row r="1252" spans="1:9" x14ac:dyDescent="0.2">
      <c r="A1252" s="195"/>
      <c r="B1252" s="194"/>
      <c r="C1252" s="193"/>
      <c r="D1252" s="192"/>
      <c r="E1252" s="192"/>
      <c r="F1252" s="191"/>
      <c r="G1252" s="191"/>
      <c r="H1252" s="190"/>
      <c r="I1252" s="190"/>
    </row>
    <row r="1253" spans="1:9" x14ac:dyDescent="0.2">
      <c r="A1253" s="195"/>
      <c r="B1253" s="194"/>
      <c r="C1253" s="193"/>
      <c r="D1253" s="192"/>
      <c r="E1253" s="192"/>
      <c r="F1253" s="191"/>
      <c r="G1253" s="191"/>
      <c r="H1253" s="190"/>
      <c r="I1253" s="190"/>
    </row>
    <row r="1254" spans="1:9" x14ac:dyDescent="0.2">
      <c r="A1254" s="195"/>
      <c r="B1254" s="194"/>
      <c r="C1254" s="193"/>
      <c r="D1254" s="192"/>
      <c r="E1254" s="192"/>
      <c r="F1254" s="191"/>
      <c r="G1254" s="191"/>
      <c r="H1254" s="190"/>
      <c r="I1254" s="190"/>
    </row>
    <row r="1255" spans="1:9" x14ac:dyDescent="0.2">
      <c r="A1255" s="195"/>
      <c r="B1255" s="194"/>
      <c r="C1255" s="193"/>
      <c r="D1255" s="192"/>
      <c r="E1255" s="192"/>
      <c r="F1255" s="191"/>
      <c r="G1255" s="191"/>
      <c r="H1255" s="190"/>
      <c r="I1255" s="190"/>
    </row>
    <row r="1256" spans="1:9" x14ac:dyDescent="0.2">
      <c r="A1256" s="195"/>
      <c r="B1256" s="194"/>
      <c r="C1256" s="193"/>
      <c r="D1256" s="192"/>
      <c r="E1256" s="192"/>
      <c r="F1256" s="191"/>
      <c r="G1256" s="191"/>
      <c r="H1256" s="190"/>
      <c r="I1256" s="190"/>
    </row>
    <row r="1257" spans="1:9" x14ac:dyDescent="0.2">
      <c r="A1257" s="195"/>
      <c r="B1257" s="194"/>
      <c r="C1257" s="193"/>
      <c r="D1257" s="192"/>
      <c r="E1257" s="192"/>
      <c r="F1257" s="191"/>
      <c r="G1257" s="191"/>
      <c r="H1257" s="190"/>
      <c r="I1257" s="190"/>
    </row>
    <row r="1258" spans="1:9" x14ac:dyDescent="0.2">
      <c r="A1258" s="195"/>
      <c r="B1258" s="194"/>
      <c r="C1258" s="193"/>
      <c r="D1258" s="192"/>
      <c r="E1258" s="192"/>
      <c r="F1258" s="191"/>
      <c r="G1258" s="191"/>
      <c r="H1258" s="190"/>
      <c r="I1258" s="190"/>
    </row>
    <row r="1259" spans="1:9" x14ac:dyDescent="0.2">
      <c r="A1259" s="195"/>
      <c r="B1259" s="194"/>
      <c r="C1259" s="193"/>
      <c r="D1259" s="192"/>
      <c r="E1259" s="192"/>
      <c r="F1259" s="191"/>
      <c r="G1259" s="191"/>
      <c r="H1259" s="190"/>
      <c r="I1259" s="190"/>
    </row>
    <row r="1260" spans="1:9" x14ac:dyDescent="0.2">
      <c r="A1260" s="195"/>
      <c r="B1260" s="194"/>
      <c r="C1260" s="193"/>
      <c r="D1260" s="192"/>
      <c r="E1260" s="192"/>
      <c r="F1260" s="191"/>
      <c r="G1260" s="191"/>
      <c r="H1260" s="190"/>
      <c r="I1260" s="190"/>
    </row>
    <row r="1261" spans="1:9" x14ac:dyDescent="0.2">
      <c r="A1261" s="195"/>
      <c r="B1261" s="194"/>
      <c r="C1261" s="193"/>
      <c r="D1261" s="192"/>
      <c r="E1261" s="192"/>
      <c r="F1261" s="191"/>
      <c r="G1261" s="191"/>
      <c r="H1261" s="190"/>
      <c r="I1261" s="190"/>
    </row>
    <row r="1262" spans="1:9" x14ac:dyDescent="0.2">
      <c r="A1262" s="195"/>
      <c r="B1262" s="194"/>
      <c r="C1262" s="193"/>
      <c r="D1262" s="192"/>
      <c r="E1262" s="192"/>
      <c r="F1262" s="191"/>
      <c r="G1262" s="191"/>
      <c r="H1262" s="190"/>
      <c r="I1262" s="190"/>
    </row>
    <row r="1263" spans="1:9" x14ac:dyDescent="0.2">
      <c r="A1263" s="195"/>
      <c r="B1263" s="194"/>
      <c r="C1263" s="193"/>
      <c r="D1263" s="192"/>
      <c r="E1263" s="192"/>
      <c r="F1263" s="191"/>
      <c r="G1263" s="191"/>
      <c r="H1263" s="190"/>
      <c r="I1263" s="190"/>
    </row>
    <row r="1264" spans="1:9" x14ac:dyDescent="0.2">
      <c r="A1264" s="195"/>
      <c r="B1264" s="194"/>
      <c r="C1264" s="193"/>
      <c r="D1264" s="192"/>
      <c r="E1264" s="192"/>
      <c r="F1264" s="191"/>
      <c r="G1264" s="191"/>
      <c r="H1264" s="190"/>
      <c r="I1264" s="190"/>
    </row>
    <row r="1265" spans="1:9" x14ac:dyDescent="0.2">
      <c r="A1265" s="195"/>
      <c r="B1265" s="194"/>
      <c r="C1265" s="193"/>
      <c r="D1265" s="192"/>
      <c r="E1265" s="192"/>
      <c r="F1265" s="191"/>
      <c r="G1265" s="191"/>
      <c r="H1265" s="190"/>
      <c r="I1265" s="190"/>
    </row>
    <row r="1266" spans="1:9" x14ac:dyDescent="0.2">
      <c r="A1266" s="195"/>
      <c r="B1266" s="194"/>
      <c r="C1266" s="193"/>
      <c r="D1266" s="192"/>
      <c r="E1266" s="192"/>
      <c r="F1266" s="191"/>
      <c r="G1266" s="191"/>
      <c r="H1266" s="190"/>
      <c r="I1266" s="190"/>
    </row>
    <row r="1267" spans="1:9" x14ac:dyDescent="0.2">
      <c r="A1267" s="195"/>
      <c r="B1267" s="194"/>
      <c r="C1267" s="193"/>
      <c r="D1267" s="192"/>
      <c r="E1267" s="192"/>
      <c r="F1267" s="191"/>
      <c r="G1267" s="191"/>
      <c r="H1267" s="190"/>
      <c r="I1267" s="190"/>
    </row>
    <row r="1268" spans="1:9" x14ac:dyDescent="0.2">
      <c r="A1268" s="195"/>
      <c r="B1268" s="194"/>
      <c r="C1268" s="193"/>
      <c r="D1268" s="192"/>
      <c r="E1268" s="192"/>
      <c r="F1268" s="191"/>
      <c r="G1268" s="191"/>
      <c r="H1268" s="190"/>
      <c r="I1268" s="190"/>
    </row>
    <row r="1269" spans="1:9" x14ac:dyDescent="0.2">
      <c r="A1269" s="195"/>
      <c r="B1269" s="194"/>
      <c r="C1269" s="193"/>
      <c r="D1269" s="192"/>
      <c r="E1269" s="192"/>
      <c r="F1269" s="191"/>
      <c r="G1269" s="191"/>
      <c r="H1269" s="190"/>
      <c r="I1269" s="190"/>
    </row>
    <row r="1270" spans="1:9" x14ac:dyDescent="0.2">
      <c r="A1270" s="195"/>
      <c r="B1270" s="194"/>
      <c r="C1270" s="193"/>
      <c r="D1270" s="192"/>
      <c r="E1270" s="192"/>
      <c r="F1270" s="191"/>
      <c r="G1270" s="191"/>
      <c r="H1270" s="190"/>
      <c r="I1270" s="190"/>
    </row>
    <row r="1271" spans="1:9" x14ac:dyDescent="0.2">
      <c r="A1271" s="195"/>
      <c r="B1271" s="194"/>
      <c r="C1271" s="193"/>
      <c r="D1271" s="192"/>
      <c r="E1271" s="192"/>
      <c r="F1271" s="191"/>
      <c r="G1271" s="191"/>
      <c r="H1271" s="190"/>
      <c r="I1271" s="190"/>
    </row>
    <row r="1272" spans="1:9" x14ac:dyDescent="0.2">
      <c r="A1272" s="195"/>
      <c r="B1272" s="194"/>
      <c r="C1272" s="193"/>
      <c r="D1272" s="192"/>
      <c r="E1272" s="192"/>
      <c r="F1272" s="191"/>
      <c r="G1272" s="191"/>
      <c r="H1272" s="190"/>
      <c r="I1272" s="190"/>
    </row>
    <row r="1273" spans="1:9" x14ac:dyDescent="0.2">
      <c r="A1273" s="195"/>
      <c r="B1273" s="194"/>
      <c r="C1273" s="193"/>
      <c r="D1273" s="192"/>
      <c r="E1273" s="192"/>
      <c r="F1273" s="191"/>
      <c r="G1273" s="191"/>
      <c r="H1273" s="190"/>
      <c r="I1273" s="190"/>
    </row>
    <row r="1274" spans="1:9" x14ac:dyDescent="0.2">
      <c r="A1274" s="195"/>
      <c r="B1274" s="194"/>
      <c r="C1274" s="193"/>
      <c r="D1274" s="192"/>
      <c r="E1274" s="192"/>
      <c r="F1274" s="191"/>
      <c r="G1274" s="191"/>
      <c r="H1274" s="190"/>
      <c r="I1274" s="190"/>
    </row>
    <row r="1275" spans="1:9" x14ac:dyDescent="0.2">
      <c r="A1275" s="195"/>
      <c r="B1275" s="194"/>
      <c r="C1275" s="193"/>
      <c r="D1275" s="192"/>
      <c r="E1275" s="192"/>
      <c r="F1275" s="191"/>
      <c r="G1275" s="191"/>
      <c r="H1275" s="190"/>
      <c r="I1275" s="190"/>
    </row>
    <row r="1276" spans="1:9" x14ac:dyDescent="0.2">
      <c r="A1276" s="195"/>
      <c r="B1276" s="194"/>
      <c r="C1276" s="193"/>
      <c r="D1276" s="192"/>
      <c r="E1276" s="192"/>
      <c r="F1276" s="191"/>
      <c r="G1276" s="191"/>
      <c r="H1276" s="190"/>
      <c r="I1276" s="190"/>
    </row>
    <row r="1277" spans="1:9" x14ac:dyDescent="0.2">
      <c r="A1277" s="195"/>
      <c r="B1277" s="194"/>
      <c r="C1277" s="193"/>
      <c r="D1277" s="192"/>
      <c r="E1277" s="192"/>
      <c r="F1277" s="191"/>
      <c r="G1277" s="191"/>
      <c r="H1277" s="190"/>
      <c r="I1277" s="190"/>
    </row>
    <row r="1278" spans="1:9" x14ac:dyDescent="0.2">
      <c r="A1278" s="195"/>
      <c r="B1278" s="194"/>
      <c r="C1278" s="193"/>
      <c r="D1278" s="192"/>
      <c r="E1278" s="192"/>
      <c r="F1278" s="191"/>
      <c r="G1278" s="191"/>
      <c r="H1278" s="190"/>
      <c r="I1278" s="190"/>
    </row>
    <row r="1279" spans="1:9" x14ac:dyDescent="0.2">
      <c r="A1279" s="195"/>
      <c r="B1279" s="194"/>
      <c r="C1279" s="193"/>
      <c r="D1279" s="192"/>
      <c r="E1279" s="192"/>
      <c r="F1279" s="191"/>
      <c r="G1279" s="191"/>
      <c r="H1279" s="190"/>
      <c r="I1279" s="190"/>
    </row>
    <row r="1280" spans="1:9" x14ac:dyDescent="0.2">
      <c r="A1280" s="195"/>
      <c r="B1280" s="194"/>
      <c r="C1280" s="193"/>
      <c r="D1280" s="192"/>
      <c r="E1280" s="192"/>
      <c r="F1280" s="191"/>
      <c r="G1280" s="191"/>
      <c r="H1280" s="190"/>
      <c r="I1280" s="190"/>
    </row>
    <row r="1281" spans="1:9" x14ac:dyDescent="0.2">
      <c r="A1281" s="195"/>
      <c r="B1281" s="194"/>
      <c r="C1281" s="193"/>
      <c r="D1281" s="192"/>
      <c r="E1281" s="192"/>
      <c r="F1281" s="191"/>
      <c r="G1281" s="191"/>
      <c r="H1281" s="190"/>
      <c r="I1281" s="190"/>
    </row>
    <row r="1282" spans="1:9" x14ac:dyDescent="0.2">
      <c r="A1282" s="195"/>
      <c r="B1282" s="194"/>
      <c r="C1282" s="193"/>
      <c r="D1282" s="192"/>
      <c r="E1282" s="192"/>
      <c r="F1282" s="191"/>
      <c r="G1282" s="191"/>
      <c r="H1282" s="190"/>
      <c r="I1282" s="190"/>
    </row>
    <row r="1283" spans="1:9" x14ac:dyDescent="0.2">
      <c r="A1283" s="195"/>
      <c r="B1283" s="194"/>
      <c r="C1283" s="193"/>
      <c r="D1283" s="192"/>
      <c r="E1283" s="192"/>
      <c r="F1283" s="191"/>
      <c r="G1283" s="191"/>
      <c r="H1283" s="190"/>
      <c r="I1283" s="190"/>
    </row>
    <row r="1284" spans="1:9" x14ac:dyDescent="0.2">
      <c r="A1284" s="195"/>
      <c r="B1284" s="194"/>
      <c r="C1284" s="193"/>
      <c r="D1284" s="192"/>
      <c r="E1284" s="192"/>
      <c r="F1284" s="191"/>
      <c r="G1284" s="191"/>
      <c r="H1284" s="190"/>
      <c r="I1284" s="190"/>
    </row>
    <row r="1285" spans="1:9" x14ac:dyDescent="0.2">
      <c r="A1285" s="195"/>
      <c r="B1285" s="194"/>
      <c r="C1285" s="193"/>
      <c r="D1285" s="192"/>
      <c r="E1285" s="192"/>
      <c r="F1285" s="191"/>
      <c r="G1285" s="191"/>
      <c r="H1285" s="190"/>
      <c r="I1285" s="190"/>
    </row>
    <row r="1286" spans="1:9" x14ac:dyDescent="0.2">
      <c r="A1286" s="195"/>
      <c r="B1286" s="194"/>
      <c r="C1286" s="193"/>
      <c r="D1286" s="192"/>
      <c r="E1286" s="192"/>
      <c r="F1286" s="191"/>
      <c r="G1286" s="191"/>
      <c r="H1286" s="190"/>
      <c r="I1286" s="190"/>
    </row>
    <row r="1287" spans="1:9" x14ac:dyDescent="0.2">
      <c r="A1287" s="195"/>
      <c r="B1287" s="194"/>
      <c r="C1287" s="193"/>
      <c r="D1287" s="192"/>
      <c r="E1287" s="192"/>
      <c r="F1287" s="191"/>
      <c r="G1287" s="191"/>
      <c r="H1287" s="190"/>
      <c r="I1287" s="190"/>
    </row>
    <row r="1288" spans="1:9" x14ac:dyDescent="0.2">
      <c r="A1288" s="195"/>
      <c r="B1288" s="194"/>
      <c r="C1288" s="193"/>
      <c r="D1288" s="192"/>
      <c r="E1288" s="192"/>
      <c r="F1288" s="191"/>
      <c r="G1288" s="191"/>
      <c r="H1288" s="190"/>
      <c r="I1288" s="190"/>
    </row>
    <row r="1289" spans="1:9" x14ac:dyDescent="0.2">
      <c r="A1289" s="195"/>
      <c r="B1289" s="194"/>
      <c r="C1289" s="193"/>
      <c r="D1289" s="192"/>
      <c r="E1289" s="192"/>
      <c r="F1289" s="191"/>
      <c r="G1289" s="191"/>
      <c r="H1289" s="190"/>
      <c r="I1289" s="190"/>
    </row>
    <row r="1290" spans="1:9" x14ac:dyDescent="0.2">
      <c r="A1290" s="195"/>
      <c r="B1290" s="194"/>
      <c r="C1290" s="193"/>
      <c r="D1290" s="192"/>
      <c r="E1290" s="192"/>
      <c r="F1290" s="191"/>
      <c r="G1290" s="191"/>
      <c r="H1290" s="190"/>
      <c r="I1290" s="190"/>
    </row>
    <row r="1291" spans="1:9" x14ac:dyDescent="0.2">
      <c r="A1291" s="195"/>
      <c r="B1291" s="194"/>
      <c r="C1291" s="193"/>
      <c r="D1291" s="192"/>
      <c r="E1291" s="192"/>
      <c r="F1291" s="191"/>
      <c r="G1291" s="191"/>
      <c r="H1291" s="190"/>
      <c r="I1291" s="190"/>
    </row>
    <row r="1292" spans="1:9" x14ac:dyDescent="0.2">
      <c r="A1292" s="195"/>
      <c r="B1292" s="194"/>
      <c r="C1292" s="193"/>
      <c r="D1292" s="192"/>
      <c r="E1292" s="192"/>
      <c r="F1292" s="191"/>
      <c r="G1292" s="191"/>
      <c r="H1292" s="190"/>
      <c r="I1292" s="190"/>
    </row>
    <row r="1293" spans="1:9" x14ac:dyDescent="0.2">
      <c r="A1293" s="195"/>
      <c r="B1293" s="194"/>
      <c r="C1293" s="193"/>
      <c r="D1293" s="192"/>
      <c r="E1293" s="192"/>
      <c r="F1293" s="191"/>
      <c r="G1293" s="191"/>
      <c r="H1293" s="190"/>
      <c r="I1293" s="190"/>
    </row>
    <row r="1294" spans="1:9" x14ac:dyDescent="0.2">
      <c r="A1294" s="195"/>
      <c r="B1294" s="194"/>
      <c r="C1294" s="193"/>
      <c r="D1294" s="192"/>
      <c r="E1294" s="192"/>
      <c r="F1294" s="191"/>
      <c r="G1294" s="191"/>
      <c r="H1294" s="190"/>
      <c r="I1294" s="190"/>
    </row>
    <row r="1295" spans="1:9" x14ac:dyDescent="0.2">
      <c r="A1295" s="195"/>
      <c r="B1295" s="194"/>
      <c r="C1295" s="193"/>
      <c r="D1295" s="192"/>
      <c r="E1295" s="192"/>
      <c r="F1295" s="191"/>
      <c r="G1295" s="191"/>
      <c r="H1295" s="190"/>
      <c r="I1295" s="190"/>
    </row>
    <row r="1296" spans="1:9" x14ac:dyDescent="0.2">
      <c r="A1296" s="195"/>
      <c r="B1296" s="194"/>
      <c r="C1296" s="193"/>
      <c r="D1296" s="192"/>
      <c r="E1296" s="192"/>
      <c r="F1296" s="191"/>
      <c r="G1296" s="191"/>
      <c r="H1296" s="190"/>
      <c r="I1296" s="190"/>
    </row>
    <row r="1297" spans="1:9" x14ac:dyDescent="0.2">
      <c r="A1297" s="195"/>
      <c r="B1297" s="194"/>
      <c r="C1297" s="193"/>
      <c r="D1297" s="192"/>
      <c r="E1297" s="192"/>
      <c r="F1297" s="191"/>
      <c r="G1297" s="191"/>
      <c r="H1297" s="190"/>
      <c r="I1297" s="190"/>
    </row>
    <row r="1298" spans="1:9" x14ac:dyDescent="0.2">
      <c r="A1298" s="195"/>
      <c r="B1298" s="194"/>
      <c r="C1298" s="193"/>
      <c r="D1298" s="192"/>
      <c r="E1298" s="192"/>
      <c r="F1298" s="191"/>
      <c r="G1298" s="191"/>
      <c r="H1298" s="190"/>
      <c r="I1298" s="190"/>
    </row>
    <row r="1299" spans="1:9" x14ac:dyDescent="0.2">
      <c r="A1299" s="195"/>
      <c r="B1299" s="194"/>
      <c r="C1299" s="193"/>
      <c r="D1299" s="192"/>
      <c r="E1299" s="192"/>
      <c r="F1299" s="191"/>
      <c r="G1299" s="191"/>
      <c r="H1299" s="190"/>
      <c r="I1299" s="190"/>
    </row>
    <row r="1300" spans="1:9" x14ac:dyDescent="0.2">
      <c r="A1300" s="195"/>
      <c r="B1300" s="194"/>
      <c r="C1300" s="193"/>
      <c r="D1300" s="192"/>
      <c r="E1300" s="192"/>
      <c r="F1300" s="191"/>
      <c r="G1300" s="191"/>
      <c r="H1300" s="190"/>
      <c r="I1300" s="190"/>
    </row>
    <row r="1301" spans="1:9" x14ac:dyDescent="0.2">
      <c r="A1301" s="195"/>
      <c r="B1301" s="194"/>
      <c r="C1301" s="193"/>
      <c r="D1301" s="192"/>
      <c r="E1301" s="192"/>
      <c r="F1301" s="191"/>
      <c r="G1301" s="191"/>
      <c r="H1301" s="190"/>
      <c r="I1301" s="190"/>
    </row>
    <row r="1302" spans="1:9" x14ac:dyDescent="0.2">
      <c r="A1302" s="195"/>
      <c r="B1302" s="194"/>
      <c r="C1302" s="193"/>
      <c r="D1302" s="192"/>
      <c r="E1302" s="192"/>
      <c r="F1302" s="191"/>
      <c r="G1302" s="191"/>
      <c r="H1302" s="190"/>
      <c r="I1302" s="190"/>
    </row>
    <row r="1303" spans="1:9" x14ac:dyDescent="0.2">
      <c r="A1303" s="195"/>
      <c r="B1303" s="194"/>
      <c r="C1303" s="193"/>
      <c r="D1303" s="192"/>
      <c r="E1303" s="192"/>
      <c r="F1303" s="191"/>
      <c r="G1303" s="191"/>
      <c r="H1303" s="190"/>
      <c r="I1303" s="190"/>
    </row>
    <row r="1304" spans="1:9" x14ac:dyDescent="0.2">
      <c r="A1304" s="195"/>
      <c r="B1304" s="194"/>
      <c r="C1304" s="193"/>
      <c r="D1304" s="192"/>
      <c r="E1304" s="192"/>
      <c r="F1304" s="191"/>
      <c r="G1304" s="191"/>
      <c r="H1304" s="190"/>
      <c r="I1304" s="190"/>
    </row>
    <row r="1305" spans="1:9" x14ac:dyDescent="0.2">
      <c r="A1305" s="195"/>
      <c r="B1305" s="194"/>
      <c r="C1305" s="193"/>
      <c r="D1305" s="192"/>
      <c r="E1305" s="192"/>
      <c r="F1305" s="191"/>
      <c r="G1305" s="191"/>
      <c r="H1305" s="190"/>
      <c r="I1305" s="190"/>
    </row>
    <row r="1306" spans="1:9" x14ac:dyDescent="0.2">
      <c r="A1306" s="195"/>
      <c r="B1306" s="194"/>
      <c r="C1306" s="193"/>
      <c r="D1306" s="192"/>
      <c r="E1306" s="192"/>
      <c r="F1306" s="191"/>
      <c r="G1306" s="191"/>
      <c r="H1306" s="190"/>
      <c r="I1306" s="190"/>
    </row>
    <row r="1307" spans="1:9" x14ac:dyDescent="0.2">
      <c r="A1307" s="195"/>
      <c r="B1307" s="194"/>
      <c r="C1307" s="193"/>
      <c r="D1307" s="192"/>
      <c r="E1307" s="192"/>
      <c r="F1307" s="191"/>
      <c r="G1307" s="191"/>
      <c r="H1307" s="190"/>
      <c r="I1307" s="190"/>
    </row>
    <row r="1308" spans="1:9" x14ac:dyDescent="0.2">
      <c r="A1308" s="195"/>
      <c r="B1308" s="194"/>
      <c r="C1308" s="193"/>
      <c r="D1308" s="192"/>
      <c r="E1308" s="192"/>
      <c r="F1308" s="191"/>
      <c r="G1308" s="191"/>
      <c r="H1308" s="190"/>
      <c r="I1308" s="190"/>
    </row>
    <row r="1309" spans="1:9" x14ac:dyDescent="0.2">
      <c r="A1309" s="195"/>
      <c r="B1309" s="194"/>
      <c r="C1309" s="193"/>
      <c r="D1309" s="192"/>
      <c r="E1309" s="192"/>
      <c r="F1309" s="191"/>
      <c r="G1309" s="191"/>
      <c r="H1309" s="190"/>
      <c r="I1309" s="190"/>
    </row>
    <row r="1310" spans="1:9" x14ac:dyDescent="0.2">
      <c r="A1310" s="195"/>
      <c r="B1310" s="194"/>
      <c r="C1310" s="193"/>
      <c r="D1310" s="192"/>
      <c r="E1310" s="192"/>
      <c r="F1310" s="191"/>
      <c r="G1310" s="191"/>
      <c r="H1310" s="190"/>
      <c r="I1310" s="190"/>
    </row>
    <row r="1311" spans="1:9" x14ac:dyDescent="0.2">
      <c r="A1311" s="195"/>
      <c r="B1311" s="194"/>
      <c r="C1311" s="193"/>
      <c r="D1311" s="192"/>
      <c r="E1311" s="192"/>
      <c r="F1311" s="191"/>
      <c r="G1311" s="191"/>
      <c r="H1311" s="190"/>
      <c r="I1311" s="190"/>
    </row>
    <row r="1312" spans="1:9" x14ac:dyDescent="0.2">
      <c r="A1312" s="195"/>
      <c r="B1312" s="194"/>
      <c r="C1312" s="193"/>
      <c r="D1312" s="192"/>
      <c r="E1312" s="192"/>
      <c r="F1312" s="191"/>
      <c r="G1312" s="191"/>
      <c r="H1312" s="190"/>
      <c r="I1312" s="190"/>
    </row>
    <row r="1313" spans="1:9" x14ac:dyDescent="0.2">
      <c r="A1313" s="195"/>
      <c r="B1313" s="194"/>
      <c r="C1313" s="193"/>
      <c r="D1313" s="192"/>
      <c r="E1313" s="192"/>
      <c r="F1313" s="191"/>
      <c r="G1313" s="191"/>
      <c r="H1313" s="190"/>
      <c r="I1313" s="190"/>
    </row>
    <row r="1314" spans="1:9" x14ac:dyDescent="0.2">
      <c r="A1314" s="195"/>
      <c r="B1314" s="194"/>
      <c r="C1314" s="193"/>
      <c r="D1314" s="192"/>
      <c r="E1314" s="192"/>
      <c r="F1314" s="191"/>
      <c r="G1314" s="191"/>
      <c r="H1314" s="190"/>
      <c r="I1314" s="190"/>
    </row>
    <row r="1315" spans="1:9" x14ac:dyDescent="0.2">
      <c r="A1315" s="195"/>
      <c r="B1315" s="194"/>
      <c r="C1315" s="193"/>
      <c r="D1315" s="192"/>
      <c r="E1315" s="192"/>
      <c r="F1315" s="191"/>
      <c r="G1315" s="191"/>
      <c r="H1315" s="190"/>
      <c r="I1315" s="190"/>
    </row>
    <row r="1316" spans="1:9" x14ac:dyDescent="0.2">
      <c r="A1316" s="195"/>
      <c r="B1316" s="194"/>
      <c r="C1316" s="193"/>
      <c r="D1316" s="192"/>
      <c r="E1316" s="192"/>
      <c r="F1316" s="191"/>
      <c r="G1316" s="191"/>
      <c r="H1316" s="190"/>
      <c r="I1316" s="190"/>
    </row>
    <row r="1317" spans="1:9" x14ac:dyDescent="0.2">
      <c r="A1317" s="195"/>
      <c r="B1317" s="194"/>
      <c r="C1317" s="193"/>
      <c r="D1317" s="192"/>
      <c r="E1317" s="192"/>
      <c r="F1317" s="191"/>
      <c r="G1317" s="191"/>
      <c r="H1317" s="190"/>
      <c r="I1317" s="190"/>
    </row>
    <row r="1318" spans="1:9" x14ac:dyDescent="0.2">
      <c r="A1318" s="195"/>
      <c r="B1318" s="194"/>
      <c r="C1318" s="193"/>
      <c r="D1318" s="192"/>
      <c r="E1318" s="192"/>
      <c r="F1318" s="191"/>
      <c r="G1318" s="191"/>
      <c r="H1318" s="190"/>
      <c r="I1318" s="190"/>
    </row>
    <row r="1319" spans="1:9" x14ac:dyDescent="0.2">
      <c r="A1319" s="195"/>
      <c r="B1319" s="194"/>
      <c r="C1319" s="193"/>
      <c r="D1319" s="192"/>
      <c r="E1319" s="192"/>
      <c r="F1319" s="191"/>
      <c r="G1319" s="191"/>
      <c r="H1319" s="190"/>
      <c r="I1319" s="190"/>
    </row>
    <row r="1320" spans="1:9" x14ac:dyDescent="0.2">
      <c r="A1320" s="195"/>
      <c r="B1320" s="194"/>
      <c r="C1320" s="193"/>
      <c r="D1320" s="192"/>
      <c r="E1320" s="192"/>
      <c r="F1320" s="191"/>
      <c r="G1320" s="191"/>
      <c r="H1320" s="190"/>
      <c r="I1320" s="190"/>
    </row>
    <row r="1321" spans="1:9" x14ac:dyDescent="0.2">
      <c r="A1321" s="195"/>
      <c r="B1321" s="194"/>
      <c r="C1321" s="193"/>
      <c r="D1321" s="192"/>
      <c r="E1321" s="192"/>
      <c r="F1321" s="191"/>
      <c r="G1321" s="191"/>
      <c r="H1321" s="190"/>
      <c r="I1321" s="190"/>
    </row>
    <row r="1322" spans="1:9" x14ac:dyDescent="0.2">
      <c r="A1322" s="195"/>
      <c r="B1322" s="194"/>
      <c r="C1322" s="193"/>
      <c r="D1322" s="192"/>
      <c r="E1322" s="192"/>
      <c r="F1322" s="191"/>
      <c r="G1322" s="191"/>
      <c r="H1322" s="190"/>
      <c r="I1322" s="190"/>
    </row>
    <row r="1323" spans="1:9" x14ac:dyDescent="0.2">
      <c r="A1323" s="195"/>
      <c r="B1323" s="194"/>
      <c r="C1323" s="193"/>
      <c r="D1323" s="192"/>
      <c r="E1323" s="192"/>
      <c r="F1323" s="191"/>
      <c r="G1323" s="191"/>
      <c r="H1323" s="190"/>
      <c r="I1323" s="190"/>
    </row>
    <row r="1324" spans="1:9" x14ac:dyDescent="0.2">
      <c r="A1324" s="195"/>
      <c r="B1324" s="194"/>
      <c r="C1324" s="193"/>
      <c r="D1324" s="192"/>
      <c r="E1324" s="192"/>
      <c r="F1324" s="191"/>
      <c r="G1324" s="191"/>
      <c r="H1324" s="190"/>
      <c r="I1324" s="190"/>
    </row>
    <row r="1325" spans="1:9" x14ac:dyDescent="0.2">
      <c r="A1325" s="195"/>
      <c r="B1325" s="194"/>
      <c r="C1325" s="193"/>
      <c r="D1325" s="192"/>
      <c r="E1325" s="192"/>
      <c r="F1325" s="191"/>
      <c r="G1325" s="191"/>
      <c r="H1325" s="190"/>
      <c r="I1325" s="190"/>
    </row>
    <row r="1326" spans="1:9" x14ac:dyDescent="0.2">
      <c r="A1326" s="195"/>
      <c r="B1326" s="194"/>
      <c r="C1326" s="193"/>
      <c r="D1326" s="192"/>
      <c r="E1326" s="192"/>
      <c r="F1326" s="191"/>
      <c r="G1326" s="191"/>
      <c r="H1326" s="190"/>
      <c r="I1326" s="190"/>
    </row>
    <row r="1327" spans="1:9" x14ac:dyDescent="0.2">
      <c r="A1327" s="195"/>
      <c r="B1327" s="194"/>
      <c r="C1327" s="193"/>
      <c r="D1327" s="192"/>
      <c r="E1327" s="192"/>
      <c r="F1327" s="191"/>
      <c r="G1327" s="191"/>
      <c r="H1327" s="190"/>
      <c r="I1327" s="190"/>
    </row>
    <row r="1328" spans="1:9" x14ac:dyDescent="0.2">
      <c r="A1328" s="195"/>
      <c r="B1328" s="194"/>
      <c r="C1328" s="193"/>
      <c r="D1328" s="192"/>
      <c r="E1328" s="192"/>
      <c r="F1328" s="191"/>
      <c r="G1328" s="191"/>
      <c r="H1328" s="190"/>
      <c r="I1328" s="190"/>
    </row>
    <row r="1329" spans="1:9" x14ac:dyDescent="0.2">
      <c r="A1329" s="195"/>
      <c r="B1329" s="194"/>
      <c r="C1329" s="193"/>
      <c r="D1329" s="192"/>
      <c r="E1329" s="192"/>
      <c r="F1329" s="191"/>
      <c r="G1329" s="191"/>
      <c r="H1329" s="190"/>
      <c r="I1329" s="190"/>
    </row>
    <row r="1330" spans="1:9" x14ac:dyDescent="0.2">
      <c r="A1330" s="195"/>
      <c r="B1330" s="194"/>
      <c r="C1330" s="193"/>
      <c r="D1330" s="192"/>
      <c r="E1330" s="192"/>
      <c r="F1330" s="191"/>
      <c r="G1330" s="191"/>
      <c r="H1330" s="190"/>
      <c r="I1330" s="190"/>
    </row>
    <row r="1331" spans="1:9" x14ac:dyDescent="0.2">
      <c r="A1331" s="195"/>
      <c r="B1331" s="194"/>
      <c r="C1331" s="193"/>
      <c r="D1331" s="192"/>
      <c r="E1331" s="192"/>
      <c r="F1331" s="191"/>
      <c r="G1331" s="191"/>
      <c r="H1331" s="190"/>
      <c r="I1331" s="190"/>
    </row>
    <row r="1332" spans="1:9" x14ac:dyDescent="0.2">
      <c r="A1332" s="195"/>
      <c r="B1332" s="194"/>
      <c r="C1332" s="193"/>
      <c r="D1332" s="192"/>
      <c r="E1332" s="192"/>
      <c r="F1332" s="191"/>
      <c r="G1332" s="191"/>
      <c r="H1332" s="190"/>
      <c r="I1332" s="190"/>
    </row>
    <row r="1333" spans="1:9" x14ac:dyDescent="0.2">
      <c r="A1333" s="195"/>
      <c r="B1333" s="194"/>
      <c r="C1333" s="193"/>
      <c r="D1333" s="192"/>
      <c r="E1333" s="192"/>
      <c r="F1333" s="191"/>
      <c r="G1333" s="191"/>
      <c r="H1333" s="190"/>
      <c r="I1333" s="190"/>
    </row>
    <row r="1334" spans="1:9" x14ac:dyDescent="0.2">
      <c r="A1334" s="195"/>
      <c r="B1334" s="194"/>
      <c r="C1334" s="193"/>
      <c r="D1334" s="192"/>
      <c r="E1334" s="192"/>
      <c r="F1334" s="191"/>
      <c r="G1334" s="191"/>
      <c r="H1334" s="190"/>
      <c r="I1334" s="190"/>
    </row>
    <row r="1335" spans="1:9" x14ac:dyDescent="0.2">
      <c r="A1335" s="195"/>
      <c r="B1335" s="194"/>
      <c r="C1335" s="193"/>
      <c r="D1335" s="192"/>
      <c r="E1335" s="192"/>
      <c r="F1335" s="191"/>
      <c r="G1335" s="191"/>
      <c r="H1335" s="190"/>
      <c r="I1335" s="190"/>
    </row>
    <row r="1336" spans="1:9" x14ac:dyDescent="0.2">
      <c r="A1336" s="195"/>
      <c r="B1336" s="194"/>
      <c r="C1336" s="193"/>
      <c r="D1336" s="192"/>
      <c r="E1336" s="192"/>
      <c r="F1336" s="191"/>
      <c r="G1336" s="191"/>
      <c r="H1336" s="190"/>
      <c r="I1336" s="190"/>
    </row>
    <row r="1337" spans="1:9" x14ac:dyDescent="0.2">
      <c r="A1337" s="195"/>
      <c r="B1337" s="194"/>
      <c r="C1337" s="193"/>
      <c r="D1337" s="192"/>
      <c r="E1337" s="192"/>
      <c r="F1337" s="191"/>
      <c r="G1337" s="191"/>
      <c r="H1337" s="190"/>
      <c r="I1337" s="190"/>
    </row>
    <row r="1338" spans="1:9" x14ac:dyDescent="0.2">
      <c r="A1338" s="195"/>
      <c r="B1338" s="194"/>
      <c r="C1338" s="193"/>
      <c r="D1338" s="192"/>
      <c r="E1338" s="192"/>
      <c r="F1338" s="191"/>
      <c r="G1338" s="191"/>
      <c r="H1338" s="190"/>
      <c r="I1338" s="190"/>
    </row>
    <row r="1339" spans="1:9" x14ac:dyDescent="0.2">
      <c r="A1339" s="195"/>
      <c r="B1339" s="194"/>
      <c r="C1339" s="193"/>
      <c r="D1339" s="192"/>
      <c r="E1339" s="192"/>
      <c r="F1339" s="191"/>
      <c r="G1339" s="191"/>
      <c r="H1339" s="190"/>
      <c r="I1339" s="190"/>
    </row>
    <row r="1340" spans="1:9" x14ac:dyDescent="0.2">
      <c r="A1340" s="195"/>
      <c r="B1340" s="194"/>
      <c r="C1340" s="193"/>
      <c r="D1340" s="192"/>
      <c r="E1340" s="192"/>
      <c r="F1340" s="191"/>
      <c r="G1340" s="191"/>
      <c r="H1340" s="190"/>
      <c r="I1340" s="190"/>
    </row>
    <row r="1341" spans="1:9" x14ac:dyDescent="0.2">
      <c r="A1341" s="195"/>
      <c r="B1341" s="194"/>
      <c r="C1341" s="193"/>
      <c r="D1341" s="192"/>
      <c r="E1341" s="192"/>
      <c r="F1341" s="191"/>
      <c r="G1341" s="191"/>
      <c r="H1341" s="190"/>
      <c r="I1341" s="190"/>
    </row>
    <row r="1342" spans="1:9" x14ac:dyDescent="0.2">
      <c r="A1342" s="195"/>
      <c r="B1342" s="194"/>
      <c r="C1342" s="193"/>
      <c r="D1342" s="192"/>
      <c r="E1342" s="192"/>
      <c r="F1342" s="191"/>
      <c r="G1342" s="191"/>
      <c r="H1342" s="190"/>
      <c r="I1342" s="190"/>
    </row>
    <row r="1343" spans="1:9" x14ac:dyDescent="0.2">
      <c r="A1343" s="195"/>
      <c r="B1343" s="194"/>
      <c r="C1343" s="193"/>
      <c r="D1343" s="192"/>
      <c r="E1343" s="192"/>
      <c r="F1343" s="191"/>
      <c r="G1343" s="191"/>
      <c r="H1343" s="190"/>
      <c r="I1343" s="190"/>
    </row>
    <row r="1344" spans="1:9" x14ac:dyDescent="0.2">
      <c r="A1344" s="195"/>
      <c r="B1344" s="194"/>
      <c r="C1344" s="193"/>
      <c r="D1344" s="192"/>
      <c r="E1344" s="192"/>
      <c r="F1344" s="191"/>
      <c r="G1344" s="191"/>
      <c r="H1344" s="190"/>
      <c r="I1344" s="190"/>
    </row>
    <row r="1345" spans="1:9" x14ac:dyDescent="0.2">
      <c r="A1345" s="195"/>
      <c r="B1345" s="194"/>
      <c r="C1345" s="193"/>
      <c r="D1345" s="192"/>
      <c r="E1345" s="192"/>
      <c r="F1345" s="191"/>
      <c r="G1345" s="191"/>
      <c r="H1345" s="190"/>
      <c r="I1345" s="190"/>
    </row>
    <row r="1346" spans="1:9" x14ac:dyDescent="0.2">
      <c r="A1346" s="195"/>
      <c r="B1346" s="194"/>
      <c r="C1346" s="193"/>
      <c r="D1346" s="192"/>
      <c r="E1346" s="192"/>
      <c r="F1346" s="191"/>
      <c r="G1346" s="191"/>
      <c r="H1346" s="190"/>
      <c r="I1346" s="190"/>
    </row>
    <row r="1347" spans="1:9" x14ac:dyDescent="0.2">
      <c r="A1347" s="195"/>
      <c r="B1347" s="194"/>
      <c r="C1347" s="193"/>
      <c r="D1347" s="192"/>
      <c r="E1347" s="192"/>
      <c r="F1347" s="191"/>
      <c r="G1347" s="191"/>
      <c r="H1347" s="190"/>
      <c r="I1347" s="190"/>
    </row>
    <row r="1348" spans="1:9" x14ac:dyDescent="0.2">
      <c r="A1348" s="195"/>
      <c r="B1348" s="194"/>
      <c r="C1348" s="193"/>
      <c r="D1348" s="192"/>
      <c r="E1348" s="192"/>
      <c r="F1348" s="191"/>
      <c r="G1348" s="191"/>
      <c r="H1348" s="190"/>
      <c r="I1348" s="190"/>
    </row>
    <row r="1349" spans="1:9" x14ac:dyDescent="0.2">
      <c r="A1349" s="195"/>
      <c r="B1349" s="194"/>
      <c r="C1349" s="193"/>
      <c r="D1349" s="192"/>
      <c r="E1349" s="192"/>
      <c r="F1349" s="191"/>
      <c r="G1349" s="191"/>
      <c r="H1349" s="190"/>
      <c r="I1349" s="190"/>
    </row>
    <row r="1350" spans="1:9" x14ac:dyDescent="0.2">
      <c r="A1350" s="195"/>
      <c r="B1350" s="194"/>
      <c r="C1350" s="193"/>
      <c r="D1350" s="192"/>
      <c r="E1350" s="192"/>
      <c r="F1350" s="191"/>
      <c r="G1350" s="191"/>
      <c r="H1350" s="190"/>
      <c r="I1350" s="190"/>
    </row>
    <row r="1351" spans="1:9" x14ac:dyDescent="0.2">
      <c r="A1351" s="195"/>
      <c r="B1351" s="194"/>
      <c r="C1351" s="193"/>
      <c r="D1351" s="192"/>
      <c r="E1351" s="192"/>
      <c r="F1351" s="191"/>
      <c r="G1351" s="191"/>
      <c r="H1351" s="190"/>
      <c r="I1351" s="190"/>
    </row>
    <row r="1352" spans="1:9" x14ac:dyDescent="0.2">
      <c r="A1352" s="195"/>
      <c r="B1352" s="194"/>
      <c r="C1352" s="193"/>
      <c r="D1352" s="192"/>
      <c r="E1352" s="192"/>
      <c r="F1352" s="191"/>
      <c r="G1352" s="191"/>
      <c r="H1352" s="190"/>
      <c r="I1352" s="190"/>
    </row>
    <row r="1353" spans="1:9" x14ac:dyDescent="0.2">
      <c r="A1353" s="195"/>
      <c r="B1353" s="194"/>
      <c r="C1353" s="193"/>
      <c r="D1353" s="192"/>
      <c r="E1353" s="192"/>
      <c r="F1353" s="191"/>
      <c r="G1353" s="191"/>
      <c r="H1353" s="190"/>
      <c r="I1353" s="190"/>
    </row>
    <row r="1354" spans="1:9" x14ac:dyDescent="0.2">
      <c r="A1354" s="195"/>
      <c r="B1354" s="194"/>
      <c r="C1354" s="193"/>
      <c r="D1354" s="192"/>
      <c r="E1354" s="192"/>
      <c r="F1354" s="191"/>
      <c r="G1354" s="191"/>
      <c r="H1354" s="190"/>
      <c r="I1354" s="190"/>
    </row>
    <row r="1355" spans="1:9" x14ac:dyDescent="0.2">
      <c r="A1355" s="195"/>
      <c r="B1355" s="194"/>
      <c r="C1355" s="193"/>
      <c r="D1355" s="192"/>
      <c r="E1355" s="192"/>
      <c r="F1355" s="191"/>
      <c r="G1355" s="191"/>
      <c r="H1355" s="190"/>
      <c r="I1355" s="190"/>
    </row>
    <row r="1356" spans="1:9" x14ac:dyDescent="0.2">
      <c r="A1356" s="195"/>
      <c r="B1356" s="194"/>
      <c r="C1356" s="193"/>
      <c r="D1356" s="192"/>
      <c r="E1356" s="192"/>
      <c r="F1356" s="191"/>
      <c r="G1356" s="191"/>
      <c r="H1356" s="190"/>
      <c r="I1356" s="190"/>
    </row>
    <row r="1357" spans="1:9" x14ac:dyDescent="0.2">
      <c r="A1357" s="195"/>
      <c r="B1357" s="194"/>
      <c r="C1357" s="193"/>
      <c r="D1357" s="192"/>
      <c r="E1357" s="192"/>
      <c r="F1357" s="191"/>
      <c r="G1357" s="191"/>
      <c r="H1357" s="190"/>
      <c r="I1357" s="190"/>
    </row>
    <row r="1358" spans="1:9" x14ac:dyDescent="0.2">
      <c r="A1358" s="195"/>
      <c r="B1358" s="194"/>
      <c r="C1358" s="193"/>
      <c r="D1358" s="192"/>
      <c r="E1358" s="192"/>
      <c r="F1358" s="191"/>
      <c r="G1358" s="191"/>
      <c r="H1358" s="190"/>
      <c r="I1358" s="190"/>
    </row>
    <row r="1359" spans="1:9" x14ac:dyDescent="0.2">
      <c r="A1359" s="195"/>
      <c r="B1359" s="194"/>
      <c r="C1359" s="193"/>
      <c r="D1359" s="192"/>
      <c r="E1359" s="192"/>
      <c r="F1359" s="191"/>
      <c r="G1359" s="191"/>
      <c r="H1359" s="190"/>
      <c r="I1359" s="190"/>
    </row>
    <row r="1360" spans="1:9" x14ac:dyDescent="0.2">
      <c r="A1360" s="195"/>
      <c r="B1360" s="194"/>
      <c r="C1360" s="193"/>
      <c r="D1360" s="192"/>
      <c r="E1360" s="192"/>
      <c r="F1360" s="191"/>
      <c r="G1360" s="191"/>
      <c r="H1360" s="190"/>
      <c r="I1360" s="190"/>
    </row>
    <row r="1361" spans="1:9" x14ac:dyDescent="0.2">
      <c r="A1361" s="195"/>
      <c r="B1361" s="194"/>
      <c r="C1361" s="193"/>
      <c r="D1361" s="192"/>
      <c r="E1361" s="192"/>
      <c r="F1361" s="191"/>
      <c r="G1361" s="191"/>
      <c r="H1361" s="190"/>
      <c r="I1361" s="190"/>
    </row>
    <row r="1362" spans="1:9" x14ac:dyDescent="0.2">
      <c r="A1362" s="195"/>
      <c r="B1362" s="194"/>
      <c r="C1362" s="193"/>
      <c r="D1362" s="192"/>
      <c r="E1362" s="192"/>
      <c r="F1362" s="191"/>
      <c r="G1362" s="191"/>
      <c r="H1362" s="190"/>
      <c r="I1362" s="190"/>
    </row>
    <row r="1363" spans="1:9" x14ac:dyDescent="0.2">
      <c r="A1363" s="195"/>
      <c r="B1363" s="194"/>
      <c r="C1363" s="193"/>
      <c r="D1363" s="192"/>
      <c r="E1363" s="192"/>
      <c r="F1363" s="191"/>
      <c r="G1363" s="191"/>
      <c r="H1363" s="190"/>
      <c r="I1363" s="190"/>
    </row>
    <row r="1364" spans="1:9" x14ac:dyDescent="0.2">
      <c r="A1364" s="195"/>
      <c r="B1364" s="194"/>
      <c r="C1364" s="193"/>
      <c r="D1364" s="192"/>
      <c r="E1364" s="192"/>
      <c r="F1364" s="191"/>
      <c r="G1364" s="191"/>
      <c r="H1364" s="190"/>
      <c r="I1364" s="190"/>
    </row>
    <row r="1365" spans="1:9" x14ac:dyDescent="0.2">
      <c r="A1365" s="195"/>
      <c r="B1365" s="194"/>
      <c r="C1365" s="193"/>
      <c r="D1365" s="192"/>
      <c r="E1365" s="192"/>
      <c r="F1365" s="191"/>
      <c r="G1365" s="191"/>
      <c r="H1365" s="190"/>
      <c r="I1365" s="190"/>
    </row>
    <row r="1366" spans="1:9" x14ac:dyDescent="0.2">
      <c r="A1366" s="195"/>
      <c r="B1366" s="194"/>
      <c r="C1366" s="193"/>
      <c r="D1366" s="192"/>
      <c r="E1366" s="192"/>
      <c r="F1366" s="191"/>
      <c r="G1366" s="191"/>
      <c r="H1366" s="190"/>
      <c r="I1366" s="190"/>
    </row>
    <row r="1367" spans="1:9" x14ac:dyDescent="0.2">
      <c r="A1367" s="195"/>
      <c r="B1367" s="194"/>
      <c r="C1367" s="193"/>
      <c r="D1367" s="192"/>
      <c r="E1367" s="192"/>
      <c r="F1367" s="191"/>
      <c r="G1367" s="191"/>
      <c r="H1367" s="190"/>
      <c r="I1367" s="190"/>
    </row>
    <row r="1368" spans="1:9" x14ac:dyDescent="0.2">
      <c r="A1368" s="195"/>
      <c r="B1368" s="194"/>
      <c r="C1368" s="193"/>
      <c r="D1368" s="192"/>
      <c r="E1368" s="192"/>
      <c r="F1368" s="191"/>
      <c r="G1368" s="191"/>
      <c r="H1368" s="190"/>
      <c r="I1368" s="190"/>
    </row>
    <row r="1369" spans="1:9" x14ac:dyDescent="0.2">
      <c r="A1369" s="195"/>
      <c r="B1369" s="194"/>
      <c r="C1369" s="193"/>
      <c r="D1369" s="192"/>
      <c r="E1369" s="192"/>
      <c r="F1369" s="191"/>
      <c r="G1369" s="191"/>
      <c r="H1369" s="190"/>
      <c r="I1369" s="190"/>
    </row>
    <row r="1370" spans="1:9" x14ac:dyDescent="0.2">
      <c r="A1370" s="195"/>
      <c r="B1370" s="194"/>
      <c r="C1370" s="193"/>
      <c r="D1370" s="192"/>
      <c r="E1370" s="192"/>
      <c r="F1370" s="191"/>
      <c r="G1370" s="191"/>
      <c r="H1370" s="190"/>
      <c r="I1370" s="190"/>
    </row>
    <row r="1371" spans="1:9" x14ac:dyDescent="0.2">
      <c r="A1371" s="195"/>
      <c r="B1371" s="194"/>
      <c r="C1371" s="193"/>
      <c r="D1371" s="192"/>
      <c r="E1371" s="192"/>
      <c r="F1371" s="191"/>
      <c r="G1371" s="191"/>
      <c r="H1371" s="190"/>
      <c r="I1371" s="190"/>
    </row>
    <row r="1372" spans="1:9" x14ac:dyDescent="0.2">
      <c r="A1372" s="195"/>
      <c r="B1372" s="194"/>
      <c r="C1372" s="193"/>
      <c r="D1372" s="192"/>
      <c r="E1372" s="192"/>
      <c r="F1372" s="191"/>
      <c r="G1372" s="191"/>
      <c r="H1372" s="190"/>
      <c r="I1372" s="190"/>
    </row>
    <row r="1373" spans="1:9" x14ac:dyDescent="0.2">
      <c r="A1373" s="195"/>
      <c r="B1373" s="194"/>
      <c r="C1373" s="193"/>
      <c r="D1373" s="192"/>
      <c r="E1373" s="192"/>
      <c r="F1373" s="191"/>
      <c r="G1373" s="191"/>
      <c r="H1373" s="190"/>
      <c r="I1373" s="190"/>
    </row>
    <row r="1374" spans="1:9" x14ac:dyDescent="0.2">
      <c r="A1374" s="195"/>
      <c r="B1374" s="194"/>
      <c r="C1374" s="193"/>
      <c r="D1374" s="192"/>
      <c r="E1374" s="192"/>
      <c r="F1374" s="191"/>
      <c r="G1374" s="191"/>
      <c r="H1374" s="190"/>
      <c r="I1374" s="190"/>
    </row>
    <row r="1375" spans="1:9" x14ac:dyDescent="0.2">
      <c r="A1375" s="195"/>
      <c r="B1375" s="194"/>
      <c r="C1375" s="193"/>
      <c r="D1375" s="192"/>
      <c r="E1375" s="192"/>
      <c r="F1375" s="191"/>
      <c r="G1375" s="191"/>
      <c r="H1375" s="190"/>
      <c r="I1375" s="190"/>
    </row>
    <row r="1376" spans="1:9" x14ac:dyDescent="0.2">
      <c r="A1376" s="195"/>
      <c r="B1376" s="194"/>
      <c r="C1376" s="193"/>
      <c r="D1376" s="192"/>
      <c r="E1376" s="192"/>
      <c r="F1376" s="191"/>
      <c r="G1376" s="191"/>
      <c r="H1376" s="190"/>
      <c r="I1376" s="190"/>
    </row>
    <row r="1377" spans="1:9" x14ac:dyDescent="0.2">
      <c r="A1377" s="195"/>
      <c r="B1377" s="194"/>
      <c r="C1377" s="193"/>
      <c r="D1377" s="192"/>
      <c r="E1377" s="192"/>
      <c r="F1377" s="191"/>
      <c r="G1377" s="191"/>
      <c r="H1377" s="190"/>
      <c r="I1377" s="190"/>
    </row>
    <row r="1378" spans="1:9" x14ac:dyDescent="0.2">
      <c r="A1378" s="195"/>
      <c r="B1378" s="194"/>
      <c r="C1378" s="193"/>
      <c r="D1378" s="192"/>
      <c r="E1378" s="192"/>
      <c r="F1378" s="191"/>
      <c r="G1378" s="191"/>
      <c r="H1378" s="190"/>
      <c r="I1378" s="190"/>
    </row>
    <row r="1379" spans="1:9" x14ac:dyDescent="0.2">
      <c r="A1379" s="195"/>
      <c r="B1379" s="194"/>
      <c r="C1379" s="193"/>
      <c r="D1379" s="192"/>
      <c r="E1379" s="192"/>
      <c r="F1379" s="191"/>
      <c r="G1379" s="191"/>
      <c r="H1379" s="190"/>
      <c r="I1379" s="190"/>
    </row>
    <row r="1380" spans="1:9" x14ac:dyDescent="0.2">
      <c r="A1380" s="195"/>
      <c r="B1380" s="194"/>
      <c r="C1380" s="193"/>
      <c r="D1380" s="192"/>
      <c r="E1380" s="192"/>
      <c r="F1380" s="191"/>
      <c r="G1380" s="191"/>
      <c r="H1380" s="190"/>
      <c r="I1380" s="190"/>
    </row>
    <row r="1381" spans="1:9" x14ac:dyDescent="0.2">
      <c r="A1381" s="195"/>
      <c r="B1381" s="194"/>
      <c r="C1381" s="193"/>
      <c r="D1381" s="192"/>
      <c r="E1381" s="192"/>
      <c r="F1381" s="191"/>
      <c r="G1381" s="191"/>
      <c r="H1381" s="190"/>
      <c r="I1381" s="190"/>
    </row>
    <row r="1382" spans="1:9" x14ac:dyDescent="0.2">
      <c r="A1382" s="195"/>
      <c r="B1382" s="194"/>
      <c r="C1382" s="193"/>
      <c r="D1382" s="192"/>
      <c r="E1382" s="192"/>
      <c r="F1382" s="191"/>
      <c r="G1382" s="191"/>
      <c r="H1382" s="190"/>
      <c r="I1382" s="190"/>
    </row>
    <row r="1383" spans="1:9" x14ac:dyDescent="0.2">
      <c r="A1383" s="195"/>
      <c r="B1383" s="194"/>
      <c r="C1383" s="193"/>
      <c r="D1383" s="192"/>
      <c r="E1383" s="192"/>
      <c r="F1383" s="191"/>
      <c r="G1383" s="191"/>
      <c r="H1383" s="190"/>
      <c r="I1383" s="190"/>
    </row>
    <row r="1384" spans="1:9" x14ac:dyDescent="0.2">
      <c r="A1384" s="195"/>
      <c r="B1384" s="194"/>
      <c r="C1384" s="193"/>
      <c r="D1384" s="192"/>
      <c r="E1384" s="192"/>
      <c r="F1384" s="191"/>
      <c r="G1384" s="191"/>
      <c r="H1384" s="190"/>
      <c r="I1384" s="190"/>
    </row>
    <row r="1385" spans="1:9" x14ac:dyDescent="0.2">
      <c r="A1385" s="195"/>
      <c r="B1385" s="194"/>
      <c r="C1385" s="193"/>
      <c r="D1385" s="192"/>
      <c r="E1385" s="192"/>
      <c r="F1385" s="191"/>
      <c r="G1385" s="191"/>
      <c r="H1385" s="190"/>
      <c r="I1385" s="190"/>
    </row>
    <row r="1386" spans="1:9" x14ac:dyDescent="0.2">
      <c r="A1386" s="195"/>
      <c r="B1386" s="194"/>
      <c r="C1386" s="193"/>
      <c r="D1386" s="192"/>
      <c r="E1386" s="192"/>
      <c r="F1386" s="191"/>
      <c r="G1386" s="191"/>
      <c r="H1386" s="190"/>
      <c r="I1386" s="190"/>
    </row>
    <row r="1387" spans="1:9" x14ac:dyDescent="0.2">
      <c r="A1387" s="195"/>
      <c r="B1387" s="194"/>
      <c r="C1387" s="193"/>
      <c r="D1387" s="192"/>
      <c r="E1387" s="192"/>
      <c r="F1387" s="191"/>
      <c r="G1387" s="191"/>
      <c r="H1387" s="190"/>
      <c r="I1387" s="190"/>
    </row>
    <row r="1388" spans="1:9" x14ac:dyDescent="0.2">
      <c r="A1388" s="195"/>
      <c r="B1388" s="194"/>
      <c r="C1388" s="193"/>
      <c r="D1388" s="192"/>
      <c r="E1388" s="192"/>
      <c r="F1388" s="191"/>
      <c r="G1388" s="191"/>
      <c r="H1388" s="190"/>
      <c r="I1388" s="190"/>
    </row>
    <row r="1389" spans="1:9" x14ac:dyDescent="0.2">
      <c r="A1389" s="195"/>
      <c r="B1389" s="194"/>
      <c r="C1389" s="193"/>
      <c r="D1389" s="192"/>
      <c r="E1389" s="192"/>
      <c r="F1389" s="191"/>
      <c r="G1389" s="191"/>
      <c r="H1389" s="190"/>
      <c r="I1389" s="190"/>
    </row>
    <row r="1390" spans="1:9" x14ac:dyDescent="0.2">
      <c r="A1390" s="195"/>
      <c r="B1390" s="194"/>
      <c r="C1390" s="193"/>
      <c r="D1390" s="192"/>
      <c r="E1390" s="192"/>
      <c r="F1390" s="191"/>
      <c r="G1390" s="191"/>
      <c r="H1390" s="190"/>
      <c r="I1390" s="190"/>
    </row>
    <row r="1391" spans="1:9" x14ac:dyDescent="0.2">
      <c r="A1391" s="195"/>
      <c r="B1391" s="194"/>
      <c r="C1391" s="193"/>
      <c r="D1391" s="192"/>
      <c r="E1391" s="192"/>
      <c r="F1391" s="191"/>
      <c r="G1391" s="191"/>
      <c r="H1391" s="190"/>
      <c r="I1391" s="190"/>
    </row>
    <row r="1392" spans="1:9" x14ac:dyDescent="0.2">
      <c r="A1392" s="195"/>
      <c r="B1392" s="194"/>
      <c r="C1392" s="193"/>
      <c r="D1392" s="192"/>
      <c r="E1392" s="192"/>
      <c r="F1392" s="191"/>
      <c r="G1392" s="191"/>
      <c r="H1392" s="190"/>
      <c r="I1392" s="190"/>
    </row>
    <row r="1393" spans="1:9" x14ac:dyDescent="0.2">
      <c r="A1393" s="195"/>
      <c r="B1393" s="194"/>
      <c r="C1393" s="193"/>
      <c r="D1393" s="192"/>
      <c r="E1393" s="192"/>
      <c r="F1393" s="191"/>
      <c r="G1393" s="191"/>
      <c r="H1393" s="190"/>
      <c r="I1393" s="190"/>
    </row>
    <row r="1394" spans="1:9" x14ac:dyDescent="0.2">
      <c r="A1394" s="195"/>
      <c r="B1394" s="194"/>
      <c r="C1394" s="193"/>
      <c r="D1394" s="192"/>
      <c r="E1394" s="192"/>
      <c r="F1394" s="191"/>
      <c r="G1394" s="191"/>
      <c r="H1394" s="190"/>
      <c r="I1394" s="190"/>
    </row>
    <row r="1395" spans="1:9" x14ac:dyDescent="0.2">
      <c r="A1395" s="195"/>
      <c r="B1395" s="194"/>
      <c r="C1395" s="193"/>
      <c r="D1395" s="192"/>
      <c r="E1395" s="192"/>
      <c r="F1395" s="191"/>
      <c r="G1395" s="191"/>
      <c r="H1395" s="190"/>
      <c r="I1395" s="190"/>
    </row>
    <row r="1396" spans="1:9" x14ac:dyDescent="0.2">
      <c r="A1396" s="195"/>
      <c r="B1396" s="194"/>
      <c r="C1396" s="193"/>
      <c r="D1396" s="192"/>
      <c r="E1396" s="192"/>
      <c r="F1396" s="191"/>
      <c r="G1396" s="191"/>
      <c r="H1396" s="190"/>
      <c r="I1396" s="190"/>
    </row>
    <row r="1397" spans="1:9" x14ac:dyDescent="0.2">
      <c r="A1397" s="195"/>
      <c r="B1397" s="194"/>
      <c r="C1397" s="193"/>
      <c r="D1397" s="192"/>
      <c r="E1397" s="192"/>
      <c r="F1397" s="191"/>
      <c r="G1397" s="191"/>
      <c r="H1397" s="190"/>
      <c r="I1397" s="190"/>
    </row>
    <row r="1398" spans="1:9" x14ac:dyDescent="0.2">
      <c r="A1398" s="195"/>
      <c r="B1398" s="194"/>
      <c r="C1398" s="193"/>
      <c r="D1398" s="192"/>
      <c r="E1398" s="192"/>
      <c r="F1398" s="191"/>
      <c r="G1398" s="191"/>
      <c r="H1398" s="190"/>
      <c r="I1398" s="190"/>
    </row>
    <row r="1399" spans="1:9" x14ac:dyDescent="0.2">
      <c r="A1399" s="195"/>
      <c r="B1399" s="194"/>
      <c r="C1399" s="193"/>
      <c r="D1399" s="192"/>
      <c r="E1399" s="192"/>
      <c r="F1399" s="191"/>
      <c r="G1399" s="191"/>
      <c r="H1399" s="190"/>
      <c r="I1399" s="190"/>
    </row>
    <row r="1400" spans="1:9" x14ac:dyDescent="0.2">
      <c r="A1400" s="195"/>
      <c r="B1400" s="194"/>
      <c r="C1400" s="193"/>
      <c r="D1400" s="192"/>
      <c r="E1400" s="192"/>
      <c r="F1400" s="191"/>
      <c r="G1400" s="191"/>
      <c r="H1400" s="190"/>
      <c r="I1400" s="190"/>
    </row>
    <row r="1401" spans="1:9" x14ac:dyDescent="0.2">
      <c r="A1401" s="195"/>
      <c r="B1401" s="194"/>
      <c r="C1401" s="193"/>
      <c r="D1401" s="192"/>
      <c r="E1401" s="192"/>
      <c r="F1401" s="191"/>
      <c r="G1401" s="191"/>
      <c r="H1401" s="190"/>
      <c r="I1401" s="190"/>
    </row>
    <row r="1402" spans="1:9" x14ac:dyDescent="0.2">
      <c r="A1402" s="195"/>
      <c r="B1402" s="194"/>
      <c r="C1402" s="193"/>
      <c r="D1402" s="192"/>
      <c r="E1402" s="192"/>
      <c r="F1402" s="191"/>
      <c r="G1402" s="191"/>
      <c r="H1402" s="190"/>
      <c r="I1402" s="190"/>
    </row>
    <row r="1403" spans="1:9" x14ac:dyDescent="0.2">
      <c r="A1403" s="195"/>
      <c r="B1403" s="194"/>
      <c r="C1403" s="193"/>
      <c r="D1403" s="192"/>
      <c r="E1403" s="192"/>
      <c r="F1403" s="191"/>
      <c r="G1403" s="191"/>
      <c r="H1403" s="190"/>
      <c r="I1403" s="190"/>
    </row>
    <row r="1404" spans="1:9" x14ac:dyDescent="0.2">
      <c r="A1404" s="195"/>
      <c r="B1404" s="194"/>
      <c r="C1404" s="193"/>
      <c r="D1404" s="192"/>
      <c r="E1404" s="192"/>
      <c r="F1404" s="191"/>
      <c r="G1404" s="191"/>
      <c r="H1404" s="190"/>
      <c r="I1404" s="190"/>
    </row>
    <row r="1405" spans="1:9" x14ac:dyDescent="0.2">
      <c r="A1405" s="195"/>
      <c r="B1405" s="194"/>
      <c r="C1405" s="193"/>
      <c r="D1405" s="192"/>
      <c r="E1405" s="192"/>
      <c r="F1405" s="191"/>
      <c r="G1405" s="191"/>
      <c r="H1405" s="190"/>
      <c r="I1405" s="190"/>
    </row>
    <row r="1406" spans="1:9" x14ac:dyDescent="0.2">
      <c r="A1406" s="195"/>
      <c r="B1406" s="194"/>
      <c r="C1406" s="193"/>
      <c r="D1406" s="192"/>
      <c r="E1406" s="192"/>
      <c r="F1406" s="191"/>
      <c r="G1406" s="191"/>
      <c r="H1406" s="190"/>
      <c r="I1406" s="190"/>
    </row>
    <row r="1407" spans="1:9" x14ac:dyDescent="0.2">
      <c r="A1407" s="195"/>
      <c r="B1407" s="194"/>
      <c r="C1407" s="193"/>
      <c r="D1407" s="192"/>
      <c r="E1407" s="192"/>
      <c r="F1407" s="191"/>
      <c r="G1407" s="191"/>
      <c r="H1407" s="190"/>
      <c r="I1407" s="190"/>
    </row>
    <row r="1408" spans="1:9" x14ac:dyDescent="0.2">
      <c r="A1408" s="195"/>
      <c r="B1408" s="194"/>
      <c r="C1408" s="193"/>
      <c r="D1408" s="192"/>
      <c r="E1408" s="192"/>
      <c r="F1408" s="191"/>
      <c r="G1408" s="191"/>
      <c r="H1408" s="190"/>
      <c r="I1408" s="190"/>
    </row>
    <row r="1409" spans="1:9" x14ac:dyDescent="0.2">
      <c r="A1409" s="195"/>
      <c r="B1409" s="194"/>
      <c r="C1409" s="193"/>
      <c r="D1409" s="192"/>
      <c r="E1409" s="192"/>
      <c r="F1409" s="191"/>
      <c r="G1409" s="191"/>
      <c r="H1409" s="190"/>
      <c r="I1409" s="190"/>
    </row>
    <row r="1410" spans="1:9" x14ac:dyDescent="0.2">
      <c r="A1410" s="195"/>
      <c r="B1410" s="194"/>
      <c r="C1410" s="193"/>
      <c r="D1410" s="192"/>
      <c r="E1410" s="192"/>
      <c r="F1410" s="191"/>
      <c r="G1410" s="191"/>
      <c r="H1410" s="190"/>
      <c r="I1410" s="190"/>
    </row>
    <row r="1411" spans="1:9" x14ac:dyDescent="0.2">
      <c r="A1411" s="195"/>
      <c r="B1411" s="194"/>
      <c r="C1411" s="193"/>
      <c r="D1411" s="192"/>
      <c r="E1411" s="192"/>
      <c r="F1411" s="191"/>
      <c r="G1411" s="191"/>
      <c r="H1411" s="190"/>
      <c r="I1411" s="190"/>
    </row>
    <row r="1412" spans="1:9" x14ac:dyDescent="0.2">
      <c r="A1412" s="195"/>
      <c r="B1412" s="194"/>
      <c r="C1412" s="193"/>
      <c r="D1412" s="192"/>
      <c r="E1412" s="192"/>
      <c r="F1412" s="191"/>
      <c r="G1412" s="191"/>
      <c r="H1412" s="190"/>
      <c r="I1412" s="190"/>
    </row>
    <row r="1413" spans="1:9" x14ac:dyDescent="0.2">
      <c r="A1413" s="195"/>
      <c r="B1413" s="194"/>
      <c r="C1413" s="193"/>
      <c r="D1413" s="192"/>
      <c r="E1413" s="192"/>
      <c r="F1413" s="191"/>
      <c r="G1413" s="191"/>
      <c r="H1413" s="190"/>
      <c r="I1413" s="190"/>
    </row>
    <row r="1414" spans="1:9" x14ac:dyDescent="0.2">
      <c r="A1414" s="195"/>
      <c r="B1414" s="194"/>
      <c r="C1414" s="193"/>
      <c r="D1414" s="192"/>
      <c r="E1414" s="192"/>
      <c r="F1414" s="191"/>
      <c r="G1414" s="191"/>
      <c r="H1414" s="190"/>
      <c r="I1414" s="190"/>
    </row>
    <row r="1415" spans="1:9" x14ac:dyDescent="0.2">
      <c r="A1415" s="195"/>
      <c r="B1415" s="194"/>
      <c r="C1415" s="193"/>
      <c r="D1415" s="192"/>
      <c r="E1415" s="192"/>
      <c r="F1415" s="191"/>
      <c r="G1415" s="191"/>
      <c r="H1415" s="190"/>
      <c r="I1415" s="190"/>
    </row>
    <row r="1416" spans="1:9" x14ac:dyDescent="0.2">
      <c r="A1416" s="195"/>
      <c r="B1416" s="194"/>
      <c r="C1416" s="193"/>
      <c r="D1416" s="192"/>
      <c r="E1416" s="192"/>
      <c r="F1416" s="191"/>
      <c r="G1416" s="191"/>
      <c r="H1416" s="190"/>
      <c r="I1416" s="190"/>
    </row>
    <row r="1417" spans="1:9" x14ac:dyDescent="0.2">
      <c r="A1417" s="195"/>
      <c r="B1417" s="194"/>
      <c r="C1417" s="193"/>
      <c r="D1417" s="192"/>
      <c r="E1417" s="192"/>
      <c r="F1417" s="191"/>
      <c r="G1417" s="191"/>
      <c r="H1417" s="190"/>
      <c r="I1417" s="190"/>
    </row>
    <row r="1418" spans="1:9" x14ac:dyDescent="0.2">
      <c r="A1418" s="195"/>
      <c r="B1418" s="194"/>
      <c r="C1418" s="193"/>
      <c r="D1418" s="192"/>
      <c r="E1418" s="192"/>
      <c r="F1418" s="191"/>
      <c r="G1418" s="191"/>
      <c r="H1418" s="190"/>
      <c r="I1418" s="190"/>
    </row>
    <row r="1419" spans="1:9" x14ac:dyDescent="0.2">
      <c r="A1419" s="195"/>
      <c r="B1419" s="194"/>
      <c r="C1419" s="193"/>
      <c r="D1419" s="192"/>
      <c r="E1419" s="192"/>
      <c r="F1419" s="191"/>
      <c r="G1419" s="191"/>
      <c r="H1419" s="190"/>
      <c r="I1419" s="190"/>
    </row>
    <row r="1420" spans="1:9" x14ac:dyDescent="0.2">
      <c r="A1420" s="195"/>
      <c r="B1420" s="194"/>
      <c r="C1420" s="193"/>
      <c r="D1420" s="192"/>
      <c r="E1420" s="192"/>
      <c r="F1420" s="191"/>
      <c r="G1420" s="191"/>
      <c r="H1420" s="190"/>
      <c r="I1420" s="190"/>
    </row>
    <row r="1421" spans="1:9" x14ac:dyDescent="0.2">
      <c r="A1421" s="195"/>
      <c r="B1421" s="194"/>
      <c r="C1421" s="193"/>
      <c r="D1421" s="192"/>
      <c r="E1421" s="192"/>
      <c r="F1421" s="191"/>
      <c r="G1421" s="191"/>
      <c r="H1421" s="190"/>
      <c r="I1421" s="190"/>
    </row>
    <row r="1422" spans="1:9" x14ac:dyDescent="0.2">
      <c r="A1422" s="195"/>
      <c r="B1422" s="194"/>
      <c r="C1422" s="193"/>
      <c r="D1422" s="192"/>
      <c r="E1422" s="192"/>
      <c r="F1422" s="191"/>
      <c r="G1422" s="191"/>
      <c r="H1422" s="190"/>
      <c r="I1422" s="190"/>
    </row>
    <row r="1423" spans="1:9" x14ac:dyDescent="0.2">
      <c r="A1423" s="195"/>
      <c r="B1423" s="194"/>
      <c r="C1423" s="193"/>
      <c r="D1423" s="192"/>
      <c r="E1423" s="192"/>
      <c r="F1423" s="191"/>
      <c r="G1423" s="191"/>
      <c r="H1423" s="190"/>
      <c r="I1423" s="190"/>
    </row>
    <row r="1424" spans="1:9" x14ac:dyDescent="0.2">
      <c r="A1424" s="195"/>
      <c r="B1424" s="194"/>
      <c r="C1424" s="193"/>
      <c r="D1424" s="192"/>
      <c r="E1424" s="192"/>
      <c r="F1424" s="191"/>
      <c r="G1424" s="191"/>
      <c r="H1424" s="190"/>
      <c r="I1424" s="190"/>
    </row>
    <row r="1425" spans="1:9" x14ac:dyDescent="0.2">
      <c r="A1425" s="195"/>
      <c r="B1425" s="194"/>
      <c r="C1425" s="193"/>
      <c r="D1425" s="192"/>
      <c r="E1425" s="192"/>
      <c r="F1425" s="191"/>
      <c r="G1425" s="191"/>
      <c r="H1425" s="190"/>
      <c r="I1425" s="190"/>
    </row>
    <row r="1426" spans="1:9" x14ac:dyDescent="0.2">
      <c r="A1426" s="195"/>
      <c r="B1426" s="194"/>
      <c r="C1426" s="193"/>
      <c r="D1426" s="192"/>
      <c r="E1426" s="192"/>
      <c r="F1426" s="191"/>
      <c r="G1426" s="191"/>
      <c r="H1426" s="190"/>
      <c r="I1426" s="190"/>
    </row>
    <row r="1427" spans="1:9" x14ac:dyDescent="0.2">
      <c r="A1427" s="195"/>
      <c r="B1427" s="194"/>
      <c r="C1427" s="193"/>
      <c r="D1427" s="192"/>
      <c r="E1427" s="192"/>
      <c r="F1427" s="191"/>
      <c r="G1427" s="191"/>
      <c r="H1427" s="190"/>
      <c r="I1427" s="190"/>
    </row>
    <row r="1428" spans="1:9" x14ac:dyDescent="0.2">
      <c r="A1428" s="195"/>
      <c r="B1428" s="194"/>
      <c r="C1428" s="193"/>
      <c r="D1428" s="192"/>
      <c r="E1428" s="192"/>
      <c r="F1428" s="191"/>
      <c r="G1428" s="191"/>
      <c r="H1428" s="190"/>
      <c r="I1428" s="190"/>
    </row>
    <row r="1429" spans="1:9" x14ac:dyDescent="0.2">
      <c r="A1429" s="195"/>
      <c r="B1429" s="194"/>
      <c r="C1429" s="193"/>
      <c r="D1429" s="192"/>
      <c r="E1429" s="192"/>
      <c r="F1429" s="191"/>
      <c r="G1429" s="191"/>
      <c r="H1429" s="190"/>
      <c r="I1429" s="190"/>
    </row>
    <row r="1430" spans="1:9" x14ac:dyDescent="0.2">
      <c r="A1430" s="195"/>
      <c r="B1430" s="194"/>
      <c r="C1430" s="193"/>
      <c r="D1430" s="192"/>
      <c r="E1430" s="192"/>
      <c r="F1430" s="191"/>
      <c r="G1430" s="191"/>
      <c r="H1430" s="190"/>
      <c r="I1430" s="190"/>
    </row>
    <row r="1431" spans="1:9" x14ac:dyDescent="0.2">
      <c r="A1431" s="195"/>
      <c r="B1431" s="194"/>
      <c r="C1431" s="193"/>
      <c r="D1431" s="192"/>
      <c r="E1431" s="192"/>
      <c r="F1431" s="191"/>
      <c r="G1431" s="191"/>
      <c r="H1431" s="190"/>
      <c r="I1431" s="190"/>
    </row>
    <row r="1432" spans="1:9" x14ac:dyDescent="0.2">
      <c r="A1432" s="195"/>
      <c r="B1432" s="194"/>
      <c r="C1432" s="193"/>
      <c r="D1432" s="192"/>
      <c r="E1432" s="192"/>
      <c r="F1432" s="191"/>
      <c r="G1432" s="191"/>
      <c r="H1432" s="190"/>
      <c r="I1432" s="190"/>
    </row>
    <row r="1433" spans="1:9" x14ac:dyDescent="0.2">
      <c r="A1433" s="195"/>
      <c r="B1433" s="194"/>
      <c r="C1433" s="193"/>
      <c r="D1433" s="192"/>
      <c r="E1433" s="192"/>
      <c r="F1433" s="191"/>
      <c r="G1433" s="191"/>
      <c r="H1433" s="190"/>
      <c r="I1433" s="190"/>
    </row>
    <row r="1434" spans="1:9" x14ac:dyDescent="0.2">
      <c r="A1434" s="195"/>
      <c r="B1434" s="194"/>
      <c r="C1434" s="193"/>
      <c r="D1434" s="192"/>
      <c r="E1434" s="192"/>
      <c r="F1434" s="191"/>
      <c r="G1434" s="191"/>
      <c r="H1434" s="190"/>
      <c r="I1434" s="190"/>
    </row>
    <row r="1435" spans="1:9" x14ac:dyDescent="0.2">
      <c r="A1435" s="195"/>
      <c r="B1435" s="194"/>
      <c r="C1435" s="193"/>
      <c r="D1435" s="192"/>
      <c r="E1435" s="192"/>
      <c r="F1435" s="191"/>
      <c r="G1435" s="191"/>
      <c r="H1435" s="190"/>
      <c r="I1435" s="190"/>
    </row>
    <row r="1436" spans="1:9" x14ac:dyDescent="0.2">
      <c r="A1436" s="195"/>
      <c r="B1436" s="194"/>
      <c r="C1436" s="193"/>
      <c r="D1436" s="192"/>
      <c r="E1436" s="192"/>
      <c r="F1436" s="191"/>
      <c r="G1436" s="191"/>
      <c r="H1436" s="190"/>
      <c r="I1436" s="190"/>
    </row>
    <row r="1437" spans="1:9" x14ac:dyDescent="0.2">
      <c r="A1437" s="195"/>
      <c r="B1437" s="194"/>
      <c r="C1437" s="193"/>
      <c r="D1437" s="192"/>
      <c r="E1437" s="192"/>
      <c r="F1437" s="191"/>
      <c r="G1437" s="191"/>
      <c r="H1437" s="190"/>
      <c r="I1437" s="190"/>
    </row>
    <row r="1438" spans="1:9" x14ac:dyDescent="0.2">
      <c r="A1438" s="195"/>
      <c r="B1438" s="194"/>
      <c r="C1438" s="193"/>
      <c r="D1438" s="192"/>
      <c r="E1438" s="192"/>
      <c r="F1438" s="191"/>
      <c r="G1438" s="191"/>
      <c r="H1438" s="190"/>
      <c r="I1438" s="190"/>
    </row>
    <row r="1439" spans="1:9" x14ac:dyDescent="0.2">
      <c r="A1439" s="195"/>
      <c r="B1439" s="194"/>
      <c r="C1439" s="193"/>
      <c r="D1439" s="192"/>
      <c r="E1439" s="192"/>
      <c r="F1439" s="191"/>
      <c r="G1439" s="191"/>
      <c r="H1439" s="190"/>
      <c r="I1439" s="190"/>
    </row>
    <row r="1440" spans="1:9" x14ac:dyDescent="0.2">
      <c r="A1440" s="195"/>
      <c r="B1440" s="194"/>
      <c r="C1440" s="193"/>
      <c r="D1440" s="192"/>
      <c r="E1440" s="192"/>
      <c r="F1440" s="191"/>
      <c r="G1440" s="191"/>
      <c r="H1440" s="190"/>
      <c r="I1440" s="190"/>
    </row>
    <row r="1441" spans="1:9" x14ac:dyDescent="0.2">
      <c r="A1441" s="195"/>
      <c r="B1441" s="194"/>
      <c r="C1441" s="193"/>
      <c r="D1441" s="192"/>
      <c r="E1441" s="192"/>
      <c r="F1441" s="191"/>
      <c r="G1441" s="191"/>
      <c r="H1441" s="190"/>
      <c r="I1441" s="190"/>
    </row>
    <row r="1442" spans="1:9" x14ac:dyDescent="0.2">
      <c r="A1442" s="195"/>
      <c r="B1442" s="194"/>
      <c r="C1442" s="193"/>
      <c r="D1442" s="192"/>
      <c r="E1442" s="192"/>
      <c r="F1442" s="191"/>
      <c r="G1442" s="191"/>
      <c r="H1442" s="190"/>
      <c r="I1442" s="190"/>
    </row>
    <row r="1443" spans="1:9" x14ac:dyDescent="0.2">
      <c r="A1443" s="195"/>
      <c r="B1443" s="194"/>
      <c r="C1443" s="193"/>
      <c r="D1443" s="192"/>
      <c r="E1443" s="192"/>
      <c r="F1443" s="191"/>
      <c r="G1443" s="191"/>
      <c r="H1443" s="190"/>
      <c r="I1443" s="190"/>
    </row>
    <row r="1444" spans="1:9" x14ac:dyDescent="0.2">
      <c r="A1444" s="195"/>
      <c r="B1444" s="194"/>
      <c r="C1444" s="193"/>
      <c r="D1444" s="192"/>
      <c r="E1444" s="192"/>
      <c r="F1444" s="191"/>
      <c r="G1444" s="191"/>
      <c r="H1444" s="190"/>
      <c r="I1444" s="190"/>
    </row>
    <row r="1445" spans="1:9" x14ac:dyDescent="0.2">
      <c r="A1445" s="195"/>
      <c r="B1445" s="194"/>
      <c r="C1445" s="193"/>
      <c r="D1445" s="192"/>
      <c r="E1445" s="192"/>
      <c r="F1445" s="191"/>
      <c r="G1445" s="191"/>
      <c r="H1445" s="190"/>
      <c r="I1445" s="190"/>
    </row>
    <row r="1446" spans="1:9" x14ac:dyDescent="0.2">
      <c r="A1446" s="195"/>
      <c r="B1446" s="194"/>
      <c r="C1446" s="193"/>
      <c r="D1446" s="192"/>
      <c r="E1446" s="192"/>
      <c r="F1446" s="191"/>
      <c r="G1446" s="191"/>
      <c r="H1446" s="190"/>
      <c r="I1446" s="190"/>
    </row>
    <row r="1447" spans="1:9" x14ac:dyDescent="0.2">
      <c r="A1447" s="195"/>
      <c r="B1447" s="194"/>
      <c r="C1447" s="193"/>
      <c r="D1447" s="192"/>
      <c r="E1447" s="192"/>
      <c r="F1447" s="191"/>
      <c r="G1447" s="191"/>
      <c r="H1447" s="190"/>
      <c r="I1447" s="190"/>
    </row>
    <row r="1448" spans="1:9" x14ac:dyDescent="0.2">
      <c r="A1448" s="195"/>
      <c r="B1448" s="194"/>
      <c r="C1448" s="193"/>
      <c r="D1448" s="192"/>
      <c r="E1448" s="192"/>
      <c r="F1448" s="191"/>
      <c r="G1448" s="191"/>
      <c r="H1448" s="190"/>
      <c r="I1448" s="190"/>
    </row>
    <row r="1449" spans="1:9" x14ac:dyDescent="0.2">
      <c r="A1449" s="195"/>
      <c r="B1449" s="194"/>
      <c r="C1449" s="193"/>
      <c r="D1449" s="192"/>
      <c r="E1449" s="192"/>
      <c r="F1449" s="191"/>
      <c r="G1449" s="191"/>
      <c r="H1449" s="190"/>
      <c r="I1449" s="190"/>
    </row>
    <row r="1450" spans="1:9" x14ac:dyDescent="0.2">
      <c r="A1450" s="195"/>
      <c r="B1450" s="194"/>
      <c r="C1450" s="193"/>
      <c r="D1450" s="192"/>
      <c r="E1450" s="192"/>
      <c r="F1450" s="191"/>
      <c r="G1450" s="191"/>
      <c r="H1450" s="190"/>
      <c r="I1450" s="190"/>
    </row>
    <row r="1451" spans="1:9" x14ac:dyDescent="0.2">
      <c r="A1451" s="195"/>
      <c r="B1451" s="194"/>
      <c r="C1451" s="193"/>
      <c r="D1451" s="192"/>
      <c r="E1451" s="192"/>
      <c r="F1451" s="191"/>
      <c r="G1451" s="191"/>
      <c r="H1451" s="190"/>
      <c r="I1451" s="190"/>
    </row>
    <row r="1452" spans="1:9" x14ac:dyDescent="0.2">
      <c r="A1452" s="195"/>
      <c r="B1452" s="194"/>
      <c r="C1452" s="193"/>
      <c r="D1452" s="192"/>
      <c r="E1452" s="192"/>
      <c r="F1452" s="191"/>
      <c r="G1452" s="191"/>
      <c r="H1452" s="190"/>
      <c r="I1452" s="190"/>
    </row>
    <row r="1453" spans="1:9" x14ac:dyDescent="0.2">
      <c r="A1453" s="195"/>
      <c r="B1453" s="194"/>
      <c r="C1453" s="193"/>
      <c r="D1453" s="192"/>
      <c r="E1453" s="192"/>
      <c r="F1453" s="191"/>
      <c r="G1453" s="191"/>
      <c r="H1453" s="190"/>
      <c r="I1453" s="190"/>
    </row>
    <row r="1454" spans="1:9" x14ac:dyDescent="0.2">
      <c r="A1454" s="195"/>
      <c r="B1454" s="194"/>
      <c r="C1454" s="193"/>
      <c r="D1454" s="192"/>
      <c r="E1454" s="192"/>
      <c r="F1454" s="191"/>
      <c r="G1454" s="191"/>
      <c r="H1454" s="190"/>
      <c r="I1454" s="190"/>
    </row>
    <row r="1455" spans="1:9" x14ac:dyDescent="0.2">
      <c r="A1455" s="195"/>
      <c r="B1455" s="194"/>
      <c r="C1455" s="193"/>
      <c r="D1455" s="192"/>
      <c r="E1455" s="192"/>
      <c r="F1455" s="191"/>
      <c r="G1455" s="191"/>
      <c r="H1455" s="190"/>
      <c r="I1455" s="190"/>
    </row>
    <row r="1456" spans="1:9" x14ac:dyDescent="0.2">
      <c r="A1456" s="195"/>
      <c r="B1456" s="194"/>
      <c r="C1456" s="193"/>
      <c r="D1456" s="192"/>
      <c r="E1456" s="192"/>
      <c r="F1456" s="191"/>
      <c r="G1456" s="191"/>
      <c r="H1456" s="190"/>
      <c r="I1456" s="190"/>
    </row>
    <row r="1457" spans="1:9" x14ac:dyDescent="0.2">
      <c r="A1457" s="195"/>
      <c r="B1457" s="194"/>
      <c r="C1457" s="193"/>
      <c r="D1457" s="192"/>
      <c r="E1457" s="192"/>
      <c r="F1457" s="191"/>
      <c r="G1457" s="191"/>
      <c r="H1457" s="190"/>
      <c r="I1457" s="190"/>
    </row>
    <row r="1458" spans="1:9" x14ac:dyDescent="0.2">
      <c r="A1458" s="195"/>
      <c r="B1458" s="194"/>
      <c r="C1458" s="193"/>
      <c r="D1458" s="192"/>
      <c r="E1458" s="192"/>
      <c r="F1458" s="191"/>
      <c r="G1458" s="191"/>
      <c r="H1458" s="190"/>
      <c r="I1458" s="190"/>
    </row>
    <row r="1459" spans="1:9" x14ac:dyDescent="0.2">
      <c r="A1459" s="195"/>
      <c r="B1459" s="194"/>
      <c r="C1459" s="193"/>
      <c r="D1459" s="192"/>
      <c r="E1459" s="192"/>
      <c r="F1459" s="191"/>
      <c r="G1459" s="191"/>
      <c r="H1459" s="190"/>
      <c r="I1459" s="190"/>
    </row>
    <row r="1460" spans="1:9" x14ac:dyDescent="0.2">
      <c r="A1460" s="195"/>
      <c r="B1460" s="194"/>
      <c r="C1460" s="193"/>
      <c r="D1460" s="192"/>
      <c r="E1460" s="192"/>
      <c r="F1460" s="191"/>
      <c r="G1460" s="191"/>
      <c r="H1460" s="190"/>
      <c r="I1460" s="190"/>
    </row>
    <row r="1461" spans="1:9" x14ac:dyDescent="0.2">
      <c r="A1461" s="195"/>
      <c r="B1461" s="194"/>
      <c r="C1461" s="193"/>
      <c r="D1461" s="192"/>
      <c r="E1461" s="192"/>
      <c r="F1461" s="191"/>
      <c r="G1461" s="191"/>
      <c r="H1461" s="190"/>
      <c r="I1461" s="190"/>
    </row>
    <row r="1462" spans="1:9" x14ac:dyDescent="0.2">
      <c r="A1462" s="195"/>
      <c r="B1462" s="194"/>
      <c r="C1462" s="193"/>
      <c r="D1462" s="192"/>
      <c r="E1462" s="192"/>
      <c r="F1462" s="191"/>
      <c r="G1462" s="191"/>
      <c r="H1462" s="190"/>
      <c r="I1462" s="190"/>
    </row>
    <row r="1463" spans="1:9" x14ac:dyDescent="0.2">
      <c r="A1463" s="195"/>
      <c r="B1463" s="194"/>
      <c r="C1463" s="193"/>
      <c r="D1463" s="192"/>
      <c r="E1463" s="192"/>
      <c r="F1463" s="191"/>
      <c r="G1463" s="191"/>
      <c r="H1463" s="190"/>
      <c r="I1463" s="190"/>
    </row>
    <row r="1464" spans="1:9" x14ac:dyDescent="0.2">
      <c r="A1464" s="195"/>
      <c r="B1464" s="194"/>
      <c r="C1464" s="193"/>
      <c r="D1464" s="192"/>
      <c r="E1464" s="192"/>
      <c r="F1464" s="191"/>
      <c r="G1464" s="191"/>
      <c r="H1464" s="190"/>
      <c r="I1464" s="190"/>
    </row>
    <row r="1465" spans="1:9" x14ac:dyDescent="0.2">
      <c r="A1465" s="195"/>
      <c r="B1465" s="194"/>
      <c r="C1465" s="193"/>
      <c r="D1465" s="192"/>
      <c r="E1465" s="192"/>
      <c r="F1465" s="191"/>
      <c r="G1465" s="191"/>
      <c r="H1465" s="190"/>
      <c r="I1465" s="190"/>
    </row>
    <row r="1466" spans="1:9" x14ac:dyDescent="0.2">
      <c r="A1466" s="195"/>
      <c r="B1466" s="194"/>
      <c r="C1466" s="193"/>
      <c r="D1466" s="192"/>
      <c r="E1466" s="192"/>
      <c r="F1466" s="191"/>
      <c r="G1466" s="191"/>
      <c r="H1466" s="190"/>
      <c r="I1466" s="190"/>
    </row>
    <row r="1467" spans="1:9" x14ac:dyDescent="0.2">
      <c r="A1467" s="195"/>
      <c r="B1467" s="194"/>
      <c r="C1467" s="193"/>
      <c r="D1467" s="192"/>
      <c r="E1467" s="192"/>
      <c r="F1467" s="191"/>
      <c r="G1467" s="191"/>
      <c r="H1467" s="190"/>
      <c r="I1467" s="190"/>
    </row>
    <row r="1468" spans="1:9" x14ac:dyDescent="0.2">
      <c r="A1468" s="195"/>
      <c r="B1468" s="194"/>
      <c r="C1468" s="193"/>
      <c r="D1468" s="192"/>
      <c r="E1468" s="192"/>
      <c r="F1468" s="191"/>
      <c r="G1468" s="191"/>
      <c r="H1468" s="190"/>
      <c r="I1468" s="190"/>
    </row>
    <row r="1469" spans="1:9" x14ac:dyDescent="0.2">
      <c r="A1469" s="195"/>
      <c r="B1469" s="194"/>
      <c r="C1469" s="193"/>
      <c r="D1469" s="192"/>
      <c r="E1469" s="192"/>
      <c r="F1469" s="191"/>
      <c r="G1469" s="191"/>
      <c r="H1469" s="190"/>
      <c r="I1469" s="190"/>
    </row>
    <row r="1470" spans="1:9" x14ac:dyDescent="0.2">
      <c r="A1470" s="195"/>
      <c r="B1470" s="194"/>
      <c r="C1470" s="193"/>
      <c r="D1470" s="192"/>
      <c r="E1470" s="192"/>
      <c r="F1470" s="191"/>
      <c r="G1470" s="191"/>
      <c r="H1470" s="190"/>
      <c r="I1470" s="190"/>
    </row>
    <row r="1471" spans="1:9" x14ac:dyDescent="0.2">
      <c r="A1471" s="195"/>
      <c r="B1471" s="194"/>
      <c r="C1471" s="193"/>
      <c r="D1471" s="192"/>
      <c r="E1471" s="192"/>
      <c r="F1471" s="191"/>
      <c r="G1471" s="191"/>
      <c r="H1471" s="190"/>
      <c r="I1471" s="190"/>
    </row>
    <row r="1472" spans="1:9" x14ac:dyDescent="0.2">
      <c r="A1472" s="195"/>
      <c r="B1472" s="194"/>
      <c r="C1472" s="193"/>
      <c r="D1472" s="192"/>
      <c r="E1472" s="192"/>
      <c r="F1472" s="191"/>
      <c r="G1472" s="191"/>
      <c r="H1472" s="190"/>
      <c r="I1472" s="190"/>
    </row>
    <row r="1473" spans="1:9" x14ac:dyDescent="0.2">
      <c r="A1473" s="195"/>
      <c r="B1473" s="194"/>
      <c r="C1473" s="193"/>
      <c r="D1473" s="192"/>
      <c r="E1473" s="192"/>
      <c r="F1473" s="191"/>
      <c r="G1473" s="191"/>
      <c r="H1473" s="190"/>
      <c r="I1473" s="190"/>
    </row>
    <row r="1474" spans="1:9" x14ac:dyDescent="0.2">
      <c r="A1474" s="195"/>
      <c r="B1474" s="194"/>
      <c r="C1474" s="193"/>
      <c r="D1474" s="192"/>
      <c r="E1474" s="192"/>
      <c r="F1474" s="191"/>
      <c r="G1474" s="191"/>
      <c r="H1474" s="190"/>
      <c r="I1474" s="190"/>
    </row>
    <row r="1475" spans="1:9" x14ac:dyDescent="0.2">
      <c r="A1475" s="195"/>
      <c r="B1475" s="194"/>
      <c r="C1475" s="193"/>
      <c r="D1475" s="192"/>
      <c r="E1475" s="192"/>
      <c r="F1475" s="191"/>
      <c r="G1475" s="191"/>
      <c r="H1475" s="190"/>
      <c r="I1475" s="190"/>
    </row>
    <row r="1476" spans="1:9" x14ac:dyDescent="0.2">
      <c r="A1476" s="195"/>
      <c r="B1476" s="194"/>
      <c r="C1476" s="193"/>
      <c r="D1476" s="192"/>
      <c r="E1476" s="192"/>
      <c r="F1476" s="191"/>
      <c r="G1476" s="191"/>
      <c r="H1476" s="190"/>
      <c r="I1476" s="190"/>
    </row>
    <row r="1477" spans="1:9" x14ac:dyDescent="0.2">
      <c r="A1477" s="195"/>
      <c r="B1477" s="194"/>
      <c r="C1477" s="193"/>
      <c r="D1477" s="192"/>
      <c r="E1477" s="192"/>
      <c r="F1477" s="191"/>
      <c r="G1477" s="191"/>
      <c r="H1477" s="190"/>
      <c r="I1477" s="190"/>
    </row>
    <row r="1478" spans="1:9" x14ac:dyDescent="0.2">
      <c r="A1478" s="195"/>
      <c r="B1478" s="194"/>
      <c r="C1478" s="193"/>
      <c r="D1478" s="192"/>
      <c r="E1478" s="192"/>
      <c r="F1478" s="191"/>
      <c r="G1478" s="191"/>
      <c r="H1478" s="190"/>
      <c r="I1478" s="190"/>
    </row>
    <row r="1479" spans="1:9" x14ac:dyDescent="0.2">
      <c r="A1479" s="195"/>
      <c r="B1479" s="194"/>
      <c r="C1479" s="193"/>
      <c r="D1479" s="192"/>
      <c r="E1479" s="192"/>
      <c r="F1479" s="191"/>
      <c r="G1479" s="191"/>
      <c r="H1479" s="190"/>
      <c r="I1479" s="190"/>
    </row>
    <row r="1480" spans="1:9" x14ac:dyDescent="0.2">
      <c r="A1480" s="195"/>
      <c r="B1480" s="194"/>
      <c r="C1480" s="193"/>
      <c r="D1480" s="192"/>
      <c r="E1480" s="192"/>
      <c r="F1480" s="191"/>
      <c r="G1480" s="191"/>
      <c r="H1480" s="190"/>
      <c r="I1480" s="190"/>
    </row>
    <row r="1481" spans="1:9" x14ac:dyDescent="0.2">
      <c r="A1481" s="195"/>
      <c r="B1481" s="194"/>
      <c r="C1481" s="193"/>
      <c r="D1481" s="192"/>
      <c r="E1481" s="192"/>
      <c r="F1481" s="191"/>
      <c r="G1481" s="191"/>
      <c r="H1481" s="190"/>
      <c r="I1481" s="190"/>
    </row>
    <row r="1482" spans="1:9" x14ac:dyDescent="0.2">
      <c r="A1482" s="195"/>
      <c r="B1482" s="194"/>
      <c r="C1482" s="193"/>
      <c r="D1482" s="192"/>
      <c r="E1482" s="192"/>
      <c r="F1482" s="191"/>
      <c r="G1482" s="191"/>
      <c r="H1482" s="190"/>
      <c r="I1482" s="190"/>
    </row>
    <row r="1483" spans="1:9" x14ac:dyDescent="0.2">
      <c r="A1483" s="195"/>
      <c r="B1483" s="194"/>
      <c r="C1483" s="193"/>
      <c r="D1483" s="192"/>
      <c r="E1483" s="192"/>
      <c r="F1483" s="191"/>
      <c r="G1483" s="191"/>
      <c r="H1483" s="190"/>
      <c r="I1483" s="190"/>
    </row>
    <row r="1484" spans="1:9" x14ac:dyDescent="0.2">
      <c r="A1484" s="195"/>
      <c r="B1484" s="194"/>
      <c r="C1484" s="193"/>
      <c r="D1484" s="192"/>
      <c r="E1484" s="192"/>
      <c r="F1484" s="191"/>
      <c r="G1484" s="191"/>
      <c r="H1484" s="190"/>
      <c r="I1484" s="190"/>
    </row>
    <row r="1485" spans="1:9" x14ac:dyDescent="0.2">
      <c r="A1485" s="195"/>
      <c r="B1485" s="194"/>
      <c r="C1485" s="193"/>
      <c r="D1485" s="192"/>
      <c r="E1485" s="192"/>
      <c r="F1485" s="191"/>
      <c r="G1485" s="191"/>
      <c r="H1485" s="190"/>
      <c r="I1485" s="190"/>
    </row>
    <row r="1486" spans="1:9" x14ac:dyDescent="0.2">
      <c r="A1486" s="195"/>
      <c r="B1486" s="194"/>
      <c r="C1486" s="193"/>
      <c r="D1486" s="192"/>
      <c r="E1486" s="192"/>
      <c r="F1486" s="191"/>
      <c r="G1486" s="191"/>
      <c r="H1486" s="190"/>
      <c r="I1486" s="190"/>
    </row>
    <row r="1487" spans="1:9" x14ac:dyDescent="0.2">
      <c r="A1487" s="195"/>
      <c r="B1487" s="194"/>
      <c r="C1487" s="193"/>
      <c r="D1487" s="192"/>
      <c r="E1487" s="192"/>
      <c r="F1487" s="191"/>
      <c r="G1487" s="191"/>
      <c r="H1487" s="190"/>
      <c r="I1487" s="190"/>
    </row>
    <row r="1488" spans="1:9" x14ac:dyDescent="0.2">
      <c r="A1488" s="195"/>
      <c r="B1488" s="194"/>
      <c r="C1488" s="193"/>
      <c r="D1488" s="192"/>
      <c r="E1488" s="192"/>
      <c r="F1488" s="191"/>
      <c r="G1488" s="191"/>
      <c r="H1488" s="190"/>
      <c r="I1488" s="190"/>
    </row>
    <row r="1489" spans="1:9" x14ac:dyDescent="0.2">
      <c r="A1489" s="195"/>
      <c r="B1489" s="194"/>
      <c r="C1489" s="193"/>
      <c r="D1489" s="192"/>
      <c r="E1489" s="192"/>
      <c r="F1489" s="191"/>
      <c r="G1489" s="191"/>
      <c r="H1489" s="190"/>
      <c r="I1489" s="190"/>
    </row>
    <row r="1490" spans="1:9" x14ac:dyDescent="0.2">
      <c r="A1490" s="195"/>
      <c r="B1490" s="194"/>
      <c r="C1490" s="193"/>
      <c r="D1490" s="192"/>
      <c r="E1490" s="192"/>
      <c r="F1490" s="191"/>
      <c r="G1490" s="191"/>
      <c r="H1490" s="190"/>
      <c r="I1490" s="190"/>
    </row>
    <row r="1491" spans="1:9" x14ac:dyDescent="0.2">
      <c r="A1491" s="195"/>
      <c r="B1491" s="194"/>
      <c r="C1491" s="193"/>
      <c r="D1491" s="192"/>
      <c r="E1491" s="192"/>
      <c r="F1491" s="191"/>
      <c r="G1491" s="191"/>
      <c r="H1491" s="190"/>
      <c r="I1491" s="190"/>
    </row>
    <row r="1492" spans="1:9" x14ac:dyDescent="0.2">
      <c r="A1492" s="195"/>
      <c r="B1492" s="194"/>
      <c r="C1492" s="193"/>
      <c r="D1492" s="192"/>
      <c r="E1492" s="192"/>
      <c r="F1492" s="191"/>
      <c r="G1492" s="191"/>
      <c r="H1492" s="190"/>
      <c r="I1492" s="190"/>
    </row>
    <row r="1493" spans="1:9" x14ac:dyDescent="0.2">
      <c r="A1493" s="195"/>
      <c r="B1493" s="194"/>
      <c r="C1493" s="193"/>
      <c r="D1493" s="192"/>
      <c r="E1493" s="192"/>
      <c r="F1493" s="191"/>
      <c r="G1493" s="191"/>
      <c r="H1493" s="190"/>
      <c r="I1493" s="190"/>
    </row>
    <row r="1494" spans="1:9" x14ac:dyDescent="0.2">
      <c r="A1494" s="195"/>
      <c r="B1494" s="194"/>
      <c r="C1494" s="193"/>
      <c r="D1494" s="192"/>
      <c r="E1494" s="192"/>
      <c r="F1494" s="191"/>
      <c r="G1494" s="191"/>
      <c r="H1494" s="190"/>
      <c r="I1494" s="190"/>
    </row>
    <row r="1495" spans="1:9" x14ac:dyDescent="0.2">
      <c r="A1495" s="195"/>
      <c r="B1495" s="194"/>
      <c r="C1495" s="193"/>
      <c r="D1495" s="192"/>
      <c r="E1495" s="192"/>
      <c r="F1495" s="191"/>
      <c r="G1495" s="191"/>
      <c r="H1495" s="190"/>
      <c r="I1495" s="190"/>
    </row>
    <row r="1496" spans="1:9" x14ac:dyDescent="0.2">
      <c r="A1496" s="195"/>
      <c r="B1496" s="194"/>
      <c r="C1496" s="193"/>
      <c r="D1496" s="192"/>
      <c r="E1496" s="192"/>
      <c r="F1496" s="191"/>
      <c r="G1496" s="191"/>
      <c r="H1496" s="190"/>
      <c r="I1496" s="190"/>
    </row>
    <row r="1497" spans="1:9" x14ac:dyDescent="0.2">
      <c r="A1497" s="195"/>
      <c r="B1497" s="194"/>
      <c r="C1497" s="193"/>
      <c r="D1497" s="192"/>
      <c r="E1497" s="192"/>
      <c r="F1497" s="191"/>
      <c r="G1497" s="191"/>
      <c r="H1497" s="190"/>
      <c r="I1497" s="190"/>
    </row>
    <row r="1498" spans="1:9" x14ac:dyDescent="0.2">
      <c r="A1498" s="195"/>
      <c r="B1498" s="194"/>
      <c r="C1498" s="193"/>
      <c r="D1498" s="192"/>
      <c r="E1498" s="192"/>
      <c r="F1498" s="191"/>
      <c r="G1498" s="191"/>
      <c r="H1498" s="190"/>
      <c r="I1498" s="190"/>
    </row>
    <row r="1499" spans="1:9" x14ac:dyDescent="0.2">
      <c r="A1499" s="195"/>
      <c r="B1499" s="194"/>
      <c r="C1499" s="193"/>
      <c r="D1499" s="192"/>
      <c r="E1499" s="192"/>
      <c r="F1499" s="191"/>
      <c r="G1499" s="191"/>
      <c r="H1499" s="190"/>
      <c r="I1499" s="190"/>
    </row>
    <row r="1500" spans="1:9" x14ac:dyDescent="0.2">
      <c r="A1500" s="195"/>
      <c r="B1500" s="194"/>
      <c r="C1500" s="193"/>
      <c r="D1500" s="192"/>
      <c r="E1500" s="192"/>
      <c r="F1500" s="191"/>
      <c r="G1500" s="191"/>
      <c r="H1500" s="190"/>
      <c r="I1500" s="190"/>
    </row>
    <row r="1501" spans="1:9" x14ac:dyDescent="0.2">
      <c r="A1501" s="195"/>
      <c r="B1501" s="194"/>
      <c r="C1501" s="193"/>
      <c r="D1501" s="192"/>
      <c r="E1501" s="192"/>
      <c r="F1501" s="191"/>
      <c r="G1501" s="191"/>
      <c r="H1501" s="190"/>
      <c r="I1501" s="190"/>
    </row>
    <row r="1502" spans="1:9" x14ac:dyDescent="0.2">
      <c r="A1502" s="195"/>
      <c r="B1502" s="194"/>
      <c r="C1502" s="193"/>
      <c r="D1502" s="192"/>
      <c r="E1502" s="192"/>
      <c r="F1502" s="191"/>
      <c r="G1502" s="191"/>
      <c r="H1502" s="190"/>
      <c r="I1502" s="190"/>
    </row>
    <row r="1503" spans="1:9" x14ac:dyDescent="0.2">
      <c r="A1503" s="195"/>
      <c r="B1503" s="194"/>
      <c r="C1503" s="193"/>
      <c r="D1503" s="192"/>
      <c r="E1503" s="192"/>
      <c r="F1503" s="191"/>
      <c r="G1503" s="191"/>
      <c r="H1503" s="190"/>
      <c r="I1503" s="190"/>
    </row>
    <row r="1504" spans="1:9" x14ac:dyDescent="0.2">
      <c r="A1504" s="195"/>
      <c r="B1504" s="194"/>
      <c r="C1504" s="193"/>
      <c r="D1504" s="192"/>
      <c r="E1504" s="192"/>
      <c r="F1504" s="191"/>
      <c r="G1504" s="191"/>
      <c r="H1504" s="190"/>
      <c r="I1504" s="190"/>
    </row>
    <row r="1505" spans="1:9" x14ac:dyDescent="0.2">
      <c r="A1505" s="195"/>
      <c r="B1505" s="194"/>
      <c r="C1505" s="193"/>
      <c r="D1505" s="192"/>
      <c r="E1505" s="192"/>
      <c r="F1505" s="191"/>
      <c r="G1505" s="191"/>
      <c r="H1505" s="190"/>
      <c r="I1505" s="190"/>
    </row>
    <row r="1506" spans="1:9" x14ac:dyDescent="0.2">
      <c r="A1506" s="195"/>
      <c r="B1506" s="194"/>
      <c r="C1506" s="193"/>
      <c r="D1506" s="192"/>
      <c r="E1506" s="192"/>
      <c r="F1506" s="191"/>
      <c r="G1506" s="191"/>
      <c r="H1506" s="190"/>
      <c r="I1506" s="190"/>
    </row>
    <row r="1507" spans="1:9" x14ac:dyDescent="0.2">
      <c r="A1507" s="195"/>
      <c r="B1507" s="194"/>
      <c r="C1507" s="193"/>
      <c r="D1507" s="192"/>
      <c r="E1507" s="192"/>
      <c r="F1507" s="191"/>
      <c r="G1507" s="191"/>
      <c r="H1507" s="190"/>
      <c r="I1507" s="190"/>
    </row>
    <row r="1508" spans="1:9" x14ac:dyDescent="0.2">
      <c r="A1508" s="195"/>
      <c r="B1508" s="194"/>
      <c r="C1508" s="193"/>
      <c r="D1508" s="192"/>
      <c r="E1508" s="192"/>
      <c r="F1508" s="191"/>
      <c r="G1508" s="191"/>
      <c r="H1508" s="190"/>
      <c r="I1508" s="190"/>
    </row>
    <row r="1509" spans="1:9" x14ac:dyDescent="0.2">
      <c r="A1509" s="195"/>
      <c r="B1509" s="194"/>
      <c r="C1509" s="193"/>
      <c r="D1509" s="192"/>
      <c r="E1509" s="192"/>
      <c r="F1509" s="191"/>
      <c r="G1509" s="191"/>
      <c r="H1509" s="190"/>
      <c r="I1509" s="190"/>
    </row>
    <row r="1510" spans="1:9" x14ac:dyDescent="0.2">
      <c r="A1510" s="195"/>
      <c r="B1510" s="194"/>
      <c r="C1510" s="193"/>
      <c r="D1510" s="192"/>
      <c r="E1510" s="192"/>
      <c r="F1510" s="191"/>
      <c r="G1510" s="191"/>
      <c r="H1510" s="190"/>
      <c r="I1510" s="190"/>
    </row>
    <row r="1511" spans="1:9" x14ac:dyDescent="0.2">
      <c r="A1511" s="195"/>
      <c r="B1511" s="194"/>
      <c r="C1511" s="193"/>
      <c r="D1511" s="192"/>
      <c r="E1511" s="192"/>
      <c r="F1511" s="191"/>
      <c r="G1511" s="191"/>
      <c r="H1511" s="190"/>
      <c r="I1511" s="190"/>
    </row>
    <row r="1512" spans="1:9" x14ac:dyDescent="0.2">
      <c r="A1512" s="195"/>
      <c r="B1512" s="194"/>
      <c r="C1512" s="193"/>
      <c r="D1512" s="192"/>
      <c r="E1512" s="192"/>
      <c r="F1512" s="191"/>
      <c r="G1512" s="191"/>
      <c r="H1512" s="190"/>
      <c r="I1512" s="190"/>
    </row>
    <row r="1513" spans="1:9" x14ac:dyDescent="0.2">
      <c r="A1513" s="195"/>
      <c r="B1513" s="194"/>
      <c r="C1513" s="193"/>
      <c r="D1513" s="192"/>
      <c r="E1513" s="192"/>
      <c r="F1513" s="191"/>
      <c r="G1513" s="191"/>
      <c r="H1513" s="190"/>
      <c r="I1513" s="190"/>
    </row>
    <row r="1514" spans="1:9" x14ac:dyDescent="0.2">
      <c r="A1514" s="195"/>
      <c r="B1514" s="194"/>
      <c r="C1514" s="193"/>
      <c r="D1514" s="192"/>
      <c r="E1514" s="192"/>
      <c r="F1514" s="191"/>
      <c r="G1514" s="191"/>
      <c r="H1514" s="190"/>
      <c r="I1514" s="190"/>
    </row>
    <row r="1515" spans="1:9" x14ac:dyDescent="0.2">
      <c r="A1515" s="195"/>
      <c r="B1515" s="194"/>
      <c r="C1515" s="193"/>
      <c r="D1515" s="192"/>
      <c r="E1515" s="192"/>
      <c r="F1515" s="191"/>
      <c r="G1515" s="191"/>
      <c r="H1515" s="190"/>
      <c r="I1515" s="190"/>
    </row>
    <row r="1516" spans="1:9" x14ac:dyDescent="0.2">
      <c r="A1516" s="195"/>
      <c r="B1516" s="194"/>
      <c r="C1516" s="193"/>
      <c r="D1516" s="192"/>
      <c r="E1516" s="192"/>
      <c r="F1516" s="191"/>
      <c r="G1516" s="191"/>
      <c r="H1516" s="190"/>
      <c r="I1516" s="190"/>
    </row>
    <row r="1517" spans="1:9" x14ac:dyDescent="0.2">
      <c r="A1517" s="195"/>
      <c r="B1517" s="194"/>
      <c r="C1517" s="193"/>
      <c r="D1517" s="192"/>
      <c r="E1517" s="192"/>
      <c r="F1517" s="191"/>
      <c r="G1517" s="191"/>
      <c r="H1517" s="190"/>
      <c r="I1517" s="190"/>
    </row>
    <row r="1518" spans="1:9" x14ac:dyDescent="0.2">
      <c r="A1518" s="195"/>
      <c r="B1518" s="194"/>
      <c r="C1518" s="193"/>
      <c r="D1518" s="192"/>
      <c r="E1518" s="192"/>
      <c r="F1518" s="191"/>
      <c r="G1518" s="191"/>
      <c r="H1518" s="190"/>
      <c r="I1518" s="190"/>
    </row>
    <row r="1519" spans="1:9" x14ac:dyDescent="0.2">
      <c r="A1519" s="195"/>
      <c r="B1519" s="194"/>
      <c r="C1519" s="193"/>
      <c r="D1519" s="192"/>
      <c r="E1519" s="192"/>
      <c r="F1519" s="191"/>
      <c r="G1519" s="191"/>
      <c r="H1519" s="190"/>
      <c r="I1519" s="190"/>
    </row>
    <row r="1520" spans="1:9" x14ac:dyDescent="0.2">
      <c r="A1520" s="195"/>
      <c r="B1520" s="194"/>
      <c r="C1520" s="193"/>
      <c r="D1520" s="192"/>
      <c r="E1520" s="192"/>
      <c r="F1520" s="191"/>
      <c r="G1520" s="191"/>
      <c r="H1520" s="190"/>
      <c r="I1520" s="190"/>
    </row>
    <row r="1521" spans="1:9" x14ac:dyDescent="0.2">
      <c r="A1521" s="195"/>
      <c r="B1521" s="194"/>
      <c r="C1521" s="193"/>
      <c r="D1521" s="192"/>
      <c r="E1521" s="192"/>
      <c r="F1521" s="191"/>
      <c r="G1521" s="191"/>
      <c r="H1521" s="190"/>
      <c r="I1521" s="190"/>
    </row>
    <row r="1522" spans="1:9" x14ac:dyDescent="0.2">
      <c r="A1522" s="195"/>
      <c r="B1522" s="194"/>
      <c r="C1522" s="193"/>
      <c r="D1522" s="192"/>
      <c r="E1522" s="192"/>
      <c r="F1522" s="191"/>
      <c r="G1522" s="191"/>
      <c r="H1522" s="190"/>
      <c r="I1522" s="190"/>
    </row>
    <row r="1523" spans="1:9" x14ac:dyDescent="0.2">
      <c r="A1523" s="195"/>
      <c r="B1523" s="194"/>
      <c r="C1523" s="193"/>
      <c r="D1523" s="192"/>
      <c r="E1523" s="192"/>
      <c r="F1523" s="191"/>
      <c r="G1523" s="191"/>
      <c r="H1523" s="190"/>
      <c r="I1523" s="190"/>
    </row>
    <row r="1524" spans="1:9" x14ac:dyDescent="0.2">
      <c r="A1524" s="195"/>
      <c r="B1524" s="194"/>
      <c r="C1524" s="193"/>
      <c r="D1524" s="192"/>
      <c r="E1524" s="192"/>
      <c r="F1524" s="191"/>
      <c r="G1524" s="191"/>
      <c r="H1524" s="190"/>
      <c r="I1524" s="190"/>
    </row>
    <row r="1525" spans="1:9" x14ac:dyDescent="0.2">
      <c r="A1525" s="195"/>
      <c r="B1525" s="194"/>
      <c r="C1525" s="193"/>
      <c r="D1525" s="192"/>
      <c r="E1525" s="192"/>
      <c r="F1525" s="191"/>
      <c r="G1525" s="191"/>
      <c r="H1525" s="190"/>
      <c r="I1525" s="190"/>
    </row>
    <row r="1526" spans="1:9" x14ac:dyDescent="0.2">
      <c r="A1526" s="195"/>
      <c r="B1526" s="194"/>
      <c r="C1526" s="193"/>
      <c r="D1526" s="192"/>
      <c r="E1526" s="192"/>
      <c r="F1526" s="191"/>
      <c r="G1526" s="191"/>
      <c r="H1526" s="190"/>
      <c r="I1526" s="190"/>
    </row>
    <row r="1527" spans="1:9" x14ac:dyDescent="0.2">
      <c r="A1527" s="195"/>
      <c r="B1527" s="194"/>
      <c r="C1527" s="193"/>
      <c r="D1527" s="192"/>
      <c r="E1527" s="192"/>
      <c r="F1527" s="191"/>
      <c r="G1527" s="191"/>
      <c r="H1527" s="190"/>
      <c r="I1527" s="190"/>
    </row>
    <row r="1528" spans="1:9" x14ac:dyDescent="0.2">
      <c r="A1528" s="195"/>
      <c r="B1528" s="194"/>
      <c r="C1528" s="193"/>
      <c r="D1528" s="192"/>
      <c r="E1528" s="192"/>
      <c r="F1528" s="191"/>
      <c r="G1528" s="191"/>
      <c r="H1528" s="190"/>
      <c r="I1528" s="190"/>
    </row>
    <row r="1529" spans="1:9" x14ac:dyDescent="0.2">
      <c r="A1529" s="195"/>
      <c r="B1529" s="194"/>
      <c r="C1529" s="193"/>
      <c r="D1529" s="192"/>
      <c r="E1529" s="192"/>
      <c r="F1529" s="191"/>
      <c r="G1529" s="191"/>
      <c r="H1529" s="190"/>
      <c r="I1529" s="190"/>
    </row>
    <row r="1530" spans="1:9" x14ac:dyDescent="0.2">
      <c r="A1530" s="195"/>
      <c r="B1530" s="194"/>
      <c r="C1530" s="193"/>
      <c r="D1530" s="192"/>
      <c r="E1530" s="192"/>
      <c r="F1530" s="191"/>
      <c r="G1530" s="191"/>
      <c r="H1530" s="190"/>
      <c r="I1530" s="190"/>
    </row>
    <row r="1531" spans="1:9" x14ac:dyDescent="0.2">
      <c r="A1531" s="195"/>
      <c r="B1531" s="194"/>
      <c r="C1531" s="193"/>
      <c r="D1531" s="192"/>
      <c r="E1531" s="192"/>
      <c r="F1531" s="191"/>
      <c r="G1531" s="191"/>
      <c r="H1531" s="190"/>
      <c r="I1531" s="190"/>
    </row>
    <row r="1532" spans="1:9" x14ac:dyDescent="0.2">
      <c r="A1532" s="195"/>
      <c r="B1532" s="194"/>
      <c r="C1532" s="193"/>
      <c r="D1532" s="192"/>
      <c r="E1532" s="192"/>
      <c r="F1532" s="191"/>
      <c r="G1532" s="191"/>
      <c r="H1532" s="190"/>
      <c r="I1532" s="190"/>
    </row>
    <row r="1533" spans="1:9" x14ac:dyDescent="0.2">
      <c r="A1533" s="195"/>
      <c r="B1533" s="194"/>
      <c r="C1533" s="193"/>
      <c r="D1533" s="192"/>
      <c r="E1533" s="192"/>
      <c r="F1533" s="191"/>
      <c r="G1533" s="191"/>
      <c r="H1533" s="190"/>
      <c r="I1533" s="190"/>
    </row>
    <row r="1534" spans="1:9" x14ac:dyDescent="0.2">
      <c r="A1534" s="195"/>
      <c r="B1534" s="194"/>
      <c r="C1534" s="193"/>
      <c r="D1534" s="192"/>
      <c r="E1534" s="192"/>
      <c r="F1534" s="191"/>
      <c r="G1534" s="191"/>
      <c r="H1534" s="190"/>
      <c r="I1534" s="190"/>
    </row>
    <row r="1535" spans="1:9" x14ac:dyDescent="0.2">
      <c r="A1535" s="195"/>
      <c r="B1535" s="194"/>
      <c r="C1535" s="193"/>
      <c r="D1535" s="192"/>
      <c r="E1535" s="192"/>
      <c r="F1535" s="191"/>
      <c r="G1535" s="191"/>
      <c r="H1535" s="190"/>
      <c r="I1535" s="190"/>
    </row>
    <row r="1536" spans="1:9" x14ac:dyDescent="0.2">
      <c r="A1536" s="195"/>
      <c r="B1536" s="194"/>
      <c r="C1536" s="193"/>
      <c r="D1536" s="192"/>
      <c r="E1536" s="192"/>
      <c r="F1536" s="191"/>
      <c r="G1536" s="191"/>
      <c r="H1536" s="190"/>
      <c r="I1536" s="190"/>
    </row>
    <row r="1537" spans="1:9" x14ac:dyDescent="0.2">
      <c r="A1537" s="195"/>
      <c r="B1537" s="194"/>
      <c r="C1537" s="193"/>
      <c r="D1537" s="192"/>
      <c r="E1537" s="192"/>
      <c r="F1537" s="191"/>
      <c r="G1537" s="191"/>
      <c r="H1537" s="190"/>
      <c r="I1537" s="190"/>
    </row>
    <row r="1538" spans="1:9" x14ac:dyDescent="0.2">
      <c r="A1538" s="195"/>
      <c r="B1538" s="194"/>
      <c r="C1538" s="193"/>
      <c r="D1538" s="192"/>
      <c r="E1538" s="192"/>
      <c r="F1538" s="191"/>
      <c r="G1538" s="191"/>
      <c r="H1538" s="190"/>
      <c r="I1538" s="190"/>
    </row>
    <row r="1539" spans="1:9" x14ac:dyDescent="0.2">
      <c r="A1539" s="195"/>
      <c r="B1539" s="194"/>
      <c r="C1539" s="193"/>
      <c r="D1539" s="192"/>
      <c r="E1539" s="192"/>
      <c r="F1539" s="191"/>
      <c r="G1539" s="191"/>
      <c r="H1539" s="190"/>
      <c r="I1539" s="190"/>
    </row>
    <row r="1540" spans="1:9" x14ac:dyDescent="0.2">
      <c r="A1540" s="195"/>
      <c r="B1540" s="194"/>
      <c r="C1540" s="193"/>
      <c r="D1540" s="192"/>
      <c r="E1540" s="192"/>
      <c r="F1540" s="191"/>
      <c r="G1540" s="191"/>
      <c r="H1540" s="190"/>
      <c r="I1540" s="190"/>
    </row>
    <row r="1541" spans="1:9" x14ac:dyDescent="0.2">
      <c r="A1541" s="195"/>
      <c r="B1541" s="194"/>
      <c r="C1541" s="193"/>
      <c r="D1541" s="192"/>
      <c r="E1541" s="192"/>
      <c r="F1541" s="191"/>
      <c r="G1541" s="191"/>
      <c r="H1541" s="190"/>
      <c r="I1541" s="190"/>
    </row>
    <row r="1542" spans="1:9" x14ac:dyDescent="0.2">
      <c r="A1542" s="195"/>
      <c r="B1542" s="194"/>
      <c r="C1542" s="193"/>
      <c r="D1542" s="192"/>
      <c r="E1542" s="192"/>
      <c r="F1542" s="191"/>
      <c r="G1542" s="191"/>
      <c r="H1542" s="190"/>
      <c r="I1542" s="190"/>
    </row>
    <row r="1543" spans="1:9" x14ac:dyDescent="0.2">
      <c r="A1543" s="195"/>
      <c r="B1543" s="194"/>
      <c r="C1543" s="193"/>
      <c r="D1543" s="192"/>
      <c r="E1543" s="192"/>
      <c r="F1543" s="191"/>
      <c r="G1543" s="191"/>
      <c r="H1543" s="190"/>
      <c r="I1543" s="190"/>
    </row>
    <row r="1544" spans="1:9" x14ac:dyDescent="0.2">
      <c r="A1544" s="195"/>
      <c r="B1544" s="194"/>
      <c r="C1544" s="193"/>
      <c r="D1544" s="192"/>
      <c r="E1544" s="192"/>
      <c r="F1544" s="191"/>
      <c r="G1544" s="191"/>
      <c r="H1544" s="190"/>
      <c r="I1544" s="190"/>
    </row>
    <row r="1545" spans="1:9" x14ac:dyDescent="0.2">
      <c r="A1545" s="195"/>
      <c r="B1545" s="194"/>
      <c r="C1545" s="193"/>
      <c r="D1545" s="192"/>
      <c r="E1545" s="192"/>
      <c r="F1545" s="191"/>
      <c r="G1545" s="191"/>
      <c r="H1545" s="190"/>
      <c r="I1545" s="190"/>
    </row>
    <row r="1546" spans="1:9" x14ac:dyDescent="0.2">
      <c r="A1546" s="195"/>
      <c r="B1546" s="194"/>
      <c r="C1546" s="193"/>
      <c r="D1546" s="192"/>
      <c r="E1546" s="192"/>
      <c r="F1546" s="191"/>
      <c r="G1546" s="191"/>
      <c r="H1546" s="190"/>
      <c r="I1546" s="190"/>
    </row>
    <row r="1547" spans="1:9" x14ac:dyDescent="0.2">
      <c r="A1547" s="195"/>
      <c r="B1547" s="194"/>
      <c r="C1547" s="193"/>
      <c r="D1547" s="192"/>
      <c r="E1547" s="192"/>
      <c r="F1547" s="191"/>
      <c r="G1547" s="191"/>
      <c r="H1547" s="190"/>
      <c r="I1547" s="190"/>
    </row>
    <row r="1548" spans="1:9" x14ac:dyDescent="0.2">
      <c r="A1548" s="195"/>
      <c r="B1548" s="194"/>
      <c r="C1548" s="193"/>
      <c r="D1548" s="192"/>
      <c r="E1548" s="192"/>
      <c r="F1548" s="191"/>
      <c r="G1548" s="191"/>
      <c r="H1548" s="190"/>
      <c r="I1548" s="190"/>
    </row>
    <row r="1549" spans="1:9" x14ac:dyDescent="0.2">
      <c r="A1549" s="195"/>
      <c r="B1549" s="194"/>
      <c r="C1549" s="193"/>
      <c r="D1549" s="192"/>
      <c r="E1549" s="192"/>
      <c r="F1549" s="191"/>
      <c r="G1549" s="191"/>
      <c r="H1549" s="190"/>
      <c r="I1549" s="190"/>
    </row>
    <row r="1550" spans="1:9" x14ac:dyDescent="0.2">
      <c r="A1550" s="195"/>
      <c r="B1550" s="194"/>
      <c r="C1550" s="193"/>
      <c r="D1550" s="192"/>
      <c r="E1550" s="192"/>
      <c r="F1550" s="191"/>
      <c r="G1550" s="191"/>
      <c r="H1550" s="190"/>
      <c r="I1550" s="190"/>
    </row>
    <row r="1551" spans="1:9" x14ac:dyDescent="0.2">
      <c r="A1551" s="195"/>
      <c r="B1551" s="194"/>
      <c r="C1551" s="193"/>
      <c r="D1551" s="192"/>
      <c r="E1551" s="192"/>
      <c r="F1551" s="191"/>
      <c r="G1551" s="191"/>
      <c r="H1551" s="190"/>
      <c r="I1551" s="190"/>
    </row>
    <row r="1552" spans="1:9" x14ac:dyDescent="0.2">
      <c r="A1552" s="195"/>
      <c r="B1552" s="194"/>
      <c r="C1552" s="193"/>
      <c r="D1552" s="192"/>
      <c r="E1552" s="192"/>
      <c r="F1552" s="191"/>
      <c r="G1552" s="191"/>
      <c r="H1552" s="190"/>
      <c r="I1552" s="190"/>
    </row>
    <row r="1553" spans="1:9" x14ac:dyDescent="0.2">
      <c r="A1553" s="195"/>
      <c r="B1553" s="194"/>
      <c r="C1553" s="193"/>
      <c r="D1553" s="192"/>
      <c r="E1553" s="192"/>
      <c r="F1553" s="191"/>
      <c r="G1553" s="191"/>
      <c r="H1553" s="190"/>
      <c r="I1553" s="190"/>
    </row>
    <row r="1554" spans="1:9" x14ac:dyDescent="0.2">
      <c r="A1554" s="195"/>
      <c r="B1554" s="194"/>
      <c r="C1554" s="193"/>
      <c r="D1554" s="192"/>
      <c r="E1554" s="192"/>
      <c r="F1554" s="191"/>
      <c r="G1554" s="191"/>
      <c r="H1554" s="190"/>
      <c r="I1554" s="190"/>
    </row>
    <row r="1555" spans="1:9" x14ac:dyDescent="0.2">
      <c r="A1555" s="195"/>
      <c r="B1555" s="194"/>
      <c r="C1555" s="193"/>
      <c r="D1555" s="192"/>
      <c r="E1555" s="192"/>
      <c r="F1555" s="191"/>
      <c r="G1555" s="191"/>
      <c r="H1555" s="190"/>
      <c r="I1555" s="190"/>
    </row>
    <row r="1556" spans="1:9" x14ac:dyDescent="0.2">
      <c r="A1556" s="195"/>
      <c r="B1556" s="194"/>
      <c r="C1556" s="193"/>
      <c r="D1556" s="192"/>
      <c r="E1556" s="192"/>
      <c r="F1556" s="191"/>
      <c r="G1556" s="191"/>
      <c r="H1556" s="190"/>
      <c r="I1556" s="190"/>
    </row>
    <row r="1557" spans="1:9" x14ac:dyDescent="0.2">
      <c r="A1557" s="195"/>
      <c r="B1557" s="194"/>
      <c r="C1557" s="193"/>
      <c r="D1557" s="192"/>
      <c r="E1557" s="192"/>
      <c r="F1557" s="191"/>
      <c r="G1557" s="191"/>
      <c r="H1557" s="190"/>
      <c r="I1557" s="190"/>
    </row>
    <row r="1558" spans="1:9" x14ac:dyDescent="0.2">
      <c r="A1558" s="195"/>
      <c r="B1558" s="194"/>
      <c r="C1558" s="193"/>
      <c r="D1558" s="192"/>
      <c r="E1558" s="192"/>
      <c r="F1558" s="191"/>
      <c r="G1558" s="191"/>
      <c r="H1558" s="190"/>
      <c r="I1558" s="190"/>
    </row>
    <row r="1559" spans="1:9" x14ac:dyDescent="0.2">
      <c r="A1559" s="195"/>
      <c r="B1559" s="194"/>
      <c r="C1559" s="193"/>
      <c r="D1559" s="192"/>
      <c r="E1559" s="192"/>
      <c r="F1559" s="191"/>
      <c r="G1559" s="191"/>
      <c r="H1559" s="190"/>
      <c r="I1559" s="190"/>
    </row>
    <row r="1560" spans="1:9" x14ac:dyDescent="0.2">
      <c r="A1560" s="195"/>
      <c r="B1560" s="194"/>
      <c r="C1560" s="193"/>
      <c r="D1560" s="192"/>
      <c r="E1560" s="192"/>
      <c r="F1560" s="191"/>
      <c r="G1560" s="191"/>
      <c r="H1560" s="190"/>
      <c r="I1560" s="190"/>
    </row>
    <row r="1561" spans="1:9" x14ac:dyDescent="0.2">
      <c r="A1561" s="195"/>
      <c r="B1561" s="194"/>
      <c r="C1561" s="193"/>
      <c r="D1561" s="192"/>
      <c r="E1561" s="192"/>
      <c r="F1561" s="191"/>
      <c r="G1561" s="191"/>
      <c r="H1561" s="190"/>
      <c r="I1561" s="190"/>
    </row>
    <row r="1562" spans="1:9" x14ac:dyDescent="0.2">
      <c r="A1562" s="195"/>
      <c r="B1562" s="194"/>
      <c r="C1562" s="193"/>
      <c r="D1562" s="192"/>
      <c r="E1562" s="192"/>
      <c r="F1562" s="191"/>
      <c r="G1562" s="191"/>
      <c r="H1562" s="190"/>
      <c r="I1562" s="190"/>
    </row>
    <row r="1563" spans="1:9" x14ac:dyDescent="0.2">
      <c r="A1563" s="195"/>
      <c r="B1563" s="194"/>
      <c r="C1563" s="193"/>
      <c r="D1563" s="192"/>
      <c r="E1563" s="192"/>
      <c r="F1563" s="191"/>
      <c r="G1563" s="191"/>
      <c r="H1563" s="190"/>
      <c r="I1563" s="190"/>
    </row>
    <row r="1564" spans="1:9" x14ac:dyDescent="0.2">
      <c r="A1564" s="195"/>
      <c r="B1564" s="194"/>
      <c r="C1564" s="193"/>
      <c r="D1564" s="192"/>
      <c r="E1564" s="192"/>
      <c r="F1564" s="191"/>
      <c r="G1564" s="191"/>
      <c r="H1564" s="190"/>
      <c r="I1564" s="190"/>
    </row>
    <row r="1565" spans="1:9" x14ac:dyDescent="0.2">
      <c r="A1565" s="195"/>
      <c r="B1565" s="194"/>
      <c r="C1565" s="193"/>
      <c r="D1565" s="192"/>
      <c r="E1565" s="192"/>
      <c r="F1565" s="191"/>
      <c r="G1565" s="191"/>
      <c r="H1565" s="190"/>
      <c r="I1565" s="190"/>
    </row>
    <row r="1566" spans="1:9" x14ac:dyDescent="0.2">
      <c r="A1566" s="195"/>
      <c r="B1566" s="194"/>
      <c r="C1566" s="193"/>
      <c r="D1566" s="192"/>
      <c r="E1566" s="192"/>
      <c r="F1566" s="191"/>
      <c r="G1566" s="191"/>
      <c r="H1566" s="190"/>
      <c r="I1566" s="190"/>
    </row>
    <row r="1567" spans="1:9" x14ac:dyDescent="0.2">
      <c r="A1567" s="195"/>
      <c r="B1567" s="194"/>
      <c r="C1567" s="193"/>
      <c r="D1567" s="192"/>
      <c r="E1567" s="192"/>
      <c r="F1567" s="191"/>
      <c r="G1567" s="191"/>
      <c r="H1567" s="190"/>
      <c r="I1567" s="190"/>
    </row>
    <row r="1568" spans="1:9" x14ac:dyDescent="0.2">
      <c r="A1568" s="195"/>
      <c r="B1568" s="194"/>
      <c r="C1568" s="193"/>
      <c r="D1568" s="192"/>
      <c r="E1568" s="192"/>
      <c r="F1568" s="191"/>
      <c r="G1568" s="191"/>
      <c r="H1568" s="190"/>
      <c r="I1568" s="190"/>
    </row>
    <row r="1569" spans="1:9" x14ac:dyDescent="0.2">
      <c r="A1569" s="195"/>
      <c r="B1569" s="194"/>
      <c r="C1569" s="193"/>
      <c r="D1569" s="192"/>
      <c r="E1569" s="192"/>
      <c r="F1569" s="191"/>
      <c r="G1569" s="191"/>
      <c r="H1569" s="190"/>
      <c r="I1569" s="190"/>
    </row>
    <row r="1570" spans="1:9" x14ac:dyDescent="0.2">
      <c r="A1570" s="195"/>
      <c r="B1570" s="194"/>
      <c r="C1570" s="193"/>
      <c r="D1570" s="192"/>
      <c r="E1570" s="192"/>
      <c r="F1570" s="191"/>
      <c r="G1570" s="191"/>
      <c r="H1570" s="190"/>
      <c r="I1570" s="190"/>
    </row>
    <row r="1571" spans="1:9" x14ac:dyDescent="0.2">
      <c r="A1571" s="195"/>
      <c r="B1571" s="194"/>
      <c r="C1571" s="193"/>
      <c r="D1571" s="192"/>
      <c r="E1571" s="192"/>
      <c r="F1571" s="191"/>
      <c r="G1571" s="191"/>
      <c r="H1571" s="190"/>
      <c r="I1571" s="190"/>
    </row>
    <row r="1572" spans="1:9" x14ac:dyDescent="0.2">
      <c r="A1572" s="195"/>
      <c r="B1572" s="194"/>
      <c r="C1572" s="193"/>
      <c r="D1572" s="192"/>
      <c r="E1572" s="192"/>
      <c r="F1572" s="191"/>
      <c r="G1572" s="191"/>
      <c r="H1572" s="190"/>
      <c r="I1572" s="190"/>
    </row>
    <row r="1573" spans="1:9" x14ac:dyDescent="0.2">
      <c r="A1573" s="195"/>
      <c r="B1573" s="194"/>
      <c r="C1573" s="193"/>
      <c r="D1573" s="192"/>
      <c r="E1573" s="192"/>
      <c r="F1573" s="191"/>
      <c r="G1573" s="191"/>
      <c r="H1573" s="190"/>
      <c r="I1573" s="190"/>
    </row>
    <row r="1574" spans="1:9" x14ac:dyDescent="0.2">
      <c r="A1574" s="195"/>
      <c r="B1574" s="194"/>
      <c r="C1574" s="193"/>
      <c r="D1574" s="192"/>
      <c r="E1574" s="192"/>
      <c r="F1574" s="191"/>
      <c r="G1574" s="191"/>
      <c r="H1574" s="190"/>
      <c r="I1574" s="190"/>
    </row>
    <row r="1575" spans="1:9" x14ac:dyDescent="0.2">
      <c r="A1575" s="195"/>
      <c r="B1575" s="194"/>
      <c r="C1575" s="193"/>
      <c r="D1575" s="192"/>
      <c r="E1575" s="192"/>
      <c r="F1575" s="191"/>
      <c r="G1575" s="191"/>
      <c r="H1575" s="190"/>
      <c r="I1575" s="190"/>
    </row>
    <row r="1576" spans="1:9" x14ac:dyDescent="0.2">
      <c r="A1576" s="195"/>
      <c r="B1576" s="194"/>
      <c r="C1576" s="193"/>
      <c r="D1576" s="192"/>
      <c r="E1576" s="192"/>
      <c r="F1576" s="191"/>
      <c r="G1576" s="191"/>
      <c r="H1576" s="190"/>
      <c r="I1576" s="190"/>
    </row>
    <row r="1577" spans="1:9" x14ac:dyDescent="0.2">
      <c r="A1577" s="195"/>
      <c r="B1577" s="194"/>
      <c r="C1577" s="193"/>
      <c r="D1577" s="192"/>
      <c r="E1577" s="192"/>
      <c r="F1577" s="191"/>
      <c r="G1577" s="191"/>
      <c r="H1577" s="190"/>
      <c r="I1577" s="190"/>
    </row>
    <row r="1578" spans="1:9" x14ac:dyDescent="0.2">
      <c r="A1578" s="195"/>
      <c r="B1578" s="194"/>
      <c r="C1578" s="193"/>
      <c r="D1578" s="192"/>
      <c r="E1578" s="192"/>
      <c r="F1578" s="191"/>
      <c r="G1578" s="191"/>
      <c r="H1578" s="190"/>
      <c r="I1578" s="190"/>
    </row>
    <row r="1579" spans="1:9" x14ac:dyDescent="0.2">
      <c r="A1579" s="195"/>
      <c r="B1579" s="194"/>
      <c r="C1579" s="193"/>
      <c r="D1579" s="192"/>
      <c r="E1579" s="192"/>
      <c r="F1579" s="191"/>
      <c r="G1579" s="191"/>
      <c r="H1579" s="190"/>
      <c r="I1579" s="190"/>
    </row>
    <row r="1580" spans="1:9" x14ac:dyDescent="0.2">
      <c r="A1580" s="195"/>
      <c r="B1580" s="194"/>
      <c r="C1580" s="193"/>
      <c r="D1580" s="192"/>
      <c r="E1580" s="192"/>
      <c r="F1580" s="191"/>
      <c r="G1580" s="191"/>
      <c r="H1580" s="190"/>
      <c r="I1580" s="190"/>
    </row>
    <row r="1581" spans="1:9" x14ac:dyDescent="0.2">
      <c r="A1581" s="195"/>
      <c r="B1581" s="194"/>
      <c r="C1581" s="193"/>
      <c r="D1581" s="192"/>
      <c r="E1581" s="192"/>
      <c r="F1581" s="191"/>
      <c r="G1581" s="191"/>
      <c r="H1581" s="190"/>
      <c r="I1581" s="190"/>
    </row>
    <row r="1582" spans="1:9" x14ac:dyDescent="0.2">
      <c r="A1582" s="195"/>
      <c r="B1582" s="194"/>
      <c r="C1582" s="193"/>
      <c r="D1582" s="192"/>
      <c r="E1582" s="192"/>
      <c r="F1582" s="191"/>
      <c r="G1582" s="191"/>
      <c r="H1582" s="190"/>
      <c r="I1582" s="190"/>
    </row>
    <row r="1583" spans="1:9" x14ac:dyDescent="0.2">
      <c r="A1583" s="195"/>
      <c r="B1583" s="194"/>
      <c r="C1583" s="193"/>
      <c r="D1583" s="192"/>
      <c r="E1583" s="192"/>
      <c r="F1583" s="191"/>
      <c r="G1583" s="191"/>
      <c r="H1583" s="190"/>
      <c r="I1583" s="190"/>
    </row>
    <row r="1584" spans="1:9" x14ac:dyDescent="0.2">
      <c r="A1584" s="195"/>
      <c r="B1584" s="194"/>
      <c r="C1584" s="193"/>
      <c r="D1584" s="192"/>
      <c r="E1584" s="192"/>
      <c r="F1584" s="191"/>
      <c r="G1584" s="191"/>
      <c r="H1584" s="190"/>
      <c r="I1584" s="190"/>
    </row>
    <row r="1585" spans="1:9" x14ac:dyDescent="0.2">
      <c r="A1585" s="195"/>
      <c r="B1585" s="194"/>
      <c r="C1585" s="193"/>
      <c r="D1585" s="192"/>
      <c r="E1585" s="192"/>
      <c r="F1585" s="191"/>
      <c r="G1585" s="191"/>
      <c r="H1585" s="190"/>
      <c r="I1585" s="190"/>
    </row>
    <row r="1586" spans="1:9" x14ac:dyDescent="0.2">
      <c r="A1586" s="195"/>
      <c r="B1586" s="194"/>
      <c r="C1586" s="193"/>
      <c r="D1586" s="192"/>
      <c r="E1586" s="192"/>
      <c r="F1586" s="191"/>
      <c r="G1586" s="191"/>
      <c r="H1586" s="190"/>
      <c r="I1586" s="190"/>
    </row>
    <row r="1587" spans="1:9" x14ac:dyDescent="0.2">
      <c r="A1587" s="195"/>
      <c r="B1587" s="194"/>
      <c r="C1587" s="193"/>
      <c r="D1587" s="192"/>
      <c r="E1587" s="192"/>
      <c r="F1587" s="191"/>
      <c r="G1587" s="191"/>
      <c r="H1587" s="190"/>
      <c r="I1587" s="190"/>
    </row>
    <row r="1588" spans="1:9" x14ac:dyDescent="0.2">
      <c r="A1588" s="195"/>
      <c r="B1588" s="194"/>
      <c r="C1588" s="193"/>
      <c r="D1588" s="192"/>
      <c r="E1588" s="192"/>
      <c r="F1588" s="191"/>
      <c r="G1588" s="191"/>
      <c r="H1588" s="190"/>
      <c r="I1588" s="190"/>
    </row>
    <row r="1589" spans="1:9" x14ac:dyDescent="0.2">
      <c r="A1589" s="195"/>
      <c r="B1589" s="194"/>
      <c r="C1589" s="193"/>
      <c r="D1589" s="192"/>
      <c r="E1589" s="192"/>
      <c r="F1589" s="191"/>
      <c r="G1589" s="191"/>
      <c r="H1589" s="190"/>
      <c r="I1589" s="190"/>
    </row>
    <row r="1590" spans="1:9" x14ac:dyDescent="0.2">
      <c r="A1590" s="195"/>
      <c r="B1590" s="194"/>
      <c r="C1590" s="193"/>
      <c r="D1590" s="192"/>
      <c r="E1590" s="192"/>
      <c r="F1590" s="191"/>
      <c r="G1590" s="191"/>
      <c r="H1590" s="190"/>
      <c r="I1590" s="190"/>
    </row>
    <row r="1591" spans="1:9" x14ac:dyDescent="0.2">
      <c r="A1591" s="195"/>
      <c r="B1591" s="194"/>
      <c r="C1591" s="193"/>
      <c r="D1591" s="192"/>
      <c r="E1591" s="192"/>
      <c r="F1591" s="191"/>
      <c r="G1591" s="191"/>
      <c r="H1591" s="190"/>
      <c r="I1591" s="190"/>
    </row>
    <row r="1592" spans="1:9" x14ac:dyDescent="0.2">
      <c r="A1592" s="195"/>
      <c r="B1592" s="194"/>
      <c r="C1592" s="193"/>
      <c r="D1592" s="192"/>
      <c r="E1592" s="192"/>
      <c r="F1592" s="191"/>
      <c r="G1592" s="191"/>
      <c r="H1592" s="190"/>
      <c r="I1592" s="190"/>
    </row>
    <row r="1593" spans="1:9" x14ac:dyDescent="0.2">
      <c r="A1593" s="195"/>
      <c r="B1593" s="194"/>
      <c r="C1593" s="193"/>
      <c r="D1593" s="192"/>
      <c r="E1593" s="192"/>
      <c r="F1593" s="191"/>
      <c r="G1593" s="191"/>
      <c r="H1593" s="190"/>
      <c r="I1593" s="190"/>
    </row>
    <row r="1594" spans="1:9" x14ac:dyDescent="0.2">
      <c r="A1594" s="195"/>
      <c r="B1594" s="194"/>
      <c r="C1594" s="193"/>
      <c r="D1594" s="192"/>
      <c r="E1594" s="192"/>
      <c r="F1594" s="191"/>
      <c r="G1594" s="191"/>
      <c r="H1594" s="190"/>
      <c r="I1594" s="190"/>
    </row>
    <row r="1595" spans="1:9" x14ac:dyDescent="0.2">
      <c r="A1595" s="195"/>
      <c r="B1595" s="194"/>
      <c r="C1595" s="193"/>
      <c r="D1595" s="192"/>
      <c r="E1595" s="192"/>
      <c r="F1595" s="191"/>
      <c r="G1595" s="191"/>
      <c r="H1595" s="190"/>
      <c r="I1595" s="190"/>
    </row>
    <row r="1596" spans="1:9" x14ac:dyDescent="0.2">
      <c r="A1596" s="195"/>
      <c r="B1596" s="194"/>
      <c r="C1596" s="193"/>
      <c r="D1596" s="192"/>
      <c r="E1596" s="192"/>
      <c r="F1596" s="191"/>
      <c r="G1596" s="191"/>
      <c r="H1596" s="190"/>
      <c r="I1596" s="190"/>
    </row>
    <row r="1597" spans="1:9" x14ac:dyDescent="0.2">
      <c r="A1597" s="195"/>
      <c r="B1597" s="194"/>
      <c r="C1597" s="193"/>
      <c r="D1597" s="192"/>
      <c r="E1597" s="192"/>
      <c r="F1597" s="191"/>
      <c r="G1597" s="191"/>
      <c r="H1597" s="190"/>
      <c r="I1597" s="190"/>
    </row>
    <row r="1598" spans="1:9" x14ac:dyDescent="0.2">
      <c r="A1598" s="195"/>
      <c r="B1598" s="194"/>
      <c r="C1598" s="193"/>
      <c r="D1598" s="192"/>
      <c r="E1598" s="192"/>
      <c r="F1598" s="191"/>
      <c r="G1598" s="191"/>
      <c r="H1598" s="190"/>
      <c r="I1598" s="190"/>
    </row>
    <row r="1599" spans="1:9" x14ac:dyDescent="0.2">
      <c r="A1599" s="195"/>
      <c r="B1599" s="194"/>
      <c r="C1599" s="193"/>
      <c r="D1599" s="192"/>
      <c r="E1599" s="192"/>
      <c r="F1599" s="191"/>
      <c r="G1599" s="191"/>
      <c r="H1599" s="190"/>
      <c r="I1599" s="190"/>
    </row>
    <row r="1600" spans="1:9" x14ac:dyDescent="0.2">
      <c r="A1600" s="195"/>
      <c r="B1600" s="194"/>
      <c r="C1600" s="193"/>
      <c r="D1600" s="192"/>
      <c r="E1600" s="192"/>
      <c r="F1600" s="191"/>
      <c r="G1600" s="191"/>
      <c r="H1600" s="190"/>
      <c r="I1600" s="190"/>
    </row>
    <row r="1601" spans="1:9" x14ac:dyDescent="0.2">
      <c r="A1601" s="195"/>
      <c r="B1601" s="194"/>
      <c r="C1601" s="193"/>
      <c r="D1601" s="192"/>
      <c r="E1601" s="192"/>
      <c r="F1601" s="191"/>
      <c r="G1601" s="191"/>
      <c r="H1601" s="190"/>
      <c r="I1601" s="190"/>
    </row>
    <row r="1602" spans="1:9" x14ac:dyDescent="0.2">
      <c r="A1602" s="195"/>
      <c r="B1602" s="194"/>
      <c r="C1602" s="193"/>
      <c r="D1602" s="192"/>
      <c r="E1602" s="192"/>
      <c r="F1602" s="191"/>
      <c r="G1602" s="191"/>
      <c r="H1602" s="190"/>
      <c r="I1602" s="190"/>
    </row>
    <row r="1603" spans="1:9" x14ac:dyDescent="0.2">
      <c r="A1603" s="195"/>
      <c r="B1603" s="194"/>
      <c r="C1603" s="193"/>
      <c r="D1603" s="192"/>
      <c r="E1603" s="192"/>
      <c r="F1603" s="191"/>
      <c r="G1603" s="191"/>
      <c r="H1603" s="190"/>
      <c r="I1603" s="190"/>
    </row>
    <row r="1604" spans="1:9" x14ac:dyDescent="0.2">
      <c r="A1604" s="195"/>
      <c r="B1604" s="194"/>
      <c r="C1604" s="193"/>
      <c r="D1604" s="192"/>
      <c r="E1604" s="192"/>
      <c r="F1604" s="191"/>
      <c r="G1604" s="191"/>
      <c r="H1604" s="190"/>
      <c r="I1604" s="190"/>
    </row>
    <row r="1605" spans="1:9" x14ac:dyDescent="0.2">
      <c r="A1605" s="195"/>
      <c r="B1605" s="194"/>
      <c r="C1605" s="193"/>
      <c r="D1605" s="192"/>
      <c r="E1605" s="192"/>
      <c r="F1605" s="191"/>
      <c r="G1605" s="191"/>
      <c r="H1605" s="190"/>
      <c r="I1605" s="190"/>
    </row>
    <row r="1606" spans="1:9" x14ac:dyDescent="0.2">
      <c r="A1606" s="195"/>
      <c r="B1606" s="194"/>
      <c r="C1606" s="193"/>
      <c r="D1606" s="192"/>
      <c r="E1606" s="192"/>
      <c r="F1606" s="191"/>
      <c r="G1606" s="191"/>
      <c r="H1606" s="190"/>
      <c r="I1606" s="190"/>
    </row>
    <row r="1607" spans="1:9" x14ac:dyDescent="0.2">
      <c r="A1607" s="195"/>
      <c r="B1607" s="194"/>
      <c r="C1607" s="193"/>
      <c r="D1607" s="192"/>
      <c r="E1607" s="192"/>
      <c r="F1607" s="191"/>
      <c r="G1607" s="191"/>
      <c r="H1607" s="190"/>
      <c r="I1607" s="190"/>
    </row>
    <row r="1608" spans="1:9" x14ac:dyDescent="0.2">
      <c r="A1608" s="195"/>
      <c r="B1608" s="194"/>
      <c r="C1608" s="193"/>
      <c r="D1608" s="192"/>
      <c r="E1608" s="192"/>
      <c r="F1608" s="191"/>
      <c r="G1608" s="191"/>
      <c r="H1608" s="190"/>
      <c r="I1608" s="190"/>
    </row>
    <row r="1609" spans="1:9" x14ac:dyDescent="0.2">
      <c r="A1609" s="195"/>
      <c r="B1609" s="194"/>
      <c r="C1609" s="193"/>
      <c r="D1609" s="192"/>
      <c r="E1609" s="192"/>
      <c r="F1609" s="191"/>
      <c r="G1609" s="191"/>
      <c r="H1609" s="190"/>
      <c r="I1609" s="190"/>
    </row>
    <row r="1610" spans="1:9" x14ac:dyDescent="0.2">
      <c r="A1610" s="195"/>
      <c r="B1610" s="194"/>
      <c r="C1610" s="193"/>
      <c r="D1610" s="192"/>
      <c r="E1610" s="192"/>
      <c r="F1610" s="191"/>
      <c r="G1610" s="191"/>
      <c r="H1610" s="190"/>
      <c r="I1610" s="190"/>
    </row>
    <row r="1611" spans="1:9" x14ac:dyDescent="0.2">
      <c r="A1611" s="195"/>
      <c r="B1611" s="194"/>
      <c r="C1611" s="193"/>
      <c r="D1611" s="192"/>
      <c r="E1611" s="192"/>
      <c r="F1611" s="191"/>
      <c r="G1611" s="191"/>
      <c r="H1611" s="190"/>
      <c r="I1611" s="190"/>
    </row>
    <row r="1612" spans="1:9" x14ac:dyDescent="0.2">
      <c r="A1612" s="195"/>
      <c r="B1612" s="194"/>
      <c r="C1612" s="193"/>
      <c r="D1612" s="192"/>
      <c r="E1612" s="192"/>
      <c r="F1612" s="191"/>
      <c r="G1612" s="191"/>
      <c r="H1612" s="190"/>
      <c r="I1612" s="190"/>
    </row>
    <row r="1613" spans="1:9" x14ac:dyDescent="0.2">
      <c r="A1613" s="195"/>
      <c r="B1613" s="194"/>
      <c r="C1613" s="193"/>
      <c r="D1613" s="192"/>
      <c r="E1613" s="192"/>
      <c r="F1613" s="191"/>
      <c r="G1613" s="191"/>
      <c r="H1613" s="190"/>
      <c r="I1613" s="190"/>
    </row>
    <row r="1614" spans="1:9" x14ac:dyDescent="0.2">
      <c r="A1614" s="195"/>
      <c r="B1614" s="194"/>
      <c r="C1614" s="193"/>
      <c r="D1614" s="192"/>
      <c r="E1614" s="192"/>
      <c r="F1614" s="191"/>
      <c r="G1614" s="191"/>
      <c r="H1614" s="190"/>
      <c r="I1614" s="190"/>
    </row>
    <row r="1615" spans="1:9" x14ac:dyDescent="0.2">
      <c r="A1615" s="195"/>
      <c r="B1615" s="194"/>
      <c r="C1615" s="193"/>
      <c r="D1615" s="192"/>
      <c r="E1615" s="192"/>
      <c r="F1615" s="191"/>
      <c r="G1615" s="191"/>
      <c r="H1615" s="190"/>
      <c r="I1615" s="190"/>
    </row>
    <row r="1616" spans="1:9" x14ac:dyDescent="0.2">
      <c r="A1616" s="195"/>
      <c r="B1616" s="194"/>
      <c r="C1616" s="193"/>
      <c r="D1616" s="192"/>
      <c r="E1616" s="192"/>
      <c r="F1616" s="191"/>
      <c r="G1616" s="191"/>
      <c r="H1616" s="190"/>
      <c r="I1616" s="190"/>
    </row>
    <row r="1617" spans="1:9" x14ac:dyDescent="0.2">
      <c r="A1617" s="195"/>
      <c r="B1617" s="194"/>
      <c r="C1617" s="193"/>
      <c r="D1617" s="192"/>
      <c r="E1617" s="192"/>
      <c r="F1617" s="191"/>
      <c r="G1617" s="191"/>
      <c r="H1617" s="190"/>
      <c r="I1617" s="190"/>
    </row>
    <row r="1618" spans="1:9" x14ac:dyDescent="0.2">
      <c r="A1618" s="195"/>
      <c r="B1618" s="194"/>
      <c r="C1618" s="193"/>
      <c r="D1618" s="192"/>
      <c r="E1618" s="192"/>
      <c r="F1618" s="191"/>
      <c r="G1618" s="191"/>
      <c r="H1618" s="190"/>
      <c r="I1618" s="190"/>
    </row>
    <row r="1619" spans="1:9" x14ac:dyDescent="0.2">
      <c r="A1619" s="195"/>
      <c r="B1619" s="194"/>
      <c r="C1619" s="193"/>
      <c r="D1619" s="192"/>
      <c r="E1619" s="192"/>
      <c r="F1619" s="191"/>
      <c r="G1619" s="191"/>
      <c r="H1619" s="190"/>
      <c r="I1619" s="190"/>
    </row>
    <row r="1620" spans="1:9" x14ac:dyDescent="0.2">
      <c r="A1620" s="195"/>
      <c r="B1620" s="194"/>
      <c r="C1620" s="193"/>
      <c r="D1620" s="192"/>
      <c r="E1620" s="192"/>
      <c r="F1620" s="191"/>
      <c r="G1620" s="191"/>
      <c r="H1620" s="190"/>
      <c r="I1620" s="190"/>
    </row>
    <row r="1621" spans="1:9" x14ac:dyDescent="0.2">
      <c r="A1621" s="195"/>
      <c r="B1621" s="194"/>
      <c r="C1621" s="193"/>
      <c r="D1621" s="192"/>
      <c r="E1621" s="192"/>
      <c r="F1621" s="191"/>
      <c r="G1621" s="191"/>
      <c r="H1621" s="190"/>
      <c r="I1621" s="190"/>
    </row>
    <row r="1622" spans="1:9" x14ac:dyDescent="0.2">
      <c r="A1622" s="195"/>
      <c r="B1622" s="194"/>
      <c r="C1622" s="193"/>
      <c r="D1622" s="192"/>
      <c r="E1622" s="192"/>
      <c r="F1622" s="191"/>
      <c r="G1622" s="191"/>
      <c r="H1622" s="190"/>
      <c r="I1622" s="190"/>
    </row>
    <row r="1623" spans="1:9" x14ac:dyDescent="0.2">
      <c r="A1623" s="195"/>
      <c r="B1623" s="194"/>
      <c r="C1623" s="193"/>
      <c r="D1623" s="192"/>
      <c r="E1623" s="192"/>
      <c r="F1623" s="191"/>
      <c r="G1623" s="191"/>
      <c r="H1623" s="190"/>
      <c r="I1623" s="190"/>
    </row>
    <row r="1624" spans="1:9" x14ac:dyDescent="0.2">
      <c r="A1624" s="195"/>
      <c r="B1624" s="194"/>
      <c r="C1624" s="193"/>
      <c r="D1624" s="192"/>
      <c r="E1624" s="192"/>
      <c r="F1624" s="191"/>
      <c r="G1624" s="191"/>
      <c r="H1624" s="190"/>
      <c r="I1624" s="190"/>
    </row>
    <row r="1625" spans="1:9" x14ac:dyDescent="0.2">
      <c r="A1625" s="195"/>
      <c r="B1625" s="194"/>
      <c r="C1625" s="193"/>
      <c r="D1625" s="192"/>
      <c r="E1625" s="192"/>
      <c r="F1625" s="191"/>
      <c r="G1625" s="191"/>
      <c r="H1625" s="190"/>
      <c r="I1625" s="190"/>
    </row>
    <row r="1626" spans="1:9" x14ac:dyDescent="0.2">
      <c r="A1626" s="195"/>
      <c r="B1626" s="194"/>
      <c r="C1626" s="193"/>
      <c r="D1626" s="192"/>
      <c r="E1626" s="192"/>
      <c r="F1626" s="191"/>
      <c r="G1626" s="191"/>
      <c r="H1626" s="190"/>
      <c r="I1626" s="190"/>
    </row>
    <row r="1627" spans="1:9" x14ac:dyDescent="0.2">
      <c r="A1627" s="195"/>
      <c r="B1627" s="194"/>
      <c r="C1627" s="193"/>
      <c r="D1627" s="192"/>
      <c r="E1627" s="192"/>
      <c r="F1627" s="191"/>
      <c r="G1627" s="191"/>
      <c r="H1627" s="190"/>
      <c r="I1627" s="190"/>
    </row>
    <row r="1628" spans="1:9" x14ac:dyDescent="0.2">
      <c r="A1628" s="195"/>
      <c r="B1628" s="194"/>
      <c r="C1628" s="193"/>
      <c r="D1628" s="192"/>
      <c r="E1628" s="192"/>
      <c r="F1628" s="191"/>
      <c r="G1628" s="191"/>
      <c r="H1628" s="190"/>
      <c r="I1628" s="190"/>
    </row>
    <row r="1629" spans="1:9" x14ac:dyDescent="0.2">
      <c r="A1629" s="195"/>
      <c r="B1629" s="194"/>
      <c r="C1629" s="193"/>
      <c r="D1629" s="192"/>
      <c r="E1629" s="192"/>
      <c r="F1629" s="191"/>
      <c r="G1629" s="191"/>
      <c r="H1629" s="190"/>
      <c r="I1629" s="190"/>
    </row>
    <row r="1630" spans="1:9" x14ac:dyDescent="0.2">
      <c r="A1630" s="195"/>
      <c r="B1630" s="194"/>
      <c r="C1630" s="193"/>
      <c r="D1630" s="192"/>
      <c r="E1630" s="192"/>
      <c r="F1630" s="191"/>
      <c r="G1630" s="191"/>
      <c r="H1630" s="190"/>
      <c r="I1630" s="190"/>
    </row>
    <row r="1631" spans="1:9" x14ac:dyDescent="0.2">
      <c r="A1631" s="195"/>
      <c r="B1631" s="194"/>
      <c r="C1631" s="193"/>
      <c r="D1631" s="192"/>
      <c r="E1631" s="192"/>
      <c r="F1631" s="191"/>
      <c r="G1631" s="191"/>
      <c r="H1631" s="190"/>
      <c r="I1631" s="190"/>
    </row>
    <row r="1632" spans="1:9" x14ac:dyDescent="0.2">
      <c r="A1632" s="195"/>
      <c r="B1632" s="194"/>
      <c r="C1632" s="193"/>
      <c r="D1632" s="192"/>
      <c r="E1632" s="192"/>
      <c r="F1632" s="191"/>
      <c r="G1632" s="191"/>
      <c r="H1632" s="190"/>
      <c r="I1632" s="190"/>
    </row>
    <row r="1633" spans="1:9" x14ac:dyDescent="0.2">
      <c r="A1633" s="195"/>
      <c r="B1633" s="194"/>
      <c r="C1633" s="193"/>
      <c r="D1633" s="192"/>
      <c r="E1633" s="192"/>
      <c r="F1633" s="191"/>
      <c r="G1633" s="191"/>
      <c r="H1633" s="190"/>
      <c r="I1633" s="190"/>
    </row>
    <row r="1634" spans="1:9" x14ac:dyDescent="0.2">
      <c r="A1634" s="195"/>
      <c r="B1634" s="194"/>
      <c r="C1634" s="193"/>
      <c r="D1634" s="192"/>
      <c r="E1634" s="192"/>
      <c r="F1634" s="191"/>
      <c r="G1634" s="191"/>
      <c r="H1634" s="190"/>
      <c r="I1634" s="190"/>
    </row>
    <row r="1635" spans="1:9" x14ac:dyDescent="0.2">
      <c r="A1635" s="195"/>
      <c r="B1635" s="194"/>
      <c r="C1635" s="193"/>
      <c r="D1635" s="192"/>
      <c r="E1635" s="192"/>
      <c r="F1635" s="191"/>
      <c r="G1635" s="191"/>
      <c r="H1635" s="190"/>
      <c r="I1635" s="190"/>
    </row>
    <row r="1636" spans="1:9" x14ac:dyDescent="0.2">
      <c r="A1636" s="195"/>
      <c r="B1636" s="194"/>
      <c r="C1636" s="193"/>
      <c r="D1636" s="192"/>
      <c r="E1636" s="192"/>
      <c r="F1636" s="191"/>
      <c r="G1636" s="191"/>
      <c r="H1636" s="190"/>
      <c r="I1636" s="190"/>
    </row>
    <row r="1637" spans="1:9" x14ac:dyDescent="0.2">
      <c r="A1637" s="195"/>
      <c r="B1637" s="194"/>
      <c r="C1637" s="193"/>
      <c r="D1637" s="192"/>
      <c r="E1637" s="192"/>
      <c r="F1637" s="191"/>
      <c r="G1637" s="191"/>
      <c r="H1637" s="190"/>
      <c r="I1637" s="190"/>
    </row>
    <row r="1638" spans="1:9" x14ac:dyDescent="0.2">
      <c r="A1638" s="195"/>
      <c r="B1638" s="194"/>
      <c r="C1638" s="193"/>
      <c r="D1638" s="192"/>
      <c r="E1638" s="192"/>
      <c r="F1638" s="191"/>
      <c r="G1638" s="191"/>
      <c r="H1638" s="190"/>
      <c r="I1638" s="190"/>
    </row>
    <row r="1639" spans="1:9" x14ac:dyDescent="0.2">
      <c r="A1639" s="195"/>
      <c r="B1639" s="194"/>
      <c r="C1639" s="193"/>
      <c r="D1639" s="192"/>
      <c r="E1639" s="192"/>
      <c r="F1639" s="191"/>
      <c r="G1639" s="191"/>
      <c r="H1639" s="190"/>
      <c r="I1639" s="190"/>
    </row>
    <row r="1640" spans="1:9" x14ac:dyDescent="0.2">
      <c r="A1640" s="195"/>
      <c r="B1640" s="194"/>
      <c r="C1640" s="193"/>
      <c r="D1640" s="192"/>
      <c r="E1640" s="192"/>
      <c r="F1640" s="191"/>
      <c r="G1640" s="191"/>
      <c r="H1640" s="190"/>
      <c r="I1640" s="190"/>
    </row>
    <row r="1641" spans="1:9" x14ac:dyDescent="0.2">
      <c r="A1641" s="195"/>
      <c r="B1641" s="194"/>
      <c r="C1641" s="193"/>
      <c r="D1641" s="192"/>
      <c r="E1641" s="192"/>
      <c r="F1641" s="191"/>
      <c r="G1641" s="191"/>
      <c r="H1641" s="190"/>
      <c r="I1641" s="190"/>
    </row>
    <row r="1642" spans="1:9" x14ac:dyDescent="0.2">
      <c r="A1642" s="195"/>
      <c r="B1642" s="194"/>
      <c r="C1642" s="193"/>
      <c r="D1642" s="192"/>
      <c r="E1642" s="192"/>
      <c r="F1642" s="191"/>
      <c r="G1642" s="191"/>
      <c r="H1642" s="190"/>
      <c r="I1642" s="190"/>
    </row>
    <row r="1643" spans="1:9" x14ac:dyDescent="0.2">
      <c r="A1643" s="195"/>
      <c r="B1643" s="194"/>
      <c r="C1643" s="193"/>
      <c r="D1643" s="192"/>
      <c r="E1643" s="192"/>
      <c r="F1643" s="191"/>
      <c r="G1643" s="191"/>
      <c r="H1643" s="190"/>
      <c r="I1643" s="190"/>
    </row>
    <row r="1644" spans="1:9" x14ac:dyDescent="0.2">
      <c r="A1644" s="195"/>
      <c r="B1644" s="194"/>
      <c r="C1644" s="193"/>
      <c r="D1644" s="192"/>
      <c r="E1644" s="192"/>
      <c r="F1644" s="191"/>
      <c r="G1644" s="191"/>
      <c r="H1644" s="190"/>
      <c r="I1644" s="190"/>
    </row>
    <row r="1645" spans="1:9" x14ac:dyDescent="0.2">
      <c r="A1645" s="195"/>
      <c r="B1645" s="194"/>
      <c r="C1645" s="193"/>
      <c r="D1645" s="192"/>
      <c r="E1645" s="192"/>
      <c r="F1645" s="191"/>
      <c r="G1645" s="191"/>
      <c r="H1645" s="190"/>
      <c r="I1645" s="190"/>
    </row>
    <row r="1646" spans="1:9" x14ac:dyDescent="0.2">
      <c r="A1646" s="195"/>
      <c r="B1646" s="194"/>
      <c r="C1646" s="193"/>
      <c r="D1646" s="192"/>
      <c r="E1646" s="192"/>
      <c r="F1646" s="191"/>
      <c r="G1646" s="191"/>
      <c r="H1646" s="190"/>
      <c r="I1646" s="190"/>
    </row>
    <row r="1647" spans="1:9" x14ac:dyDescent="0.2">
      <c r="A1647" s="195"/>
      <c r="B1647" s="194"/>
      <c r="C1647" s="193"/>
      <c r="D1647" s="192"/>
      <c r="E1647" s="192"/>
      <c r="F1647" s="191"/>
      <c r="G1647" s="191"/>
      <c r="H1647" s="190"/>
      <c r="I1647" s="190"/>
    </row>
    <row r="1648" spans="1:9" x14ac:dyDescent="0.2">
      <c r="A1648" s="195"/>
      <c r="B1648" s="194"/>
      <c r="C1648" s="193"/>
      <c r="D1648" s="192"/>
      <c r="E1648" s="192"/>
      <c r="F1648" s="191"/>
      <c r="G1648" s="191"/>
      <c r="H1648" s="190"/>
      <c r="I1648" s="190"/>
    </row>
    <row r="1649" spans="1:9" x14ac:dyDescent="0.2">
      <c r="A1649" s="195"/>
      <c r="B1649" s="194"/>
      <c r="C1649" s="193"/>
      <c r="D1649" s="192"/>
      <c r="E1649" s="192"/>
      <c r="F1649" s="191"/>
      <c r="G1649" s="191"/>
      <c r="H1649" s="190"/>
      <c r="I1649" s="190"/>
    </row>
    <row r="1650" spans="1:9" x14ac:dyDescent="0.2">
      <c r="A1650" s="195"/>
      <c r="B1650" s="194"/>
      <c r="C1650" s="193"/>
      <c r="D1650" s="192"/>
      <c r="E1650" s="192"/>
      <c r="F1650" s="191"/>
      <c r="G1650" s="191"/>
      <c r="H1650" s="190"/>
      <c r="I1650" s="190"/>
    </row>
    <row r="1651" spans="1:9" x14ac:dyDescent="0.2">
      <c r="A1651" s="195"/>
      <c r="B1651" s="194"/>
      <c r="C1651" s="193"/>
      <c r="D1651" s="192"/>
      <c r="E1651" s="192"/>
      <c r="F1651" s="191"/>
      <c r="G1651" s="191"/>
      <c r="H1651" s="190"/>
      <c r="I1651" s="190"/>
    </row>
    <row r="1652" spans="1:9" x14ac:dyDescent="0.2">
      <c r="A1652" s="195"/>
      <c r="B1652" s="194"/>
      <c r="C1652" s="193"/>
      <c r="D1652" s="192"/>
      <c r="E1652" s="192"/>
      <c r="F1652" s="191"/>
      <c r="G1652" s="191"/>
      <c r="H1652" s="190"/>
      <c r="I1652" s="190"/>
    </row>
    <row r="1653" spans="1:9" x14ac:dyDescent="0.2">
      <c r="A1653" s="195"/>
      <c r="B1653" s="194"/>
      <c r="C1653" s="193"/>
      <c r="D1653" s="192"/>
      <c r="E1653" s="192"/>
      <c r="F1653" s="191"/>
      <c r="G1653" s="191"/>
      <c r="H1653" s="190"/>
      <c r="I1653" s="190"/>
    </row>
    <row r="1654" spans="1:9" x14ac:dyDescent="0.2">
      <c r="A1654" s="195"/>
      <c r="B1654" s="194"/>
      <c r="C1654" s="193"/>
      <c r="D1654" s="192"/>
      <c r="E1654" s="192"/>
      <c r="F1654" s="191"/>
      <c r="G1654" s="191"/>
      <c r="H1654" s="190"/>
      <c r="I1654" s="190"/>
    </row>
    <row r="1655" spans="1:9" x14ac:dyDescent="0.2">
      <c r="A1655" s="195"/>
      <c r="B1655" s="194"/>
      <c r="C1655" s="193"/>
      <c r="D1655" s="192"/>
      <c r="E1655" s="192"/>
      <c r="F1655" s="191"/>
      <c r="G1655" s="191"/>
      <c r="H1655" s="190"/>
      <c r="I1655" s="190"/>
    </row>
    <row r="1656" spans="1:9" x14ac:dyDescent="0.2">
      <c r="A1656" s="195"/>
      <c r="B1656" s="194"/>
      <c r="C1656" s="193"/>
      <c r="D1656" s="192"/>
      <c r="E1656" s="192"/>
      <c r="F1656" s="191"/>
      <c r="G1656" s="191"/>
      <c r="H1656" s="190"/>
      <c r="I1656" s="190"/>
    </row>
    <row r="1657" spans="1:9" x14ac:dyDescent="0.2">
      <c r="A1657" s="195"/>
      <c r="B1657" s="194"/>
      <c r="C1657" s="193"/>
      <c r="D1657" s="192"/>
      <c r="E1657" s="192"/>
      <c r="F1657" s="191"/>
      <c r="G1657" s="191"/>
      <c r="H1657" s="190"/>
      <c r="I1657" s="190"/>
    </row>
    <row r="1658" spans="1:9" x14ac:dyDescent="0.2">
      <c r="A1658" s="195"/>
      <c r="B1658" s="194"/>
      <c r="C1658" s="193"/>
      <c r="D1658" s="192"/>
      <c r="E1658" s="192"/>
      <c r="F1658" s="191"/>
      <c r="G1658" s="191"/>
      <c r="H1658" s="190"/>
      <c r="I1658" s="190"/>
    </row>
    <row r="1659" spans="1:9" x14ac:dyDescent="0.2">
      <c r="A1659" s="195"/>
      <c r="B1659" s="194"/>
      <c r="C1659" s="193"/>
      <c r="D1659" s="192"/>
      <c r="E1659" s="192"/>
      <c r="F1659" s="191"/>
      <c r="G1659" s="191"/>
      <c r="H1659" s="190"/>
      <c r="I1659" s="190"/>
    </row>
    <row r="1660" spans="1:9" x14ac:dyDescent="0.2">
      <c r="A1660" s="195"/>
      <c r="B1660" s="194"/>
      <c r="C1660" s="193"/>
      <c r="D1660" s="192"/>
      <c r="E1660" s="192"/>
      <c r="F1660" s="191"/>
      <c r="G1660" s="191"/>
      <c r="H1660" s="190"/>
      <c r="I1660" s="190"/>
    </row>
    <row r="1661" spans="1:9" x14ac:dyDescent="0.2">
      <c r="A1661" s="195"/>
      <c r="B1661" s="194"/>
      <c r="C1661" s="193"/>
      <c r="D1661" s="192"/>
      <c r="E1661" s="192"/>
      <c r="F1661" s="191"/>
      <c r="G1661" s="191"/>
      <c r="H1661" s="190"/>
      <c r="I1661" s="190"/>
    </row>
    <row r="1662" spans="1:9" x14ac:dyDescent="0.2">
      <c r="A1662" s="195"/>
      <c r="B1662" s="194"/>
      <c r="C1662" s="193"/>
      <c r="D1662" s="192"/>
      <c r="E1662" s="192"/>
      <c r="F1662" s="191"/>
      <c r="G1662" s="191"/>
      <c r="H1662" s="190"/>
      <c r="I1662" s="190"/>
    </row>
    <row r="1663" spans="1:9" x14ac:dyDescent="0.2">
      <c r="A1663" s="195"/>
      <c r="B1663" s="194"/>
      <c r="C1663" s="193"/>
      <c r="D1663" s="192"/>
      <c r="E1663" s="192"/>
      <c r="F1663" s="191"/>
      <c r="G1663" s="191"/>
      <c r="H1663" s="190"/>
      <c r="I1663" s="190"/>
    </row>
    <row r="1664" spans="1:9" x14ac:dyDescent="0.2">
      <c r="A1664" s="195"/>
      <c r="B1664" s="194"/>
      <c r="C1664" s="193"/>
      <c r="D1664" s="192"/>
      <c r="E1664" s="192"/>
      <c r="F1664" s="191"/>
      <c r="G1664" s="191"/>
      <c r="H1664" s="190"/>
      <c r="I1664" s="190"/>
    </row>
    <row r="1665" spans="1:9" x14ac:dyDescent="0.2">
      <c r="A1665" s="195"/>
      <c r="B1665" s="194"/>
      <c r="C1665" s="193"/>
      <c r="D1665" s="192"/>
      <c r="E1665" s="192"/>
      <c r="F1665" s="191"/>
      <c r="G1665" s="191"/>
      <c r="H1665" s="190"/>
      <c r="I1665" s="190"/>
    </row>
    <row r="1666" spans="1:9" x14ac:dyDescent="0.2">
      <c r="A1666" s="195"/>
      <c r="B1666" s="194"/>
      <c r="C1666" s="193"/>
      <c r="D1666" s="192"/>
      <c r="E1666" s="192"/>
      <c r="F1666" s="191"/>
      <c r="G1666" s="191"/>
      <c r="H1666" s="190"/>
      <c r="I1666" s="190"/>
    </row>
    <row r="1667" spans="1:9" x14ac:dyDescent="0.2">
      <c r="A1667" s="195"/>
      <c r="B1667" s="194"/>
      <c r="C1667" s="193"/>
      <c r="D1667" s="192"/>
      <c r="E1667" s="192"/>
      <c r="F1667" s="191"/>
      <c r="G1667" s="191"/>
      <c r="H1667" s="190"/>
      <c r="I1667" s="190"/>
    </row>
    <row r="1668" spans="1:9" x14ac:dyDescent="0.2">
      <c r="A1668" s="195"/>
      <c r="B1668" s="194"/>
      <c r="C1668" s="193"/>
      <c r="D1668" s="192"/>
      <c r="E1668" s="192"/>
      <c r="F1668" s="191"/>
      <c r="G1668" s="191"/>
      <c r="H1668" s="190"/>
      <c r="I1668" s="190"/>
    </row>
    <row r="1669" spans="1:9" x14ac:dyDescent="0.2">
      <c r="A1669" s="195"/>
      <c r="B1669" s="194"/>
      <c r="C1669" s="193"/>
      <c r="D1669" s="192"/>
      <c r="E1669" s="192"/>
      <c r="F1669" s="191"/>
      <c r="G1669" s="191"/>
      <c r="H1669" s="190"/>
      <c r="I1669" s="190"/>
    </row>
    <row r="1670" spans="1:9" x14ac:dyDescent="0.2">
      <c r="A1670" s="195"/>
      <c r="B1670" s="194"/>
      <c r="C1670" s="193"/>
      <c r="D1670" s="192"/>
      <c r="E1670" s="192"/>
      <c r="F1670" s="191"/>
      <c r="G1670" s="191"/>
      <c r="H1670" s="190"/>
      <c r="I1670" s="190"/>
    </row>
    <row r="1671" spans="1:9" x14ac:dyDescent="0.2">
      <c r="A1671" s="195"/>
      <c r="B1671" s="194"/>
      <c r="C1671" s="193"/>
      <c r="D1671" s="192"/>
      <c r="E1671" s="192"/>
      <c r="F1671" s="191"/>
      <c r="G1671" s="191"/>
      <c r="H1671" s="190"/>
      <c r="I1671" s="190"/>
    </row>
    <row r="1672" spans="1:9" x14ac:dyDescent="0.2">
      <c r="A1672" s="195"/>
      <c r="B1672" s="194"/>
      <c r="C1672" s="193"/>
      <c r="D1672" s="192"/>
      <c r="E1672" s="192"/>
      <c r="F1672" s="191"/>
      <c r="G1672" s="191"/>
      <c r="H1672" s="190"/>
      <c r="I1672" s="190"/>
    </row>
    <row r="1673" spans="1:9" x14ac:dyDescent="0.2">
      <c r="A1673" s="195"/>
      <c r="B1673" s="194"/>
      <c r="C1673" s="193"/>
      <c r="D1673" s="192"/>
      <c r="E1673" s="192"/>
      <c r="F1673" s="191"/>
      <c r="G1673" s="191"/>
      <c r="H1673" s="190"/>
      <c r="I1673" s="190"/>
    </row>
    <row r="1674" spans="1:9" x14ac:dyDescent="0.2">
      <c r="A1674" s="195"/>
      <c r="B1674" s="194"/>
      <c r="C1674" s="193"/>
      <c r="D1674" s="192"/>
      <c r="E1674" s="192"/>
      <c r="F1674" s="191"/>
      <c r="G1674" s="191"/>
      <c r="H1674" s="190"/>
      <c r="I1674" s="190"/>
    </row>
    <row r="1675" spans="1:9" x14ac:dyDescent="0.2">
      <c r="A1675" s="195"/>
      <c r="B1675" s="194"/>
      <c r="C1675" s="193"/>
      <c r="D1675" s="192"/>
      <c r="E1675" s="192"/>
      <c r="F1675" s="191"/>
      <c r="G1675" s="191"/>
      <c r="H1675" s="190"/>
      <c r="I1675" s="190"/>
    </row>
    <row r="1676" spans="1:9" x14ac:dyDescent="0.2">
      <c r="A1676" s="195"/>
      <c r="B1676" s="194"/>
      <c r="C1676" s="193"/>
      <c r="D1676" s="192"/>
      <c r="E1676" s="192"/>
      <c r="F1676" s="191"/>
      <c r="G1676" s="191"/>
      <c r="H1676" s="190"/>
      <c r="I1676" s="190"/>
    </row>
    <row r="1677" spans="1:9" x14ac:dyDescent="0.2">
      <c r="A1677" s="195"/>
      <c r="B1677" s="194"/>
      <c r="C1677" s="193"/>
      <c r="D1677" s="192"/>
      <c r="E1677" s="192"/>
      <c r="F1677" s="191"/>
      <c r="G1677" s="191"/>
      <c r="H1677" s="190"/>
      <c r="I1677" s="190"/>
    </row>
    <row r="1678" spans="1:9" x14ac:dyDescent="0.2">
      <c r="A1678" s="195"/>
      <c r="B1678" s="194"/>
      <c r="C1678" s="193"/>
      <c r="D1678" s="192"/>
      <c r="E1678" s="192"/>
      <c r="F1678" s="191"/>
      <c r="G1678" s="191"/>
      <c r="H1678" s="190"/>
      <c r="I1678" s="190"/>
    </row>
    <row r="1679" spans="1:9" x14ac:dyDescent="0.2">
      <c r="A1679" s="195"/>
      <c r="B1679" s="194"/>
      <c r="C1679" s="193"/>
      <c r="D1679" s="192"/>
      <c r="E1679" s="192"/>
      <c r="F1679" s="191"/>
      <c r="G1679" s="191"/>
      <c r="H1679" s="190"/>
      <c r="I1679" s="190"/>
    </row>
    <row r="1680" spans="1:9" x14ac:dyDescent="0.2">
      <c r="A1680" s="195"/>
      <c r="B1680" s="194"/>
      <c r="C1680" s="193"/>
      <c r="D1680" s="192"/>
      <c r="E1680" s="192"/>
      <c r="F1680" s="191"/>
      <c r="G1680" s="191"/>
      <c r="H1680" s="190"/>
      <c r="I1680" s="190"/>
    </row>
    <row r="1681" spans="1:9" x14ac:dyDescent="0.2">
      <c r="A1681" s="195"/>
      <c r="B1681" s="194"/>
      <c r="C1681" s="193"/>
      <c r="D1681" s="192"/>
      <c r="E1681" s="192"/>
      <c r="F1681" s="191"/>
      <c r="G1681" s="191"/>
      <c r="H1681" s="190"/>
      <c r="I1681" s="190"/>
    </row>
    <row r="1682" spans="1:9" x14ac:dyDescent="0.2">
      <c r="A1682" s="195"/>
      <c r="B1682" s="194"/>
      <c r="C1682" s="193"/>
      <c r="D1682" s="192"/>
      <c r="E1682" s="192"/>
      <c r="F1682" s="191"/>
      <c r="G1682" s="191"/>
      <c r="H1682" s="190"/>
      <c r="I1682" s="190"/>
    </row>
    <row r="1683" spans="1:9" x14ac:dyDescent="0.2">
      <c r="A1683" s="195"/>
      <c r="B1683" s="194"/>
      <c r="C1683" s="193"/>
      <c r="D1683" s="192"/>
      <c r="E1683" s="192"/>
      <c r="F1683" s="191"/>
      <c r="G1683" s="191"/>
      <c r="H1683" s="190"/>
      <c r="I1683" s="190"/>
    </row>
    <row r="1684" spans="1:9" x14ac:dyDescent="0.2">
      <c r="A1684" s="195"/>
      <c r="B1684" s="194"/>
      <c r="C1684" s="193"/>
      <c r="D1684" s="192"/>
      <c r="E1684" s="192"/>
      <c r="F1684" s="191"/>
      <c r="G1684" s="191"/>
      <c r="H1684" s="190"/>
      <c r="I1684" s="190"/>
    </row>
    <row r="1685" spans="1:9" x14ac:dyDescent="0.2">
      <c r="A1685" s="195"/>
      <c r="B1685" s="194"/>
      <c r="C1685" s="193"/>
      <c r="D1685" s="192"/>
      <c r="E1685" s="192"/>
      <c r="F1685" s="191"/>
      <c r="G1685" s="191"/>
      <c r="H1685" s="190"/>
      <c r="I1685" s="190"/>
    </row>
    <row r="1686" spans="1:9" x14ac:dyDescent="0.2">
      <c r="A1686" s="195"/>
      <c r="B1686" s="194"/>
      <c r="C1686" s="193"/>
      <c r="D1686" s="192"/>
      <c r="E1686" s="192"/>
      <c r="F1686" s="191"/>
      <c r="G1686" s="191"/>
      <c r="H1686" s="190"/>
      <c r="I1686" s="190"/>
    </row>
    <row r="1687" spans="1:9" x14ac:dyDescent="0.2">
      <c r="A1687" s="195"/>
      <c r="B1687" s="194"/>
      <c r="C1687" s="193"/>
      <c r="D1687" s="192"/>
      <c r="E1687" s="192"/>
      <c r="F1687" s="191"/>
      <c r="G1687" s="191"/>
      <c r="H1687" s="190"/>
      <c r="I1687" s="190"/>
    </row>
    <row r="1688" spans="1:9" x14ac:dyDescent="0.2">
      <c r="A1688" s="195"/>
      <c r="B1688" s="194"/>
      <c r="C1688" s="193"/>
      <c r="D1688" s="192"/>
      <c r="E1688" s="192"/>
      <c r="F1688" s="191"/>
      <c r="G1688" s="191"/>
      <c r="H1688" s="190"/>
      <c r="I1688" s="190"/>
    </row>
    <row r="1689" spans="1:9" x14ac:dyDescent="0.2">
      <c r="A1689" s="195"/>
      <c r="B1689" s="194"/>
      <c r="C1689" s="193"/>
      <c r="D1689" s="192"/>
      <c r="E1689" s="192"/>
      <c r="F1689" s="191"/>
      <c r="G1689" s="191"/>
      <c r="H1689" s="190"/>
      <c r="I1689" s="190"/>
    </row>
    <row r="1690" spans="1:9" x14ac:dyDescent="0.2">
      <c r="A1690" s="195"/>
      <c r="B1690" s="194"/>
      <c r="C1690" s="193"/>
      <c r="D1690" s="192"/>
      <c r="E1690" s="192"/>
      <c r="F1690" s="191"/>
      <c r="G1690" s="191"/>
      <c r="H1690" s="190"/>
      <c r="I1690" s="190"/>
    </row>
    <row r="1691" spans="1:9" x14ac:dyDescent="0.2">
      <c r="A1691" s="195"/>
      <c r="B1691" s="194"/>
      <c r="C1691" s="193"/>
      <c r="D1691" s="192"/>
      <c r="E1691" s="192"/>
      <c r="F1691" s="191"/>
      <c r="G1691" s="191"/>
      <c r="H1691" s="190"/>
      <c r="I1691" s="190"/>
    </row>
    <row r="1692" spans="1:9" x14ac:dyDescent="0.2">
      <c r="A1692" s="195"/>
      <c r="B1692" s="194"/>
      <c r="C1692" s="193"/>
      <c r="D1692" s="192"/>
      <c r="E1692" s="192"/>
      <c r="F1692" s="191"/>
      <c r="G1692" s="191"/>
      <c r="H1692" s="190"/>
      <c r="I1692" s="190"/>
    </row>
    <row r="1693" spans="1:9" x14ac:dyDescent="0.2">
      <c r="A1693" s="195"/>
      <c r="B1693" s="194"/>
      <c r="C1693" s="193"/>
      <c r="D1693" s="192"/>
      <c r="E1693" s="192"/>
      <c r="F1693" s="191"/>
      <c r="G1693" s="191"/>
      <c r="H1693" s="190"/>
      <c r="I1693" s="190"/>
    </row>
    <row r="1694" spans="1:9" x14ac:dyDescent="0.2">
      <c r="A1694" s="195"/>
      <c r="B1694" s="194"/>
      <c r="C1694" s="193"/>
      <c r="D1694" s="192"/>
      <c r="E1694" s="192"/>
      <c r="F1694" s="191"/>
      <c r="G1694" s="191"/>
      <c r="H1694" s="190"/>
      <c r="I1694" s="190"/>
    </row>
    <row r="1695" spans="1:9" x14ac:dyDescent="0.2">
      <c r="A1695" s="195"/>
      <c r="B1695" s="194"/>
      <c r="C1695" s="193"/>
      <c r="D1695" s="192"/>
      <c r="E1695" s="192"/>
      <c r="F1695" s="191"/>
      <c r="G1695" s="191"/>
      <c r="H1695" s="190"/>
      <c r="I1695" s="190"/>
    </row>
    <row r="1696" spans="1:9" x14ac:dyDescent="0.2">
      <c r="A1696" s="195"/>
      <c r="B1696" s="194"/>
      <c r="C1696" s="193"/>
      <c r="D1696" s="192"/>
      <c r="E1696" s="192"/>
      <c r="F1696" s="191"/>
      <c r="G1696" s="191"/>
      <c r="H1696" s="190"/>
      <c r="I1696" s="190"/>
    </row>
    <row r="1697" spans="1:9" x14ac:dyDescent="0.2">
      <c r="A1697" s="195"/>
      <c r="B1697" s="194"/>
      <c r="C1697" s="193"/>
      <c r="D1697" s="192"/>
      <c r="E1697" s="192"/>
      <c r="F1697" s="191"/>
      <c r="G1697" s="191"/>
      <c r="H1697" s="190"/>
      <c r="I1697" s="190"/>
    </row>
    <row r="1698" spans="1:9" x14ac:dyDescent="0.2">
      <c r="A1698" s="195"/>
      <c r="B1698" s="194"/>
      <c r="C1698" s="193"/>
      <c r="D1698" s="192"/>
      <c r="E1698" s="192"/>
      <c r="F1698" s="191"/>
      <c r="G1698" s="191"/>
      <c r="H1698" s="190"/>
      <c r="I1698" s="190"/>
    </row>
    <row r="1699" spans="1:9" x14ac:dyDescent="0.2">
      <c r="A1699" s="195"/>
      <c r="B1699" s="194"/>
      <c r="C1699" s="193"/>
      <c r="D1699" s="192"/>
      <c r="E1699" s="192"/>
      <c r="F1699" s="191"/>
      <c r="G1699" s="191"/>
      <c r="H1699" s="190"/>
      <c r="I1699" s="190"/>
    </row>
    <row r="1700" spans="1:9" x14ac:dyDescent="0.2">
      <c r="A1700" s="195"/>
      <c r="B1700" s="194"/>
      <c r="C1700" s="193"/>
      <c r="D1700" s="192"/>
      <c r="E1700" s="192"/>
      <c r="F1700" s="191"/>
      <c r="G1700" s="191"/>
      <c r="H1700" s="190"/>
      <c r="I1700" s="190"/>
    </row>
    <row r="1701" spans="1:9" x14ac:dyDescent="0.2">
      <c r="A1701" s="195"/>
      <c r="B1701" s="194"/>
      <c r="C1701" s="193"/>
      <c r="D1701" s="192"/>
      <c r="E1701" s="192"/>
      <c r="F1701" s="191"/>
      <c r="G1701" s="191"/>
      <c r="H1701" s="190"/>
      <c r="I1701" s="190"/>
    </row>
    <row r="1702" spans="1:9" x14ac:dyDescent="0.2">
      <c r="A1702" s="195"/>
      <c r="B1702" s="194"/>
      <c r="C1702" s="193"/>
      <c r="D1702" s="192"/>
      <c r="E1702" s="192"/>
      <c r="F1702" s="191"/>
      <c r="G1702" s="191"/>
      <c r="H1702" s="190"/>
      <c r="I1702" s="190"/>
    </row>
    <row r="1703" spans="1:9" x14ac:dyDescent="0.2">
      <c r="A1703" s="195"/>
      <c r="B1703" s="194"/>
      <c r="C1703" s="193"/>
      <c r="D1703" s="192"/>
      <c r="E1703" s="192"/>
      <c r="F1703" s="191"/>
      <c r="G1703" s="191"/>
      <c r="H1703" s="190"/>
      <c r="I1703" s="190"/>
    </row>
    <row r="1704" spans="1:9" x14ac:dyDescent="0.2">
      <c r="A1704" s="195"/>
      <c r="B1704" s="194"/>
      <c r="C1704" s="193"/>
      <c r="D1704" s="192"/>
      <c r="E1704" s="192"/>
      <c r="F1704" s="191"/>
      <c r="G1704" s="191"/>
      <c r="H1704" s="190"/>
      <c r="I1704" s="190"/>
    </row>
    <row r="1705" spans="1:9" x14ac:dyDescent="0.2">
      <c r="A1705" s="195"/>
      <c r="B1705" s="194"/>
      <c r="C1705" s="193"/>
      <c r="D1705" s="192"/>
      <c r="E1705" s="192"/>
      <c r="F1705" s="191"/>
      <c r="G1705" s="191"/>
      <c r="H1705" s="190"/>
      <c r="I1705" s="190"/>
    </row>
    <row r="1706" spans="1:9" x14ac:dyDescent="0.2">
      <c r="A1706" s="195"/>
      <c r="B1706" s="194"/>
      <c r="C1706" s="193"/>
      <c r="D1706" s="192"/>
      <c r="E1706" s="192"/>
      <c r="F1706" s="191"/>
      <c r="G1706" s="191"/>
      <c r="H1706" s="190"/>
      <c r="I1706" s="190"/>
    </row>
    <row r="1707" spans="1:9" x14ac:dyDescent="0.2">
      <c r="A1707" s="195"/>
      <c r="B1707" s="194"/>
      <c r="C1707" s="193"/>
      <c r="D1707" s="192"/>
      <c r="E1707" s="192"/>
      <c r="F1707" s="191"/>
      <c r="G1707" s="191"/>
      <c r="H1707" s="190"/>
      <c r="I1707" s="190"/>
    </row>
    <row r="1708" spans="1:9" x14ac:dyDescent="0.2">
      <c r="A1708" s="195"/>
      <c r="B1708" s="194"/>
      <c r="C1708" s="193"/>
      <c r="D1708" s="192"/>
      <c r="E1708" s="192"/>
      <c r="F1708" s="191"/>
      <c r="G1708" s="191"/>
      <c r="H1708" s="190"/>
      <c r="I1708" s="190"/>
    </row>
    <row r="1709" spans="1:9" x14ac:dyDescent="0.2">
      <c r="A1709" s="195"/>
      <c r="B1709" s="194"/>
      <c r="C1709" s="193"/>
      <c r="D1709" s="192"/>
      <c r="E1709" s="192"/>
      <c r="F1709" s="191"/>
      <c r="G1709" s="191"/>
      <c r="H1709" s="190"/>
      <c r="I1709" s="190"/>
    </row>
    <row r="1710" spans="1:9" x14ac:dyDescent="0.2">
      <c r="A1710" s="195"/>
      <c r="B1710" s="194"/>
      <c r="C1710" s="193"/>
      <c r="D1710" s="192"/>
      <c r="E1710" s="192"/>
      <c r="F1710" s="191"/>
      <c r="G1710" s="191"/>
      <c r="H1710" s="190"/>
      <c r="I1710" s="190"/>
    </row>
    <row r="1711" spans="1:9" x14ac:dyDescent="0.2">
      <c r="A1711" s="195"/>
      <c r="B1711" s="194"/>
      <c r="C1711" s="193"/>
      <c r="D1711" s="192"/>
      <c r="E1711" s="192"/>
      <c r="F1711" s="191"/>
      <c r="G1711" s="191"/>
      <c r="H1711" s="190"/>
      <c r="I1711" s="190"/>
    </row>
    <row r="1712" spans="1:9" x14ac:dyDescent="0.2">
      <c r="A1712" s="195"/>
      <c r="B1712" s="194"/>
      <c r="C1712" s="193"/>
      <c r="D1712" s="192"/>
      <c r="E1712" s="192"/>
      <c r="F1712" s="191"/>
      <c r="G1712" s="191"/>
      <c r="H1712" s="190"/>
      <c r="I1712" s="190"/>
    </row>
    <row r="1713" spans="1:9" x14ac:dyDescent="0.2">
      <c r="A1713" s="195"/>
      <c r="B1713" s="194"/>
      <c r="C1713" s="193"/>
      <c r="D1713" s="192"/>
      <c r="E1713" s="192"/>
      <c r="F1713" s="191"/>
      <c r="G1713" s="191"/>
      <c r="H1713" s="190"/>
      <c r="I1713" s="190"/>
    </row>
    <row r="1714" spans="1:9" x14ac:dyDescent="0.2">
      <c r="A1714" s="195"/>
      <c r="B1714" s="194"/>
      <c r="C1714" s="193"/>
      <c r="D1714" s="192"/>
      <c r="E1714" s="192"/>
      <c r="F1714" s="191"/>
      <c r="G1714" s="191"/>
      <c r="H1714" s="190"/>
      <c r="I1714" s="190"/>
    </row>
    <row r="1715" spans="1:9" x14ac:dyDescent="0.2">
      <c r="A1715" s="195"/>
      <c r="B1715" s="194"/>
      <c r="C1715" s="193"/>
      <c r="D1715" s="192"/>
      <c r="E1715" s="192"/>
      <c r="F1715" s="191"/>
      <c r="G1715" s="191"/>
      <c r="H1715" s="190"/>
      <c r="I1715" s="190"/>
    </row>
    <row r="1716" spans="1:9" x14ac:dyDescent="0.2">
      <c r="A1716" s="195"/>
      <c r="B1716" s="194"/>
      <c r="C1716" s="193"/>
      <c r="D1716" s="192"/>
      <c r="E1716" s="192"/>
      <c r="F1716" s="191"/>
      <c r="G1716" s="191"/>
      <c r="H1716" s="190"/>
      <c r="I1716" s="190"/>
    </row>
    <row r="1717" spans="1:9" x14ac:dyDescent="0.2">
      <c r="A1717" s="195"/>
      <c r="B1717" s="194"/>
      <c r="C1717" s="193"/>
      <c r="D1717" s="192"/>
      <c r="E1717" s="192"/>
      <c r="F1717" s="191"/>
      <c r="G1717" s="191"/>
      <c r="H1717" s="190"/>
      <c r="I1717" s="190"/>
    </row>
    <row r="1718" spans="1:9" x14ac:dyDescent="0.2">
      <c r="A1718" s="195"/>
      <c r="B1718" s="194"/>
      <c r="C1718" s="193"/>
      <c r="D1718" s="192"/>
      <c r="E1718" s="192"/>
      <c r="F1718" s="191"/>
      <c r="G1718" s="191"/>
      <c r="H1718" s="190"/>
      <c r="I1718" s="190"/>
    </row>
    <row r="1719" spans="1:9" x14ac:dyDescent="0.2">
      <c r="A1719" s="195"/>
      <c r="B1719" s="194"/>
      <c r="C1719" s="193"/>
      <c r="D1719" s="192"/>
      <c r="E1719" s="192"/>
      <c r="F1719" s="191"/>
      <c r="G1719" s="191"/>
      <c r="H1719" s="190"/>
      <c r="I1719" s="190"/>
    </row>
    <row r="1720" spans="1:9" x14ac:dyDescent="0.2">
      <c r="A1720" s="195"/>
      <c r="B1720" s="194"/>
      <c r="C1720" s="193"/>
      <c r="D1720" s="192"/>
      <c r="E1720" s="192"/>
      <c r="F1720" s="191"/>
      <c r="G1720" s="191"/>
      <c r="H1720" s="190"/>
      <c r="I1720" s="190"/>
    </row>
    <row r="1721" spans="1:9" x14ac:dyDescent="0.2">
      <c r="A1721" s="195"/>
      <c r="B1721" s="194"/>
      <c r="C1721" s="193"/>
      <c r="D1721" s="192"/>
      <c r="E1721" s="192"/>
      <c r="F1721" s="191"/>
      <c r="G1721" s="191"/>
      <c r="H1721" s="190"/>
      <c r="I1721" s="190"/>
    </row>
    <row r="1722" spans="1:9" x14ac:dyDescent="0.2">
      <c r="A1722" s="195"/>
      <c r="B1722" s="194"/>
      <c r="C1722" s="193"/>
      <c r="D1722" s="192"/>
      <c r="E1722" s="192"/>
      <c r="F1722" s="191"/>
      <c r="G1722" s="191"/>
      <c r="H1722" s="190"/>
      <c r="I1722" s="190"/>
    </row>
    <row r="1723" spans="1:9" x14ac:dyDescent="0.2">
      <c r="A1723" s="195"/>
      <c r="B1723" s="194"/>
      <c r="C1723" s="193"/>
      <c r="D1723" s="192"/>
      <c r="E1723" s="192"/>
      <c r="F1723" s="191"/>
      <c r="G1723" s="191"/>
      <c r="H1723" s="190"/>
      <c r="I1723" s="190"/>
    </row>
    <row r="1724" spans="1:9" x14ac:dyDescent="0.2">
      <c r="A1724" s="195"/>
      <c r="B1724" s="194"/>
      <c r="C1724" s="193"/>
      <c r="D1724" s="192"/>
      <c r="E1724" s="192"/>
      <c r="F1724" s="191"/>
      <c r="G1724" s="191"/>
      <c r="H1724" s="190"/>
      <c r="I1724" s="190"/>
    </row>
    <row r="1725" spans="1:9" x14ac:dyDescent="0.2">
      <c r="A1725" s="195"/>
      <c r="B1725" s="194"/>
      <c r="C1725" s="193"/>
      <c r="D1725" s="192"/>
      <c r="E1725" s="192"/>
      <c r="F1725" s="191"/>
      <c r="G1725" s="191"/>
      <c r="H1725" s="190"/>
      <c r="I1725" s="190"/>
    </row>
    <row r="1726" spans="1:9" x14ac:dyDescent="0.2">
      <c r="A1726" s="195"/>
      <c r="B1726" s="194"/>
      <c r="C1726" s="193"/>
      <c r="D1726" s="192"/>
      <c r="E1726" s="192"/>
      <c r="F1726" s="191"/>
      <c r="G1726" s="191"/>
      <c r="H1726" s="190"/>
      <c r="I1726" s="190"/>
    </row>
    <row r="1727" spans="1:9" x14ac:dyDescent="0.2">
      <c r="A1727" s="195"/>
      <c r="B1727" s="194"/>
      <c r="C1727" s="193"/>
      <c r="D1727" s="192"/>
      <c r="E1727" s="192"/>
      <c r="F1727" s="191"/>
      <c r="G1727" s="191"/>
      <c r="H1727" s="190"/>
      <c r="I1727" s="190"/>
    </row>
    <row r="1728" spans="1:9" x14ac:dyDescent="0.2">
      <c r="A1728" s="195"/>
      <c r="B1728" s="194"/>
      <c r="C1728" s="193"/>
      <c r="D1728" s="192"/>
      <c r="E1728" s="192"/>
      <c r="F1728" s="191"/>
      <c r="G1728" s="191"/>
      <c r="H1728" s="190"/>
      <c r="I1728" s="190"/>
    </row>
    <row r="1729" spans="1:9" x14ac:dyDescent="0.2">
      <c r="A1729" s="195"/>
      <c r="B1729" s="194"/>
      <c r="C1729" s="193"/>
      <c r="D1729" s="192"/>
      <c r="E1729" s="192"/>
      <c r="F1729" s="191"/>
      <c r="G1729" s="191"/>
      <c r="H1729" s="190"/>
      <c r="I1729" s="190"/>
    </row>
    <row r="1730" spans="1:9" x14ac:dyDescent="0.2">
      <c r="A1730" s="195"/>
      <c r="B1730" s="194"/>
      <c r="C1730" s="193"/>
      <c r="D1730" s="192"/>
      <c r="E1730" s="192"/>
      <c r="F1730" s="191"/>
      <c r="G1730" s="191"/>
      <c r="H1730" s="190"/>
      <c r="I1730" s="190"/>
    </row>
    <row r="1731" spans="1:9" x14ac:dyDescent="0.2">
      <c r="A1731" s="195"/>
      <c r="B1731" s="194"/>
      <c r="C1731" s="193"/>
      <c r="D1731" s="192"/>
      <c r="E1731" s="192"/>
      <c r="F1731" s="191"/>
      <c r="G1731" s="191"/>
      <c r="H1731" s="190"/>
      <c r="I1731" s="190"/>
    </row>
    <row r="1732" spans="1:9" x14ac:dyDescent="0.2">
      <c r="A1732" s="195"/>
      <c r="B1732" s="194"/>
      <c r="C1732" s="193"/>
      <c r="D1732" s="192"/>
      <c r="E1732" s="192"/>
      <c r="F1732" s="191"/>
      <c r="G1732" s="191"/>
      <c r="H1732" s="190"/>
      <c r="I1732" s="190"/>
    </row>
    <row r="1733" spans="1:9" x14ac:dyDescent="0.2">
      <c r="A1733" s="195"/>
      <c r="B1733" s="194"/>
      <c r="C1733" s="193"/>
      <c r="D1733" s="192"/>
      <c r="E1733" s="192"/>
      <c r="F1733" s="191"/>
      <c r="G1733" s="191"/>
      <c r="H1733" s="190"/>
      <c r="I1733" s="190"/>
    </row>
    <row r="1734" spans="1:9" x14ac:dyDescent="0.2">
      <c r="A1734" s="195"/>
      <c r="B1734" s="194"/>
      <c r="C1734" s="193"/>
      <c r="D1734" s="192"/>
      <c r="E1734" s="192"/>
      <c r="F1734" s="191"/>
      <c r="G1734" s="191"/>
      <c r="H1734" s="190"/>
      <c r="I1734" s="190"/>
    </row>
    <row r="1735" spans="1:9" x14ac:dyDescent="0.2">
      <c r="A1735" s="195"/>
      <c r="B1735" s="194"/>
      <c r="C1735" s="193"/>
      <c r="D1735" s="192"/>
      <c r="E1735" s="192"/>
      <c r="F1735" s="191"/>
      <c r="G1735" s="191"/>
      <c r="H1735" s="190"/>
      <c r="I1735" s="190"/>
    </row>
    <row r="1736" spans="1:9" x14ac:dyDescent="0.2">
      <c r="A1736" s="195"/>
      <c r="B1736" s="194"/>
      <c r="C1736" s="193"/>
      <c r="D1736" s="192"/>
      <c r="E1736" s="192"/>
      <c r="F1736" s="191"/>
      <c r="G1736" s="191"/>
      <c r="H1736" s="190"/>
      <c r="I1736" s="190"/>
    </row>
    <row r="1737" spans="1:9" x14ac:dyDescent="0.2">
      <c r="A1737" s="195"/>
      <c r="B1737" s="194"/>
      <c r="C1737" s="193"/>
      <c r="D1737" s="192"/>
      <c r="E1737" s="192"/>
      <c r="F1737" s="191"/>
      <c r="G1737" s="191"/>
      <c r="H1737" s="190"/>
      <c r="I1737" s="190"/>
    </row>
    <row r="1738" spans="1:9" x14ac:dyDescent="0.2">
      <c r="A1738" s="195"/>
      <c r="B1738" s="194"/>
      <c r="C1738" s="193"/>
      <c r="D1738" s="192"/>
      <c r="E1738" s="192"/>
      <c r="F1738" s="191"/>
      <c r="G1738" s="191"/>
      <c r="H1738" s="190"/>
      <c r="I1738" s="190"/>
    </row>
    <row r="1739" spans="1:9" x14ac:dyDescent="0.2">
      <c r="A1739" s="195"/>
      <c r="B1739" s="194"/>
      <c r="C1739" s="193"/>
      <c r="D1739" s="192"/>
      <c r="E1739" s="192"/>
      <c r="F1739" s="191"/>
      <c r="G1739" s="191"/>
      <c r="H1739" s="190"/>
      <c r="I1739" s="190"/>
    </row>
    <row r="1740" spans="1:9" x14ac:dyDescent="0.2">
      <c r="A1740" s="195"/>
      <c r="B1740" s="194"/>
      <c r="C1740" s="193"/>
      <c r="D1740" s="192"/>
      <c r="E1740" s="192"/>
      <c r="F1740" s="191"/>
      <c r="G1740" s="191"/>
      <c r="H1740" s="190"/>
      <c r="I1740" s="190"/>
    </row>
    <row r="1741" spans="1:9" x14ac:dyDescent="0.2">
      <c r="A1741" s="195"/>
      <c r="B1741" s="194"/>
      <c r="C1741" s="193"/>
      <c r="D1741" s="192"/>
      <c r="E1741" s="192"/>
      <c r="F1741" s="191"/>
      <c r="G1741" s="191"/>
      <c r="H1741" s="190"/>
      <c r="I1741" s="190"/>
    </row>
    <row r="1742" spans="1:9" x14ac:dyDescent="0.2">
      <c r="A1742" s="195"/>
      <c r="B1742" s="194"/>
      <c r="C1742" s="193"/>
      <c r="D1742" s="192"/>
      <c r="E1742" s="192"/>
      <c r="F1742" s="191"/>
      <c r="G1742" s="191"/>
      <c r="H1742" s="190"/>
      <c r="I1742" s="190"/>
    </row>
    <row r="1743" spans="1:9" x14ac:dyDescent="0.2">
      <c r="A1743" s="195"/>
      <c r="B1743" s="194"/>
      <c r="C1743" s="193"/>
      <c r="D1743" s="192"/>
      <c r="E1743" s="192"/>
      <c r="F1743" s="191"/>
      <c r="G1743" s="191"/>
      <c r="H1743" s="190"/>
      <c r="I1743" s="190"/>
    </row>
    <row r="1744" spans="1:9" x14ac:dyDescent="0.2">
      <c r="A1744" s="195"/>
      <c r="B1744" s="194"/>
      <c r="C1744" s="193"/>
      <c r="D1744" s="192"/>
      <c r="E1744" s="192"/>
      <c r="F1744" s="191"/>
      <c r="G1744" s="191"/>
      <c r="H1744" s="190"/>
      <c r="I1744" s="190"/>
    </row>
    <row r="1745" spans="1:9" x14ac:dyDescent="0.2">
      <c r="A1745" s="195"/>
      <c r="B1745" s="194"/>
      <c r="C1745" s="193"/>
      <c r="D1745" s="192"/>
      <c r="E1745" s="192"/>
      <c r="F1745" s="191"/>
      <c r="G1745" s="191"/>
      <c r="H1745" s="190"/>
      <c r="I1745" s="190"/>
    </row>
    <row r="1746" spans="1:9" x14ac:dyDescent="0.2">
      <c r="A1746" s="195"/>
      <c r="B1746" s="194"/>
      <c r="C1746" s="193"/>
      <c r="D1746" s="192"/>
      <c r="E1746" s="192"/>
      <c r="F1746" s="191"/>
      <c r="G1746" s="191"/>
      <c r="H1746" s="190"/>
      <c r="I1746" s="190"/>
    </row>
    <row r="1747" spans="1:9" x14ac:dyDescent="0.2">
      <c r="A1747" s="195"/>
      <c r="B1747" s="194"/>
      <c r="C1747" s="193"/>
      <c r="D1747" s="192"/>
      <c r="E1747" s="192"/>
      <c r="F1747" s="191"/>
      <c r="G1747" s="191"/>
      <c r="H1747" s="190"/>
      <c r="I1747" s="190"/>
    </row>
    <row r="1748" spans="1:9" x14ac:dyDescent="0.2">
      <c r="A1748" s="195"/>
      <c r="B1748" s="194"/>
      <c r="C1748" s="193"/>
      <c r="D1748" s="192"/>
      <c r="E1748" s="192"/>
      <c r="F1748" s="191"/>
      <c r="G1748" s="191"/>
      <c r="H1748" s="190"/>
      <c r="I1748" s="190"/>
    </row>
    <row r="1749" spans="1:9" x14ac:dyDescent="0.2">
      <c r="A1749" s="195"/>
      <c r="B1749" s="194"/>
      <c r="C1749" s="193"/>
      <c r="D1749" s="192"/>
      <c r="E1749" s="192"/>
      <c r="F1749" s="191"/>
      <c r="G1749" s="191"/>
      <c r="H1749" s="190"/>
      <c r="I1749" s="190"/>
    </row>
    <row r="1750" spans="1:9" x14ac:dyDescent="0.2">
      <c r="A1750" s="195"/>
      <c r="B1750" s="194"/>
      <c r="C1750" s="193"/>
      <c r="D1750" s="192"/>
      <c r="E1750" s="192"/>
      <c r="F1750" s="191"/>
      <c r="G1750" s="191"/>
      <c r="H1750" s="190"/>
      <c r="I1750" s="190"/>
    </row>
    <row r="1751" spans="1:9" x14ac:dyDescent="0.2">
      <c r="A1751" s="195"/>
      <c r="B1751" s="194"/>
      <c r="C1751" s="193"/>
      <c r="D1751" s="192"/>
      <c r="E1751" s="192"/>
      <c r="F1751" s="191"/>
      <c r="G1751" s="191"/>
      <c r="H1751" s="190"/>
      <c r="I1751" s="190"/>
    </row>
    <row r="1752" spans="1:9" x14ac:dyDescent="0.2">
      <c r="A1752" s="195"/>
      <c r="B1752" s="194"/>
      <c r="C1752" s="193"/>
      <c r="D1752" s="192"/>
      <c r="E1752" s="192"/>
      <c r="F1752" s="191"/>
      <c r="G1752" s="191"/>
      <c r="H1752" s="190"/>
      <c r="I1752" s="190"/>
    </row>
    <row r="1753" spans="1:9" x14ac:dyDescent="0.2">
      <c r="A1753" s="195"/>
      <c r="B1753" s="194"/>
      <c r="C1753" s="193"/>
      <c r="D1753" s="192"/>
      <c r="E1753" s="192"/>
      <c r="F1753" s="191"/>
      <c r="G1753" s="191"/>
      <c r="H1753" s="190"/>
      <c r="I1753" s="190"/>
    </row>
    <row r="1754" spans="1:9" x14ac:dyDescent="0.2">
      <c r="A1754" s="195"/>
      <c r="B1754" s="194"/>
      <c r="C1754" s="193"/>
      <c r="D1754" s="192"/>
      <c r="E1754" s="192"/>
      <c r="F1754" s="191"/>
      <c r="G1754" s="191"/>
      <c r="H1754" s="190"/>
      <c r="I1754" s="190"/>
    </row>
    <row r="1755" spans="1:9" x14ac:dyDescent="0.2">
      <c r="A1755" s="195"/>
      <c r="B1755" s="194"/>
      <c r="C1755" s="193"/>
      <c r="D1755" s="192"/>
      <c r="E1755" s="192"/>
      <c r="F1755" s="191"/>
      <c r="G1755" s="191"/>
      <c r="H1755" s="190"/>
      <c r="I1755" s="190"/>
    </row>
    <row r="1756" spans="1:9" x14ac:dyDescent="0.2">
      <c r="A1756" s="195"/>
      <c r="B1756" s="194"/>
      <c r="C1756" s="193"/>
      <c r="D1756" s="192"/>
      <c r="E1756" s="192"/>
      <c r="F1756" s="191"/>
      <c r="G1756" s="191"/>
      <c r="H1756" s="190"/>
      <c r="I1756" s="190"/>
    </row>
    <row r="1757" spans="1:9" x14ac:dyDescent="0.2">
      <c r="A1757" s="195"/>
      <c r="B1757" s="194"/>
      <c r="C1757" s="193"/>
      <c r="D1757" s="192"/>
      <c r="E1757" s="192"/>
      <c r="F1757" s="191"/>
      <c r="G1757" s="191"/>
      <c r="H1757" s="190"/>
      <c r="I1757" s="190"/>
    </row>
    <row r="1758" spans="1:9" x14ac:dyDescent="0.2">
      <c r="A1758" s="195"/>
      <c r="B1758" s="194"/>
      <c r="C1758" s="193"/>
      <c r="D1758" s="192"/>
      <c r="E1758" s="192"/>
      <c r="F1758" s="191"/>
      <c r="G1758" s="191"/>
      <c r="H1758" s="190"/>
      <c r="I1758" s="190"/>
    </row>
    <row r="1759" spans="1:9" x14ac:dyDescent="0.2">
      <c r="A1759" s="195"/>
      <c r="B1759" s="194"/>
      <c r="C1759" s="193"/>
      <c r="D1759" s="192"/>
      <c r="E1759" s="192"/>
      <c r="F1759" s="191"/>
      <c r="G1759" s="191"/>
      <c r="H1759" s="190"/>
      <c r="I1759" s="190"/>
    </row>
    <row r="1760" spans="1:9" x14ac:dyDescent="0.2">
      <c r="A1760" s="195"/>
      <c r="B1760" s="194"/>
      <c r="C1760" s="193"/>
      <c r="D1760" s="192"/>
      <c r="E1760" s="192"/>
      <c r="F1760" s="191"/>
      <c r="G1760" s="191"/>
      <c r="H1760" s="190"/>
      <c r="I1760" s="190"/>
    </row>
    <row r="1761" spans="1:9" x14ac:dyDescent="0.2">
      <c r="A1761" s="195"/>
      <c r="B1761" s="194"/>
      <c r="C1761" s="193"/>
      <c r="D1761" s="192"/>
      <c r="E1761" s="192"/>
      <c r="F1761" s="191"/>
      <c r="G1761" s="191"/>
      <c r="H1761" s="190"/>
      <c r="I1761" s="190"/>
    </row>
    <row r="1762" spans="1:9" x14ac:dyDescent="0.2">
      <c r="A1762" s="195"/>
      <c r="B1762" s="194"/>
      <c r="C1762" s="193"/>
      <c r="D1762" s="192"/>
      <c r="E1762" s="192"/>
      <c r="F1762" s="191"/>
      <c r="G1762" s="191"/>
      <c r="H1762" s="190"/>
      <c r="I1762" s="190"/>
    </row>
    <row r="1763" spans="1:9" x14ac:dyDescent="0.2">
      <c r="A1763" s="195"/>
      <c r="B1763" s="194"/>
      <c r="C1763" s="193"/>
      <c r="D1763" s="192"/>
      <c r="E1763" s="192"/>
      <c r="F1763" s="191"/>
      <c r="G1763" s="191"/>
      <c r="H1763" s="190"/>
      <c r="I1763" s="190"/>
    </row>
    <row r="1764" spans="1:9" x14ac:dyDescent="0.2">
      <c r="A1764" s="195"/>
      <c r="B1764" s="194"/>
      <c r="C1764" s="193"/>
      <c r="D1764" s="192"/>
      <c r="E1764" s="192"/>
      <c r="F1764" s="191"/>
      <c r="G1764" s="191"/>
      <c r="H1764" s="190"/>
      <c r="I1764" s="190"/>
    </row>
    <row r="1765" spans="1:9" x14ac:dyDescent="0.2">
      <c r="A1765" s="195"/>
      <c r="B1765" s="194"/>
      <c r="C1765" s="193"/>
      <c r="D1765" s="192"/>
      <c r="E1765" s="192"/>
      <c r="F1765" s="191"/>
      <c r="G1765" s="191"/>
      <c r="H1765" s="190"/>
      <c r="I1765" s="190"/>
    </row>
    <row r="1766" spans="1:9" x14ac:dyDescent="0.2">
      <c r="A1766" s="195"/>
      <c r="B1766" s="194"/>
      <c r="C1766" s="193"/>
      <c r="D1766" s="192"/>
      <c r="E1766" s="192"/>
      <c r="F1766" s="191"/>
      <c r="G1766" s="191"/>
      <c r="H1766" s="190"/>
      <c r="I1766" s="190"/>
    </row>
    <row r="1767" spans="1:9" x14ac:dyDescent="0.2">
      <c r="A1767" s="195"/>
      <c r="B1767" s="194"/>
      <c r="C1767" s="193"/>
      <c r="D1767" s="192"/>
      <c r="E1767" s="192"/>
      <c r="F1767" s="191"/>
      <c r="G1767" s="191"/>
      <c r="H1767" s="190"/>
      <c r="I1767" s="190"/>
    </row>
    <row r="1768" spans="1:9" x14ac:dyDescent="0.2">
      <c r="A1768" s="195"/>
      <c r="B1768" s="194"/>
      <c r="C1768" s="193"/>
      <c r="D1768" s="192"/>
      <c r="E1768" s="192"/>
      <c r="F1768" s="191"/>
      <c r="G1768" s="191"/>
      <c r="H1768" s="190"/>
      <c r="I1768" s="190"/>
    </row>
    <row r="1769" spans="1:9" x14ac:dyDescent="0.2">
      <c r="A1769" s="195"/>
      <c r="B1769" s="194"/>
      <c r="C1769" s="193"/>
      <c r="D1769" s="192"/>
      <c r="E1769" s="192"/>
      <c r="F1769" s="191"/>
      <c r="G1769" s="191"/>
      <c r="H1769" s="190"/>
      <c r="I1769" s="190"/>
    </row>
    <row r="1770" spans="1:9" x14ac:dyDescent="0.2">
      <c r="A1770" s="195"/>
      <c r="B1770" s="194"/>
      <c r="C1770" s="193"/>
      <c r="D1770" s="192"/>
      <c r="E1770" s="192"/>
      <c r="F1770" s="191"/>
      <c r="G1770" s="191"/>
      <c r="H1770" s="190"/>
      <c r="I1770" s="190"/>
    </row>
    <row r="1771" spans="1:9" x14ac:dyDescent="0.2">
      <c r="A1771" s="195"/>
      <c r="B1771" s="194"/>
      <c r="C1771" s="193"/>
      <c r="D1771" s="192"/>
      <c r="E1771" s="192"/>
      <c r="F1771" s="191"/>
      <c r="G1771" s="191"/>
      <c r="H1771" s="190"/>
      <c r="I1771" s="190"/>
    </row>
    <row r="1772" spans="1:9" x14ac:dyDescent="0.2">
      <c r="A1772" s="195"/>
      <c r="B1772" s="194"/>
      <c r="C1772" s="193"/>
      <c r="D1772" s="192"/>
      <c r="E1772" s="192"/>
      <c r="F1772" s="191"/>
      <c r="G1772" s="191"/>
      <c r="H1772" s="190"/>
      <c r="I1772" s="190"/>
    </row>
    <row r="1773" spans="1:9" x14ac:dyDescent="0.2">
      <c r="A1773" s="195"/>
      <c r="B1773" s="194"/>
      <c r="C1773" s="193"/>
      <c r="D1773" s="192"/>
      <c r="E1773" s="192"/>
      <c r="F1773" s="191"/>
      <c r="G1773" s="191"/>
      <c r="H1773" s="190"/>
      <c r="I1773" s="190"/>
    </row>
    <row r="1774" spans="1:9" x14ac:dyDescent="0.2">
      <c r="A1774" s="195"/>
      <c r="B1774" s="194"/>
      <c r="C1774" s="193"/>
      <c r="D1774" s="192"/>
      <c r="E1774" s="192"/>
      <c r="F1774" s="191"/>
      <c r="G1774" s="191"/>
      <c r="H1774" s="190"/>
      <c r="I1774" s="190"/>
    </row>
    <row r="1775" spans="1:9" x14ac:dyDescent="0.2">
      <c r="A1775" s="195"/>
      <c r="B1775" s="194"/>
      <c r="C1775" s="193"/>
      <c r="D1775" s="192"/>
      <c r="E1775" s="192"/>
      <c r="F1775" s="191"/>
      <c r="G1775" s="191"/>
      <c r="H1775" s="190"/>
      <c r="I1775" s="190"/>
    </row>
    <row r="1776" spans="1:9" x14ac:dyDescent="0.2">
      <c r="A1776" s="195"/>
      <c r="B1776" s="194"/>
      <c r="C1776" s="193"/>
      <c r="D1776" s="192"/>
      <c r="E1776" s="192"/>
      <c r="F1776" s="191"/>
      <c r="G1776" s="191"/>
      <c r="H1776" s="190"/>
      <c r="I1776" s="190"/>
    </row>
    <row r="1777" spans="1:9" x14ac:dyDescent="0.2">
      <c r="A1777" s="195"/>
      <c r="B1777" s="194"/>
      <c r="C1777" s="193"/>
      <c r="D1777" s="192"/>
      <c r="E1777" s="192"/>
      <c r="F1777" s="191"/>
      <c r="G1777" s="191"/>
      <c r="H1777" s="190"/>
      <c r="I1777" s="190"/>
    </row>
    <row r="1778" spans="1:9" x14ac:dyDescent="0.2">
      <c r="A1778" s="195"/>
      <c r="B1778" s="194"/>
      <c r="C1778" s="193"/>
      <c r="D1778" s="192"/>
      <c r="E1778" s="192"/>
      <c r="F1778" s="191"/>
      <c r="G1778" s="191"/>
      <c r="H1778" s="190"/>
      <c r="I1778" s="190"/>
    </row>
    <row r="1779" spans="1:9" x14ac:dyDescent="0.2">
      <c r="A1779" s="195"/>
      <c r="B1779" s="194"/>
      <c r="C1779" s="193"/>
      <c r="D1779" s="192"/>
      <c r="E1779" s="192"/>
      <c r="F1779" s="191"/>
      <c r="G1779" s="191"/>
      <c r="H1779" s="190"/>
      <c r="I1779" s="190"/>
    </row>
    <row r="1780" spans="1:9" x14ac:dyDescent="0.2">
      <c r="A1780" s="195"/>
      <c r="B1780" s="194"/>
      <c r="C1780" s="193"/>
      <c r="D1780" s="192"/>
      <c r="E1780" s="192"/>
      <c r="F1780" s="191"/>
      <c r="G1780" s="191"/>
      <c r="H1780" s="190"/>
      <c r="I1780" s="190"/>
    </row>
    <row r="1781" spans="1:9" x14ac:dyDescent="0.2">
      <c r="A1781" s="195"/>
      <c r="B1781" s="194"/>
      <c r="C1781" s="193"/>
      <c r="D1781" s="192"/>
      <c r="E1781" s="192"/>
      <c r="F1781" s="191"/>
      <c r="G1781" s="191"/>
      <c r="H1781" s="190"/>
      <c r="I1781" s="190"/>
    </row>
    <row r="1782" spans="1:9" x14ac:dyDescent="0.2">
      <c r="A1782" s="195"/>
      <c r="B1782" s="194"/>
      <c r="C1782" s="193"/>
      <c r="D1782" s="192"/>
      <c r="E1782" s="192"/>
      <c r="F1782" s="191"/>
      <c r="G1782" s="191"/>
      <c r="H1782" s="190"/>
      <c r="I1782" s="190"/>
    </row>
    <row r="1783" spans="1:9" x14ac:dyDescent="0.2">
      <c r="A1783" s="195"/>
      <c r="B1783" s="194"/>
      <c r="C1783" s="193"/>
      <c r="D1783" s="192"/>
      <c r="E1783" s="192"/>
      <c r="F1783" s="191"/>
      <c r="G1783" s="191"/>
      <c r="H1783" s="190"/>
      <c r="I1783" s="190"/>
    </row>
    <row r="1784" spans="1:9" x14ac:dyDescent="0.2">
      <c r="A1784" s="195"/>
      <c r="B1784" s="194"/>
      <c r="C1784" s="193"/>
      <c r="D1784" s="192"/>
      <c r="E1784" s="192"/>
      <c r="F1784" s="191"/>
      <c r="G1784" s="191"/>
      <c r="H1784" s="190"/>
      <c r="I1784" s="190"/>
    </row>
    <row r="1785" spans="1:9" x14ac:dyDescent="0.2">
      <c r="A1785" s="195"/>
      <c r="B1785" s="194"/>
      <c r="C1785" s="193"/>
      <c r="D1785" s="192"/>
      <c r="E1785" s="192"/>
      <c r="F1785" s="191"/>
      <c r="G1785" s="191"/>
      <c r="H1785" s="190"/>
      <c r="I1785" s="190"/>
    </row>
    <row r="1786" spans="1:9" x14ac:dyDescent="0.2">
      <c r="A1786" s="195"/>
      <c r="B1786" s="194"/>
      <c r="C1786" s="193"/>
      <c r="D1786" s="192"/>
      <c r="E1786" s="192"/>
      <c r="F1786" s="191"/>
      <c r="G1786" s="191"/>
      <c r="H1786" s="190"/>
      <c r="I1786" s="190"/>
    </row>
    <row r="1787" spans="1:9" x14ac:dyDescent="0.2">
      <c r="A1787" s="195"/>
      <c r="B1787" s="194"/>
      <c r="C1787" s="193"/>
      <c r="D1787" s="192"/>
      <c r="E1787" s="192"/>
      <c r="F1787" s="191"/>
      <c r="G1787" s="191"/>
      <c r="H1787" s="190"/>
      <c r="I1787" s="190"/>
    </row>
  </sheetData>
  <sheetProtection algorithmName="SHA-512" hashValue="7v6Lp87O1NIIbHujVhfSNcOF8zJ5fcoONL/rTCu/+r/TAZ6d73VxO010lq65PIKZD2UnTV+L2+Ug+rucLbSkzQ==" saltValue="pE34Bm4/krtKMpVTjVPpbw==" spinCount="100000" sheet="1" objects="1" scenarios="1"/>
  <mergeCells count="8">
    <mergeCell ref="A1:I1"/>
    <mergeCell ref="B3:G3"/>
    <mergeCell ref="B11:G11"/>
    <mergeCell ref="B10:F10"/>
    <mergeCell ref="B7:G7"/>
    <mergeCell ref="B4:G4"/>
    <mergeCell ref="B8:F8"/>
    <mergeCell ref="B9:F9"/>
  </mergeCells>
  <conditionalFormatting sqref="A15:A133">
    <cfRule type="expression" dxfId="2"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F15 F17:F18 F128:F134 F34:F41 F43:F50 F76:F77 F79:F81 F83 F85 F53:F59 F93:F94 F20:F32 F106:F115 F96:F104 F72:F74 F62:F68 F87:F90 F117:F126" xr:uid="{00000000-0002-0000-0400-000000000000}">
      <formula1>AND(ISNUMBER(F15),F15&gt;=0,ROUND(F15*100,6)-INT(F15*100)=0,NOT(ISBLANK(F15)))</formula1>
    </dataValidation>
  </dataValidations>
  <printOptions horizontalCentered="1"/>
  <pageMargins left="0.78740157480314965" right="0.39370078740157483" top="0.39370078740157483" bottom="0.98425196850393704" header="0.19685039370078741" footer="0.19685039370078741"/>
  <pageSetup paperSize="9" scale="78" fitToHeight="0" orientation="landscape" r:id="rId1"/>
  <headerFooter>
    <oddHeader>&amp;LRTP 110/20 kV Dekani
110 kV in 20 kV stikališče&amp;R&amp;G</oddHeader>
    <oddFooter>&amp;L&amp;9DZR – Gradbeno obrtniška dela
Datoteka:       &amp;F&amp;R&amp;9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C99"/>
  </sheetPr>
  <dimension ref="A1:I1934"/>
  <sheetViews>
    <sheetView tabSelected="1" view="pageBreakPreview" zoomScaleNormal="100" zoomScaleSheetLayoutView="100" workbookViewId="0">
      <selection activeCell="H3" sqref="H3"/>
    </sheetView>
  </sheetViews>
  <sheetFormatPr defaultColWidth="9.140625" defaultRowHeight="14.25" x14ac:dyDescent="0.2"/>
  <cols>
    <col min="1" max="1" width="10.85546875" style="346" customWidth="1"/>
    <col min="2" max="2" width="78" style="347" customWidth="1"/>
    <col min="3" max="3" width="9.28515625" style="348" customWidth="1"/>
    <col min="4" max="4" width="11.42578125" style="349" customWidth="1"/>
    <col min="5" max="5" width="11.42578125" style="350" customWidth="1"/>
    <col min="6" max="6" width="13" style="351" customWidth="1"/>
    <col min="7" max="8" width="12.7109375" style="352" customWidth="1"/>
    <col min="9" max="9" width="13.42578125" style="353" customWidth="1"/>
    <col min="10" max="16384" width="9.140625" style="273"/>
  </cols>
  <sheetData>
    <row r="1" spans="1:9" ht="16.5" thickBot="1" x14ac:dyDescent="0.25">
      <c r="A1" s="458" t="s">
        <v>687</v>
      </c>
      <c r="B1" s="459"/>
      <c r="C1" s="459"/>
      <c r="D1" s="459"/>
      <c r="E1" s="459"/>
      <c r="F1" s="459"/>
      <c r="G1" s="459"/>
      <c r="H1" s="459"/>
      <c r="I1" s="460"/>
    </row>
    <row r="2" spans="1:9" ht="45.75" thickBot="1" x14ac:dyDescent="0.25">
      <c r="A2" s="274" t="s">
        <v>3</v>
      </c>
      <c r="B2" s="275" t="s">
        <v>8</v>
      </c>
      <c r="C2" s="276" t="s">
        <v>9</v>
      </c>
      <c r="D2" s="277" t="s">
        <v>10</v>
      </c>
      <c r="E2" s="278" t="s">
        <v>11</v>
      </c>
      <c r="F2" s="277" t="s">
        <v>12</v>
      </c>
      <c r="G2" s="277" t="s">
        <v>13</v>
      </c>
      <c r="H2" s="279" t="s">
        <v>665</v>
      </c>
      <c r="I2" s="280" t="s">
        <v>666</v>
      </c>
    </row>
    <row r="3" spans="1:9" ht="16.5" thickBot="1" x14ac:dyDescent="0.25">
      <c r="A3" s="177" t="s">
        <v>64</v>
      </c>
      <c r="B3" s="494" t="s">
        <v>667</v>
      </c>
      <c r="C3" s="495"/>
      <c r="D3" s="495"/>
      <c r="E3" s="495"/>
      <c r="F3" s="495"/>
      <c r="G3" s="496"/>
      <c r="H3" s="180">
        <f>H26</f>
        <v>0</v>
      </c>
      <c r="I3" s="181">
        <f>I26</f>
        <v>0</v>
      </c>
    </row>
    <row r="4" spans="1:9" ht="16.5" thickBot="1" x14ac:dyDescent="0.25">
      <c r="A4" s="167"/>
      <c r="B4" s="474" t="s">
        <v>56</v>
      </c>
      <c r="C4" s="475"/>
      <c r="D4" s="475"/>
      <c r="E4" s="475"/>
      <c r="F4" s="475"/>
      <c r="G4" s="476"/>
      <c r="H4" s="170">
        <f>SUM(H3:H3)</f>
        <v>0</v>
      </c>
      <c r="I4" s="171">
        <f>SUM(I3:I3)</f>
        <v>0</v>
      </c>
    </row>
    <row r="5" spans="1:9" ht="15.75" thickBot="1" x14ac:dyDescent="0.3">
      <c r="A5" s="164"/>
      <c r="B5" s="160"/>
      <c r="C5" s="161"/>
      <c r="D5" s="161"/>
      <c r="E5" s="161"/>
      <c r="F5" s="162"/>
      <c r="G5" s="162"/>
      <c r="H5" s="162"/>
      <c r="I5" s="169"/>
    </row>
    <row r="6" spans="1:9" ht="15" x14ac:dyDescent="0.2">
      <c r="A6" s="281" t="s">
        <v>64</v>
      </c>
      <c r="B6" s="282" t="s">
        <v>667</v>
      </c>
      <c r="C6" s="283"/>
      <c r="D6" s="284"/>
      <c r="E6" s="285"/>
      <c r="F6" s="286"/>
      <c r="G6" s="286"/>
      <c r="H6" s="286"/>
      <c r="I6" s="287"/>
    </row>
    <row r="7" spans="1:9" s="182" customFormat="1" ht="15" x14ac:dyDescent="0.2">
      <c r="A7" s="408"/>
      <c r="B7" s="267" t="s">
        <v>668</v>
      </c>
      <c r="C7" s="64"/>
      <c r="D7" s="252"/>
      <c r="E7" s="252"/>
      <c r="F7" s="52"/>
      <c r="G7" s="52"/>
      <c r="H7" s="52"/>
      <c r="I7" s="372"/>
    </row>
    <row r="8" spans="1:9" ht="99.75" x14ac:dyDescent="0.2">
      <c r="A8" s="374">
        <f>IF(D11="","",MAX($A6:A$7)+1)+'Elektr. inštalacije'!A133</f>
        <v>552</v>
      </c>
      <c r="B8" s="289" t="s">
        <v>669</v>
      </c>
      <c r="C8" s="155" t="s">
        <v>15</v>
      </c>
      <c r="D8" s="290">
        <v>2</v>
      </c>
      <c r="E8" s="288">
        <v>0</v>
      </c>
      <c r="F8" s="259">
        <v>0</v>
      </c>
      <c r="G8" s="220">
        <f t="shared" ref="G8:G25" si="0">IF(ISNUMBER(F8),IF(F8&gt;0,ROUND(F8,2),0),0)</f>
        <v>0</v>
      </c>
      <c r="H8" s="219">
        <f t="shared" ref="H8:H25" si="1">ROUND(D8*G8,2)</f>
        <v>0</v>
      </c>
      <c r="I8" s="291">
        <f t="shared" ref="I8:I25" si="2">ROUND(E8*G8,2)</f>
        <v>0</v>
      </c>
    </row>
    <row r="9" spans="1:9" ht="409.5" x14ac:dyDescent="0.2">
      <c r="A9" s="409">
        <f>IF(D9="","",MAX($A6:A8)+1)</f>
        <v>553</v>
      </c>
      <c r="B9" s="289" t="s">
        <v>670</v>
      </c>
      <c r="C9" s="155" t="s">
        <v>15</v>
      </c>
      <c r="D9" s="290">
        <v>2</v>
      </c>
      <c r="E9" s="288">
        <v>0</v>
      </c>
      <c r="F9" s="259">
        <v>0</v>
      </c>
      <c r="G9" s="220">
        <f t="shared" si="0"/>
        <v>0</v>
      </c>
      <c r="H9" s="219">
        <f t="shared" si="1"/>
        <v>0</v>
      </c>
      <c r="I9" s="291">
        <f t="shared" si="2"/>
        <v>0</v>
      </c>
    </row>
    <row r="10" spans="1:9" ht="271.5" thickBot="1" x14ac:dyDescent="0.25">
      <c r="A10" s="409">
        <f>IF(D10="","",MAX($A7:A9)+1)</f>
        <v>554</v>
      </c>
      <c r="B10" s="289" t="s">
        <v>671</v>
      </c>
      <c r="C10" s="155" t="s">
        <v>15</v>
      </c>
      <c r="D10" s="290">
        <v>2</v>
      </c>
      <c r="E10" s="288">
        <v>0</v>
      </c>
      <c r="F10" s="259">
        <v>0</v>
      </c>
      <c r="G10" s="220">
        <f t="shared" si="0"/>
        <v>0</v>
      </c>
      <c r="H10" s="219">
        <f t="shared" si="1"/>
        <v>0</v>
      </c>
      <c r="I10" s="291">
        <f t="shared" si="2"/>
        <v>0</v>
      </c>
    </row>
    <row r="11" spans="1:9" ht="42.75" x14ac:dyDescent="0.2">
      <c r="A11" s="409">
        <f>IF(D11="","",MAX($A8:A10)+1)</f>
        <v>555</v>
      </c>
      <c r="B11" s="289" t="s">
        <v>672</v>
      </c>
      <c r="C11" s="155" t="s">
        <v>15</v>
      </c>
      <c r="D11" s="290">
        <v>2</v>
      </c>
      <c r="E11" s="288">
        <v>0</v>
      </c>
      <c r="F11" s="259">
        <v>0</v>
      </c>
      <c r="G11" s="220">
        <f t="shared" si="0"/>
        <v>0</v>
      </c>
      <c r="H11" s="219">
        <f t="shared" si="1"/>
        <v>0</v>
      </c>
      <c r="I11" s="291">
        <f t="shared" si="2"/>
        <v>0</v>
      </c>
    </row>
    <row r="12" spans="1:9" ht="28.5" x14ac:dyDescent="0.2">
      <c r="A12" s="409">
        <f>IF(D12="","",MAX($A9:A11)+1)</f>
        <v>556</v>
      </c>
      <c r="B12" s="289" t="s">
        <v>673</v>
      </c>
      <c r="C12" s="155" t="s">
        <v>15</v>
      </c>
      <c r="D12" s="290">
        <v>2</v>
      </c>
      <c r="E12" s="288">
        <v>0</v>
      </c>
      <c r="F12" s="259">
        <v>0</v>
      </c>
      <c r="G12" s="220">
        <f t="shared" si="0"/>
        <v>0</v>
      </c>
      <c r="H12" s="219">
        <f t="shared" si="1"/>
        <v>0</v>
      </c>
      <c r="I12" s="291">
        <f t="shared" si="2"/>
        <v>0</v>
      </c>
    </row>
    <row r="13" spans="1:9" ht="199.5" x14ac:dyDescent="0.2">
      <c r="A13" s="409">
        <f>IF(D13="","",MAX($A10:A12)+1)</f>
        <v>557</v>
      </c>
      <c r="B13" s="289" t="s">
        <v>674</v>
      </c>
      <c r="C13" s="155" t="s">
        <v>15</v>
      </c>
      <c r="D13" s="290">
        <v>2</v>
      </c>
      <c r="E13" s="288">
        <v>0</v>
      </c>
      <c r="F13" s="259">
        <v>0</v>
      </c>
      <c r="G13" s="220">
        <f t="shared" si="0"/>
        <v>0</v>
      </c>
      <c r="H13" s="219">
        <f t="shared" si="1"/>
        <v>0</v>
      </c>
      <c r="I13" s="291">
        <f t="shared" si="2"/>
        <v>0</v>
      </c>
    </row>
    <row r="14" spans="1:9" ht="42.75" x14ac:dyDescent="0.2">
      <c r="A14" s="409">
        <f>IF(D14="","",MAX($A11:A13)+1)</f>
        <v>558</v>
      </c>
      <c r="B14" s="289" t="s">
        <v>675</v>
      </c>
      <c r="C14" s="155" t="s">
        <v>607</v>
      </c>
      <c r="D14" s="290">
        <v>25</v>
      </c>
      <c r="E14" s="288">
        <v>0</v>
      </c>
      <c r="F14" s="259">
        <v>0</v>
      </c>
      <c r="G14" s="220">
        <f t="shared" si="0"/>
        <v>0</v>
      </c>
      <c r="H14" s="219">
        <f t="shared" si="1"/>
        <v>0</v>
      </c>
      <c r="I14" s="291">
        <f t="shared" si="2"/>
        <v>0</v>
      </c>
    </row>
    <row r="15" spans="1:9" ht="42.75" x14ac:dyDescent="0.2">
      <c r="A15" s="409">
        <f>IF(D15="","",MAX($A12:A14)+1)</f>
        <v>559</v>
      </c>
      <c r="B15" s="289" t="s">
        <v>676</v>
      </c>
      <c r="C15" s="155" t="s">
        <v>607</v>
      </c>
      <c r="D15" s="290">
        <v>25</v>
      </c>
      <c r="E15" s="288">
        <v>0</v>
      </c>
      <c r="F15" s="259">
        <v>0</v>
      </c>
      <c r="G15" s="220">
        <f t="shared" si="0"/>
        <v>0</v>
      </c>
      <c r="H15" s="219">
        <f t="shared" si="1"/>
        <v>0</v>
      </c>
      <c r="I15" s="291">
        <f t="shared" si="2"/>
        <v>0</v>
      </c>
    </row>
    <row r="16" spans="1:9" ht="42.75" x14ac:dyDescent="0.2">
      <c r="A16" s="409">
        <f>IF(D16="","",MAX($A13:A15)+1)</f>
        <v>560</v>
      </c>
      <c r="B16" s="289" t="s">
        <v>677</v>
      </c>
      <c r="C16" s="155" t="s">
        <v>607</v>
      </c>
      <c r="D16" s="290">
        <v>25</v>
      </c>
      <c r="E16" s="288">
        <v>0</v>
      </c>
      <c r="F16" s="259">
        <v>0</v>
      </c>
      <c r="G16" s="220">
        <f t="shared" si="0"/>
        <v>0</v>
      </c>
      <c r="H16" s="219">
        <f t="shared" si="1"/>
        <v>0</v>
      </c>
      <c r="I16" s="291">
        <f t="shared" si="2"/>
        <v>0</v>
      </c>
    </row>
    <row r="17" spans="1:9" ht="42.75" x14ac:dyDescent="0.2">
      <c r="A17" s="409">
        <f>IF(D17="","",MAX($A14:A16)+1)</f>
        <v>561</v>
      </c>
      <c r="B17" s="289" t="s">
        <v>678</v>
      </c>
      <c r="C17" s="155" t="s">
        <v>607</v>
      </c>
      <c r="D17" s="290">
        <v>25</v>
      </c>
      <c r="E17" s="288">
        <v>0</v>
      </c>
      <c r="F17" s="259">
        <v>0</v>
      </c>
      <c r="G17" s="220">
        <f t="shared" si="0"/>
        <v>0</v>
      </c>
      <c r="H17" s="219">
        <f t="shared" si="1"/>
        <v>0</v>
      </c>
      <c r="I17" s="291">
        <f t="shared" si="2"/>
        <v>0</v>
      </c>
    </row>
    <row r="18" spans="1:9" ht="42.75" x14ac:dyDescent="0.2">
      <c r="A18" s="409">
        <f>IF(D18="","",MAX($A15:A17)+1)</f>
        <v>562</v>
      </c>
      <c r="B18" s="289" t="s">
        <v>679</v>
      </c>
      <c r="C18" s="155" t="s">
        <v>14</v>
      </c>
      <c r="D18" s="290">
        <v>2</v>
      </c>
      <c r="E18" s="288">
        <v>0</v>
      </c>
      <c r="F18" s="259">
        <v>0</v>
      </c>
      <c r="G18" s="220">
        <f t="shared" si="0"/>
        <v>0</v>
      </c>
      <c r="H18" s="219">
        <f t="shared" si="1"/>
        <v>0</v>
      </c>
      <c r="I18" s="291">
        <f t="shared" si="2"/>
        <v>0</v>
      </c>
    </row>
    <row r="19" spans="1:9" ht="42.75" x14ac:dyDescent="0.2">
      <c r="A19" s="409">
        <f>IF(D19="","",MAX($A16:A18)+1)</f>
        <v>563</v>
      </c>
      <c r="B19" s="289" t="s">
        <v>680</v>
      </c>
      <c r="C19" s="155" t="s">
        <v>607</v>
      </c>
      <c r="D19" s="290">
        <v>16</v>
      </c>
      <c r="E19" s="288">
        <v>0</v>
      </c>
      <c r="F19" s="259">
        <v>0</v>
      </c>
      <c r="G19" s="220">
        <f t="shared" si="0"/>
        <v>0</v>
      </c>
      <c r="H19" s="219">
        <f t="shared" si="1"/>
        <v>0</v>
      </c>
      <c r="I19" s="291">
        <f t="shared" si="2"/>
        <v>0</v>
      </c>
    </row>
    <row r="20" spans="1:9" ht="28.5" x14ac:dyDescent="0.2">
      <c r="A20" s="409">
        <f>IF(D20="","",MAX($A17:A19)+1)</f>
        <v>564</v>
      </c>
      <c r="B20" s="289" t="s">
        <v>681</v>
      </c>
      <c r="C20" s="155" t="s">
        <v>607</v>
      </c>
      <c r="D20" s="290">
        <v>16</v>
      </c>
      <c r="E20" s="288">
        <v>0</v>
      </c>
      <c r="F20" s="259">
        <v>0</v>
      </c>
      <c r="G20" s="220">
        <f t="shared" si="0"/>
        <v>0</v>
      </c>
      <c r="H20" s="219">
        <f t="shared" si="1"/>
        <v>0</v>
      </c>
      <c r="I20" s="291">
        <f t="shared" si="2"/>
        <v>0</v>
      </c>
    </row>
    <row r="21" spans="1:9" ht="57" x14ac:dyDescent="0.2">
      <c r="A21" s="409">
        <f>IF(D21="","",MAX($A18:A20)+1)</f>
        <v>565</v>
      </c>
      <c r="B21" s="289" t="s">
        <v>682</v>
      </c>
      <c r="C21" s="155" t="s">
        <v>15</v>
      </c>
      <c r="D21" s="290">
        <v>2</v>
      </c>
      <c r="E21" s="288">
        <v>0</v>
      </c>
      <c r="F21" s="259">
        <v>0</v>
      </c>
      <c r="G21" s="220">
        <f t="shared" si="0"/>
        <v>0</v>
      </c>
      <c r="H21" s="219">
        <f t="shared" si="1"/>
        <v>0</v>
      </c>
      <c r="I21" s="291">
        <f t="shared" si="2"/>
        <v>0</v>
      </c>
    </row>
    <row r="22" spans="1:9" ht="99.75" x14ac:dyDescent="0.2">
      <c r="A22" s="409">
        <f>IF(D22="","",MAX($A19:A21)+1)</f>
        <v>566</v>
      </c>
      <c r="B22" s="289" t="s">
        <v>683</v>
      </c>
      <c r="C22" s="155" t="s">
        <v>15</v>
      </c>
      <c r="D22" s="290">
        <v>2</v>
      </c>
      <c r="E22" s="288">
        <v>0</v>
      </c>
      <c r="F22" s="259">
        <v>0</v>
      </c>
      <c r="G22" s="220">
        <f t="shared" si="0"/>
        <v>0</v>
      </c>
      <c r="H22" s="219">
        <f t="shared" si="1"/>
        <v>0</v>
      </c>
      <c r="I22" s="291">
        <f t="shared" si="2"/>
        <v>0</v>
      </c>
    </row>
    <row r="23" spans="1:9" ht="42.75" x14ac:dyDescent="0.2">
      <c r="A23" s="409">
        <f>IF(D23="","",MAX($A20:A22)+1)</f>
        <v>567</v>
      </c>
      <c r="B23" s="289" t="s">
        <v>684</v>
      </c>
      <c r="C23" s="155" t="s">
        <v>15</v>
      </c>
      <c r="D23" s="290">
        <v>1</v>
      </c>
      <c r="E23" s="288">
        <v>0</v>
      </c>
      <c r="F23" s="259">
        <v>0</v>
      </c>
      <c r="G23" s="220">
        <f t="shared" si="0"/>
        <v>0</v>
      </c>
      <c r="H23" s="219">
        <f t="shared" si="1"/>
        <v>0</v>
      </c>
      <c r="I23" s="291">
        <f t="shared" si="2"/>
        <v>0</v>
      </c>
    </row>
    <row r="24" spans="1:9" ht="28.5" x14ac:dyDescent="0.2">
      <c r="A24" s="409">
        <f>IF(D24="","",MAX($A21:A23)+1)</f>
        <v>568</v>
      </c>
      <c r="B24" s="292" t="s">
        <v>685</v>
      </c>
      <c r="C24" s="293" t="s">
        <v>15</v>
      </c>
      <c r="D24" s="294">
        <v>1</v>
      </c>
      <c r="E24" s="295">
        <v>0</v>
      </c>
      <c r="F24" s="296">
        <v>0</v>
      </c>
      <c r="G24" s="297">
        <f t="shared" si="0"/>
        <v>0</v>
      </c>
      <c r="H24" s="298">
        <f t="shared" si="1"/>
        <v>0</v>
      </c>
      <c r="I24" s="299">
        <f t="shared" si="2"/>
        <v>0</v>
      </c>
    </row>
    <row r="25" spans="1:9" ht="29.25" thickBot="1" x14ac:dyDescent="0.25">
      <c r="A25" s="409">
        <f>IF(D25="","",MAX($A22:A24)+1)</f>
        <v>569</v>
      </c>
      <c r="B25" s="300" t="s">
        <v>686</v>
      </c>
      <c r="C25" s="301" t="s">
        <v>50</v>
      </c>
      <c r="D25" s="302">
        <v>10</v>
      </c>
      <c r="E25" s="303">
        <v>0</v>
      </c>
      <c r="F25" s="304">
        <v>0</v>
      </c>
      <c r="G25" s="305">
        <f t="shared" si="0"/>
        <v>0</v>
      </c>
      <c r="H25" s="306">
        <f t="shared" si="1"/>
        <v>0</v>
      </c>
      <c r="I25" s="307">
        <f t="shared" si="2"/>
        <v>0</v>
      </c>
    </row>
    <row r="26" spans="1:9" ht="15.75" thickBot="1" x14ac:dyDescent="0.25">
      <c r="A26" s="308"/>
      <c r="B26" s="309"/>
      <c r="C26" s="310"/>
      <c r="D26" s="311"/>
      <c r="E26" s="312"/>
      <c r="F26" s="313" t="s">
        <v>18</v>
      </c>
      <c r="G26" s="314"/>
      <c r="H26" s="315">
        <f>SUM(H8:H25)</f>
        <v>0</v>
      </c>
      <c r="I26" s="428">
        <f>SUM(I8:I25)</f>
        <v>0</v>
      </c>
    </row>
    <row r="27" spans="1:9" x14ac:dyDescent="0.2">
      <c r="A27" s="316"/>
      <c r="B27" s="316"/>
      <c r="C27" s="317"/>
      <c r="D27" s="318"/>
      <c r="E27" s="319"/>
      <c r="F27" s="320"/>
      <c r="G27" s="320"/>
      <c r="H27" s="320"/>
      <c r="I27" s="321"/>
    </row>
    <row r="28" spans="1:9" x14ac:dyDescent="0.2">
      <c r="A28" s="316"/>
      <c r="B28" s="316"/>
      <c r="C28" s="317"/>
      <c r="D28" s="318"/>
      <c r="E28" s="319"/>
      <c r="F28" s="320"/>
      <c r="G28" s="320"/>
      <c r="H28" s="320"/>
      <c r="I28" s="321"/>
    </row>
    <row r="29" spans="1:9" x14ac:dyDescent="0.2">
      <c r="A29" s="316"/>
      <c r="B29" s="316"/>
      <c r="C29" s="317"/>
      <c r="D29" s="318"/>
      <c r="E29" s="319"/>
      <c r="F29" s="320"/>
      <c r="G29" s="320"/>
      <c r="H29" s="320"/>
      <c r="I29" s="321"/>
    </row>
    <row r="30" spans="1:9" x14ac:dyDescent="0.2">
      <c r="A30" s="316"/>
      <c r="B30" s="322"/>
      <c r="C30" s="323"/>
      <c r="D30" s="318"/>
      <c r="E30" s="319"/>
      <c r="F30" s="320"/>
      <c r="G30" s="320"/>
      <c r="H30" s="320"/>
      <c r="I30" s="321"/>
    </row>
    <row r="31" spans="1:9" ht="18.75" customHeight="1" x14ac:dyDescent="0.2">
      <c r="A31" s="316"/>
      <c r="B31" s="322"/>
      <c r="C31" s="317"/>
      <c r="D31" s="318"/>
      <c r="E31" s="319"/>
      <c r="F31" s="320"/>
      <c r="G31" s="320"/>
      <c r="H31" s="320"/>
      <c r="I31" s="321"/>
    </row>
    <row r="32" spans="1:9" x14ac:dyDescent="0.2">
      <c r="A32" s="316"/>
      <c r="B32" s="324"/>
      <c r="C32" s="317"/>
      <c r="D32" s="318"/>
      <c r="E32" s="319"/>
      <c r="F32" s="320"/>
      <c r="G32" s="320"/>
      <c r="H32" s="320"/>
      <c r="I32" s="321"/>
    </row>
    <row r="33" spans="1:9" x14ac:dyDescent="0.2">
      <c r="A33" s="316"/>
      <c r="B33" s="322"/>
      <c r="C33" s="317"/>
      <c r="D33" s="318"/>
      <c r="E33" s="319"/>
      <c r="F33" s="320"/>
      <c r="G33" s="320"/>
      <c r="H33" s="320"/>
      <c r="I33" s="321"/>
    </row>
    <row r="34" spans="1:9" x14ac:dyDescent="0.2">
      <c r="A34" s="316"/>
      <c r="B34" s="322"/>
      <c r="C34" s="317"/>
      <c r="D34" s="318"/>
      <c r="E34" s="319"/>
      <c r="F34" s="320"/>
      <c r="G34" s="320"/>
      <c r="H34" s="320"/>
      <c r="I34" s="321"/>
    </row>
    <row r="35" spans="1:9" ht="15" x14ac:dyDescent="0.25">
      <c r="A35" s="492"/>
      <c r="B35" s="492"/>
      <c r="C35" s="492"/>
      <c r="D35" s="492"/>
      <c r="E35" s="492"/>
      <c r="F35" s="492"/>
      <c r="G35" s="325"/>
      <c r="H35" s="325"/>
      <c r="I35" s="326"/>
    </row>
    <row r="36" spans="1:9" x14ac:dyDescent="0.2">
      <c r="A36" s="316"/>
      <c r="B36" s="322"/>
      <c r="C36" s="323"/>
      <c r="D36" s="318"/>
      <c r="E36" s="319"/>
      <c r="F36" s="320"/>
      <c r="G36" s="320"/>
      <c r="H36" s="320"/>
      <c r="I36" s="321"/>
    </row>
    <row r="37" spans="1:9" ht="15" x14ac:dyDescent="0.2">
      <c r="A37" s="327"/>
      <c r="B37" s="328"/>
      <c r="C37" s="323"/>
      <c r="D37" s="318"/>
      <c r="E37" s="319"/>
      <c r="F37" s="320"/>
      <c r="G37" s="320"/>
      <c r="H37" s="320"/>
      <c r="I37" s="321"/>
    </row>
    <row r="38" spans="1:9" x14ac:dyDescent="0.2">
      <c r="A38" s="316"/>
      <c r="B38" s="322"/>
      <c r="C38" s="323"/>
      <c r="D38" s="318"/>
      <c r="E38" s="319"/>
      <c r="F38" s="320"/>
      <c r="G38" s="320"/>
      <c r="H38" s="320"/>
      <c r="I38" s="321"/>
    </row>
    <row r="39" spans="1:9" x14ac:dyDescent="0.2">
      <c r="A39" s="316"/>
      <c r="B39" s="316"/>
      <c r="C39" s="323"/>
      <c r="D39" s="318"/>
      <c r="E39" s="319"/>
      <c r="F39" s="320"/>
      <c r="G39" s="320"/>
      <c r="H39" s="320"/>
      <c r="I39" s="321"/>
    </row>
    <row r="40" spans="1:9" x14ac:dyDescent="0.2">
      <c r="A40" s="316"/>
      <c r="B40" s="324"/>
      <c r="C40" s="323"/>
      <c r="D40" s="318"/>
      <c r="E40" s="319"/>
      <c r="F40" s="320"/>
      <c r="G40" s="320"/>
      <c r="H40" s="320"/>
      <c r="I40" s="321"/>
    </row>
    <row r="41" spans="1:9" x14ac:dyDescent="0.2">
      <c r="A41" s="316"/>
      <c r="B41" s="329"/>
      <c r="C41" s="323"/>
      <c r="D41" s="318"/>
      <c r="E41" s="319"/>
      <c r="F41" s="320"/>
      <c r="G41" s="320"/>
      <c r="H41" s="320"/>
      <c r="I41" s="321"/>
    </row>
    <row r="42" spans="1:9" x14ac:dyDescent="0.2">
      <c r="A42" s="316"/>
      <c r="B42" s="329"/>
      <c r="C42" s="323"/>
      <c r="D42" s="318"/>
      <c r="E42" s="319"/>
      <c r="F42" s="320"/>
      <c r="G42" s="320"/>
      <c r="H42" s="320"/>
      <c r="I42" s="321"/>
    </row>
    <row r="43" spans="1:9" x14ac:dyDescent="0.2">
      <c r="A43" s="316"/>
      <c r="B43" s="330"/>
      <c r="C43" s="323"/>
      <c r="D43" s="318"/>
      <c r="E43" s="319"/>
      <c r="F43" s="320"/>
      <c r="G43" s="320"/>
      <c r="H43" s="320"/>
      <c r="I43" s="321"/>
    </row>
    <row r="44" spans="1:9" x14ac:dyDescent="0.2">
      <c r="A44" s="316"/>
      <c r="B44" s="330"/>
      <c r="C44" s="323"/>
      <c r="D44" s="318"/>
      <c r="E44" s="319"/>
      <c r="F44" s="320"/>
      <c r="G44" s="320"/>
      <c r="H44" s="320"/>
      <c r="I44" s="321"/>
    </row>
    <row r="45" spans="1:9" x14ac:dyDescent="0.2">
      <c r="A45" s="316"/>
      <c r="B45" s="330"/>
      <c r="C45" s="323"/>
      <c r="D45" s="318"/>
      <c r="E45" s="319"/>
      <c r="F45" s="320"/>
      <c r="G45" s="320"/>
      <c r="H45" s="320"/>
      <c r="I45" s="321"/>
    </row>
    <row r="46" spans="1:9" x14ac:dyDescent="0.2">
      <c r="A46" s="316"/>
      <c r="B46" s="330"/>
      <c r="C46" s="323"/>
      <c r="D46" s="318"/>
      <c r="E46" s="319"/>
      <c r="F46" s="320"/>
      <c r="G46" s="320"/>
      <c r="H46" s="320"/>
      <c r="I46" s="321"/>
    </row>
    <row r="47" spans="1:9" x14ac:dyDescent="0.2">
      <c r="A47" s="316"/>
      <c r="B47" s="322"/>
      <c r="C47" s="323"/>
      <c r="D47" s="318"/>
      <c r="E47" s="319"/>
      <c r="F47" s="320"/>
      <c r="G47" s="320"/>
      <c r="H47" s="320"/>
      <c r="I47" s="321"/>
    </row>
    <row r="48" spans="1:9" x14ac:dyDescent="0.2">
      <c r="A48" s="316"/>
      <c r="B48" s="322"/>
      <c r="C48" s="323"/>
      <c r="D48" s="318"/>
      <c r="E48" s="319"/>
      <c r="F48" s="320"/>
      <c r="G48" s="320"/>
      <c r="H48" s="320"/>
      <c r="I48" s="321"/>
    </row>
    <row r="49" spans="1:9" x14ac:dyDescent="0.2">
      <c r="A49" s="316"/>
      <c r="B49" s="316"/>
      <c r="C49" s="323"/>
      <c r="D49" s="318"/>
      <c r="E49" s="319"/>
      <c r="F49" s="320"/>
      <c r="G49" s="320"/>
      <c r="H49" s="320"/>
      <c r="I49" s="321"/>
    </row>
    <row r="50" spans="1:9" x14ac:dyDescent="0.2">
      <c r="A50" s="316"/>
      <c r="B50" s="330"/>
      <c r="C50" s="323"/>
      <c r="D50" s="318"/>
      <c r="E50" s="319"/>
      <c r="F50" s="320"/>
      <c r="G50" s="320"/>
      <c r="H50" s="320"/>
      <c r="I50" s="321"/>
    </row>
    <row r="51" spans="1:9" x14ac:dyDescent="0.2">
      <c r="A51" s="316"/>
      <c r="B51" s="322"/>
      <c r="C51" s="323"/>
      <c r="D51" s="318"/>
      <c r="E51" s="319"/>
      <c r="F51" s="320"/>
      <c r="G51" s="320"/>
      <c r="H51" s="320"/>
      <c r="I51" s="321"/>
    </row>
    <row r="52" spans="1:9" x14ac:dyDescent="0.2">
      <c r="A52" s="316"/>
      <c r="B52" s="324"/>
      <c r="C52" s="323"/>
      <c r="D52" s="318"/>
      <c r="E52" s="319"/>
      <c r="F52" s="320"/>
      <c r="G52" s="320"/>
      <c r="H52" s="320"/>
      <c r="I52" s="321"/>
    </row>
    <row r="53" spans="1:9" x14ac:dyDescent="0.2">
      <c r="A53" s="322"/>
      <c r="B53" s="331"/>
      <c r="C53" s="332"/>
      <c r="D53" s="318"/>
      <c r="E53" s="319"/>
      <c r="F53" s="320"/>
      <c r="G53" s="320"/>
      <c r="H53" s="320"/>
      <c r="I53" s="321"/>
    </row>
    <row r="54" spans="1:9" x14ac:dyDescent="0.2">
      <c r="A54" s="322"/>
      <c r="B54" s="331"/>
      <c r="C54" s="332"/>
      <c r="D54" s="318"/>
      <c r="E54" s="319"/>
      <c r="F54" s="320"/>
      <c r="G54" s="320"/>
      <c r="H54" s="320"/>
      <c r="I54" s="321"/>
    </row>
    <row r="55" spans="1:9" x14ac:dyDescent="0.2">
      <c r="A55" s="322"/>
      <c r="B55" s="331"/>
      <c r="C55" s="332"/>
      <c r="D55" s="318"/>
      <c r="E55" s="319"/>
      <c r="F55" s="320"/>
      <c r="G55" s="320"/>
      <c r="H55" s="320"/>
      <c r="I55" s="321"/>
    </row>
    <row r="56" spans="1:9" x14ac:dyDescent="0.2">
      <c r="A56" s="322"/>
      <c r="B56" s="331"/>
      <c r="C56" s="332"/>
      <c r="D56" s="318"/>
      <c r="E56" s="319"/>
      <c r="F56" s="320"/>
      <c r="G56" s="320"/>
      <c r="H56" s="320"/>
      <c r="I56" s="321"/>
    </row>
    <row r="57" spans="1:9" x14ac:dyDescent="0.2">
      <c r="A57" s="322"/>
      <c r="B57" s="331"/>
      <c r="C57" s="332"/>
      <c r="D57" s="318"/>
      <c r="E57" s="319"/>
      <c r="F57" s="320"/>
      <c r="G57" s="320"/>
      <c r="H57" s="320"/>
      <c r="I57" s="321"/>
    </row>
    <row r="58" spans="1:9" x14ac:dyDescent="0.2">
      <c r="A58" s="316"/>
      <c r="B58" s="322"/>
      <c r="C58" s="323"/>
      <c r="D58" s="318"/>
      <c r="E58" s="319"/>
      <c r="F58" s="320"/>
      <c r="G58" s="320"/>
      <c r="H58" s="320"/>
      <c r="I58" s="321"/>
    </row>
    <row r="59" spans="1:9" x14ac:dyDescent="0.2">
      <c r="A59" s="316"/>
      <c r="B59" s="316"/>
      <c r="C59" s="323"/>
      <c r="D59" s="318"/>
      <c r="E59" s="319"/>
      <c r="F59" s="320"/>
      <c r="G59" s="320"/>
      <c r="H59" s="320"/>
      <c r="I59" s="321"/>
    </row>
    <row r="60" spans="1:9" x14ac:dyDescent="0.2">
      <c r="A60" s="316"/>
      <c r="B60" s="324"/>
      <c r="C60" s="323"/>
      <c r="D60" s="318"/>
      <c r="E60" s="319"/>
      <c r="F60" s="320"/>
      <c r="G60" s="320"/>
      <c r="H60" s="320"/>
      <c r="I60" s="321"/>
    </row>
    <row r="61" spans="1:9" x14ac:dyDescent="0.2">
      <c r="A61" s="316"/>
      <c r="B61" s="322"/>
      <c r="C61" s="323"/>
      <c r="D61" s="318"/>
      <c r="E61" s="319"/>
      <c r="F61" s="320"/>
      <c r="G61" s="320"/>
      <c r="H61" s="320"/>
      <c r="I61" s="321"/>
    </row>
    <row r="62" spans="1:9" x14ac:dyDescent="0.2">
      <c r="A62" s="316"/>
      <c r="B62" s="322"/>
      <c r="C62" s="323"/>
      <c r="D62" s="318"/>
      <c r="E62" s="319"/>
      <c r="F62" s="320"/>
      <c r="G62" s="320"/>
      <c r="H62" s="320"/>
      <c r="I62" s="321"/>
    </row>
    <row r="63" spans="1:9" x14ac:dyDescent="0.2">
      <c r="A63" s="316"/>
      <c r="B63" s="316"/>
      <c r="C63" s="323"/>
      <c r="D63" s="318"/>
      <c r="E63" s="319"/>
      <c r="F63" s="320"/>
      <c r="G63" s="320"/>
      <c r="H63" s="320"/>
      <c r="I63" s="321"/>
    </row>
    <row r="64" spans="1:9" x14ac:dyDescent="0.2">
      <c r="A64" s="316"/>
      <c r="B64" s="322"/>
      <c r="C64" s="323"/>
      <c r="D64" s="318"/>
      <c r="E64" s="319"/>
      <c r="F64" s="320"/>
      <c r="G64" s="320"/>
      <c r="H64" s="320"/>
      <c r="I64" s="321"/>
    </row>
    <row r="65" spans="1:9" ht="15" x14ac:dyDescent="0.25">
      <c r="A65" s="492"/>
      <c r="B65" s="492"/>
      <c r="C65" s="492"/>
      <c r="D65" s="492"/>
      <c r="E65" s="492"/>
      <c r="F65" s="492"/>
      <c r="G65" s="325"/>
      <c r="H65" s="325"/>
      <c r="I65" s="326"/>
    </row>
    <row r="66" spans="1:9" x14ac:dyDescent="0.2">
      <c r="A66" s="316"/>
      <c r="B66" s="322"/>
      <c r="C66" s="323"/>
      <c r="D66" s="318"/>
      <c r="E66" s="319"/>
      <c r="F66" s="320"/>
      <c r="G66" s="320"/>
      <c r="H66" s="320"/>
      <c r="I66" s="321"/>
    </row>
    <row r="67" spans="1:9" ht="15" x14ac:dyDescent="0.2">
      <c r="A67" s="327"/>
      <c r="B67" s="328"/>
      <c r="C67" s="323"/>
      <c r="D67" s="318"/>
      <c r="E67" s="319"/>
      <c r="F67" s="320"/>
      <c r="G67" s="320"/>
      <c r="H67" s="320"/>
      <c r="I67" s="321"/>
    </row>
    <row r="68" spans="1:9" x14ac:dyDescent="0.2">
      <c r="A68" s="316"/>
      <c r="B68" s="322"/>
      <c r="C68" s="323"/>
      <c r="D68" s="318"/>
      <c r="E68" s="319"/>
      <c r="F68" s="320"/>
      <c r="G68" s="320"/>
      <c r="H68" s="320"/>
      <c r="I68" s="321"/>
    </row>
    <row r="69" spans="1:9" ht="18.75" customHeight="1" x14ac:dyDescent="0.2">
      <c r="A69" s="316"/>
      <c r="B69" s="329"/>
      <c r="C69" s="333"/>
      <c r="D69" s="318"/>
      <c r="E69" s="319"/>
      <c r="F69" s="320"/>
      <c r="G69" s="320"/>
      <c r="H69" s="320"/>
      <c r="I69" s="321"/>
    </row>
    <row r="70" spans="1:9" ht="18.75" customHeight="1" x14ac:dyDescent="0.2">
      <c r="A70" s="316"/>
      <c r="B70" s="329"/>
      <c r="C70" s="333"/>
      <c r="D70" s="318"/>
      <c r="E70" s="319"/>
      <c r="F70" s="320"/>
      <c r="G70" s="320"/>
      <c r="H70" s="320"/>
      <c r="I70" s="321"/>
    </row>
    <row r="71" spans="1:9" ht="18.75" customHeight="1" x14ac:dyDescent="0.2">
      <c r="A71" s="316"/>
      <c r="B71" s="329"/>
      <c r="C71" s="333"/>
      <c r="D71" s="318"/>
      <c r="E71" s="319"/>
      <c r="F71" s="320"/>
      <c r="G71" s="320"/>
      <c r="H71" s="320"/>
      <c r="I71" s="321"/>
    </row>
    <row r="72" spans="1:9" ht="18.75" customHeight="1" x14ac:dyDescent="0.2">
      <c r="A72" s="316"/>
      <c r="B72" s="329"/>
      <c r="C72" s="333"/>
      <c r="D72" s="318"/>
      <c r="E72" s="319"/>
      <c r="F72" s="320"/>
      <c r="G72" s="320"/>
      <c r="H72" s="320"/>
      <c r="I72" s="321"/>
    </row>
    <row r="73" spans="1:9" x14ac:dyDescent="0.2">
      <c r="A73" s="334"/>
      <c r="B73" s="322"/>
      <c r="C73" s="333"/>
      <c r="D73" s="318"/>
      <c r="E73" s="319"/>
      <c r="F73" s="320"/>
      <c r="G73" s="320"/>
      <c r="H73" s="320"/>
      <c r="I73" s="321"/>
    </row>
    <row r="74" spans="1:9" x14ac:dyDescent="0.2">
      <c r="A74" s="316"/>
      <c r="B74" s="322"/>
      <c r="C74" s="323"/>
      <c r="D74" s="318"/>
      <c r="E74" s="319"/>
      <c r="F74" s="320"/>
      <c r="G74" s="320"/>
      <c r="H74" s="320"/>
      <c r="I74" s="321"/>
    </row>
    <row r="75" spans="1:9" x14ac:dyDescent="0.2">
      <c r="A75" s="334"/>
      <c r="B75" s="335"/>
      <c r="C75" s="333"/>
      <c r="D75" s="318"/>
      <c r="E75" s="319"/>
      <c r="F75" s="320"/>
      <c r="G75" s="320"/>
      <c r="H75" s="320"/>
      <c r="I75" s="321"/>
    </row>
    <row r="76" spans="1:9" x14ac:dyDescent="0.2">
      <c r="A76" s="334"/>
      <c r="B76" s="324"/>
      <c r="C76" s="333"/>
      <c r="D76" s="318"/>
      <c r="E76" s="319"/>
      <c r="F76" s="320"/>
      <c r="G76" s="320"/>
      <c r="H76" s="320"/>
      <c r="I76" s="321"/>
    </row>
    <row r="77" spans="1:9" x14ac:dyDescent="0.2">
      <c r="A77" s="316"/>
      <c r="B77" s="336"/>
      <c r="C77" s="333"/>
      <c r="D77" s="318"/>
      <c r="E77" s="319"/>
      <c r="F77" s="320"/>
      <c r="G77" s="320"/>
      <c r="H77" s="320"/>
      <c r="I77" s="321"/>
    </row>
    <row r="78" spans="1:9" x14ac:dyDescent="0.2">
      <c r="A78" s="316"/>
      <c r="B78" s="336"/>
      <c r="C78" s="333"/>
      <c r="D78" s="318"/>
      <c r="E78" s="319"/>
      <c r="F78" s="320"/>
      <c r="G78" s="320"/>
      <c r="H78" s="320"/>
      <c r="I78" s="321"/>
    </row>
    <row r="79" spans="1:9" x14ac:dyDescent="0.2">
      <c r="A79" s="334"/>
      <c r="B79" s="336"/>
      <c r="C79" s="333"/>
      <c r="D79" s="318"/>
      <c r="E79" s="319"/>
      <c r="F79" s="320"/>
      <c r="G79" s="320"/>
      <c r="H79" s="320"/>
      <c r="I79" s="321"/>
    </row>
    <row r="80" spans="1:9" x14ac:dyDescent="0.2">
      <c r="A80" s="316"/>
      <c r="B80" s="322"/>
      <c r="C80" s="323"/>
      <c r="D80" s="318"/>
      <c r="E80" s="319"/>
      <c r="F80" s="320"/>
      <c r="G80" s="320"/>
      <c r="H80" s="320"/>
      <c r="I80" s="321"/>
    </row>
    <row r="81" spans="1:9" x14ac:dyDescent="0.2">
      <c r="A81" s="334"/>
      <c r="B81" s="335"/>
      <c r="C81" s="323"/>
      <c r="D81" s="318"/>
      <c r="E81" s="319"/>
      <c r="F81" s="320"/>
      <c r="G81" s="320"/>
      <c r="H81" s="320"/>
      <c r="I81" s="321"/>
    </row>
    <row r="82" spans="1:9" x14ac:dyDescent="0.2">
      <c r="A82" s="316"/>
      <c r="B82" s="322"/>
      <c r="C82" s="323"/>
      <c r="D82" s="318"/>
      <c r="E82" s="319"/>
      <c r="F82" s="320"/>
      <c r="G82" s="320"/>
      <c r="H82" s="320"/>
      <c r="I82" s="321"/>
    </row>
    <row r="83" spans="1:9" x14ac:dyDescent="0.2">
      <c r="A83" s="334"/>
      <c r="B83" s="336"/>
      <c r="C83" s="337"/>
      <c r="D83" s="318"/>
      <c r="E83" s="319"/>
      <c r="F83" s="320"/>
      <c r="G83" s="320"/>
      <c r="H83" s="320"/>
      <c r="I83" s="321"/>
    </row>
    <row r="84" spans="1:9" x14ac:dyDescent="0.2">
      <c r="A84" s="334"/>
      <c r="B84" s="336"/>
      <c r="C84" s="337"/>
      <c r="D84" s="318"/>
      <c r="E84" s="319"/>
      <c r="F84" s="320"/>
      <c r="G84" s="320"/>
      <c r="H84" s="320"/>
      <c r="I84" s="321"/>
    </row>
    <row r="85" spans="1:9" x14ac:dyDescent="0.2">
      <c r="A85" s="334"/>
      <c r="B85" s="336"/>
      <c r="C85" s="333"/>
      <c r="D85" s="318"/>
      <c r="E85" s="319"/>
      <c r="F85" s="320"/>
      <c r="G85" s="320"/>
      <c r="H85" s="320"/>
      <c r="I85" s="321"/>
    </row>
    <row r="86" spans="1:9" x14ac:dyDescent="0.2">
      <c r="A86" s="334"/>
      <c r="B86" s="336"/>
      <c r="C86" s="333"/>
      <c r="D86" s="318"/>
      <c r="E86" s="319"/>
      <c r="F86" s="320"/>
      <c r="G86" s="320"/>
      <c r="H86" s="320"/>
      <c r="I86" s="321"/>
    </row>
    <row r="87" spans="1:9" x14ac:dyDescent="0.2">
      <c r="A87" s="334"/>
      <c r="B87" s="336"/>
      <c r="C87" s="333"/>
      <c r="D87" s="318"/>
      <c r="E87" s="319"/>
      <c r="F87" s="320"/>
      <c r="G87" s="320"/>
      <c r="H87" s="320"/>
      <c r="I87" s="321"/>
    </row>
    <row r="88" spans="1:9" x14ac:dyDescent="0.2">
      <c r="A88" s="334"/>
      <c r="B88" s="336"/>
      <c r="C88" s="333"/>
      <c r="D88" s="318"/>
      <c r="E88" s="319"/>
      <c r="F88" s="320"/>
      <c r="G88" s="320"/>
      <c r="H88" s="320"/>
      <c r="I88" s="321"/>
    </row>
    <row r="89" spans="1:9" x14ac:dyDescent="0.2">
      <c r="A89" s="334"/>
      <c r="B89" s="336"/>
      <c r="C89" s="333"/>
      <c r="D89" s="318"/>
      <c r="E89" s="319"/>
      <c r="F89" s="320"/>
      <c r="G89" s="320"/>
      <c r="H89" s="320"/>
      <c r="I89" s="321"/>
    </row>
    <row r="90" spans="1:9" x14ac:dyDescent="0.2">
      <c r="A90" s="334"/>
      <c r="B90" s="336"/>
      <c r="C90" s="333"/>
      <c r="D90" s="318"/>
      <c r="E90" s="319"/>
      <c r="F90" s="320"/>
      <c r="G90" s="320"/>
      <c r="H90" s="320"/>
      <c r="I90" s="321"/>
    </row>
    <row r="91" spans="1:9" x14ac:dyDescent="0.2">
      <c r="A91" s="334"/>
      <c r="B91" s="336"/>
      <c r="C91" s="333"/>
      <c r="D91" s="318"/>
      <c r="E91" s="319"/>
      <c r="F91" s="320"/>
      <c r="G91" s="320"/>
      <c r="H91" s="320"/>
      <c r="I91" s="321"/>
    </row>
    <row r="92" spans="1:9" x14ac:dyDescent="0.2">
      <c r="A92" s="334"/>
      <c r="B92" s="336"/>
      <c r="C92" s="333"/>
      <c r="D92" s="318"/>
      <c r="E92" s="319"/>
      <c r="F92" s="320"/>
      <c r="G92" s="320"/>
      <c r="H92" s="320"/>
      <c r="I92" s="321"/>
    </row>
    <row r="93" spans="1:9" x14ac:dyDescent="0.2">
      <c r="A93" s="316"/>
      <c r="B93" s="336"/>
      <c r="C93" s="333"/>
      <c r="D93" s="318"/>
      <c r="E93" s="319"/>
      <c r="F93" s="320"/>
      <c r="G93" s="320"/>
      <c r="H93" s="320"/>
      <c r="I93" s="321"/>
    </row>
    <row r="94" spans="1:9" x14ac:dyDescent="0.2">
      <c r="A94" s="316"/>
      <c r="B94" s="336"/>
      <c r="C94" s="333"/>
      <c r="D94" s="318"/>
      <c r="E94" s="319"/>
      <c r="F94" s="320"/>
      <c r="G94" s="320"/>
      <c r="H94" s="320"/>
      <c r="I94" s="321"/>
    </row>
    <row r="95" spans="1:9" x14ac:dyDescent="0.2">
      <c r="A95" s="316"/>
      <c r="B95" s="322"/>
      <c r="C95" s="333"/>
      <c r="D95" s="318"/>
      <c r="E95" s="319"/>
      <c r="F95" s="320"/>
      <c r="G95" s="320"/>
      <c r="H95" s="320"/>
      <c r="I95" s="321"/>
    </row>
    <row r="96" spans="1:9" x14ac:dyDescent="0.2">
      <c r="A96" s="316"/>
      <c r="B96" s="322"/>
      <c r="C96" s="333"/>
      <c r="D96" s="318"/>
      <c r="E96" s="319"/>
      <c r="F96" s="320"/>
      <c r="G96" s="320"/>
      <c r="H96" s="320"/>
      <c r="I96" s="321"/>
    </row>
    <row r="97" spans="1:9" x14ac:dyDescent="0.2">
      <c r="A97" s="316"/>
      <c r="B97" s="322"/>
      <c r="C97" s="333"/>
      <c r="D97" s="318"/>
      <c r="E97" s="319"/>
      <c r="F97" s="320"/>
      <c r="G97" s="320"/>
      <c r="H97" s="320"/>
      <c r="I97" s="321"/>
    </row>
    <row r="98" spans="1:9" x14ac:dyDescent="0.2">
      <c r="A98" s="316"/>
      <c r="B98" s="322"/>
      <c r="C98" s="333"/>
      <c r="D98" s="318"/>
      <c r="E98" s="319"/>
      <c r="F98" s="320"/>
      <c r="G98" s="320"/>
      <c r="H98" s="320"/>
      <c r="I98" s="321"/>
    </row>
    <row r="99" spans="1:9" x14ac:dyDescent="0.2">
      <c r="A99" s="316"/>
      <c r="B99" s="322"/>
      <c r="C99" s="333"/>
      <c r="D99" s="318"/>
      <c r="E99" s="319"/>
      <c r="F99" s="320"/>
      <c r="G99" s="320"/>
      <c r="H99" s="320"/>
      <c r="I99" s="321"/>
    </row>
    <row r="100" spans="1:9" x14ac:dyDescent="0.2">
      <c r="A100" s="316"/>
      <c r="B100" s="322"/>
      <c r="C100" s="333"/>
      <c r="D100" s="318"/>
      <c r="E100" s="319"/>
      <c r="F100" s="320"/>
      <c r="G100" s="320"/>
      <c r="H100" s="320"/>
      <c r="I100" s="321"/>
    </row>
    <row r="101" spans="1:9" x14ac:dyDescent="0.2">
      <c r="A101" s="316"/>
      <c r="B101" s="322"/>
      <c r="C101" s="333"/>
      <c r="D101" s="318"/>
      <c r="E101" s="319"/>
      <c r="F101" s="320"/>
      <c r="G101" s="320"/>
      <c r="H101" s="320"/>
      <c r="I101" s="321"/>
    </row>
    <row r="102" spans="1:9" x14ac:dyDescent="0.2">
      <c r="A102" s="316"/>
      <c r="B102" s="322"/>
      <c r="C102" s="333"/>
      <c r="D102" s="318"/>
      <c r="E102" s="319"/>
      <c r="F102" s="320"/>
      <c r="G102" s="320"/>
      <c r="H102" s="320"/>
      <c r="I102" s="321"/>
    </row>
    <row r="103" spans="1:9" ht="15" x14ac:dyDescent="0.25">
      <c r="A103" s="492"/>
      <c r="B103" s="492"/>
      <c r="C103" s="492"/>
      <c r="D103" s="492"/>
      <c r="E103" s="492"/>
      <c r="F103" s="492"/>
      <c r="G103" s="325"/>
      <c r="H103" s="325"/>
      <c r="I103" s="326"/>
    </row>
    <row r="104" spans="1:9" ht="15" x14ac:dyDescent="0.25">
      <c r="A104" s="338"/>
      <c r="B104" s="325"/>
      <c r="C104" s="339"/>
      <c r="D104" s="340"/>
      <c r="E104" s="341"/>
      <c r="F104" s="342"/>
      <c r="G104" s="342"/>
      <c r="H104" s="342"/>
      <c r="I104" s="326"/>
    </row>
    <row r="105" spans="1:9" ht="15" x14ac:dyDescent="0.25">
      <c r="A105" s="338"/>
      <c r="B105" s="325"/>
      <c r="C105" s="339"/>
      <c r="D105" s="340"/>
      <c r="E105" s="341"/>
      <c r="F105" s="342"/>
      <c r="G105" s="342"/>
      <c r="H105" s="342"/>
      <c r="I105" s="326"/>
    </row>
    <row r="106" spans="1:9" ht="15" x14ac:dyDescent="0.25">
      <c r="A106" s="493"/>
      <c r="B106" s="493"/>
      <c r="C106" s="493"/>
      <c r="D106" s="493"/>
      <c r="E106" s="493"/>
      <c r="F106" s="493"/>
      <c r="G106" s="343"/>
      <c r="H106" s="343"/>
      <c r="I106" s="344"/>
    </row>
    <row r="107" spans="1:9" x14ac:dyDescent="0.2">
      <c r="A107" s="322"/>
      <c r="B107" s="331"/>
      <c r="C107" s="332"/>
      <c r="D107" s="318"/>
      <c r="E107" s="319"/>
      <c r="F107" s="320"/>
      <c r="G107" s="320"/>
      <c r="H107" s="320"/>
      <c r="I107" s="321"/>
    </row>
    <row r="108" spans="1:9" x14ac:dyDescent="0.2">
      <c r="A108" s="491"/>
      <c r="B108" s="491"/>
      <c r="C108" s="491"/>
      <c r="D108" s="491"/>
      <c r="E108" s="491"/>
      <c r="F108" s="491"/>
      <c r="G108" s="491"/>
      <c r="H108" s="491"/>
      <c r="I108" s="491"/>
    </row>
    <row r="109" spans="1:9" ht="15" x14ac:dyDescent="0.25">
      <c r="A109" s="490"/>
      <c r="B109" s="490"/>
      <c r="C109" s="490"/>
      <c r="D109" s="490"/>
      <c r="E109" s="490"/>
      <c r="F109" s="490"/>
      <c r="G109" s="345"/>
      <c r="H109" s="345"/>
      <c r="I109" s="326"/>
    </row>
    <row r="110" spans="1:9" x14ac:dyDescent="0.2">
      <c r="A110" s="317"/>
      <c r="B110" s="273"/>
      <c r="C110" s="332"/>
      <c r="D110" s="318"/>
      <c r="E110" s="319"/>
      <c r="F110" s="320"/>
      <c r="G110" s="320"/>
      <c r="H110" s="320"/>
      <c r="I110" s="321"/>
    </row>
    <row r="111" spans="1:9" x14ac:dyDescent="0.2">
      <c r="A111" s="317"/>
      <c r="B111" s="273"/>
      <c r="C111" s="332"/>
      <c r="D111" s="318"/>
      <c r="E111" s="319"/>
      <c r="F111" s="320"/>
      <c r="G111" s="320"/>
      <c r="H111" s="320"/>
      <c r="I111" s="321"/>
    </row>
    <row r="112" spans="1:9" x14ac:dyDescent="0.2">
      <c r="A112" s="317"/>
      <c r="B112" s="273"/>
      <c r="C112" s="332"/>
      <c r="D112" s="318"/>
      <c r="E112" s="319"/>
      <c r="F112" s="320"/>
      <c r="G112" s="320"/>
      <c r="H112" s="320"/>
      <c r="I112" s="321"/>
    </row>
    <row r="113" spans="1:9" x14ac:dyDescent="0.2">
      <c r="A113" s="317"/>
      <c r="B113" s="273"/>
      <c r="C113" s="332"/>
      <c r="D113" s="318"/>
      <c r="E113" s="319"/>
      <c r="F113" s="320"/>
      <c r="G113" s="320"/>
      <c r="H113" s="320"/>
      <c r="I113" s="321"/>
    </row>
    <row r="114" spans="1:9" x14ac:dyDescent="0.2">
      <c r="A114" s="317"/>
      <c r="B114" s="273"/>
      <c r="C114" s="332"/>
      <c r="D114" s="318"/>
      <c r="E114" s="319"/>
      <c r="F114" s="320"/>
      <c r="G114" s="320"/>
      <c r="H114" s="320"/>
      <c r="I114" s="321"/>
    </row>
    <row r="115" spans="1:9" x14ac:dyDescent="0.2">
      <c r="A115" s="317"/>
      <c r="B115" s="273"/>
      <c r="C115" s="332"/>
      <c r="D115" s="318"/>
      <c r="E115" s="319"/>
      <c r="F115" s="320"/>
      <c r="G115" s="320"/>
      <c r="H115" s="320"/>
      <c r="I115" s="321"/>
    </row>
    <row r="116" spans="1:9" x14ac:dyDescent="0.2">
      <c r="A116" s="317"/>
      <c r="B116" s="273"/>
      <c r="C116" s="332"/>
      <c r="D116" s="318"/>
      <c r="E116" s="319"/>
      <c r="F116" s="320"/>
      <c r="G116" s="320"/>
      <c r="H116" s="320"/>
      <c r="I116" s="321"/>
    </row>
    <row r="117" spans="1:9" x14ac:dyDescent="0.2">
      <c r="A117" s="317"/>
      <c r="B117" s="273"/>
      <c r="C117" s="332"/>
      <c r="D117" s="318"/>
      <c r="E117" s="319"/>
      <c r="F117" s="320"/>
      <c r="G117" s="320"/>
      <c r="H117" s="320"/>
      <c r="I117" s="321"/>
    </row>
    <row r="118" spans="1:9" x14ac:dyDescent="0.2">
      <c r="A118" s="317"/>
      <c r="B118" s="273"/>
      <c r="C118" s="332"/>
      <c r="D118" s="318"/>
      <c r="E118" s="319"/>
      <c r="F118" s="320"/>
      <c r="G118" s="320"/>
      <c r="H118" s="320"/>
      <c r="I118" s="321"/>
    </row>
    <row r="119" spans="1:9" x14ac:dyDescent="0.2">
      <c r="A119" s="317"/>
      <c r="B119" s="273"/>
      <c r="C119" s="332"/>
      <c r="D119" s="318"/>
      <c r="E119" s="319"/>
      <c r="F119" s="320"/>
      <c r="G119" s="320"/>
      <c r="H119" s="320"/>
      <c r="I119" s="321"/>
    </row>
    <row r="120" spans="1:9" x14ac:dyDescent="0.2">
      <c r="A120" s="317"/>
      <c r="B120" s="273"/>
      <c r="C120" s="332"/>
      <c r="D120" s="318"/>
      <c r="E120" s="319"/>
      <c r="F120" s="320"/>
      <c r="G120" s="320"/>
      <c r="H120" s="320"/>
      <c r="I120" s="321"/>
    </row>
    <row r="121" spans="1:9" x14ac:dyDescent="0.2">
      <c r="A121" s="317"/>
      <c r="B121" s="273"/>
      <c r="C121" s="332"/>
      <c r="D121" s="318"/>
      <c r="E121" s="319"/>
      <c r="F121" s="320"/>
      <c r="G121" s="320"/>
      <c r="H121" s="320"/>
      <c r="I121" s="321"/>
    </row>
    <row r="122" spans="1:9" x14ac:dyDescent="0.2">
      <c r="A122" s="317"/>
      <c r="B122" s="273"/>
      <c r="C122" s="332"/>
      <c r="D122" s="318"/>
      <c r="E122" s="319"/>
      <c r="F122" s="320"/>
      <c r="G122" s="320"/>
      <c r="H122" s="320"/>
      <c r="I122" s="321"/>
    </row>
    <row r="123" spans="1:9" x14ac:dyDescent="0.2">
      <c r="A123" s="317"/>
      <c r="B123" s="273"/>
      <c r="C123" s="332"/>
      <c r="D123" s="318"/>
      <c r="E123" s="319"/>
      <c r="F123" s="320"/>
      <c r="G123" s="320"/>
      <c r="H123" s="320"/>
      <c r="I123" s="321"/>
    </row>
    <row r="124" spans="1:9" x14ac:dyDescent="0.2">
      <c r="A124" s="317"/>
      <c r="B124" s="273"/>
      <c r="C124" s="332"/>
      <c r="D124" s="318"/>
      <c r="E124" s="319"/>
      <c r="F124" s="320"/>
      <c r="G124" s="320"/>
      <c r="H124" s="320"/>
      <c r="I124" s="321"/>
    </row>
    <row r="125" spans="1:9" x14ac:dyDescent="0.2">
      <c r="A125" s="317"/>
      <c r="B125" s="273"/>
      <c r="C125" s="332"/>
      <c r="D125" s="318"/>
      <c r="E125" s="319"/>
      <c r="F125" s="320"/>
      <c r="G125" s="320"/>
      <c r="H125" s="320"/>
      <c r="I125" s="321"/>
    </row>
    <row r="126" spans="1:9" x14ac:dyDescent="0.2">
      <c r="A126" s="317"/>
      <c r="B126" s="273"/>
      <c r="C126" s="332"/>
      <c r="D126" s="318"/>
      <c r="E126" s="319"/>
      <c r="F126" s="320"/>
      <c r="G126" s="320"/>
      <c r="H126" s="320"/>
      <c r="I126" s="321"/>
    </row>
    <row r="127" spans="1:9" x14ac:dyDescent="0.2">
      <c r="A127" s="317"/>
      <c r="B127" s="273"/>
      <c r="C127" s="332"/>
      <c r="D127" s="318"/>
      <c r="E127" s="319"/>
      <c r="F127" s="320"/>
      <c r="G127" s="320"/>
      <c r="H127" s="320"/>
      <c r="I127" s="321"/>
    </row>
    <row r="128" spans="1:9" x14ac:dyDescent="0.2">
      <c r="A128" s="317"/>
      <c r="B128" s="273"/>
      <c r="C128" s="332"/>
      <c r="D128" s="318"/>
      <c r="E128" s="319"/>
      <c r="F128" s="320"/>
      <c r="G128" s="320"/>
      <c r="H128" s="320"/>
      <c r="I128" s="321"/>
    </row>
    <row r="129" spans="1:9" x14ac:dyDescent="0.2">
      <c r="A129" s="317"/>
      <c r="B129" s="273"/>
      <c r="C129" s="332"/>
      <c r="D129" s="318"/>
      <c r="E129" s="319"/>
      <c r="F129" s="320"/>
      <c r="G129" s="320"/>
      <c r="H129" s="320"/>
      <c r="I129" s="321"/>
    </row>
    <row r="130" spans="1:9" x14ac:dyDescent="0.2">
      <c r="A130" s="317"/>
      <c r="B130" s="273"/>
      <c r="C130" s="332"/>
      <c r="D130" s="318"/>
      <c r="E130" s="319"/>
      <c r="F130" s="320"/>
      <c r="G130" s="320"/>
      <c r="H130" s="320"/>
      <c r="I130" s="321"/>
    </row>
    <row r="131" spans="1:9" x14ac:dyDescent="0.2">
      <c r="A131" s="317"/>
      <c r="B131" s="273"/>
      <c r="C131" s="332"/>
      <c r="D131" s="318"/>
      <c r="E131" s="319"/>
      <c r="F131" s="320"/>
      <c r="G131" s="320"/>
      <c r="H131" s="320"/>
      <c r="I131" s="321"/>
    </row>
    <row r="132" spans="1:9" x14ac:dyDescent="0.2">
      <c r="A132" s="317"/>
      <c r="B132" s="273"/>
      <c r="C132" s="332"/>
      <c r="D132" s="318"/>
      <c r="E132" s="319"/>
      <c r="F132" s="320"/>
      <c r="G132" s="320"/>
      <c r="H132" s="320"/>
      <c r="I132" s="321"/>
    </row>
    <row r="133" spans="1:9" x14ac:dyDescent="0.2">
      <c r="A133" s="317"/>
      <c r="B133" s="273"/>
      <c r="C133" s="332"/>
      <c r="D133" s="318"/>
      <c r="E133" s="319"/>
      <c r="F133" s="320"/>
      <c r="G133" s="320"/>
      <c r="H133" s="320"/>
      <c r="I133" s="321"/>
    </row>
    <row r="134" spans="1:9" x14ac:dyDescent="0.2">
      <c r="A134" s="317"/>
      <c r="B134" s="273"/>
      <c r="C134" s="332"/>
      <c r="D134" s="318"/>
      <c r="E134" s="319"/>
      <c r="F134" s="320"/>
      <c r="G134" s="320"/>
      <c r="H134" s="320"/>
      <c r="I134" s="321"/>
    </row>
    <row r="135" spans="1:9" x14ac:dyDescent="0.2">
      <c r="A135" s="317"/>
      <c r="B135" s="273"/>
      <c r="C135" s="332"/>
      <c r="D135" s="318"/>
      <c r="E135" s="319"/>
      <c r="F135" s="320"/>
      <c r="G135" s="320"/>
      <c r="H135" s="320"/>
      <c r="I135" s="321"/>
    </row>
    <row r="136" spans="1:9" x14ac:dyDescent="0.2">
      <c r="A136" s="317"/>
      <c r="B136" s="273"/>
      <c r="C136" s="332"/>
      <c r="D136" s="318"/>
      <c r="E136" s="319"/>
      <c r="F136" s="320"/>
      <c r="G136" s="320"/>
      <c r="H136" s="320"/>
      <c r="I136" s="321"/>
    </row>
    <row r="137" spans="1:9" x14ac:dyDescent="0.2">
      <c r="A137" s="317"/>
      <c r="B137" s="273"/>
      <c r="C137" s="332"/>
      <c r="D137" s="318"/>
      <c r="E137" s="319"/>
      <c r="F137" s="320"/>
      <c r="G137" s="320"/>
      <c r="H137" s="320"/>
      <c r="I137" s="321"/>
    </row>
    <row r="138" spans="1:9" x14ac:dyDescent="0.2">
      <c r="A138" s="317"/>
      <c r="B138" s="273"/>
      <c r="C138" s="332"/>
      <c r="D138" s="318"/>
      <c r="E138" s="319"/>
      <c r="F138" s="320"/>
      <c r="G138" s="320"/>
      <c r="H138" s="320"/>
      <c r="I138" s="321"/>
    </row>
    <row r="139" spans="1:9" x14ac:dyDescent="0.2">
      <c r="A139" s="317"/>
      <c r="B139" s="273"/>
      <c r="C139" s="332"/>
      <c r="D139" s="318"/>
      <c r="E139" s="319"/>
      <c r="F139" s="320"/>
      <c r="G139" s="320"/>
      <c r="H139" s="320"/>
      <c r="I139" s="321"/>
    </row>
    <row r="140" spans="1:9" x14ac:dyDescent="0.2">
      <c r="A140" s="317"/>
      <c r="B140" s="273"/>
      <c r="C140" s="332"/>
      <c r="D140" s="318"/>
      <c r="E140" s="319"/>
      <c r="F140" s="320"/>
      <c r="G140" s="320"/>
      <c r="H140" s="320"/>
      <c r="I140" s="321"/>
    </row>
    <row r="141" spans="1:9" x14ac:dyDescent="0.2">
      <c r="A141" s="317"/>
      <c r="B141" s="273"/>
      <c r="C141" s="332"/>
      <c r="D141" s="318"/>
      <c r="E141" s="319"/>
      <c r="F141" s="320"/>
      <c r="G141" s="320"/>
      <c r="H141" s="320"/>
      <c r="I141" s="321"/>
    </row>
    <row r="142" spans="1:9" x14ac:dyDescent="0.2">
      <c r="A142" s="317"/>
      <c r="B142" s="273"/>
      <c r="C142" s="332"/>
      <c r="D142" s="318"/>
      <c r="E142" s="319"/>
      <c r="F142" s="320"/>
      <c r="G142" s="320"/>
      <c r="H142" s="320"/>
      <c r="I142" s="321"/>
    </row>
    <row r="143" spans="1:9" x14ac:dyDescent="0.2">
      <c r="A143" s="317"/>
      <c r="B143" s="273"/>
      <c r="C143" s="332"/>
      <c r="D143" s="318"/>
      <c r="E143" s="319"/>
      <c r="F143" s="320"/>
      <c r="G143" s="320"/>
      <c r="H143" s="320"/>
      <c r="I143" s="321"/>
    </row>
    <row r="144" spans="1:9" x14ac:dyDescent="0.2">
      <c r="A144" s="317"/>
      <c r="B144" s="273"/>
      <c r="C144" s="332"/>
      <c r="D144" s="318"/>
      <c r="E144" s="319"/>
      <c r="F144" s="320"/>
      <c r="G144" s="320"/>
      <c r="H144" s="320"/>
      <c r="I144" s="321"/>
    </row>
    <row r="145" spans="1:9" x14ac:dyDescent="0.2">
      <c r="A145" s="317"/>
      <c r="B145" s="273"/>
      <c r="C145" s="332"/>
      <c r="D145" s="318"/>
      <c r="E145" s="319"/>
      <c r="F145" s="320"/>
      <c r="G145" s="320"/>
      <c r="H145" s="320"/>
      <c r="I145" s="321"/>
    </row>
    <row r="146" spans="1:9" x14ac:dyDescent="0.2">
      <c r="A146" s="317"/>
      <c r="B146" s="273"/>
      <c r="C146" s="332"/>
      <c r="D146" s="318"/>
      <c r="E146" s="319"/>
      <c r="F146" s="320"/>
      <c r="G146" s="320"/>
      <c r="H146" s="320"/>
      <c r="I146" s="321"/>
    </row>
    <row r="147" spans="1:9" x14ac:dyDescent="0.2">
      <c r="A147" s="317"/>
      <c r="B147" s="273"/>
      <c r="C147" s="332"/>
      <c r="D147" s="318"/>
      <c r="E147" s="319"/>
      <c r="F147" s="320"/>
      <c r="G147" s="320"/>
      <c r="H147" s="320"/>
      <c r="I147" s="321"/>
    </row>
    <row r="148" spans="1:9" x14ac:dyDescent="0.2">
      <c r="A148" s="317"/>
      <c r="B148" s="273"/>
      <c r="C148" s="332"/>
      <c r="D148" s="318"/>
      <c r="E148" s="319"/>
      <c r="F148" s="320"/>
      <c r="G148" s="320"/>
      <c r="H148" s="320"/>
      <c r="I148" s="321"/>
    </row>
    <row r="149" spans="1:9" x14ac:dyDescent="0.2">
      <c r="A149" s="317"/>
      <c r="B149" s="273"/>
      <c r="C149" s="332"/>
      <c r="D149" s="318"/>
      <c r="E149" s="319"/>
      <c r="F149" s="320"/>
      <c r="G149" s="320"/>
      <c r="H149" s="320"/>
      <c r="I149" s="321"/>
    </row>
    <row r="150" spans="1:9" x14ac:dyDescent="0.2">
      <c r="A150" s="317"/>
      <c r="B150" s="273"/>
      <c r="C150" s="332"/>
      <c r="D150" s="318"/>
      <c r="E150" s="319"/>
      <c r="F150" s="320"/>
      <c r="G150" s="320"/>
      <c r="H150" s="320"/>
      <c r="I150" s="321"/>
    </row>
    <row r="151" spans="1:9" x14ac:dyDescent="0.2">
      <c r="A151" s="317"/>
      <c r="B151" s="273"/>
      <c r="C151" s="332"/>
      <c r="D151" s="318"/>
      <c r="E151" s="319"/>
      <c r="F151" s="320"/>
      <c r="G151" s="320"/>
      <c r="H151" s="320"/>
      <c r="I151" s="321"/>
    </row>
    <row r="152" spans="1:9" x14ac:dyDescent="0.2">
      <c r="A152" s="317"/>
      <c r="B152" s="273"/>
      <c r="C152" s="332"/>
      <c r="D152" s="318"/>
      <c r="E152" s="319"/>
      <c r="F152" s="320"/>
      <c r="G152" s="320"/>
      <c r="H152" s="320"/>
      <c r="I152" s="321"/>
    </row>
    <row r="153" spans="1:9" x14ac:dyDescent="0.2">
      <c r="A153" s="317"/>
      <c r="B153" s="273"/>
      <c r="C153" s="332"/>
      <c r="D153" s="318"/>
      <c r="E153" s="319"/>
      <c r="F153" s="320"/>
      <c r="G153" s="320"/>
      <c r="H153" s="320"/>
      <c r="I153" s="321"/>
    </row>
    <row r="154" spans="1:9" x14ac:dyDescent="0.2">
      <c r="A154" s="317"/>
      <c r="B154" s="273"/>
      <c r="C154" s="332"/>
      <c r="D154" s="318"/>
      <c r="E154" s="319"/>
      <c r="F154" s="320"/>
      <c r="G154" s="320"/>
      <c r="H154" s="320"/>
      <c r="I154" s="321"/>
    </row>
    <row r="155" spans="1:9" x14ac:dyDescent="0.2">
      <c r="A155" s="317"/>
      <c r="B155" s="273"/>
      <c r="C155" s="332"/>
      <c r="D155" s="318"/>
      <c r="E155" s="319"/>
      <c r="F155" s="320"/>
      <c r="G155" s="320"/>
      <c r="H155" s="320"/>
      <c r="I155" s="321"/>
    </row>
    <row r="156" spans="1:9" x14ac:dyDescent="0.2">
      <c r="A156" s="317"/>
      <c r="B156" s="273"/>
      <c r="C156" s="332"/>
      <c r="D156" s="318"/>
      <c r="E156" s="319"/>
      <c r="F156" s="320"/>
      <c r="G156" s="320"/>
      <c r="H156" s="320"/>
      <c r="I156" s="321"/>
    </row>
    <row r="157" spans="1:9" x14ac:dyDescent="0.2">
      <c r="A157" s="317"/>
      <c r="B157" s="273"/>
      <c r="C157" s="332"/>
      <c r="D157" s="318"/>
      <c r="E157" s="319"/>
      <c r="F157" s="320"/>
      <c r="G157" s="320"/>
      <c r="H157" s="320"/>
      <c r="I157" s="321"/>
    </row>
    <row r="158" spans="1:9" x14ac:dyDescent="0.2">
      <c r="A158" s="317"/>
      <c r="B158" s="273"/>
      <c r="C158" s="332"/>
      <c r="D158" s="318"/>
      <c r="E158" s="319"/>
      <c r="F158" s="320"/>
      <c r="G158" s="320"/>
      <c r="H158" s="320"/>
      <c r="I158" s="321"/>
    </row>
    <row r="159" spans="1:9" x14ac:dyDescent="0.2">
      <c r="A159" s="317"/>
      <c r="B159" s="273"/>
      <c r="C159" s="332"/>
      <c r="D159" s="318"/>
      <c r="E159" s="319"/>
      <c r="F159" s="320"/>
      <c r="G159" s="320"/>
      <c r="H159" s="320"/>
      <c r="I159" s="321"/>
    </row>
    <row r="160" spans="1:9" x14ac:dyDescent="0.2">
      <c r="A160" s="317"/>
      <c r="B160" s="273"/>
      <c r="C160" s="332"/>
      <c r="D160" s="318"/>
      <c r="E160" s="319"/>
      <c r="F160" s="320"/>
      <c r="G160" s="320"/>
      <c r="H160" s="320"/>
      <c r="I160" s="321"/>
    </row>
    <row r="161" spans="1:9" x14ac:dyDescent="0.2">
      <c r="A161" s="317"/>
      <c r="B161" s="273"/>
      <c r="C161" s="332"/>
      <c r="D161" s="318"/>
      <c r="E161" s="319"/>
      <c r="F161" s="320"/>
      <c r="G161" s="320"/>
      <c r="H161" s="320"/>
      <c r="I161" s="321"/>
    </row>
    <row r="162" spans="1:9" x14ac:dyDescent="0.2">
      <c r="A162" s="317"/>
      <c r="B162" s="273"/>
      <c r="C162" s="332"/>
      <c r="D162" s="318"/>
      <c r="E162" s="319"/>
      <c r="F162" s="320"/>
      <c r="G162" s="320"/>
      <c r="H162" s="320"/>
      <c r="I162" s="321"/>
    </row>
    <row r="163" spans="1:9" x14ac:dyDescent="0.2">
      <c r="A163" s="317"/>
      <c r="B163" s="273"/>
      <c r="C163" s="332"/>
      <c r="D163" s="318"/>
      <c r="E163" s="319"/>
      <c r="F163" s="320"/>
      <c r="G163" s="320"/>
      <c r="H163" s="320"/>
      <c r="I163" s="321"/>
    </row>
    <row r="164" spans="1:9" x14ac:dyDescent="0.2">
      <c r="A164" s="317"/>
      <c r="B164" s="273"/>
      <c r="C164" s="332"/>
      <c r="D164" s="318"/>
      <c r="E164" s="319"/>
      <c r="F164" s="320"/>
      <c r="G164" s="320"/>
      <c r="H164" s="320"/>
      <c r="I164" s="321"/>
    </row>
    <row r="165" spans="1:9" x14ac:dyDescent="0.2">
      <c r="A165" s="317"/>
      <c r="B165" s="273"/>
      <c r="C165" s="332"/>
      <c r="D165" s="318"/>
      <c r="E165" s="319"/>
      <c r="F165" s="320"/>
      <c r="G165" s="320"/>
      <c r="H165" s="320"/>
      <c r="I165" s="321"/>
    </row>
    <row r="166" spans="1:9" x14ac:dyDescent="0.2">
      <c r="A166" s="317"/>
      <c r="B166" s="273"/>
      <c r="C166" s="332"/>
      <c r="D166" s="318"/>
      <c r="E166" s="319"/>
      <c r="F166" s="320"/>
      <c r="G166" s="320"/>
      <c r="H166" s="320"/>
      <c r="I166" s="321"/>
    </row>
    <row r="167" spans="1:9" x14ac:dyDescent="0.2">
      <c r="A167" s="317"/>
      <c r="B167" s="273"/>
      <c r="C167" s="332"/>
      <c r="D167" s="318"/>
      <c r="E167" s="319"/>
      <c r="F167" s="320"/>
      <c r="G167" s="320"/>
      <c r="H167" s="320"/>
      <c r="I167" s="321"/>
    </row>
    <row r="168" spans="1:9" x14ac:dyDescent="0.2">
      <c r="A168" s="317"/>
      <c r="B168" s="273"/>
      <c r="C168" s="332"/>
      <c r="D168" s="318"/>
      <c r="E168" s="319"/>
      <c r="F168" s="320"/>
      <c r="G168" s="320"/>
      <c r="H168" s="320"/>
      <c r="I168" s="321"/>
    </row>
    <row r="169" spans="1:9" x14ac:dyDescent="0.2">
      <c r="A169" s="317"/>
      <c r="B169" s="273"/>
      <c r="C169" s="332"/>
      <c r="D169" s="318"/>
      <c r="E169" s="319"/>
      <c r="F169" s="320"/>
      <c r="G169" s="320"/>
      <c r="H169" s="320"/>
      <c r="I169" s="321"/>
    </row>
    <row r="170" spans="1:9" x14ac:dyDescent="0.2">
      <c r="A170" s="317"/>
      <c r="B170" s="273"/>
      <c r="C170" s="332"/>
      <c r="D170" s="318"/>
      <c r="E170" s="319"/>
      <c r="F170" s="320"/>
      <c r="G170" s="320"/>
      <c r="H170" s="320"/>
      <c r="I170" s="321"/>
    </row>
    <row r="171" spans="1:9" x14ac:dyDescent="0.2">
      <c r="A171" s="317"/>
      <c r="B171" s="273"/>
      <c r="C171" s="332"/>
      <c r="D171" s="318"/>
      <c r="E171" s="319"/>
      <c r="F171" s="320"/>
      <c r="G171" s="320"/>
      <c r="H171" s="320"/>
      <c r="I171" s="321"/>
    </row>
    <row r="172" spans="1:9" x14ac:dyDescent="0.2">
      <c r="A172" s="317"/>
      <c r="B172" s="273"/>
      <c r="C172" s="332"/>
      <c r="D172" s="318"/>
      <c r="E172" s="319"/>
      <c r="F172" s="320"/>
      <c r="G172" s="320"/>
      <c r="H172" s="320"/>
      <c r="I172" s="321"/>
    </row>
    <row r="173" spans="1:9" x14ac:dyDescent="0.2">
      <c r="A173" s="317"/>
      <c r="B173" s="273"/>
      <c r="C173" s="332"/>
      <c r="D173" s="318"/>
      <c r="E173" s="319"/>
      <c r="F173" s="320"/>
      <c r="G173" s="320"/>
      <c r="H173" s="320"/>
      <c r="I173" s="321"/>
    </row>
    <row r="174" spans="1:9" x14ac:dyDescent="0.2">
      <c r="A174" s="317"/>
      <c r="B174" s="273"/>
      <c r="C174" s="332"/>
      <c r="D174" s="318"/>
      <c r="E174" s="319"/>
      <c r="F174" s="320"/>
      <c r="G174" s="320"/>
      <c r="H174" s="320"/>
      <c r="I174" s="321"/>
    </row>
    <row r="175" spans="1:9" x14ac:dyDescent="0.2">
      <c r="A175" s="317"/>
      <c r="B175" s="273"/>
      <c r="C175" s="332"/>
      <c r="D175" s="318"/>
      <c r="E175" s="319"/>
      <c r="F175" s="320"/>
      <c r="G175" s="320"/>
      <c r="H175" s="320"/>
      <c r="I175" s="321"/>
    </row>
    <row r="176" spans="1:9" x14ac:dyDescent="0.2">
      <c r="A176" s="317"/>
      <c r="B176" s="273"/>
      <c r="C176" s="332"/>
      <c r="D176" s="318"/>
      <c r="E176" s="319"/>
      <c r="F176" s="320"/>
      <c r="G176" s="320"/>
      <c r="H176" s="320"/>
      <c r="I176" s="321"/>
    </row>
    <row r="177" spans="1:9" x14ac:dyDescent="0.2">
      <c r="A177" s="317"/>
      <c r="B177" s="273"/>
      <c r="C177" s="332"/>
      <c r="D177" s="318"/>
      <c r="E177" s="319"/>
      <c r="F177" s="320"/>
      <c r="G177" s="320"/>
      <c r="H177" s="320"/>
      <c r="I177" s="321"/>
    </row>
    <row r="178" spans="1:9" x14ac:dyDescent="0.2">
      <c r="A178" s="317"/>
      <c r="B178" s="273"/>
      <c r="C178" s="332"/>
      <c r="D178" s="318"/>
      <c r="E178" s="319"/>
      <c r="F178" s="320"/>
      <c r="G178" s="320"/>
      <c r="H178" s="320"/>
      <c r="I178" s="321"/>
    </row>
    <row r="179" spans="1:9" x14ac:dyDescent="0.2">
      <c r="A179" s="317"/>
      <c r="B179" s="273"/>
      <c r="C179" s="332"/>
      <c r="D179" s="318"/>
      <c r="E179" s="319"/>
      <c r="F179" s="320"/>
      <c r="G179" s="320"/>
      <c r="H179" s="320"/>
      <c r="I179" s="321"/>
    </row>
    <row r="180" spans="1:9" x14ac:dyDescent="0.2">
      <c r="A180" s="317"/>
      <c r="B180" s="273"/>
      <c r="C180" s="332"/>
      <c r="D180" s="318"/>
      <c r="E180" s="319"/>
      <c r="F180" s="320"/>
      <c r="G180" s="320"/>
      <c r="H180" s="320"/>
      <c r="I180" s="321"/>
    </row>
    <row r="181" spans="1:9" x14ac:dyDescent="0.2">
      <c r="A181" s="317"/>
      <c r="B181" s="273"/>
      <c r="C181" s="332"/>
      <c r="D181" s="318"/>
      <c r="E181" s="319"/>
      <c r="F181" s="320"/>
      <c r="G181" s="320"/>
      <c r="H181" s="320"/>
      <c r="I181" s="321"/>
    </row>
    <row r="182" spans="1:9" x14ac:dyDescent="0.2">
      <c r="A182" s="317"/>
      <c r="B182" s="273"/>
      <c r="C182" s="332"/>
      <c r="D182" s="318"/>
      <c r="E182" s="319"/>
      <c r="F182" s="320"/>
      <c r="G182" s="320"/>
      <c r="H182" s="320"/>
      <c r="I182" s="321"/>
    </row>
    <row r="183" spans="1:9" x14ac:dyDescent="0.2">
      <c r="A183" s="317"/>
      <c r="B183" s="273"/>
      <c r="C183" s="332"/>
      <c r="D183" s="318"/>
      <c r="E183" s="319"/>
      <c r="F183" s="320"/>
      <c r="G183" s="320"/>
      <c r="H183" s="320"/>
      <c r="I183" s="321"/>
    </row>
    <row r="184" spans="1:9" x14ac:dyDescent="0.2">
      <c r="A184" s="317"/>
      <c r="B184" s="273"/>
      <c r="C184" s="332"/>
      <c r="D184" s="318"/>
      <c r="E184" s="319"/>
      <c r="F184" s="320"/>
      <c r="G184" s="320"/>
      <c r="H184" s="320"/>
      <c r="I184" s="321"/>
    </row>
    <row r="185" spans="1:9" x14ac:dyDescent="0.2">
      <c r="A185" s="317"/>
      <c r="B185" s="273"/>
      <c r="C185" s="332"/>
      <c r="D185" s="318"/>
      <c r="E185" s="319"/>
      <c r="F185" s="320"/>
      <c r="G185" s="320"/>
      <c r="H185" s="320"/>
      <c r="I185" s="321"/>
    </row>
    <row r="186" spans="1:9" x14ac:dyDescent="0.2">
      <c r="A186" s="317"/>
      <c r="B186" s="273"/>
      <c r="C186" s="332"/>
      <c r="D186" s="318"/>
      <c r="E186" s="319"/>
      <c r="F186" s="320"/>
      <c r="G186" s="320"/>
      <c r="H186" s="320"/>
      <c r="I186" s="321"/>
    </row>
    <row r="187" spans="1:9" x14ac:dyDescent="0.2">
      <c r="A187" s="317"/>
      <c r="B187" s="273"/>
      <c r="C187" s="332"/>
      <c r="D187" s="318"/>
      <c r="E187" s="319"/>
      <c r="F187" s="320"/>
      <c r="G187" s="320"/>
      <c r="H187" s="320"/>
      <c r="I187" s="321"/>
    </row>
    <row r="188" spans="1:9" x14ac:dyDescent="0.2">
      <c r="A188" s="317"/>
      <c r="B188" s="273"/>
      <c r="C188" s="332"/>
      <c r="D188" s="318"/>
      <c r="E188" s="319"/>
      <c r="F188" s="320"/>
      <c r="G188" s="320"/>
      <c r="H188" s="320"/>
      <c r="I188" s="321"/>
    </row>
    <row r="189" spans="1:9" x14ac:dyDescent="0.2">
      <c r="A189" s="317"/>
      <c r="B189" s="273"/>
      <c r="C189" s="332"/>
      <c r="D189" s="318"/>
      <c r="E189" s="319"/>
      <c r="F189" s="320"/>
      <c r="G189" s="320"/>
      <c r="H189" s="320"/>
      <c r="I189" s="321"/>
    </row>
    <row r="190" spans="1:9" x14ac:dyDescent="0.2">
      <c r="A190" s="317"/>
      <c r="B190" s="273"/>
      <c r="C190" s="332"/>
      <c r="D190" s="318"/>
      <c r="E190" s="319"/>
      <c r="F190" s="320"/>
      <c r="G190" s="320"/>
      <c r="H190" s="320"/>
      <c r="I190" s="321"/>
    </row>
    <row r="191" spans="1:9" x14ac:dyDescent="0.2">
      <c r="A191" s="317"/>
      <c r="B191" s="273"/>
      <c r="C191" s="332"/>
      <c r="D191" s="318"/>
      <c r="E191" s="319"/>
      <c r="F191" s="320"/>
      <c r="G191" s="320"/>
      <c r="H191" s="320"/>
      <c r="I191" s="321"/>
    </row>
    <row r="192" spans="1:9" x14ac:dyDescent="0.2">
      <c r="A192" s="317"/>
      <c r="B192" s="273"/>
      <c r="C192" s="332"/>
      <c r="D192" s="318"/>
      <c r="E192" s="319"/>
      <c r="F192" s="320"/>
      <c r="G192" s="320"/>
      <c r="H192" s="320"/>
      <c r="I192" s="321"/>
    </row>
    <row r="193" spans="1:9" x14ac:dyDescent="0.2">
      <c r="A193" s="317"/>
      <c r="B193" s="273"/>
      <c r="C193" s="332"/>
      <c r="D193" s="318"/>
      <c r="E193" s="319"/>
      <c r="F193" s="320"/>
      <c r="G193" s="320"/>
      <c r="H193" s="320"/>
      <c r="I193" s="321"/>
    </row>
    <row r="194" spans="1:9" x14ac:dyDescent="0.2">
      <c r="A194" s="317"/>
      <c r="B194" s="273"/>
      <c r="C194" s="332"/>
      <c r="D194" s="318"/>
      <c r="E194" s="319"/>
      <c r="F194" s="320"/>
      <c r="G194" s="320"/>
      <c r="H194" s="320"/>
      <c r="I194" s="321"/>
    </row>
    <row r="195" spans="1:9" x14ac:dyDescent="0.2">
      <c r="A195" s="317"/>
      <c r="B195" s="273"/>
      <c r="C195" s="332"/>
      <c r="D195" s="318"/>
      <c r="E195" s="319"/>
      <c r="F195" s="320"/>
      <c r="G195" s="320"/>
      <c r="H195" s="320"/>
      <c r="I195" s="321"/>
    </row>
    <row r="196" spans="1:9" x14ac:dyDescent="0.2">
      <c r="A196" s="317"/>
      <c r="B196" s="273"/>
      <c r="C196" s="332"/>
      <c r="D196" s="318"/>
      <c r="E196" s="319"/>
      <c r="F196" s="320"/>
      <c r="G196" s="320"/>
      <c r="H196" s="320"/>
      <c r="I196" s="321"/>
    </row>
    <row r="197" spans="1:9" x14ac:dyDescent="0.2">
      <c r="A197" s="317"/>
      <c r="B197" s="273"/>
      <c r="C197" s="332"/>
      <c r="D197" s="318"/>
      <c r="E197" s="319"/>
      <c r="F197" s="320"/>
      <c r="G197" s="320"/>
      <c r="H197" s="320"/>
      <c r="I197" s="321"/>
    </row>
    <row r="198" spans="1:9" x14ac:dyDescent="0.2">
      <c r="A198" s="317"/>
      <c r="B198" s="273"/>
      <c r="C198" s="332"/>
      <c r="D198" s="318"/>
      <c r="E198" s="319"/>
      <c r="F198" s="320"/>
      <c r="G198" s="320"/>
      <c r="H198" s="320"/>
      <c r="I198" s="321"/>
    </row>
    <row r="199" spans="1:9" x14ac:dyDescent="0.2">
      <c r="A199" s="317"/>
      <c r="B199" s="273"/>
      <c r="C199" s="332"/>
      <c r="D199" s="318"/>
      <c r="E199" s="319"/>
      <c r="F199" s="320"/>
      <c r="G199" s="320"/>
      <c r="H199" s="320"/>
      <c r="I199" s="321"/>
    </row>
    <row r="200" spans="1:9" x14ac:dyDescent="0.2">
      <c r="A200" s="317"/>
      <c r="B200" s="273"/>
      <c r="C200" s="332"/>
      <c r="D200" s="318"/>
      <c r="E200" s="319"/>
      <c r="F200" s="320"/>
      <c r="G200" s="320"/>
      <c r="H200" s="320"/>
      <c r="I200" s="321"/>
    </row>
    <row r="201" spans="1:9" x14ac:dyDescent="0.2">
      <c r="A201" s="317"/>
      <c r="B201" s="273"/>
      <c r="C201" s="332"/>
      <c r="D201" s="318"/>
      <c r="E201" s="319"/>
      <c r="F201" s="320"/>
      <c r="G201" s="320"/>
      <c r="H201" s="320"/>
      <c r="I201" s="321"/>
    </row>
    <row r="202" spans="1:9" x14ac:dyDescent="0.2">
      <c r="A202" s="317"/>
      <c r="B202" s="273"/>
      <c r="C202" s="332"/>
      <c r="D202" s="318"/>
      <c r="E202" s="319"/>
      <c r="F202" s="320"/>
      <c r="G202" s="320"/>
      <c r="H202" s="320"/>
      <c r="I202" s="321"/>
    </row>
    <row r="203" spans="1:9" x14ac:dyDescent="0.2">
      <c r="A203" s="317"/>
      <c r="B203" s="273"/>
      <c r="C203" s="332"/>
      <c r="D203" s="318"/>
      <c r="E203" s="319"/>
      <c r="F203" s="320"/>
      <c r="G203" s="320"/>
      <c r="H203" s="320"/>
      <c r="I203" s="321"/>
    </row>
    <row r="204" spans="1:9" x14ac:dyDescent="0.2">
      <c r="A204" s="317"/>
      <c r="B204" s="273"/>
      <c r="C204" s="332"/>
      <c r="D204" s="318"/>
      <c r="E204" s="319"/>
      <c r="F204" s="320"/>
      <c r="G204" s="320"/>
      <c r="H204" s="320"/>
      <c r="I204" s="321"/>
    </row>
    <row r="205" spans="1:9" x14ac:dyDescent="0.2">
      <c r="A205" s="317"/>
      <c r="B205" s="273"/>
      <c r="C205" s="332"/>
      <c r="D205" s="318"/>
      <c r="E205" s="319"/>
      <c r="F205" s="320"/>
      <c r="G205" s="320"/>
      <c r="H205" s="320"/>
      <c r="I205" s="321"/>
    </row>
    <row r="206" spans="1:9" x14ac:dyDescent="0.2">
      <c r="A206" s="317"/>
      <c r="B206" s="273"/>
      <c r="C206" s="332"/>
      <c r="D206" s="318"/>
      <c r="E206" s="319"/>
      <c r="F206" s="320"/>
      <c r="G206" s="320"/>
      <c r="H206" s="320"/>
      <c r="I206" s="321"/>
    </row>
    <row r="207" spans="1:9" x14ac:dyDescent="0.2">
      <c r="A207" s="317"/>
      <c r="B207" s="273"/>
      <c r="C207" s="332"/>
      <c r="D207" s="318"/>
      <c r="E207" s="319"/>
      <c r="F207" s="320"/>
      <c r="G207" s="320"/>
      <c r="H207" s="320"/>
      <c r="I207" s="321"/>
    </row>
    <row r="208" spans="1:9" x14ac:dyDescent="0.2">
      <c r="A208" s="317"/>
      <c r="B208" s="273"/>
      <c r="C208" s="332"/>
      <c r="D208" s="318"/>
      <c r="E208" s="319"/>
      <c r="F208" s="320"/>
      <c r="G208" s="320"/>
      <c r="H208" s="320"/>
      <c r="I208" s="321"/>
    </row>
    <row r="209" spans="1:9" x14ac:dyDescent="0.2">
      <c r="A209" s="317"/>
      <c r="B209" s="273"/>
      <c r="C209" s="332"/>
      <c r="D209" s="318"/>
      <c r="E209" s="319"/>
      <c r="F209" s="320"/>
      <c r="G209" s="320"/>
      <c r="H209" s="320"/>
      <c r="I209" s="321"/>
    </row>
    <row r="210" spans="1:9" x14ac:dyDescent="0.2">
      <c r="A210" s="317"/>
      <c r="B210" s="273"/>
      <c r="C210" s="332"/>
      <c r="D210" s="318"/>
      <c r="E210" s="319"/>
      <c r="F210" s="320"/>
      <c r="G210" s="320"/>
      <c r="H210" s="320"/>
      <c r="I210" s="321"/>
    </row>
    <row r="211" spans="1:9" x14ac:dyDescent="0.2">
      <c r="A211" s="317"/>
      <c r="B211" s="273"/>
      <c r="C211" s="332"/>
      <c r="D211" s="318"/>
      <c r="E211" s="319"/>
      <c r="F211" s="320"/>
      <c r="G211" s="320"/>
      <c r="H211" s="320"/>
      <c r="I211" s="321"/>
    </row>
    <row r="212" spans="1:9" x14ac:dyDescent="0.2">
      <c r="A212" s="317"/>
      <c r="B212" s="273"/>
      <c r="C212" s="332"/>
      <c r="D212" s="318"/>
      <c r="E212" s="319"/>
      <c r="F212" s="320"/>
      <c r="G212" s="320"/>
      <c r="H212" s="320"/>
      <c r="I212" s="321"/>
    </row>
    <row r="213" spans="1:9" x14ac:dyDescent="0.2">
      <c r="A213" s="317"/>
      <c r="B213" s="273"/>
      <c r="C213" s="332"/>
      <c r="D213" s="318"/>
      <c r="E213" s="319"/>
      <c r="F213" s="320"/>
      <c r="G213" s="320"/>
      <c r="H213" s="320"/>
      <c r="I213" s="321"/>
    </row>
    <row r="214" spans="1:9" x14ac:dyDescent="0.2">
      <c r="A214" s="317"/>
      <c r="B214" s="273"/>
      <c r="C214" s="332"/>
      <c r="D214" s="318"/>
      <c r="E214" s="319"/>
      <c r="F214" s="320"/>
      <c r="G214" s="320"/>
      <c r="H214" s="320"/>
      <c r="I214" s="321"/>
    </row>
    <row r="215" spans="1:9" x14ac:dyDescent="0.2">
      <c r="A215" s="317"/>
      <c r="B215" s="273"/>
      <c r="C215" s="332"/>
      <c r="D215" s="318"/>
      <c r="E215" s="319"/>
      <c r="F215" s="320"/>
      <c r="G215" s="320"/>
      <c r="H215" s="320"/>
      <c r="I215" s="321"/>
    </row>
    <row r="216" spans="1:9" x14ac:dyDescent="0.2">
      <c r="A216" s="317"/>
      <c r="B216" s="273"/>
      <c r="C216" s="332"/>
      <c r="D216" s="318"/>
      <c r="E216" s="319"/>
      <c r="F216" s="320"/>
      <c r="G216" s="320"/>
      <c r="H216" s="320"/>
      <c r="I216" s="321"/>
    </row>
    <row r="217" spans="1:9" x14ac:dyDescent="0.2">
      <c r="A217" s="317"/>
      <c r="B217" s="273"/>
      <c r="C217" s="332"/>
      <c r="D217" s="318"/>
      <c r="E217" s="319"/>
      <c r="F217" s="320"/>
      <c r="G217" s="320"/>
      <c r="H217" s="320"/>
      <c r="I217" s="321"/>
    </row>
    <row r="218" spans="1:9" x14ac:dyDescent="0.2">
      <c r="A218" s="317"/>
      <c r="B218" s="273"/>
      <c r="C218" s="332"/>
      <c r="D218" s="318"/>
      <c r="E218" s="319"/>
      <c r="F218" s="320"/>
      <c r="G218" s="320"/>
      <c r="H218" s="320"/>
      <c r="I218" s="321"/>
    </row>
    <row r="219" spans="1:9" x14ac:dyDescent="0.2">
      <c r="A219" s="317"/>
      <c r="B219" s="273"/>
      <c r="C219" s="332"/>
      <c r="D219" s="318"/>
      <c r="E219" s="319"/>
      <c r="F219" s="320"/>
      <c r="G219" s="320"/>
      <c r="H219" s="320"/>
      <c r="I219" s="321"/>
    </row>
    <row r="220" spans="1:9" x14ac:dyDescent="0.2">
      <c r="A220" s="317"/>
      <c r="B220" s="273"/>
      <c r="C220" s="332"/>
      <c r="D220" s="318"/>
      <c r="E220" s="319"/>
      <c r="F220" s="320"/>
      <c r="G220" s="320"/>
      <c r="H220" s="320"/>
      <c r="I220" s="321"/>
    </row>
    <row r="221" spans="1:9" x14ac:dyDescent="0.2">
      <c r="A221" s="317"/>
      <c r="B221" s="273"/>
      <c r="C221" s="332"/>
      <c r="D221" s="318"/>
      <c r="E221" s="319"/>
      <c r="F221" s="320"/>
      <c r="G221" s="320"/>
      <c r="H221" s="320"/>
      <c r="I221" s="321"/>
    </row>
    <row r="222" spans="1:9" x14ac:dyDescent="0.2">
      <c r="A222" s="317"/>
      <c r="B222" s="273"/>
      <c r="C222" s="332"/>
      <c r="D222" s="318"/>
      <c r="E222" s="319"/>
      <c r="F222" s="320"/>
      <c r="G222" s="320"/>
      <c r="H222" s="320"/>
      <c r="I222" s="321"/>
    </row>
    <row r="223" spans="1:9" x14ac:dyDescent="0.2">
      <c r="A223" s="317"/>
      <c r="B223" s="273"/>
      <c r="C223" s="332"/>
      <c r="D223" s="318"/>
      <c r="E223" s="319"/>
      <c r="F223" s="320"/>
      <c r="G223" s="320"/>
      <c r="H223" s="320"/>
      <c r="I223" s="321"/>
    </row>
    <row r="224" spans="1:9" x14ac:dyDescent="0.2">
      <c r="A224" s="317"/>
      <c r="B224" s="273"/>
      <c r="C224" s="332"/>
      <c r="D224" s="318"/>
      <c r="E224" s="319"/>
      <c r="F224" s="320"/>
      <c r="G224" s="320"/>
      <c r="H224" s="320"/>
      <c r="I224" s="321"/>
    </row>
    <row r="225" spans="1:9" x14ac:dyDescent="0.2">
      <c r="A225" s="317"/>
      <c r="B225" s="273"/>
      <c r="C225" s="332"/>
      <c r="D225" s="318"/>
      <c r="E225" s="319"/>
      <c r="F225" s="320"/>
      <c r="G225" s="320"/>
      <c r="H225" s="320"/>
      <c r="I225" s="321"/>
    </row>
    <row r="226" spans="1:9" x14ac:dyDescent="0.2">
      <c r="A226" s="317"/>
      <c r="B226" s="273"/>
      <c r="C226" s="332"/>
      <c r="D226" s="318"/>
      <c r="E226" s="319"/>
      <c r="F226" s="320"/>
      <c r="G226" s="320"/>
      <c r="H226" s="320"/>
      <c r="I226" s="321"/>
    </row>
    <row r="227" spans="1:9" x14ac:dyDescent="0.2">
      <c r="A227" s="317"/>
      <c r="B227" s="273"/>
      <c r="C227" s="332"/>
      <c r="D227" s="318"/>
      <c r="E227" s="319"/>
      <c r="F227" s="320"/>
      <c r="G227" s="320"/>
      <c r="H227" s="320"/>
      <c r="I227" s="321"/>
    </row>
    <row r="228" spans="1:9" x14ac:dyDescent="0.2">
      <c r="A228" s="317"/>
      <c r="B228" s="273"/>
      <c r="C228" s="332"/>
      <c r="D228" s="318"/>
      <c r="E228" s="319"/>
      <c r="F228" s="320"/>
      <c r="G228" s="320"/>
      <c r="H228" s="320"/>
      <c r="I228" s="321"/>
    </row>
    <row r="229" spans="1:9" x14ac:dyDescent="0.2">
      <c r="A229" s="317"/>
      <c r="B229" s="273"/>
      <c r="C229" s="332"/>
      <c r="D229" s="318"/>
      <c r="E229" s="319"/>
      <c r="F229" s="320"/>
      <c r="G229" s="320"/>
      <c r="H229" s="320"/>
      <c r="I229" s="321"/>
    </row>
    <row r="230" spans="1:9" x14ac:dyDescent="0.2">
      <c r="A230" s="317"/>
      <c r="B230" s="273"/>
      <c r="C230" s="332"/>
      <c r="D230" s="318"/>
      <c r="E230" s="319"/>
      <c r="F230" s="320"/>
      <c r="G230" s="320"/>
      <c r="H230" s="320"/>
      <c r="I230" s="321"/>
    </row>
    <row r="231" spans="1:9" x14ac:dyDescent="0.2">
      <c r="A231" s="317"/>
      <c r="B231" s="273"/>
      <c r="C231" s="332"/>
      <c r="D231" s="318"/>
      <c r="E231" s="319"/>
      <c r="F231" s="320"/>
      <c r="G231" s="320"/>
      <c r="H231" s="320"/>
      <c r="I231" s="321"/>
    </row>
    <row r="232" spans="1:9" x14ac:dyDescent="0.2">
      <c r="A232" s="317"/>
      <c r="B232" s="273"/>
      <c r="C232" s="332"/>
      <c r="D232" s="318"/>
      <c r="E232" s="319"/>
      <c r="F232" s="320"/>
      <c r="G232" s="320"/>
      <c r="H232" s="320"/>
      <c r="I232" s="321"/>
    </row>
    <row r="233" spans="1:9" x14ac:dyDescent="0.2">
      <c r="A233" s="317"/>
      <c r="B233" s="273"/>
      <c r="C233" s="332"/>
      <c r="D233" s="318"/>
      <c r="E233" s="319"/>
      <c r="F233" s="320"/>
      <c r="G233" s="320"/>
      <c r="H233" s="320"/>
      <c r="I233" s="321"/>
    </row>
    <row r="234" spans="1:9" x14ac:dyDescent="0.2">
      <c r="A234" s="317"/>
      <c r="B234" s="273"/>
      <c r="C234" s="332"/>
      <c r="D234" s="318"/>
      <c r="E234" s="319"/>
      <c r="F234" s="320"/>
      <c r="G234" s="320"/>
      <c r="H234" s="320"/>
      <c r="I234" s="321"/>
    </row>
    <row r="235" spans="1:9" x14ac:dyDescent="0.2">
      <c r="A235" s="317"/>
      <c r="B235" s="273"/>
      <c r="C235" s="332"/>
      <c r="D235" s="318"/>
      <c r="E235" s="319"/>
      <c r="F235" s="320"/>
      <c r="G235" s="320"/>
      <c r="H235" s="320"/>
      <c r="I235" s="321"/>
    </row>
    <row r="236" spans="1:9" x14ac:dyDescent="0.2">
      <c r="A236" s="317"/>
      <c r="B236" s="273"/>
      <c r="C236" s="332"/>
      <c r="D236" s="318"/>
      <c r="E236" s="319"/>
      <c r="F236" s="320"/>
      <c r="G236" s="320"/>
      <c r="H236" s="320"/>
      <c r="I236" s="321"/>
    </row>
    <row r="237" spans="1:9" x14ac:dyDescent="0.2">
      <c r="A237" s="317"/>
      <c r="B237" s="273"/>
      <c r="C237" s="332"/>
      <c r="D237" s="318"/>
      <c r="E237" s="319"/>
      <c r="F237" s="320"/>
      <c r="G237" s="320"/>
      <c r="H237" s="320"/>
      <c r="I237" s="321"/>
    </row>
    <row r="238" spans="1:9" x14ac:dyDescent="0.2">
      <c r="A238" s="317"/>
      <c r="B238" s="273"/>
      <c r="C238" s="332"/>
      <c r="D238" s="318"/>
      <c r="E238" s="319"/>
      <c r="F238" s="320"/>
      <c r="G238" s="320"/>
      <c r="H238" s="320"/>
      <c r="I238" s="321"/>
    </row>
    <row r="239" spans="1:9" x14ac:dyDescent="0.2">
      <c r="A239" s="317"/>
      <c r="B239" s="273"/>
      <c r="C239" s="332"/>
      <c r="D239" s="318"/>
      <c r="E239" s="319"/>
      <c r="F239" s="320"/>
      <c r="G239" s="320"/>
      <c r="H239" s="320"/>
      <c r="I239" s="321"/>
    </row>
    <row r="240" spans="1:9" x14ac:dyDescent="0.2">
      <c r="A240" s="317"/>
      <c r="B240" s="273"/>
      <c r="C240" s="332"/>
      <c r="D240" s="318"/>
      <c r="E240" s="319"/>
      <c r="F240" s="320"/>
      <c r="G240" s="320"/>
      <c r="H240" s="320"/>
      <c r="I240" s="321"/>
    </row>
    <row r="241" spans="1:9" x14ac:dyDescent="0.2">
      <c r="A241" s="317"/>
      <c r="B241" s="273"/>
      <c r="C241" s="332"/>
      <c r="D241" s="318"/>
      <c r="E241" s="319"/>
      <c r="F241" s="320"/>
      <c r="G241" s="320"/>
      <c r="H241" s="320"/>
      <c r="I241" s="321"/>
    </row>
    <row r="242" spans="1:9" x14ac:dyDescent="0.2">
      <c r="A242" s="317"/>
      <c r="B242" s="273"/>
      <c r="C242" s="332"/>
      <c r="D242" s="318"/>
      <c r="E242" s="319"/>
      <c r="F242" s="320"/>
      <c r="G242" s="320"/>
      <c r="H242" s="320"/>
      <c r="I242" s="321"/>
    </row>
    <row r="243" spans="1:9" x14ac:dyDescent="0.2">
      <c r="A243" s="317"/>
      <c r="B243" s="273"/>
      <c r="C243" s="332"/>
      <c r="D243" s="318"/>
      <c r="E243" s="319"/>
      <c r="F243" s="320"/>
      <c r="G243" s="320"/>
      <c r="H243" s="320"/>
      <c r="I243" s="321"/>
    </row>
    <row r="244" spans="1:9" x14ac:dyDescent="0.2">
      <c r="A244" s="317"/>
      <c r="B244" s="273"/>
      <c r="C244" s="332"/>
      <c r="D244" s="318"/>
      <c r="E244" s="319"/>
      <c r="F244" s="320"/>
      <c r="G244" s="320"/>
      <c r="H244" s="320"/>
      <c r="I244" s="321"/>
    </row>
    <row r="245" spans="1:9" x14ac:dyDescent="0.2">
      <c r="A245" s="317"/>
      <c r="B245" s="273"/>
      <c r="C245" s="332"/>
      <c r="D245" s="318"/>
      <c r="E245" s="319"/>
      <c r="F245" s="320"/>
      <c r="G245" s="320"/>
      <c r="H245" s="320"/>
      <c r="I245" s="321"/>
    </row>
    <row r="246" spans="1:9" x14ac:dyDescent="0.2">
      <c r="A246" s="317"/>
      <c r="B246" s="273"/>
      <c r="C246" s="332"/>
      <c r="D246" s="318"/>
      <c r="E246" s="319"/>
      <c r="F246" s="320"/>
      <c r="G246" s="320"/>
      <c r="H246" s="320"/>
      <c r="I246" s="321"/>
    </row>
    <row r="247" spans="1:9" x14ac:dyDescent="0.2">
      <c r="A247" s="317"/>
      <c r="B247" s="273"/>
      <c r="C247" s="332"/>
      <c r="D247" s="318"/>
      <c r="E247" s="319"/>
      <c r="F247" s="320"/>
      <c r="G247" s="320"/>
      <c r="H247" s="320"/>
      <c r="I247" s="321"/>
    </row>
    <row r="248" spans="1:9" x14ac:dyDescent="0.2">
      <c r="A248" s="317"/>
      <c r="B248" s="273"/>
      <c r="C248" s="332"/>
      <c r="D248" s="318"/>
      <c r="E248" s="319"/>
      <c r="F248" s="320"/>
      <c r="G248" s="320"/>
      <c r="H248" s="320"/>
      <c r="I248" s="321"/>
    </row>
    <row r="249" spans="1:9" x14ac:dyDescent="0.2">
      <c r="A249" s="317"/>
      <c r="B249" s="273"/>
      <c r="C249" s="332"/>
      <c r="D249" s="318"/>
      <c r="E249" s="319"/>
      <c r="F249" s="320"/>
      <c r="G249" s="320"/>
      <c r="H249" s="320"/>
      <c r="I249" s="321"/>
    </row>
    <row r="250" spans="1:9" x14ac:dyDescent="0.2">
      <c r="A250" s="317"/>
      <c r="B250" s="273"/>
      <c r="C250" s="332"/>
      <c r="D250" s="318"/>
      <c r="E250" s="319"/>
      <c r="F250" s="320"/>
      <c r="G250" s="320"/>
      <c r="H250" s="320"/>
      <c r="I250" s="321"/>
    </row>
    <row r="251" spans="1:9" x14ac:dyDescent="0.2">
      <c r="A251" s="317"/>
      <c r="B251" s="273"/>
      <c r="C251" s="332"/>
      <c r="D251" s="318"/>
      <c r="E251" s="319"/>
      <c r="F251" s="320"/>
      <c r="G251" s="320"/>
      <c r="H251" s="320"/>
      <c r="I251" s="321"/>
    </row>
    <row r="252" spans="1:9" x14ac:dyDescent="0.2">
      <c r="A252" s="317"/>
      <c r="B252" s="273"/>
      <c r="C252" s="332"/>
      <c r="D252" s="318"/>
      <c r="E252" s="319"/>
      <c r="F252" s="320"/>
      <c r="G252" s="320"/>
      <c r="H252" s="320"/>
      <c r="I252" s="321"/>
    </row>
    <row r="253" spans="1:9" x14ac:dyDescent="0.2">
      <c r="A253" s="317"/>
      <c r="B253" s="273"/>
      <c r="C253" s="332"/>
      <c r="D253" s="318"/>
      <c r="E253" s="319"/>
      <c r="F253" s="320"/>
      <c r="G253" s="320"/>
      <c r="H253" s="320"/>
      <c r="I253" s="321"/>
    </row>
    <row r="254" spans="1:9" x14ac:dyDescent="0.2">
      <c r="A254" s="317"/>
      <c r="B254" s="273"/>
      <c r="C254" s="332"/>
      <c r="D254" s="318"/>
      <c r="E254" s="319"/>
      <c r="F254" s="320"/>
      <c r="G254" s="320"/>
      <c r="H254" s="320"/>
      <c r="I254" s="321"/>
    </row>
    <row r="255" spans="1:9" x14ac:dyDescent="0.2">
      <c r="A255" s="317"/>
      <c r="B255" s="273"/>
      <c r="C255" s="332"/>
      <c r="D255" s="318"/>
      <c r="E255" s="319"/>
      <c r="F255" s="320"/>
      <c r="G255" s="320"/>
      <c r="H255" s="320"/>
      <c r="I255" s="321"/>
    </row>
    <row r="256" spans="1:9" x14ac:dyDescent="0.2">
      <c r="A256" s="317"/>
      <c r="B256" s="273"/>
      <c r="C256" s="332"/>
      <c r="D256" s="318"/>
      <c r="E256" s="319"/>
      <c r="F256" s="320"/>
      <c r="G256" s="320"/>
      <c r="H256" s="320"/>
      <c r="I256" s="321"/>
    </row>
    <row r="257" spans="1:9" x14ac:dyDescent="0.2">
      <c r="A257" s="317"/>
      <c r="B257" s="273"/>
      <c r="C257" s="332"/>
      <c r="D257" s="318"/>
      <c r="E257" s="319"/>
      <c r="F257" s="320"/>
      <c r="G257" s="320"/>
      <c r="H257" s="320"/>
      <c r="I257" s="321"/>
    </row>
    <row r="258" spans="1:9" x14ac:dyDescent="0.2">
      <c r="A258" s="317"/>
      <c r="B258" s="273"/>
      <c r="C258" s="332"/>
      <c r="D258" s="318"/>
      <c r="E258" s="319"/>
      <c r="F258" s="320"/>
      <c r="G258" s="320"/>
      <c r="H258" s="320"/>
      <c r="I258" s="321"/>
    </row>
    <row r="259" spans="1:9" x14ac:dyDescent="0.2">
      <c r="A259" s="317"/>
      <c r="B259" s="273"/>
      <c r="C259" s="332"/>
      <c r="D259" s="318"/>
      <c r="E259" s="319"/>
      <c r="F259" s="320"/>
      <c r="G259" s="320"/>
      <c r="H259" s="320"/>
      <c r="I259" s="321"/>
    </row>
    <row r="260" spans="1:9" x14ac:dyDescent="0.2">
      <c r="A260" s="317"/>
      <c r="B260" s="273"/>
      <c r="C260" s="332"/>
      <c r="D260" s="318"/>
      <c r="E260" s="319"/>
      <c r="F260" s="320"/>
      <c r="G260" s="320"/>
      <c r="H260" s="320"/>
      <c r="I260" s="321"/>
    </row>
    <row r="261" spans="1:9" x14ac:dyDescent="0.2">
      <c r="A261" s="317"/>
      <c r="B261" s="273"/>
      <c r="C261" s="332"/>
      <c r="D261" s="318"/>
      <c r="E261" s="319"/>
      <c r="F261" s="320"/>
      <c r="G261" s="320"/>
      <c r="H261" s="320"/>
      <c r="I261" s="321"/>
    </row>
    <row r="262" spans="1:9" x14ac:dyDescent="0.2">
      <c r="A262" s="317"/>
      <c r="B262" s="273"/>
      <c r="C262" s="332"/>
      <c r="D262" s="318"/>
      <c r="E262" s="319"/>
      <c r="F262" s="320"/>
      <c r="G262" s="320"/>
      <c r="H262" s="320"/>
      <c r="I262" s="321"/>
    </row>
    <row r="263" spans="1:9" x14ac:dyDescent="0.2">
      <c r="A263" s="317"/>
      <c r="B263" s="273"/>
      <c r="C263" s="332"/>
      <c r="D263" s="318"/>
      <c r="E263" s="319"/>
      <c r="F263" s="320"/>
      <c r="G263" s="320"/>
      <c r="H263" s="320"/>
      <c r="I263" s="321"/>
    </row>
    <row r="264" spans="1:9" x14ac:dyDescent="0.2">
      <c r="A264" s="317"/>
      <c r="B264" s="273"/>
      <c r="C264" s="332"/>
      <c r="D264" s="318"/>
      <c r="E264" s="319"/>
      <c r="F264" s="320"/>
      <c r="G264" s="320"/>
      <c r="H264" s="320"/>
      <c r="I264" s="321"/>
    </row>
    <row r="265" spans="1:9" x14ac:dyDescent="0.2">
      <c r="A265" s="317"/>
      <c r="B265" s="273"/>
      <c r="C265" s="332"/>
      <c r="D265" s="318"/>
      <c r="E265" s="319"/>
      <c r="F265" s="320"/>
      <c r="G265" s="320"/>
      <c r="H265" s="320"/>
      <c r="I265" s="321"/>
    </row>
    <row r="266" spans="1:9" x14ac:dyDescent="0.2">
      <c r="A266" s="317"/>
      <c r="B266" s="273"/>
      <c r="C266" s="332"/>
      <c r="D266" s="318"/>
      <c r="E266" s="319"/>
      <c r="F266" s="320"/>
      <c r="G266" s="320"/>
      <c r="H266" s="320"/>
      <c r="I266" s="321"/>
    </row>
    <row r="267" spans="1:9" x14ac:dyDescent="0.2">
      <c r="A267" s="317"/>
      <c r="B267" s="273"/>
      <c r="C267" s="332"/>
      <c r="D267" s="318"/>
      <c r="E267" s="319"/>
      <c r="F267" s="320"/>
      <c r="G267" s="320"/>
      <c r="H267" s="320"/>
      <c r="I267" s="321"/>
    </row>
    <row r="268" spans="1:9" x14ac:dyDescent="0.2">
      <c r="A268" s="317"/>
      <c r="B268" s="273"/>
      <c r="C268" s="332"/>
      <c r="D268" s="318"/>
      <c r="E268" s="319"/>
      <c r="F268" s="320"/>
      <c r="G268" s="320"/>
      <c r="H268" s="320"/>
      <c r="I268" s="321"/>
    </row>
    <row r="269" spans="1:9" x14ac:dyDescent="0.2">
      <c r="A269" s="317"/>
      <c r="B269" s="273"/>
      <c r="C269" s="332"/>
      <c r="D269" s="318"/>
      <c r="E269" s="319"/>
      <c r="F269" s="320"/>
      <c r="G269" s="320"/>
      <c r="H269" s="320"/>
      <c r="I269" s="321"/>
    </row>
    <row r="270" spans="1:9" x14ac:dyDescent="0.2">
      <c r="A270" s="317"/>
      <c r="B270" s="273"/>
      <c r="C270" s="332"/>
      <c r="D270" s="318"/>
      <c r="E270" s="319"/>
      <c r="F270" s="320"/>
      <c r="G270" s="320"/>
      <c r="H270" s="320"/>
      <c r="I270" s="321"/>
    </row>
    <row r="271" spans="1:9" x14ac:dyDescent="0.2">
      <c r="A271" s="317"/>
      <c r="B271" s="273"/>
      <c r="C271" s="332"/>
      <c r="D271" s="318"/>
      <c r="E271" s="319"/>
      <c r="F271" s="320"/>
      <c r="G271" s="320"/>
      <c r="H271" s="320"/>
      <c r="I271" s="321"/>
    </row>
    <row r="272" spans="1:9" x14ac:dyDescent="0.2">
      <c r="A272" s="317"/>
      <c r="B272" s="273"/>
      <c r="C272" s="332"/>
      <c r="D272" s="318"/>
      <c r="E272" s="319"/>
      <c r="F272" s="320"/>
      <c r="G272" s="320"/>
      <c r="H272" s="320"/>
      <c r="I272" s="321"/>
    </row>
    <row r="273" spans="1:9" x14ac:dyDescent="0.2">
      <c r="A273" s="317"/>
      <c r="B273" s="273"/>
      <c r="C273" s="332"/>
      <c r="D273" s="318"/>
      <c r="E273" s="319"/>
      <c r="F273" s="320"/>
      <c r="G273" s="320"/>
      <c r="H273" s="320"/>
      <c r="I273" s="321"/>
    </row>
    <row r="274" spans="1:9" x14ac:dyDescent="0.2">
      <c r="A274" s="317"/>
      <c r="B274" s="273"/>
      <c r="C274" s="332"/>
      <c r="D274" s="318"/>
      <c r="E274" s="319"/>
      <c r="F274" s="320"/>
      <c r="G274" s="320"/>
      <c r="H274" s="320"/>
      <c r="I274" s="321"/>
    </row>
    <row r="275" spans="1:9" x14ac:dyDescent="0.2">
      <c r="A275" s="317"/>
      <c r="B275" s="273"/>
      <c r="C275" s="332"/>
      <c r="D275" s="318"/>
      <c r="E275" s="319"/>
      <c r="F275" s="320"/>
      <c r="G275" s="320"/>
      <c r="H275" s="320"/>
      <c r="I275" s="321"/>
    </row>
    <row r="276" spans="1:9" x14ac:dyDescent="0.2">
      <c r="A276" s="317"/>
      <c r="B276" s="273"/>
      <c r="C276" s="332"/>
      <c r="D276" s="318"/>
      <c r="E276" s="319"/>
      <c r="F276" s="320"/>
      <c r="G276" s="320"/>
      <c r="H276" s="320"/>
      <c r="I276" s="321"/>
    </row>
    <row r="277" spans="1:9" x14ac:dyDescent="0.2">
      <c r="A277" s="317"/>
      <c r="B277" s="273"/>
      <c r="C277" s="332"/>
      <c r="D277" s="318"/>
      <c r="E277" s="319"/>
      <c r="F277" s="320"/>
      <c r="G277" s="320"/>
      <c r="H277" s="320"/>
      <c r="I277" s="321"/>
    </row>
    <row r="278" spans="1:9" x14ac:dyDescent="0.2">
      <c r="A278" s="317"/>
      <c r="B278" s="273"/>
      <c r="C278" s="332"/>
      <c r="D278" s="318"/>
      <c r="E278" s="319"/>
      <c r="F278" s="320"/>
      <c r="G278" s="320"/>
      <c r="H278" s="320"/>
      <c r="I278" s="321"/>
    </row>
    <row r="279" spans="1:9" x14ac:dyDescent="0.2">
      <c r="A279" s="317"/>
      <c r="B279" s="273"/>
      <c r="C279" s="332"/>
      <c r="D279" s="318"/>
      <c r="E279" s="319"/>
      <c r="F279" s="320"/>
      <c r="G279" s="320"/>
      <c r="H279" s="320"/>
      <c r="I279" s="321"/>
    </row>
    <row r="280" spans="1:9" x14ac:dyDescent="0.2">
      <c r="A280" s="317"/>
      <c r="B280" s="273"/>
      <c r="C280" s="332"/>
      <c r="D280" s="318"/>
      <c r="E280" s="319"/>
      <c r="F280" s="320"/>
      <c r="G280" s="320"/>
      <c r="H280" s="320"/>
      <c r="I280" s="321"/>
    </row>
    <row r="281" spans="1:9" x14ac:dyDescent="0.2">
      <c r="A281" s="317"/>
      <c r="B281" s="273"/>
      <c r="C281" s="332"/>
      <c r="D281" s="318"/>
      <c r="E281" s="319"/>
      <c r="F281" s="320"/>
      <c r="G281" s="320"/>
      <c r="H281" s="320"/>
      <c r="I281" s="321"/>
    </row>
    <row r="282" spans="1:9" x14ac:dyDescent="0.2">
      <c r="A282" s="317"/>
      <c r="B282" s="273"/>
      <c r="C282" s="332"/>
      <c r="D282" s="318"/>
      <c r="E282" s="319"/>
      <c r="F282" s="320"/>
      <c r="G282" s="320"/>
      <c r="H282" s="320"/>
      <c r="I282" s="321"/>
    </row>
    <row r="283" spans="1:9" x14ac:dyDescent="0.2">
      <c r="A283" s="317"/>
      <c r="B283" s="273"/>
      <c r="C283" s="332"/>
      <c r="D283" s="318"/>
      <c r="E283" s="319"/>
      <c r="F283" s="320"/>
      <c r="G283" s="320"/>
      <c r="H283" s="320"/>
      <c r="I283" s="321"/>
    </row>
    <row r="284" spans="1:9" x14ac:dyDescent="0.2">
      <c r="A284" s="317"/>
      <c r="B284" s="273"/>
      <c r="C284" s="332"/>
      <c r="D284" s="318"/>
      <c r="E284" s="319"/>
      <c r="F284" s="320"/>
      <c r="G284" s="320"/>
      <c r="H284" s="320"/>
      <c r="I284" s="321"/>
    </row>
    <row r="285" spans="1:9" x14ac:dyDescent="0.2">
      <c r="A285" s="317"/>
      <c r="B285" s="273"/>
      <c r="C285" s="332"/>
      <c r="D285" s="318"/>
      <c r="E285" s="319"/>
      <c r="F285" s="320"/>
      <c r="G285" s="320"/>
      <c r="H285" s="320"/>
      <c r="I285" s="321"/>
    </row>
    <row r="286" spans="1:9" x14ac:dyDescent="0.2">
      <c r="A286" s="317"/>
      <c r="B286" s="273"/>
      <c r="C286" s="332"/>
      <c r="D286" s="318"/>
      <c r="E286" s="319"/>
      <c r="F286" s="320"/>
      <c r="G286" s="320"/>
      <c r="H286" s="320"/>
      <c r="I286" s="321"/>
    </row>
    <row r="287" spans="1:9" x14ac:dyDescent="0.2">
      <c r="A287" s="317"/>
      <c r="B287" s="273"/>
      <c r="C287" s="332"/>
      <c r="D287" s="318"/>
      <c r="E287" s="319"/>
      <c r="F287" s="320"/>
      <c r="G287" s="320"/>
      <c r="H287" s="320"/>
      <c r="I287" s="321"/>
    </row>
    <row r="288" spans="1:9" x14ac:dyDescent="0.2">
      <c r="A288" s="317"/>
      <c r="B288" s="273"/>
      <c r="C288" s="332"/>
      <c r="D288" s="318"/>
      <c r="E288" s="319"/>
      <c r="F288" s="320"/>
      <c r="G288" s="320"/>
      <c r="H288" s="320"/>
      <c r="I288" s="321"/>
    </row>
    <row r="289" spans="1:9" x14ac:dyDescent="0.2">
      <c r="A289" s="317"/>
      <c r="B289" s="273"/>
      <c r="C289" s="332"/>
      <c r="D289" s="318"/>
      <c r="E289" s="319"/>
      <c r="F289" s="320"/>
      <c r="G289" s="320"/>
      <c r="H289" s="320"/>
      <c r="I289" s="321"/>
    </row>
    <row r="290" spans="1:9" x14ac:dyDescent="0.2">
      <c r="A290" s="317"/>
      <c r="B290" s="273"/>
      <c r="C290" s="332"/>
      <c r="D290" s="318"/>
      <c r="E290" s="319"/>
      <c r="F290" s="320"/>
      <c r="G290" s="320"/>
      <c r="H290" s="320"/>
      <c r="I290" s="321"/>
    </row>
    <row r="291" spans="1:9" x14ac:dyDescent="0.2">
      <c r="A291" s="317"/>
      <c r="B291" s="273"/>
      <c r="C291" s="332"/>
      <c r="D291" s="318"/>
      <c r="E291" s="319"/>
      <c r="F291" s="320"/>
      <c r="G291" s="320"/>
      <c r="H291" s="320"/>
      <c r="I291" s="321"/>
    </row>
    <row r="292" spans="1:9" x14ac:dyDescent="0.2">
      <c r="A292" s="317"/>
      <c r="B292" s="273"/>
      <c r="C292" s="332"/>
      <c r="D292" s="318"/>
      <c r="E292" s="319"/>
      <c r="F292" s="320"/>
      <c r="G292" s="320"/>
      <c r="H292" s="320"/>
      <c r="I292" s="321"/>
    </row>
    <row r="293" spans="1:9" x14ac:dyDescent="0.2">
      <c r="A293" s="317"/>
      <c r="B293" s="273"/>
      <c r="C293" s="332"/>
      <c r="D293" s="318"/>
      <c r="E293" s="319"/>
      <c r="F293" s="320"/>
      <c r="G293" s="320"/>
      <c r="H293" s="320"/>
      <c r="I293" s="321"/>
    </row>
    <row r="294" spans="1:9" x14ac:dyDescent="0.2">
      <c r="A294" s="317"/>
      <c r="B294" s="273"/>
      <c r="C294" s="332"/>
      <c r="D294" s="318"/>
      <c r="E294" s="319"/>
      <c r="F294" s="320"/>
      <c r="G294" s="320"/>
      <c r="H294" s="320"/>
      <c r="I294" s="321"/>
    </row>
    <row r="295" spans="1:9" x14ac:dyDescent="0.2">
      <c r="A295" s="317"/>
      <c r="B295" s="273"/>
      <c r="C295" s="332"/>
      <c r="D295" s="318"/>
      <c r="E295" s="319"/>
      <c r="F295" s="320"/>
      <c r="G295" s="320"/>
      <c r="H295" s="320"/>
      <c r="I295" s="321"/>
    </row>
    <row r="296" spans="1:9" x14ac:dyDescent="0.2">
      <c r="A296" s="317"/>
      <c r="B296" s="273"/>
      <c r="C296" s="332"/>
      <c r="D296" s="318"/>
      <c r="E296" s="319"/>
      <c r="F296" s="320"/>
      <c r="G296" s="320"/>
      <c r="H296" s="320"/>
      <c r="I296" s="321"/>
    </row>
    <row r="297" spans="1:9" x14ac:dyDescent="0.2">
      <c r="A297" s="317"/>
      <c r="B297" s="273"/>
      <c r="C297" s="332"/>
      <c r="D297" s="318"/>
      <c r="E297" s="319"/>
      <c r="F297" s="320"/>
      <c r="G297" s="320"/>
      <c r="H297" s="320"/>
      <c r="I297" s="321"/>
    </row>
    <row r="298" spans="1:9" x14ac:dyDescent="0.2">
      <c r="A298" s="317"/>
      <c r="B298" s="273"/>
      <c r="C298" s="332"/>
      <c r="D298" s="318"/>
      <c r="E298" s="319"/>
      <c r="F298" s="320"/>
      <c r="G298" s="320"/>
      <c r="H298" s="320"/>
      <c r="I298" s="321"/>
    </row>
    <row r="299" spans="1:9" x14ac:dyDescent="0.2">
      <c r="A299" s="317"/>
      <c r="B299" s="273"/>
      <c r="C299" s="332"/>
      <c r="D299" s="318"/>
      <c r="E299" s="319"/>
      <c r="F299" s="320"/>
      <c r="G299" s="320"/>
      <c r="H299" s="320"/>
      <c r="I299" s="321"/>
    </row>
    <row r="300" spans="1:9" x14ac:dyDescent="0.2">
      <c r="A300" s="317"/>
      <c r="B300" s="273"/>
      <c r="C300" s="332"/>
      <c r="D300" s="318"/>
      <c r="E300" s="319"/>
      <c r="F300" s="320"/>
      <c r="G300" s="320"/>
      <c r="H300" s="320"/>
      <c r="I300" s="321"/>
    </row>
    <row r="301" spans="1:9" x14ac:dyDescent="0.2">
      <c r="A301" s="317"/>
      <c r="B301" s="273"/>
      <c r="C301" s="332"/>
      <c r="D301" s="318"/>
      <c r="E301" s="319"/>
      <c r="F301" s="320"/>
      <c r="G301" s="320"/>
      <c r="H301" s="320"/>
      <c r="I301" s="321"/>
    </row>
    <row r="302" spans="1:9" x14ac:dyDescent="0.2">
      <c r="A302" s="317"/>
      <c r="B302" s="273"/>
      <c r="C302" s="332"/>
      <c r="D302" s="318"/>
      <c r="E302" s="319"/>
      <c r="F302" s="320"/>
      <c r="G302" s="320"/>
      <c r="H302" s="320"/>
      <c r="I302" s="321"/>
    </row>
    <row r="303" spans="1:9" x14ac:dyDescent="0.2">
      <c r="A303" s="317"/>
      <c r="B303" s="273"/>
      <c r="C303" s="332"/>
      <c r="D303" s="318"/>
      <c r="E303" s="319"/>
      <c r="F303" s="320"/>
      <c r="G303" s="320"/>
      <c r="H303" s="320"/>
      <c r="I303" s="321"/>
    </row>
    <row r="304" spans="1:9" x14ac:dyDescent="0.2">
      <c r="A304" s="317"/>
      <c r="B304" s="273"/>
      <c r="C304" s="332"/>
      <c r="D304" s="318"/>
      <c r="E304" s="319"/>
      <c r="F304" s="320"/>
      <c r="G304" s="320"/>
      <c r="H304" s="320"/>
      <c r="I304" s="321"/>
    </row>
    <row r="305" spans="1:9" x14ac:dyDescent="0.2">
      <c r="A305" s="317"/>
      <c r="B305" s="273"/>
      <c r="C305" s="332"/>
      <c r="D305" s="318"/>
      <c r="E305" s="319"/>
      <c r="F305" s="320"/>
      <c r="G305" s="320"/>
      <c r="H305" s="320"/>
      <c r="I305" s="321"/>
    </row>
    <row r="306" spans="1:9" x14ac:dyDescent="0.2">
      <c r="A306" s="317"/>
      <c r="B306" s="273"/>
      <c r="C306" s="332"/>
      <c r="D306" s="318"/>
      <c r="E306" s="319"/>
      <c r="F306" s="320"/>
      <c r="G306" s="320"/>
      <c r="H306" s="320"/>
      <c r="I306" s="321"/>
    </row>
    <row r="307" spans="1:9" x14ac:dyDescent="0.2">
      <c r="A307" s="317"/>
      <c r="B307" s="273"/>
      <c r="C307" s="332"/>
      <c r="D307" s="318"/>
      <c r="E307" s="319"/>
      <c r="F307" s="320"/>
      <c r="G307" s="320"/>
      <c r="H307" s="320"/>
      <c r="I307" s="321"/>
    </row>
    <row r="308" spans="1:9" x14ac:dyDescent="0.2">
      <c r="A308" s="317"/>
      <c r="B308" s="273"/>
      <c r="C308" s="332"/>
      <c r="D308" s="318"/>
      <c r="E308" s="319"/>
      <c r="F308" s="320"/>
      <c r="G308" s="320"/>
      <c r="H308" s="320"/>
      <c r="I308" s="321"/>
    </row>
    <row r="309" spans="1:9" x14ac:dyDescent="0.2">
      <c r="A309" s="317"/>
      <c r="B309" s="273"/>
      <c r="C309" s="332"/>
      <c r="D309" s="318"/>
      <c r="E309" s="319"/>
      <c r="F309" s="320"/>
      <c r="G309" s="320"/>
      <c r="H309" s="320"/>
      <c r="I309" s="321"/>
    </row>
    <row r="310" spans="1:9" x14ac:dyDescent="0.2">
      <c r="A310" s="317"/>
      <c r="B310" s="273"/>
      <c r="C310" s="332"/>
      <c r="D310" s="318"/>
      <c r="E310" s="319"/>
      <c r="F310" s="320"/>
      <c r="G310" s="320"/>
      <c r="H310" s="320"/>
      <c r="I310" s="321"/>
    </row>
    <row r="311" spans="1:9" x14ac:dyDescent="0.2">
      <c r="A311" s="317"/>
      <c r="B311" s="273"/>
      <c r="C311" s="332"/>
      <c r="D311" s="318"/>
      <c r="E311" s="319"/>
      <c r="F311" s="320"/>
      <c r="G311" s="320"/>
      <c r="H311" s="320"/>
      <c r="I311" s="321"/>
    </row>
    <row r="312" spans="1:9" x14ac:dyDescent="0.2">
      <c r="A312" s="317"/>
      <c r="B312" s="273"/>
      <c r="C312" s="332"/>
      <c r="D312" s="318"/>
      <c r="E312" s="319"/>
      <c r="F312" s="320"/>
      <c r="G312" s="320"/>
      <c r="H312" s="320"/>
      <c r="I312" s="321"/>
    </row>
    <row r="313" spans="1:9" x14ac:dyDescent="0.2">
      <c r="A313" s="317"/>
      <c r="B313" s="273"/>
      <c r="C313" s="332"/>
      <c r="D313" s="318"/>
      <c r="E313" s="319"/>
      <c r="F313" s="320"/>
      <c r="G313" s="320"/>
      <c r="H313" s="320"/>
      <c r="I313" s="321"/>
    </row>
    <row r="314" spans="1:9" x14ac:dyDescent="0.2">
      <c r="A314" s="317"/>
      <c r="B314" s="273"/>
      <c r="C314" s="332"/>
      <c r="D314" s="318"/>
      <c r="E314" s="319"/>
      <c r="F314" s="320"/>
      <c r="G314" s="320"/>
      <c r="H314" s="320"/>
      <c r="I314" s="321"/>
    </row>
    <row r="315" spans="1:9" x14ac:dyDescent="0.2">
      <c r="A315" s="317"/>
      <c r="B315" s="273"/>
      <c r="C315" s="332"/>
      <c r="D315" s="318"/>
      <c r="E315" s="319"/>
      <c r="F315" s="320"/>
      <c r="G315" s="320"/>
      <c r="H315" s="320"/>
      <c r="I315" s="321"/>
    </row>
    <row r="316" spans="1:9" x14ac:dyDescent="0.2">
      <c r="A316" s="317"/>
      <c r="B316" s="273"/>
      <c r="C316" s="332"/>
      <c r="D316" s="318"/>
      <c r="E316" s="319"/>
      <c r="F316" s="320"/>
      <c r="G316" s="320"/>
      <c r="H316" s="320"/>
      <c r="I316" s="321"/>
    </row>
    <row r="317" spans="1:9" x14ac:dyDescent="0.2">
      <c r="A317" s="317"/>
      <c r="B317" s="273"/>
      <c r="C317" s="332"/>
      <c r="D317" s="318"/>
      <c r="E317" s="319"/>
      <c r="F317" s="320"/>
      <c r="G317" s="320"/>
      <c r="H317" s="320"/>
      <c r="I317" s="321"/>
    </row>
    <row r="318" spans="1:9" x14ac:dyDescent="0.2">
      <c r="A318" s="317"/>
      <c r="B318" s="273"/>
      <c r="C318" s="332"/>
      <c r="D318" s="318"/>
      <c r="E318" s="319"/>
      <c r="F318" s="320"/>
      <c r="G318" s="320"/>
      <c r="H318" s="320"/>
      <c r="I318" s="321"/>
    </row>
    <row r="319" spans="1:9" x14ac:dyDescent="0.2">
      <c r="A319" s="317"/>
      <c r="B319" s="273"/>
      <c r="C319" s="332"/>
      <c r="D319" s="318"/>
      <c r="E319" s="319"/>
      <c r="F319" s="320"/>
      <c r="G319" s="320"/>
      <c r="H319" s="320"/>
      <c r="I319" s="321"/>
    </row>
    <row r="320" spans="1:9" x14ac:dyDescent="0.2">
      <c r="A320" s="317"/>
      <c r="B320" s="273"/>
      <c r="C320" s="332"/>
      <c r="D320" s="318"/>
      <c r="E320" s="319"/>
      <c r="F320" s="320"/>
      <c r="G320" s="320"/>
      <c r="H320" s="320"/>
      <c r="I320" s="321"/>
    </row>
    <row r="321" spans="1:9" x14ac:dyDescent="0.2">
      <c r="A321" s="317"/>
      <c r="B321" s="273"/>
      <c r="C321" s="332"/>
      <c r="D321" s="318"/>
      <c r="E321" s="319"/>
      <c r="F321" s="320"/>
      <c r="G321" s="320"/>
      <c r="H321" s="320"/>
      <c r="I321" s="321"/>
    </row>
    <row r="322" spans="1:9" x14ac:dyDescent="0.2">
      <c r="A322" s="317"/>
      <c r="B322" s="273"/>
      <c r="C322" s="332"/>
      <c r="D322" s="318"/>
      <c r="E322" s="319"/>
      <c r="F322" s="320"/>
      <c r="G322" s="320"/>
      <c r="H322" s="320"/>
      <c r="I322" s="321"/>
    </row>
    <row r="323" spans="1:9" x14ac:dyDescent="0.2">
      <c r="A323" s="317"/>
      <c r="B323" s="273"/>
      <c r="C323" s="332"/>
      <c r="D323" s="318"/>
      <c r="E323" s="319"/>
      <c r="F323" s="320"/>
      <c r="G323" s="320"/>
      <c r="H323" s="320"/>
      <c r="I323" s="321"/>
    </row>
    <row r="324" spans="1:9" x14ac:dyDescent="0.2">
      <c r="A324" s="317"/>
      <c r="B324" s="273"/>
      <c r="C324" s="332"/>
      <c r="D324" s="318"/>
      <c r="E324" s="319"/>
      <c r="F324" s="320"/>
      <c r="G324" s="320"/>
      <c r="H324" s="320"/>
      <c r="I324" s="321"/>
    </row>
    <row r="325" spans="1:9" x14ac:dyDescent="0.2">
      <c r="A325" s="317"/>
      <c r="B325" s="273"/>
      <c r="C325" s="332"/>
      <c r="D325" s="318"/>
      <c r="E325" s="319"/>
      <c r="F325" s="320"/>
      <c r="G325" s="320"/>
      <c r="H325" s="320"/>
      <c r="I325" s="321"/>
    </row>
    <row r="326" spans="1:9" x14ac:dyDescent="0.2">
      <c r="A326" s="317"/>
      <c r="B326" s="273"/>
      <c r="C326" s="332"/>
      <c r="D326" s="318"/>
      <c r="E326" s="319"/>
      <c r="F326" s="320"/>
      <c r="G326" s="320"/>
      <c r="H326" s="320"/>
      <c r="I326" s="321"/>
    </row>
    <row r="327" spans="1:9" x14ac:dyDescent="0.2">
      <c r="A327" s="317"/>
      <c r="B327" s="273"/>
      <c r="C327" s="332"/>
      <c r="D327" s="318"/>
      <c r="E327" s="319"/>
      <c r="F327" s="320"/>
      <c r="G327" s="320"/>
      <c r="H327" s="320"/>
      <c r="I327" s="321"/>
    </row>
    <row r="328" spans="1:9" x14ac:dyDescent="0.2">
      <c r="A328" s="317"/>
      <c r="B328" s="273"/>
      <c r="C328" s="332"/>
      <c r="D328" s="318"/>
      <c r="E328" s="319"/>
      <c r="F328" s="320"/>
      <c r="G328" s="320"/>
      <c r="H328" s="320"/>
      <c r="I328" s="321"/>
    </row>
    <row r="329" spans="1:9" x14ac:dyDescent="0.2">
      <c r="A329" s="317"/>
      <c r="B329" s="273"/>
      <c r="C329" s="332"/>
      <c r="D329" s="318"/>
      <c r="E329" s="319"/>
      <c r="F329" s="320"/>
      <c r="G329" s="320"/>
      <c r="H329" s="320"/>
      <c r="I329" s="321"/>
    </row>
    <row r="330" spans="1:9" x14ac:dyDescent="0.2">
      <c r="A330" s="317"/>
      <c r="B330" s="273"/>
      <c r="C330" s="332"/>
      <c r="D330" s="318"/>
      <c r="E330" s="319"/>
      <c r="F330" s="320"/>
      <c r="G330" s="320"/>
      <c r="H330" s="320"/>
      <c r="I330" s="321"/>
    </row>
    <row r="331" spans="1:9" x14ac:dyDescent="0.2">
      <c r="A331" s="317"/>
      <c r="B331" s="273"/>
      <c r="C331" s="332"/>
      <c r="D331" s="318"/>
      <c r="E331" s="319"/>
      <c r="F331" s="320"/>
      <c r="G331" s="320"/>
      <c r="H331" s="320"/>
      <c r="I331" s="321"/>
    </row>
    <row r="332" spans="1:9" x14ac:dyDescent="0.2">
      <c r="A332" s="317"/>
      <c r="B332" s="273"/>
      <c r="C332" s="332"/>
      <c r="D332" s="318"/>
      <c r="E332" s="319"/>
      <c r="F332" s="320"/>
      <c r="G332" s="320"/>
      <c r="H332" s="320"/>
      <c r="I332" s="321"/>
    </row>
    <row r="333" spans="1:9" x14ac:dyDescent="0.2">
      <c r="A333" s="317"/>
      <c r="B333" s="273"/>
      <c r="C333" s="332"/>
      <c r="D333" s="318"/>
      <c r="E333" s="319"/>
      <c r="F333" s="320"/>
      <c r="G333" s="320"/>
      <c r="H333" s="320"/>
      <c r="I333" s="321"/>
    </row>
    <row r="334" spans="1:9" x14ac:dyDescent="0.2">
      <c r="A334" s="317"/>
      <c r="B334" s="273"/>
      <c r="C334" s="332"/>
      <c r="D334" s="318"/>
      <c r="E334" s="319"/>
      <c r="F334" s="320"/>
      <c r="G334" s="320"/>
      <c r="H334" s="320"/>
      <c r="I334" s="321"/>
    </row>
    <row r="335" spans="1:9" x14ac:dyDescent="0.2">
      <c r="A335" s="317"/>
      <c r="B335" s="273"/>
      <c r="C335" s="332"/>
      <c r="D335" s="318"/>
      <c r="E335" s="319"/>
      <c r="F335" s="320"/>
      <c r="G335" s="320"/>
      <c r="H335" s="320"/>
      <c r="I335" s="321"/>
    </row>
    <row r="336" spans="1:9" x14ac:dyDescent="0.2">
      <c r="A336" s="317"/>
      <c r="B336" s="273"/>
      <c r="C336" s="332"/>
      <c r="D336" s="318"/>
      <c r="E336" s="319"/>
      <c r="F336" s="320"/>
      <c r="G336" s="320"/>
      <c r="H336" s="320"/>
      <c r="I336" s="321"/>
    </row>
    <row r="337" spans="1:9" x14ac:dyDescent="0.2">
      <c r="A337" s="317"/>
      <c r="B337" s="273"/>
      <c r="C337" s="332"/>
      <c r="D337" s="318"/>
      <c r="E337" s="319"/>
      <c r="F337" s="320"/>
      <c r="G337" s="320"/>
      <c r="H337" s="320"/>
      <c r="I337" s="321"/>
    </row>
    <row r="338" spans="1:9" x14ac:dyDescent="0.2">
      <c r="A338" s="317"/>
      <c r="B338" s="273"/>
      <c r="C338" s="332"/>
      <c r="D338" s="318"/>
      <c r="E338" s="319"/>
      <c r="F338" s="320"/>
      <c r="G338" s="320"/>
      <c r="H338" s="320"/>
      <c r="I338" s="321"/>
    </row>
    <row r="339" spans="1:9" x14ac:dyDescent="0.2">
      <c r="A339" s="317"/>
      <c r="B339" s="273"/>
      <c r="C339" s="332"/>
      <c r="D339" s="318"/>
      <c r="E339" s="319"/>
      <c r="F339" s="320"/>
      <c r="G339" s="320"/>
      <c r="H339" s="320"/>
      <c r="I339" s="321"/>
    </row>
    <row r="340" spans="1:9" x14ac:dyDescent="0.2">
      <c r="A340" s="317"/>
      <c r="B340" s="273"/>
      <c r="C340" s="332"/>
      <c r="D340" s="318"/>
      <c r="E340" s="319"/>
      <c r="F340" s="320"/>
      <c r="G340" s="320"/>
      <c r="H340" s="320"/>
      <c r="I340" s="321"/>
    </row>
    <row r="341" spans="1:9" x14ac:dyDescent="0.2">
      <c r="A341" s="317"/>
      <c r="B341" s="273"/>
      <c r="C341" s="332"/>
      <c r="D341" s="318"/>
      <c r="E341" s="319"/>
      <c r="F341" s="320"/>
      <c r="G341" s="320"/>
      <c r="H341" s="320"/>
      <c r="I341" s="321"/>
    </row>
    <row r="342" spans="1:9" x14ac:dyDescent="0.2">
      <c r="A342" s="317"/>
      <c r="B342" s="273"/>
      <c r="C342" s="332"/>
      <c r="D342" s="318"/>
      <c r="E342" s="319"/>
      <c r="F342" s="320"/>
      <c r="G342" s="320"/>
      <c r="H342" s="320"/>
      <c r="I342" s="321"/>
    </row>
    <row r="343" spans="1:9" x14ac:dyDescent="0.2">
      <c r="A343" s="317"/>
      <c r="B343" s="273"/>
      <c r="C343" s="332"/>
      <c r="D343" s="318"/>
      <c r="E343" s="319"/>
      <c r="F343" s="320"/>
      <c r="G343" s="320"/>
      <c r="H343" s="320"/>
      <c r="I343" s="321"/>
    </row>
    <row r="344" spans="1:9" x14ac:dyDescent="0.2">
      <c r="A344" s="317"/>
      <c r="B344" s="273"/>
      <c r="C344" s="332"/>
      <c r="D344" s="318"/>
      <c r="E344" s="319"/>
      <c r="F344" s="320"/>
      <c r="G344" s="320"/>
      <c r="H344" s="320"/>
      <c r="I344" s="321"/>
    </row>
    <row r="345" spans="1:9" x14ac:dyDescent="0.2">
      <c r="A345" s="317"/>
      <c r="B345" s="273"/>
      <c r="C345" s="332"/>
      <c r="D345" s="318"/>
      <c r="E345" s="319"/>
      <c r="F345" s="320"/>
      <c r="G345" s="320"/>
      <c r="H345" s="320"/>
      <c r="I345" s="321"/>
    </row>
    <row r="346" spans="1:9" x14ac:dyDescent="0.2">
      <c r="A346" s="317"/>
      <c r="B346" s="273"/>
      <c r="C346" s="332"/>
      <c r="D346" s="318"/>
      <c r="E346" s="319"/>
      <c r="F346" s="320"/>
      <c r="G346" s="320"/>
      <c r="H346" s="320"/>
      <c r="I346" s="321"/>
    </row>
    <row r="347" spans="1:9" x14ac:dyDescent="0.2">
      <c r="A347" s="317"/>
      <c r="B347" s="273"/>
      <c r="C347" s="332"/>
      <c r="D347" s="318"/>
      <c r="E347" s="319"/>
      <c r="F347" s="320"/>
      <c r="G347" s="320"/>
      <c r="H347" s="320"/>
      <c r="I347" s="321"/>
    </row>
    <row r="348" spans="1:9" x14ac:dyDescent="0.2">
      <c r="A348" s="317"/>
      <c r="B348" s="273"/>
      <c r="C348" s="332"/>
      <c r="D348" s="318"/>
      <c r="E348" s="319"/>
      <c r="F348" s="320"/>
      <c r="G348" s="320"/>
      <c r="H348" s="320"/>
      <c r="I348" s="321"/>
    </row>
    <row r="349" spans="1:9" x14ac:dyDescent="0.2">
      <c r="A349" s="317"/>
      <c r="B349" s="273"/>
      <c r="C349" s="332"/>
      <c r="D349" s="318"/>
      <c r="E349" s="319"/>
      <c r="F349" s="320"/>
      <c r="G349" s="320"/>
      <c r="H349" s="320"/>
      <c r="I349" s="321"/>
    </row>
    <row r="350" spans="1:9" x14ac:dyDescent="0.2">
      <c r="A350" s="317"/>
      <c r="B350" s="273"/>
      <c r="C350" s="332"/>
      <c r="D350" s="318"/>
      <c r="E350" s="319"/>
      <c r="F350" s="320"/>
      <c r="G350" s="320"/>
      <c r="H350" s="320"/>
      <c r="I350" s="321"/>
    </row>
    <row r="351" spans="1:9" x14ac:dyDescent="0.2">
      <c r="A351" s="317"/>
      <c r="B351" s="273"/>
      <c r="C351" s="332"/>
      <c r="D351" s="318"/>
      <c r="E351" s="319"/>
      <c r="F351" s="320"/>
      <c r="G351" s="320"/>
      <c r="H351" s="320"/>
      <c r="I351" s="321"/>
    </row>
    <row r="352" spans="1:9" x14ac:dyDescent="0.2">
      <c r="A352" s="317"/>
      <c r="B352" s="273"/>
      <c r="C352" s="332"/>
      <c r="D352" s="318"/>
      <c r="E352" s="319"/>
      <c r="F352" s="320"/>
      <c r="G352" s="320"/>
      <c r="H352" s="320"/>
      <c r="I352" s="321"/>
    </row>
    <row r="353" spans="1:9" x14ac:dyDescent="0.2">
      <c r="A353" s="317"/>
      <c r="B353" s="273"/>
      <c r="C353" s="332"/>
      <c r="D353" s="318"/>
      <c r="E353" s="319"/>
      <c r="F353" s="320"/>
      <c r="G353" s="320"/>
      <c r="H353" s="320"/>
      <c r="I353" s="321"/>
    </row>
    <row r="354" spans="1:9" x14ac:dyDescent="0.2">
      <c r="A354" s="317"/>
      <c r="B354" s="273"/>
      <c r="C354" s="332"/>
      <c r="D354" s="318"/>
      <c r="E354" s="319"/>
      <c r="F354" s="320"/>
      <c r="G354" s="320"/>
      <c r="H354" s="320"/>
      <c r="I354" s="321"/>
    </row>
    <row r="355" spans="1:9" x14ac:dyDescent="0.2">
      <c r="A355" s="317"/>
      <c r="B355" s="273"/>
      <c r="C355" s="332"/>
      <c r="D355" s="318"/>
      <c r="E355" s="319"/>
      <c r="F355" s="320"/>
      <c r="G355" s="320"/>
      <c r="H355" s="320"/>
      <c r="I355" s="321"/>
    </row>
    <row r="356" spans="1:9" x14ac:dyDescent="0.2">
      <c r="A356" s="317"/>
      <c r="B356" s="273"/>
      <c r="C356" s="332"/>
      <c r="D356" s="318"/>
      <c r="E356" s="319"/>
      <c r="F356" s="320"/>
      <c r="G356" s="320"/>
      <c r="H356" s="320"/>
      <c r="I356" s="321"/>
    </row>
    <row r="357" spans="1:9" x14ac:dyDescent="0.2">
      <c r="A357" s="317"/>
      <c r="B357" s="273"/>
      <c r="C357" s="332"/>
      <c r="D357" s="318"/>
      <c r="E357" s="319"/>
      <c r="F357" s="320"/>
      <c r="G357" s="320"/>
      <c r="H357" s="320"/>
      <c r="I357" s="321"/>
    </row>
    <row r="358" spans="1:9" x14ac:dyDescent="0.2">
      <c r="A358" s="317"/>
      <c r="B358" s="273"/>
      <c r="C358" s="332"/>
      <c r="D358" s="318"/>
      <c r="E358" s="319"/>
      <c r="F358" s="320"/>
      <c r="G358" s="320"/>
      <c r="H358" s="320"/>
      <c r="I358" s="321"/>
    </row>
    <row r="359" spans="1:9" x14ac:dyDescent="0.2">
      <c r="A359" s="317"/>
      <c r="B359" s="273"/>
      <c r="C359" s="332"/>
      <c r="D359" s="318"/>
      <c r="E359" s="319"/>
      <c r="F359" s="320"/>
      <c r="G359" s="320"/>
      <c r="H359" s="320"/>
      <c r="I359" s="321"/>
    </row>
    <row r="360" spans="1:9" x14ac:dyDescent="0.2">
      <c r="A360" s="317"/>
      <c r="B360" s="273"/>
      <c r="C360" s="332"/>
      <c r="D360" s="318"/>
      <c r="E360" s="319"/>
      <c r="F360" s="320"/>
      <c r="G360" s="320"/>
      <c r="H360" s="320"/>
      <c r="I360" s="321"/>
    </row>
    <row r="361" spans="1:9" x14ac:dyDescent="0.2">
      <c r="A361" s="317"/>
      <c r="B361" s="273"/>
      <c r="C361" s="332"/>
      <c r="D361" s="318"/>
      <c r="E361" s="319"/>
      <c r="F361" s="320"/>
      <c r="G361" s="320"/>
      <c r="H361" s="320"/>
      <c r="I361" s="321"/>
    </row>
    <row r="362" spans="1:9" x14ac:dyDescent="0.2">
      <c r="A362" s="317"/>
      <c r="B362" s="273"/>
      <c r="C362" s="332"/>
      <c r="D362" s="318"/>
      <c r="E362" s="319"/>
      <c r="F362" s="320"/>
      <c r="G362" s="320"/>
      <c r="H362" s="320"/>
      <c r="I362" s="321"/>
    </row>
    <row r="363" spans="1:9" x14ac:dyDescent="0.2">
      <c r="A363" s="317"/>
      <c r="B363" s="273"/>
      <c r="C363" s="332"/>
      <c r="D363" s="318"/>
      <c r="E363" s="319"/>
      <c r="F363" s="320"/>
      <c r="G363" s="320"/>
      <c r="H363" s="320"/>
      <c r="I363" s="321"/>
    </row>
    <row r="364" spans="1:9" x14ac:dyDescent="0.2">
      <c r="A364" s="317"/>
      <c r="B364" s="273"/>
      <c r="C364" s="332"/>
      <c r="D364" s="318"/>
      <c r="E364" s="319"/>
      <c r="F364" s="320"/>
      <c r="G364" s="320"/>
      <c r="H364" s="320"/>
      <c r="I364" s="321"/>
    </row>
    <row r="365" spans="1:9" x14ac:dyDescent="0.2">
      <c r="A365" s="317"/>
      <c r="B365" s="273"/>
      <c r="C365" s="332"/>
      <c r="D365" s="318"/>
      <c r="E365" s="319"/>
      <c r="F365" s="320"/>
      <c r="G365" s="320"/>
      <c r="H365" s="320"/>
      <c r="I365" s="321"/>
    </row>
    <row r="366" spans="1:9" x14ac:dyDescent="0.2">
      <c r="A366" s="317"/>
      <c r="B366" s="273"/>
      <c r="C366" s="332"/>
      <c r="D366" s="318"/>
      <c r="E366" s="319"/>
      <c r="F366" s="320"/>
      <c r="G366" s="320"/>
      <c r="H366" s="320"/>
      <c r="I366" s="321"/>
    </row>
    <row r="367" spans="1:9" x14ac:dyDescent="0.2">
      <c r="A367" s="317"/>
      <c r="B367" s="273"/>
      <c r="C367" s="332"/>
      <c r="D367" s="318"/>
      <c r="E367" s="319"/>
      <c r="F367" s="320"/>
      <c r="G367" s="320"/>
      <c r="H367" s="320"/>
      <c r="I367" s="321"/>
    </row>
    <row r="368" spans="1:9" x14ac:dyDescent="0.2">
      <c r="A368" s="317"/>
      <c r="B368" s="273"/>
      <c r="C368" s="332"/>
      <c r="D368" s="318"/>
      <c r="E368" s="319"/>
      <c r="F368" s="320"/>
      <c r="G368" s="320"/>
      <c r="H368" s="320"/>
      <c r="I368" s="321"/>
    </row>
    <row r="369" spans="1:9" x14ac:dyDescent="0.2">
      <c r="A369" s="317"/>
      <c r="B369" s="273"/>
      <c r="C369" s="332"/>
      <c r="D369" s="318"/>
      <c r="E369" s="319"/>
      <c r="F369" s="320"/>
      <c r="G369" s="320"/>
      <c r="H369" s="320"/>
      <c r="I369" s="321"/>
    </row>
    <row r="370" spans="1:9" x14ac:dyDescent="0.2">
      <c r="A370" s="317"/>
      <c r="B370" s="273"/>
      <c r="C370" s="332"/>
      <c r="D370" s="318"/>
      <c r="E370" s="319"/>
      <c r="F370" s="320"/>
      <c r="G370" s="320"/>
      <c r="H370" s="320"/>
      <c r="I370" s="321"/>
    </row>
    <row r="371" spans="1:9" x14ac:dyDescent="0.2">
      <c r="A371" s="317"/>
      <c r="B371" s="273"/>
      <c r="C371" s="332"/>
      <c r="D371" s="318"/>
      <c r="E371" s="319"/>
      <c r="F371" s="320"/>
      <c r="G371" s="320"/>
      <c r="H371" s="320"/>
      <c r="I371" s="321"/>
    </row>
    <row r="372" spans="1:9" x14ac:dyDescent="0.2">
      <c r="A372" s="317"/>
      <c r="B372" s="273"/>
      <c r="C372" s="332"/>
      <c r="D372" s="318"/>
      <c r="E372" s="319"/>
      <c r="F372" s="320"/>
      <c r="G372" s="320"/>
      <c r="H372" s="320"/>
      <c r="I372" s="321"/>
    </row>
    <row r="373" spans="1:9" x14ac:dyDescent="0.2">
      <c r="A373" s="317"/>
      <c r="B373" s="273"/>
      <c r="C373" s="332"/>
      <c r="D373" s="318"/>
      <c r="E373" s="319"/>
      <c r="F373" s="320"/>
      <c r="G373" s="320"/>
      <c r="H373" s="320"/>
      <c r="I373" s="321"/>
    </row>
    <row r="374" spans="1:9" x14ac:dyDescent="0.2">
      <c r="A374" s="317"/>
      <c r="B374" s="273"/>
      <c r="C374" s="332"/>
      <c r="D374" s="318"/>
      <c r="E374" s="319"/>
      <c r="F374" s="320"/>
      <c r="G374" s="320"/>
      <c r="H374" s="320"/>
      <c r="I374" s="321"/>
    </row>
    <row r="375" spans="1:9" x14ac:dyDescent="0.2">
      <c r="A375" s="317"/>
      <c r="B375" s="273"/>
      <c r="C375" s="332"/>
      <c r="D375" s="318"/>
      <c r="E375" s="319"/>
      <c r="F375" s="320"/>
      <c r="G375" s="320"/>
      <c r="H375" s="320"/>
      <c r="I375" s="321"/>
    </row>
    <row r="376" spans="1:9" x14ac:dyDescent="0.2">
      <c r="A376" s="317"/>
      <c r="B376" s="273"/>
      <c r="C376" s="332"/>
      <c r="D376" s="318"/>
      <c r="E376" s="319"/>
      <c r="F376" s="320"/>
      <c r="G376" s="320"/>
      <c r="H376" s="320"/>
      <c r="I376" s="321"/>
    </row>
    <row r="377" spans="1:9" x14ac:dyDescent="0.2">
      <c r="A377" s="317"/>
      <c r="B377" s="273"/>
      <c r="C377" s="332"/>
      <c r="D377" s="318"/>
      <c r="E377" s="319"/>
      <c r="F377" s="320"/>
      <c r="G377" s="320"/>
      <c r="H377" s="320"/>
      <c r="I377" s="321"/>
    </row>
    <row r="378" spans="1:9" x14ac:dyDescent="0.2">
      <c r="A378" s="317"/>
      <c r="B378" s="273"/>
      <c r="C378" s="332"/>
      <c r="D378" s="318"/>
      <c r="E378" s="319"/>
      <c r="F378" s="320"/>
      <c r="G378" s="320"/>
      <c r="H378" s="320"/>
      <c r="I378" s="321"/>
    </row>
    <row r="379" spans="1:9" x14ac:dyDescent="0.2">
      <c r="A379" s="317"/>
      <c r="B379" s="273"/>
      <c r="C379" s="332"/>
      <c r="D379" s="318"/>
      <c r="E379" s="319"/>
      <c r="F379" s="320"/>
      <c r="G379" s="320"/>
      <c r="H379" s="320"/>
      <c r="I379" s="321"/>
    </row>
    <row r="380" spans="1:9" x14ac:dyDescent="0.2">
      <c r="A380" s="317"/>
      <c r="B380" s="273"/>
      <c r="C380" s="332"/>
      <c r="D380" s="318"/>
      <c r="E380" s="319"/>
      <c r="F380" s="320"/>
      <c r="G380" s="320"/>
      <c r="H380" s="320"/>
      <c r="I380" s="321"/>
    </row>
    <row r="381" spans="1:9" x14ac:dyDescent="0.2">
      <c r="A381" s="317"/>
      <c r="B381" s="273"/>
      <c r="C381" s="332"/>
      <c r="D381" s="318"/>
      <c r="E381" s="319"/>
      <c r="F381" s="320"/>
      <c r="G381" s="320"/>
      <c r="H381" s="320"/>
      <c r="I381" s="321"/>
    </row>
    <row r="382" spans="1:9" x14ac:dyDescent="0.2">
      <c r="A382" s="317"/>
      <c r="B382" s="273"/>
      <c r="C382" s="332"/>
      <c r="D382" s="318"/>
      <c r="E382" s="319"/>
      <c r="F382" s="320"/>
      <c r="G382" s="320"/>
      <c r="H382" s="320"/>
      <c r="I382" s="321"/>
    </row>
    <row r="383" spans="1:9" x14ac:dyDescent="0.2">
      <c r="A383" s="317"/>
      <c r="B383" s="273"/>
      <c r="C383" s="332"/>
      <c r="D383" s="318"/>
      <c r="E383" s="319"/>
      <c r="F383" s="320"/>
      <c r="G383" s="320"/>
      <c r="H383" s="320"/>
      <c r="I383" s="321"/>
    </row>
    <row r="384" spans="1:9" x14ac:dyDescent="0.2">
      <c r="A384" s="317"/>
      <c r="B384" s="273"/>
      <c r="C384" s="332"/>
      <c r="D384" s="318"/>
      <c r="E384" s="319"/>
      <c r="F384" s="320"/>
      <c r="G384" s="320"/>
      <c r="H384" s="320"/>
      <c r="I384" s="321"/>
    </row>
    <row r="385" spans="1:9" x14ac:dyDescent="0.2">
      <c r="A385" s="317"/>
      <c r="B385" s="273"/>
      <c r="C385" s="332"/>
      <c r="D385" s="318"/>
      <c r="E385" s="319"/>
      <c r="F385" s="320"/>
      <c r="G385" s="320"/>
      <c r="H385" s="320"/>
      <c r="I385" s="321"/>
    </row>
    <row r="386" spans="1:9" x14ac:dyDescent="0.2">
      <c r="A386" s="317"/>
      <c r="B386" s="273"/>
      <c r="C386" s="332"/>
      <c r="D386" s="318"/>
      <c r="E386" s="319"/>
      <c r="F386" s="320"/>
      <c r="G386" s="320"/>
      <c r="H386" s="320"/>
      <c r="I386" s="321"/>
    </row>
    <row r="387" spans="1:9" x14ac:dyDescent="0.2">
      <c r="A387" s="317"/>
      <c r="B387" s="273"/>
      <c r="C387" s="332"/>
      <c r="D387" s="318"/>
      <c r="E387" s="319"/>
      <c r="F387" s="320"/>
      <c r="G387" s="320"/>
      <c r="H387" s="320"/>
      <c r="I387" s="321"/>
    </row>
    <row r="388" spans="1:9" x14ac:dyDescent="0.2">
      <c r="A388" s="317"/>
      <c r="B388" s="273"/>
      <c r="C388" s="332"/>
      <c r="D388" s="318"/>
      <c r="E388" s="319"/>
      <c r="F388" s="320"/>
      <c r="G388" s="320"/>
      <c r="H388" s="320"/>
      <c r="I388" s="321"/>
    </row>
    <row r="389" spans="1:9" x14ac:dyDescent="0.2">
      <c r="A389" s="317"/>
      <c r="B389" s="273"/>
      <c r="C389" s="332"/>
      <c r="D389" s="318"/>
      <c r="E389" s="319"/>
      <c r="F389" s="320"/>
      <c r="G389" s="320"/>
      <c r="H389" s="320"/>
      <c r="I389" s="321"/>
    </row>
    <row r="390" spans="1:9" x14ac:dyDescent="0.2">
      <c r="A390" s="317"/>
      <c r="B390" s="273"/>
      <c r="C390" s="332"/>
      <c r="D390" s="318"/>
      <c r="E390" s="319"/>
      <c r="F390" s="320"/>
      <c r="G390" s="320"/>
      <c r="H390" s="320"/>
      <c r="I390" s="321"/>
    </row>
    <row r="391" spans="1:9" x14ac:dyDescent="0.2">
      <c r="A391" s="317"/>
      <c r="B391" s="273"/>
      <c r="C391" s="332"/>
      <c r="D391" s="318"/>
      <c r="E391" s="319"/>
      <c r="F391" s="320"/>
      <c r="G391" s="320"/>
      <c r="H391" s="320"/>
      <c r="I391" s="321"/>
    </row>
    <row r="392" spans="1:9" x14ac:dyDescent="0.2">
      <c r="A392" s="317"/>
      <c r="B392" s="273"/>
      <c r="C392" s="332"/>
      <c r="D392" s="318"/>
      <c r="E392" s="319"/>
      <c r="F392" s="320"/>
      <c r="G392" s="320"/>
      <c r="H392" s="320"/>
      <c r="I392" s="321"/>
    </row>
    <row r="393" spans="1:9" x14ac:dyDescent="0.2">
      <c r="A393" s="317"/>
      <c r="B393" s="273"/>
      <c r="C393" s="332"/>
      <c r="D393" s="318"/>
      <c r="E393" s="319"/>
      <c r="F393" s="320"/>
      <c r="G393" s="320"/>
      <c r="H393" s="320"/>
      <c r="I393" s="321"/>
    </row>
    <row r="394" spans="1:9" x14ac:dyDescent="0.2">
      <c r="A394" s="317"/>
      <c r="B394" s="273"/>
      <c r="C394" s="332"/>
      <c r="D394" s="318"/>
      <c r="E394" s="319"/>
      <c r="F394" s="320"/>
      <c r="G394" s="320"/>
      <c r="H394" s="320"/>
      <c r="I394" s="321"/>
    </row>
    <row r="395" spans="1:9" x14ac:dyDescent="0.2">
      <c r="A395" s="317"/>
      <c r="B395" s="273"/>
      <c r="C395" s="332"/>
      <c r="D395" s="318"/>
      <c r="E395" s="319"/>
      <c r="F395" s="320"/>
      <c r="G395" s="320"/>
      <c r="H395" s="320"/>
      <c r="I395" s="321"/>
    </row>
    <row r="396" spans="1:9" x14ac:dyDescent="0.2">
      <c r="A396" s="317"/>
      <c r="B396" s="273"/>
      <c r="C396" s="332"/>
      <c r="D396" s="318"/>
      <c r="E396" s="319"/>
      <c r="F396" s="320"/>
      <c r="G396" s="320"/>
      <c r="H396" s="320"/>
      <c r="I396" s="321"/>
    </row>
    <row r="397" spans="1:9" x14ac:dyDescent="0.2">
      <c r="A397" s="317"/>
      <c r="B397" s="273"/>
      <c r="C397" s="332"/>
      <c r="D397" s="318"/>
      <c r="E397" s="319"/>
      <c r="F397" s="320"/>
      <c r="G397" s="320"/>
      <c r="H397" s="320"/>
      <c r="I397" s="321"/>
    </row>
    <row r="398" spans="1:9" x14ac:dyDescent="0.2">
      <c r="A398" s="317"/>
      <c r="B398" s="273"/>
      <c r="C398" s="332"/>
      <c r="D398" s="318"/>
      <c r="E398" s="319"/>
      <c r="F398" s="320"/>
      <c r="G398" s="320"/>
      <c r="H398" s="320"/>
      <c r="I398" s="321"/>
    </row>
    <row r="399" spans="1:9" x14ac:dyDescent="0.2">
      <c r="A399" s="317"/>
      <c r="B399" s="273"/>
      <c r="C399" s="332"/>
      <c r="D399" s="318"/>
      <c r="E399" s="319"/>
      <c r="F399" s="320"/>
      <c r="G399" s="320"/>
      <c r="H399" s="320"/>
      <c r="I399" s="321"/>
    </row>
    <row r="400" spans="1:9" x14ac:dyDescent="0.2">
      <c r="A400" s="317"/>
      <c r="B400" s="273"/>
      <c r="C400" s="332"/>
      <c r="D400" s="318"/>
      <c r="E400" s="319"/>
      <c r="F400" s="320"/>
      <c r="G400" s="320"/>
      <c r="H400" s="320"/>
      <c r="I400" s="321"/>
    </row>
    <row r="401" spans="1:9" x14ac:dyDescent="0.2">
      <c r="A401" s="317"/>
      <c r="B401" s="273"/>
      <c r="C401" s="332"/>
      <c r="D401" s="318"/>
      <c r="E401" s="319"/>
      <c r="F401" s="320"/>
      <c r="G401" s="320"/>
      <c r="H401" s="320"/>
      <c r="I401" s="321"/>
    </row>
    <row r="402" spans="1:9" x14ac:dyDescent="0.2">
      <c r="A402" s="317"/>
      <c r="B402" s="273"/>
      <c r="C402" s="332"/>
      <c r="D402" s="318"/>
      <c r="E402" s="319"/>
      <c r="F402" s="320"/>
      <c r="G402" s="320"/>
      <c r="H402" s="320"/>
      <c r="I402" s="321"/>
    </row>
    <row r="403" spans="1:9" x14ac:dyDescent="0.2">
      <c r="A403" s="317"/>
      <c r="B403" s="273"/>
      <c r="C403" s="332"/>
      <c r="D403" s="318"/>
      <c r="E403" s="319"/>
      <c r="F403" s="320"/>
      <c r="G403" s="320"/>
      <c r="H403" s="320"/>
      <c r="I403" s="321"/>
    </row>
    <row r="404" spans="1:9" x14ac:dyDescent="0.2">
      <c r="A404" s="317"/>
      <c r="B404" s="273"/>
      <c r="C404" s="332"/>
      <c r="D404" s="318"/>
      <c r="E404" s="319"/>
      <c r="F404" s="320"/>
      <c r="G404" s="320"/>
      <c r="H404" s="320"/>
      <c r="I404" s="321"/>
    </row>
    <row r="405" spans="1:9" x14ac:dyDescent="0.2">
      <c r="A405" s="317"/>
      <c r="B405" s="273"/>
      <c r="C405" s="332"/>
      <c r="D405" s="318"/>
      <c r="E405" s="319"/>
      <c r="F405" s="320"/>
      <c r="G405" s="320"/>
      <c r="H405" s="320"/>
      <c r="I405" s="321"/>
    </row>
    <row r="406" spans="1:9" x14ac:dyDescent="0.2">
      <c r="A406" s="317"/>
      <c r="B406" s="273"/>
      <c r="C406" s="332"/>
      <c r="D406" s="318"/>
      <c r="E406" s="319"/>
      <c r="F406" s="320"/>
      <c r="G406" s="320"/>
      <c r="H406" s="320"/>
      <c r="I406" s="321"/>
    </row>
    <row r="407" spans="1:9" x14ac:dyDescent="0.2">
      <c r="A407" s="317"/>
      <c r="B407" s="273"/>
      <c r="C407" s="332"/>
      <c r="D407" s="318"/>
      <c r="E407" s="319"/>
      <c r="F407" s="320"/>
      <c r="G407" s="320"/>
      <c r="H407" s="320"/>
      <c r="I407" s="321"/>
    </row>
    <row r="408" spans="1:9" x14ac:dyDescent="0.2">
      <c r="A408" s="317"/>
      <c r="B408" s="273"/>
      <c r="C408" s="332"/>
      <c r="D408" s="318"/>
      <c r="E408" s="319"/>
      <c r="F408" s="320"/>
      <c r="G408" s="320"/>
      <c r="H408" s="320"/>
      <c r="I408" s="321"/>
    </row>
    <row r="409" spans="1:9" x14ac:dyDescent="0.2">
      <c r="A409" s="317"/>
      <c r="B409" s="273"/>
      <c r="C409" s="332"/>
      <c r="D409" s="318"/>
      <c r="E409" s="319"/>
      <c r="F409" s="320"/>
      <c r="G409" s="320"/>
      <c r="H409" s="320"/>
      <c r="I409" s="321"/>
    </row>
    <row r="410" spans="1:9" x14ac:dyDescent="0.2">
      <c r="A410" s="317"/>
      <c r="B410" s="273"/>
      <c r="C410" s="332"/>
      <c r="D410" s="318"/>
      <c r="E410" s="319"/>
      <c r="F410" s="320"/>
      <c r="G410" s="320"/>
      <c r="H410" s="320"/>
      <c r="I410" s="321"/>
    </row>
    <row r="411" spans="1:9" x14ac:dyDescent="0.2">
      <c r="A411" s="317"/>
      <c r="B411" s="273"/>
      <c r="C411" s="332"/>
      <c r="D411" s="318"/>
      <c r="E411" s="319"/>
      <c r="F411" s="320"/>
      <c r="G411" s="320"/>
      <c r="H411" s="320"/>
      <c r="I411" s="321"/>
    </row>
    <row r="412" spans="1:9" x14ac:dyDescent="0.2">
      <c r="A412" s="317"/>
      <c r="B412" s="273"/>
      <c r="C412" s="332"/>
      <c r="D412" s="318"/>
      <c r="E412" s="319"/>
      <c r="F412" s="320"/>
      <c r="G412" s="320"/>
      <c r="H412" s="320"/>
      <c r="I412" s="321"/>
    </row>
    <row r="413" spans="1:9" x14ac:dyDescent="0.2">
      <c r="A413" s="317"/>
      <c r="B413" s="273"/>
      <c r="C413" s="332"/>
      <c r="D413" s="318"/>
      <c r="E413" s="319"/>
      <c r="F413" s="320"/>
      <c r="G413" s="320"/>
      <c r="H413" s="320"/>
      <c r="I413" s="321"/>
    </row>
    <row r="414" spans="1:9" x14ac:dyDescent="0.2">
      <c r="A414" s="317"/>
      <c r="B414" s="273"/>
      <c r="C414" s="332"/>
      <c r="D414" s="318"/>
      <c r="E414" s="319"/>
      <c r="F414" s="320"/>
      <c r="G414" s="320"/>
      <c r="H414" s="320"/>
      <c r="I414" s="321"/>
    </row>
    <row r="415" spans="1:9" x14ac:dyDescent="0.2">
      <c r="A415" s="317"/>
      <c r="B415" s="273"/>
      <c r="C415" s="332"/>
      <c r="D415" s="318"/>
      <c r="E415" s="319"/>
      <c r="F415" s="320"/>
      <c r="G415" s="320"/>
      <c r="H415" s="320"/>
      <c r="I415" s="321"/>
    </row>
    <row r="416" spans="1:9" x14ac:dyDescent="0.2">
      <c r="A416" s="317"/>
      <c r="B416" s="273"/>
      <c r="C416" s="332"/>
      <c r="D416" s="318"/>
      <c r="E416" s="319"/>
      <c r="F416" s="320"/>
      <c r="G416" s="320"/>
      <c r="H416" s="320"/>
      <c r="I416" s="321"/>
    </row>
    <row r="417" spans="1:9" x14ac:dyDescent="0.2">
      <c r="A417" s="317"/>
      <c r="B417" s="273"/>
      <c r="C417" s="332"/>
      <c r="D417" s="318"/>
      <c r="E417" s="319"/>
      <c r="F417" s="320"/>
      <c r="G417" s="320"/>
      <c r="H417" s="320"/>
      <c r="I417" s="321"/>
    </row>
    <row r="418" spans="1:9" x14ac:dyDescent="0.2">
      <c r="A418" s="317"/>
      <c r="B418" s="273"/>
      <c r="C418" s="332"/>
      <c r="D418" s="318"/>
      <c r="E418" s="319"/>
      <c r="F418" s="320"/>
      <c r="G418" s="320"/>
      <c r="H418" s="320"/>
      <c r="I418" s="321"/>
    </row>
    <row r="419" spans="1:9" x14ac:dyDescent="0.2">
      <c r="A419" s="317"/>
      <c r="B419" s="273"/>
      <c r="C419" s="332"/>
      <c r="D419" s="318"/>
      <c r="E419" s="319"/>
      <c r="F419" s="320"/>
      <c r="G419" s="320"/>
      <c r="H419" s="320"/>
      <c r="I419" s="321"/>
    </row>
    <row r="420" spans="1:9" x14ac:dyDescent="0.2">
      <c r="A420" s="317"/>
      <c r="B420" s="273"/>
      <c r="C420" s="332"/>
      <c r="D420" s="318"/>
      <c r="E420" s="319"/>
      <c r="F420" s="320"/>
      <c r="G420" s="320"/>
      <c r="H420" s="320"/>
      <c r="I420" s="321"/>
    </row>
    <row r="421" spans="1:9" x14ac:dyDescent="0.2">
      <c r="A421" s="317"/>
      <c r="B421" s="273"/>
      <c r="C421" s="332"/>
      <c r="D421" s="318"/>
      <c r="E421" s="319"/>
      <c r="F421" s="320"/>
      <c r="G421" s="320"/>
      <c r="H421" s="320"/>
      <c r="I421" s="321"/>
    </row>
    <row r="422" spans="1:9" x14ac:dyDescent="0.2">
      <c r="A422" s="317"/>
      <c r="B422" s="273"/>
      <c r="C422" s="332"/>
      <c r="D422" s="318"/>
      <c r="E422" s="319"/>
      <c r="F422" s="320"/>
      <c r="G422" s="320"/>
      <c r="H422" s="320"/>
      <c r="I422" s="321"/>
    </row>
    <row r="423" spans="1:9" x14ac:dyDescent="0.2">
      <c r="A423" s="317"/>
      <c r="B423" s="273"/>
      <c r="C423" s="332"/>
      <c r="D423" s="318"/>
      <c r="E423" s="319"/>
      <c r="F423" s="320"/>
      <c r="G423" s="320"/>
      <c r="H423" s="320"/>
      <c r="I423" s="321"/>
    </row>
    <row r="424" spans="1:9" x14ac:dyDescent="0.2">
      <c r="A424" s="317"/>
      <c r="B424" s="273"/>
      <c r="C424" s="332"/>
      <c r="D424" s="318"/>
      <c r="E424" s="319"/>
      <c r="F424" s="320"/>
      <c r="G424" s="320"/>
      <c r="H424" s="320"/>
      <c r="I424" s="321"/>
    </row>
    <row r="425" spans="1:9" x14ac:dyDescent="0.2">
      <c r="A425" s="317"/>
      <c r="B425" s="273"/>
      <c r="C425" s="332"/>
      <c r="D425" s="318"/>
      <c r="E425" s="319"/>
      <c r="F425" s="320"/>
      <c r="G425" s="320"/>
      <c r="H425" s="320"/>
      <c r="I425" s="321"/>
    </row>
    <row r="426" spans="1:9" x14ac:dyDescent="0.2">
      <c r="A426" s="317"/>
      <c r="B426" s="273"/>
      <c r="C426" s="332"/>
      <c r="D426" s="318"/>
      <c r="E426" s="319"/>
      <c r="F426" s="320"/>
      <c r="G426" s="320"/>
      <c r="H426" s="320"/>
      <c r="I426" s="321"/>
    </row>
    <row r="427" spans="1:9" x14ac:dyDescent="0.2">
      <c r="A427" s="317"/>
      <c r="B427" s="273"/>
      <c r="C427" s="332"/>
      <c r="D427" s="318"/>
      <c r="E427" s="319"/>
      <c r="F427" s="320"/>
      <c r="G427" s="320"/>
      <c r="H427" s="320"/>
      <c r="I427" s="321"/>
    </row>
    <row r="428" spans="1:9" x14ac:dyDescent="0.2">
      <c r="A428" s="317"/>
      <c r="B428" s="273"/>
      <c r="C428" s="332"/>
      <c r="D428" s="318"/>
      <c r="E428" s="319"/>
      <c r="F428" s="320"/>
      <c r="G428" s="320"/>
      <c r="H428" s="320"/>
      <c r="I428" s="321"/>
    </row>
    <row r="429" spans="1:9" x14ac:dyDescent="0.2">
      <c r="A429" s="317"/>
      <c r="B429" s="273"/>
      <c r="C429" s="332"/>
      <c r="D429" s="318"/>
      <c r="E429" s="319"/>
      <c r="F429" s="320"/>
      <c r="G429" s="320"/>
      <c r="H429" s="320"/>
      <c r="I429" s="321"/>
    </row>
    <row r="430" spans="1:9" x14ac:dyDescent="0.2">
      <c r="A430" s="317"/>
      <c r="B430" s="273"/>
      <c r="C430" s="332"/>
      <c r="D430" s="318"/>
      <c r="E430" s="319"/>
      <c r="F430" s="320"/>
      <c r="G430" s="320"/>
      <c r="H430" s="320"/>
      <c r="I430" s="321"/>
    </row>
    <row r="431" spans="1:9" x14ac:dyDescent="0.2">
      <c r="A431" s="317"/>
      <c r="B431" s="273"/>
      <c r="C431" s="332"/>
      <c r="D431" s="318"/>
      <c r="E431" s="319"/>
      <c r="F431" s="320"/>
      <c r="G431" s="320"/>
      <c r="H431" s="320"/>
      <c r="I431" s="321"/>
    </row>
    <row r="432" spans="1:9" x14ac:dyDescent="0.2">
      <c r="A432" s="317"/>
      <c r="B432" s="273"/>
      <c r="C432" s="332"/>
      <c r="D432" s="318"/>
      <c r="E432" s="319"/>
      <c r="F432" s="320"/>
      <c r="G432" s="320"/>
      <c r="H432" s="320"/>
      <c r="I432" s="321"/>
    </row>
    <row r="433" spans="1:9" x14ac:dyDescent="0.2">
      <c r="A433" s="317"/>
      <c r="B433" s="273"/>
      <c r="C433" s="332"/>
      <c r="D433" s="318"/>
      <c r="E433" s="319"/>
      <c r="F433" s="320"/>
      <c r="G433" s="320"/>
      <c r="H433" s="320"/>
      <c r="I433" s="321"/>
    </row>
    <row r="434" spans="1:9" x14ac:dyDescent="0.2">
      <c r="A434" s="317"/>
      <c r="B434" s="273"/>
      <c r="C434" s="332"/>
      <c r="D434" s="318"/>
      <c r="E434" s="319"/>
      <c r="F434" s="320"/>
      <c r="G434" s="320"/>
      <c r="H434" s="320"/>
      <c r="I434" s="321"/>
    </row>
    <row r="435" spans="1:9" x14ac:dyDescent="0.2">
      <c r="A435" s="317"/>
      <c r="B435" s="273"/>
      <c r="C435" s="332"/>
      <c r="D435" s="318"/>
      <c r="E435" s="319"/>
      <c r="F435" s="320"/>
      <c r="G435" s="320"/>
      <c r="H435" s="320"/>
      <c r="I435" s="321"/>
    </row>
    <row r="436" spans="1:9" x14ac:dyDescent="0.2">
      <c r="A436" s="317"/>
      <c r="B436" s="273"/>
      <c r="C436" s="332"/>
      <c r="D436" s="318"/>
      <c r="E436" s="319"/>
      <c r="F436" s="320"/>
      <c r="G436" s="320"/>
      <c r="H436" s="320"/>
      <c r="I436" s="321"/>
    </row>
    <row r="437" spans="1:9" x14ac:dyDescent="0.2">
      <c r="A437" s="317"/>
      <c r="B437" s="273"/>
      <c r="C437" s="332"/>
      <c r="D437" s="318"/>
      <c r="E437" s="319"/>
      <c r="F437" s="320"/>
      <c r="G437" s="320"/>
      <c r="H437" s="320"/>
      <c r="I437" s="321"/>
    </row>
    <row r="438" spans="1:9" x14ac:dyDescent="0.2">
      <c r="A438" s="317"/>
      <c r="B438" s="273"/>
      <c r="C438" s="332"/>
      <c r="D438" s="318"/>
      <c r="E438" s="319"/>
      <c r="F438" s="320"/>
      <c r="G438" s="320"/>
      <c r="H438" s="320"/>
      <c r="I438" s="321"/>
    </row>
    <row r="439" spans="1:9" x14ac:dyDescent="0.2">
      <c r="A439" s="317"/>
      <c r="B439" s="273"/>
      <c r="C439" s="332"/>
      <c r="D439" s="318"/>
      <c r="E439" s="319"/>
      <c r="F439" s="320"/>
      <c r="G439" s="320"/>
      <c r="H439" s="320"/>
      <c r="I439" s="321"/>
    </row>
    <row r="440" spans="1:9" x14ac:dyDescent="0.2">
      <c r="A440" s="317"/>
      <c r="B440" s="273"/>
      <c r="C440" s="332"/>
      <c r="D440" s="318"/>
      <c r="E440" s="319"/>
      <c r="F440" s="320"/>
      <c r="G440" s="320"/>
      <c r="H440" s="320"/>
      <c r="I440" s="321"/>
    </row>
    <row r="441" spans="1:9" x14ac:dyDescent="0.2">
      <c r="A441" s="317"/>
      <c r="B441" s="273"/>
      <c r="C441" s="332"/>
      <c r="D441" s="318"/>
      <c r="E441" s="319"/>
      <c r="F441" s="320"/>
      <c r="G441" s="320"/>
      <c r="H441" s="320"/>
      <c r="I441" s="321"/>
    </row>
    <row r="442" spans="1:9" x14ac:dyDescent="0.2">
      <c r="A442" s="317"/>
      <c r="B442" s="273"/>
      <c r="C442" s="332"/>
      <c r="D442" s="318"/>
      <c r="E442" s="319"/>
      <c r="F442" s="320"/>
      <c r="G442" s="320"/>
      <c r="H442" s="320"/>
      <c r="I442" s="321"/>
    </row>
    <row r="443" spans="1:9" x14ac:dyDescent="0.2">
      <c r="A443" s="317"/>
      <c r="B443" s="273"/>
      <c r="C443" s="332"/>
      <c r="D443" s="318"/>
      <c r="E443" s="319"/>
      <c r="F443" s="320"/>
      <c r="G443" s="320"/>
      <c r="H443" s="320"/>
      <c r="I443" s="321"/>
    </row>
    <row r="444" spans="1:9" x14ac:dyDescent="0.2">
      <c r="A444" s="317"/>
      <c r="B444" s="273"/>
      <c r="C444" s="332"/>
      <c r="D444" s="318"/>
      <c r="E444" s="319"/>
      <c r="F444" s="320"/>
      <c r="G444" s="320"/>
      <c r="H444" s="320"/>
      <c r="I444" s="321"/>
    </row>
    <row r="445" spans="1:9" x14ac:dyDescent="0.2">
      <c r="A445" s="317"/>
      <c r="B445" s="273"/>
      <c r="C445" s="332"/>
      <c r="D445" s="318"/>
      <c r="E445" s="319"/>
      <c r="F445" s="320"/>
      <c r="G445" s="320"/>
      <c r="H445" s="320"/>
      <c r="I445" s="321"/>
    </row>
    <row r="446" spans="1:9" x14ac:dyDescent="0.2">
      <c r="A446" s="317"/>
      <c r="B446" s="273"/>
      <c r="C446" s="332"/>
      <c r="D446" s="318"/>
      <c r="E446" s="319"/>
      <c r="F446" s="320"/>
      <c r="G446" s="320"/>
      <c r="H446" s="320"/>
      <c r="I446" s="321"/>
    </row>
    <row r="447" spans="1:9" x14ac:dyDescent="0.2">
      <c r="A447" s="317"/>
      <c r="B447" s="273"/>
      <c r="C447" s="332"/>
      <c r="D447" s="318"/>
      <c r="E447" s="319"/>
      <c r="F447" s="320"/>
      <c r="G447" s="320"/>
      <c r="H447" s="320"/>
      <c r="I447" s="321"/>
    </row>
    <row r="448" spans="1:9" x14ac:dyDescent="0.2">
      <c r="A448" s="317"/>
      <c r="B448" s="273"/>
      <c r="C448" s="332"/>
      <c r="D448" s="318"/>
      <c r="E448" s="319"/>
      <c r="F448" s="320"/>
      <c r="G448" s="320"/>
      <c r="H448" s="320"/>
      <c r="I448" s="321"/>
    </row>
    <row r="449" spans="1:9" x14ac:dyDescent="0.2">
      <c r="A449" s="317"/>
      <c r="B449" s="273"/>
      <c r="C449" s="332"/>
      <c r="D449" s="318"/>
      <c r="E449" s="319"/>
      <c r="F449" s="320"/>
      <c r="G449" s="320"/>
      <c r="H449" s="320"/>
      <c r="I449" s="321"/>
    </row>
    <row r="450" spans="1:9" x14ac:dyDescent="0.2">
      <c r="A450" s="317"/>
      <c r="B450" s="273"/>
      <c r="C450" s="332"/>
      <c r="D450" s="318"/>
      <c r="E450" s="319"/>
      <c r="F450" s="320"/>
      <c r="G450" s="320"/>
      <c r="H450" s="320"/>
      <c r="I450" s="321"/>
    </row>
    <row r="451" spans="1:9" x14ac:dyDescent="0.2">
      <c r="A451" s="317"/>
      <c r="B451" s="273"/>
      <c r="C451" s="332"/>
      <c r="D451" s="318"/>
      <c r="E451" s="319"/>
      <c r="F451" s="320"/>
      <c r="G451" s="320"/>
      <c r="H451" s="320"/>
      <c r="I451" s="321"/>
    </row>
    <row r="452" spans="1:9" x14ac:dyDescent="0.2">
      <c r="A452" s="317"/>
      <c r="B452" s="273"/>
      <c r="C452" s="332"/>
      <c r="D452" s="318"/>
      <c r="E452" s="319"/>
      <c r="F452" s="320"/>
      <c r="G452" s="320"/>
      <c r="H452" s="320"/>
      <c r="I452" s="321"/>
    </row>
    <row r="453" spans="1:9" x14ac:dyDescent="0.2">
      <c r="A453" s="317"/>
      <c r="B453" s="273"/>
      <c r="C453" s="332"/>
      <c r="D453" s="318"/>
      <c r="E453" s="319"/>
      <c r="F453" s="320"/>
      <c r="G453" s="320"/>
      <c r="H453" s="320"/>
      <c r="I453" s="321"/>
    </row>
    <row r="454" spans="1:9" x14ac:dyDescent="0.2">
      <c r="A454" s="317"/>
      <c r="B454" s="273"/>
      <c r="C454" s="332"/>
      <c r="D454" s="318"/>
      <c r="E454" s="319"/>
      <c r="F454" s="320"/>
      <c r="G454" s="320"/>
      <c r="H454" s="320"/>
      <c r="I454" s="321"/>
    </row>
    <row r="455" spans="1:9" x14ac:dyDescent="0.2">
      <c r="A455" s="317"/>
      <c r="B455" s="273"/>
      <c r="C455" s="332"/>
      <c r="D455" s="318"/>
      <c r="E455" s="319"/>
      <c r="F455" s="320"/>
      <c r="G455" s="320"/>
      <c r="H455" s="320"/>
      <c r="I455" s="321"/>
    </row>
    <row r="456" spans="1:9" x14ac:dyDescent="0.2">
      <c r="A456" s="317"/>
      <c r="B456" s="273"/>
      <c r="C456" s="332"/>
      <c r="D456" s="318"/>
      <c r="E456" s="319"/>
      <c r="F456" s="320"/>
      <c r="G456" s="320"/>
      <c r="H456" s="320"/>
      <c r="I456" s="321"/>
    </row>
    <row r="457" spans="1:9" x14ac:dyDescent="0.2">
      <c r="A457" s="317"/>
      <c r="B457" s="273"/>
      <c r="C457" s="332"/>
      <c r="D457" s="318"/>
      <c r="E457" s="319"/>
      <c r="F457" s="320"/>
      <c r="G457" s="320"/>
      <c r="H457" s="320"/>
      <c r="I457" s="321"/>
    </row>
    <row r="458" spans="1:9" x14ac:dyDescent="0.2">
      <c r="A458" s="317"/>
      <c r="B458" s="273"/>
      <c r="C458" s="332"/>
      <c r="D458" s="318"/>
      <c r="E458" s="319"/>
      <c r="F458" s="320"/>
      <c r="G458" s="320"/>
      <c r="H458" s="320"/>
      <c r="I458" s="321"/>
    </row>
    <row r="459" spans="1:9" x14ac:dyDescent="0.2">
      <c r="A459" s="317"/>
      <c r="B459" s="273"/>
      <c r="C459" s="332"/>
      <c r="D459" s="318"/>
      <c r="E459" s="319"/>
      <c r="F459" s="320"/>
      <c r="G459" s="320"/>
      <c r="H459" s="320"/>
      <c r="I459" s="321"/>
    </row>
    <row r="460" spans="1:9" x14ac:dyDescent="0.2">
      <c r="A460" s="317"/>
      <c r="B460" s="273"/>
      <c r="C460" s="332"/>
      <c r="D460" s="318"/>
      <c r="E460" s="319"/>
      <c r="F460" s="320"/>
      <c r="G460" s="320"/>
      <c r="H460" s="320"/>
      <c r="I460" s="321"/>
    </row>
    <row r="461" spans="1:9" x14ac:dyDescent="0.2">
      <c r="A461" s="317"/>
      <c r="B461" s="273"/>
      <c r="C461" s="332"/>
      <c r="D461" s="318"/>
      <c r="E461" s="319"/>
      <c r="F461" s="320"/>
      <c r="G461" s="320"/>
      <c r="H461" s="320"/>
      <c r="I461" s="321"/>
    </row>
    <row r="462" spans="1:9" x14ac:dyDescent="0.2">
      <c r="A462" s="317"/>
      <c r="B462" s="273"/>
      <c r="C462" s="332"/>
      <c r="D462" s="318"/>
      <c r="E462" s="319"/>
      <c r="F462" s="320"/>
      <c r="G462" s="320"/>
      <c r="H462" s="320"/>
      <c r="I462" s="321"/>
    </row>
    <row r="463" spans="1:9" x14ac:dyDescent="0.2">
      <c r="A463" s="317"/>
      <c r="B463" s="273"/>
      <c r="C463" s="332"/>
      <c r="D463" s="318"/>
      <c r="E463" s="319"/>
      <c r="F463" s="320"/>
      <c r="G463" s="320"/>
      <c r="H463" s="320"/>
      <c r="I463" s="321"/>
    </row>
    <row r="464" spans="1:9" x14ac:dyDescent="0.2">
      <c r="A464" s="317"/>
      <c r="B464" s="273"/>
      <c r="C464" s="332"/>
      <c r="D464" s="318"/>
      <c r="E464" s="319"/>
      <c r="F464" s="320"/>
      <c r="G464" s="320"/>
      <c r="H464" s="320"/>
      <c r="I464" s="321"/>
    </row>
    <row r="465" spans="1:9" x14ac:dyDescent="0.2">
      <c r="A465" s="317"/>
      <c r="B465" s="273"/>
      <c r="C465" s="332"/>
      <c r="D465" s="318"/>
      <c r="E465" s="319"/>
      <c r="F465" s="320"/>
      <c r="G465" s="320"/>
      <c r="H465" s="320"/>
      <c r="I465" s="321"/>
    </row>
    <row r="466" spans="1:9" x14ac:dyDescent="0.2">
      <c r="A466" s="317"/>
      <c r="B466" s="273"/>
      <c r="C466" s="332"/>
      <c r="D466" s="318"/>
      <c r="E466" s="319"/>
      <c r="F466" s="320"/>
      <c r="G466" s="320"/>
      <c r="H466" s="320"/>
      <c r="I466" s="321"/>
    </row>
    <row r="467" spans="1:9" x14ac:dyDescent="0.2">
      <c r="A467" s="317"/>
      <c r="B467" s="273"/>
      <c r="C467" s="332"/>
      <c r="D467" s="318"/>
      <c r="E467" s="319"/>
      <c r="F467" s="320"/>
      <c r="G467" s="320"/>
      <c r="H467" s="320"/>
      <c r="I467" s="321"/>
    </row>
    <row r="468" spans="1:9" x14ac:dyDescent="0.2">
      <c r="A468" s="317"/>
      <c r="B468" s="273"/>
      <c r="C468" s="332"/>
      <c r="D468" s="318"/>
      <c r="E468" s="319"/>
      <c r="F468" s="320"/>
      <c r="G468" s="320"/>
      <c r="H468" s="320"/>
      <c r="I468" s="321"/>
    </row>
    <row r="469" spans="1:9" x14ac:dyDescent="0.2">
      <c r="A469" s="317"/>
      <c r="B469" s="273"/>
      <c r="C469" s="332"/>
      <c r="D469" s="318"/>
      <c r="E469" s="319"/>
      <c r="F469" s="320"/>
      <c r="G469" s="320"/>
      <c r="H469" s="320"/>
      <c r="I469" s="321"/>
    </row>
    <row r="470" spans="1:9" x14ac:dyDescent="0.2">
      <c r="A470" s="317"/>
      <c r="B470" s="273"/>
      <c r="C470" s="332"/>
      <c r="D470" s="318"/>
      <c r="E470" s="319"/>
      <c r="F470" s="320"/>
      <c r="G470" s="320"/>
      <c r="H470" s="320"/>
      <c r="I470" s="321"/>
    </row>
    <row r="471" spans="1:9" x14ac:dyDescent="0.2">
      <c r="A471" s="317"/>
      <c r="B471" s="273"/>
      <c r="C471" s="332"/>
      <c r="D471" s="318"/>
      <c r="E471" s="319"/>
      <c r="F471" s="320"/>
      <c r="G471" s="320"/>
      <c r="H471" s="320"/>
      <c r="I471" s="321"/>
    </row>
    <row r="472" spans="1:9" x14ac:dyDescent="0.2">
      <c r="A472" s="317"/>
      <c r="B472" s="273"/>
      <c r="C472" s="332"/>
      <c r="D472" s="318"/>
      <c r="E472" s="319"/>
      <c r="F472" s="320"/>
      <c r="G472" s="320"/>
      <c r="H472" s="320"/>
      <c r="I472" s="321"/>
    </row>
    <row r="473" spans="1:9" x14ac:dyDescent="0.2">
      <c r="A473" s="317"/>
      <c r="B473" s="273"/>
      <c r="C473" s="332"/>
      <c r="D473" s="318"/>
      <c r="E473" s="319"/>
      <c r="F473" s="320"/>
      <c r="G473" s="320"/>
      <c r="H473" s="320"/>
      <c r="I473" s="321"/>
    </row>
    <row r="474" spans="1:9" x14ac:dyDescent="0.2">
      <c r="A474" s="317"/>
      <c r="B474" s="273"/>
      <c r="C474" s="332"/>
      <c r="D474" s="318"/>
      <c r="E474" s="319"/>
      <c r="F474" s="320"/>
      <c r="G474" s="320"/>
      <c r="H474" s="320"/>
      <c r="I474" s="321"/>
    </row>
    <row r="475" spans="1:9" x14ac:dyDescent="0.2">
      <c r="A475" s="317"/>
      <c r="B475" s="273"/>
      <c r="C475" s="332"/>
      <c r="D475" s="318"/>
      <c r="E475" s="319"/>
      <c r="F475" s="320"/>
      <c r="G475" s="320"/>
      <c r="H475" s="320"/>
      <c r="I475" s="321"/>
    </row>
    <row r="476" spans="1:9" x14ac:dyDescent="0.2">
      <c r="A476" s="317"/>
      <c r="B476" s="273"/>
      <c r="C476" s="332"/>
      <c r="D476" s="318"/>
      <c r="E476" s="319"/>
      <c r="F476" s="320"/>
      <c r="G476" s="320"/>
      <c r="H476" s="320"/>
      <c r="I476" s="321"/>
    </row>
    <row r="477" spans="1:9" x14ac:dyDescent="0.2">
      <c r="A477" s="317"/>
      <c r="B477" s="273"/>
      <c r="C477" s="332"/>
      <c r="D477" s="318"/>
      <c r="E477" s="319"/>
      <c r="F477" s="320"/>
      <c r="G477" s="320"/>
      <c r="H477" s="320"/>
      <c r="I477" s="321"/>
    </row>
    <row r="478" spans="1:9" x14ac:dyDescent="0.2">
      <c r="A478" s="317"/>
      <c r="B478" s="273"/>
      <c r="C478" s="332"/>
      <c r="D478" s="318"/>
      <c r="E478" s="319"/>
      <c r="F478" s="320"/>
      <c r="G478" s="320"/>
      <c r="H478" s="320"/>
      <c r="I478" s="321"/>
    </row>
    <row r="479" spans="1:9" x14ac:dyDescent="0.2">
      <c r="A479" s="317"/>
      <c r="B479" s="273"/>
      <c r="C479" s="332"/>
      <c r="D479" s="318"/>
      <c r="E479" s="319"/>
      <c r="F479" s="320"/>
      <c r="G479" s="320"/>
      <c r="H479" s="320"/>
      <c r="I479" s="321"/>
    </row>
    <row r="480" spans="1:9" x14ac:dyDescent="0.2">
      <c r="A480" s="317"/>
      <c r="B480" s="273"/>
      <c r="C480" s="332"/>
      <c r="D480" s="318"/>
      <c r="E480" s="319"/>
      <c r="F480" s="320"/>
      <c r="G480" s="320"/>
      <c r="H480" s="320"/>
      <c r="I480" s="321"/>
    </row>
    <row r="481" spans="1:9" x14ac:dyDescent="0.2">
      <c r="A481" s="317"/>
      <c r="B481" s="273"/>
      <c r="C481" s="332"/>
      <c r="D481" s="318"/>
      <c r="E481" s="319"/>
      <c r="F481" s="320"/>
      <c r="G481" s="320"/>
      <c r="H481" s="320"/>
      <c r="I481" s="321"/>
    </row>
    <row r="482" spans="1:9" x14ac:dyDescent="0.2">
      <c r="A482" s="317"/>
      <c r="B482" s="273"/>
      <c r="C482" s="332"/>
      <c r="D482" s="318"/>
      <c r="E482" s="319"/>
      <c r="F482" s="320"/>
      <c r="G482" s="320"/>
      <c r="H482" s="320"/>
      <c r="I482" s="321"/>
    </row>
    <row r="483" spans="1:9" x14ac:dyDescent="0.2">
      <c r="A483" s="317"/>
      <c r="B483" s="273"/>
      <c r="C483" s="332"/>
      <c r="D483" s="318"/>
      <c r="E483" s="319"/>
      <c r="F483" s="320"/>
      <c r="G483" s="320"/>
      <c r="H483" s="320"/>
      <c r="I483" s="321"/>
    </row>
    <row r="484" spans="1:9" x14ac:dyDescent="0.2">
      <c r="A484" s="317"/>
      <c r="B484" s="273"/>
      <c r="C484" s="332"/>
      <c r="D484" s="318"/>
      <c r="E484" s="319"/>
      <c r="F484" s="320"/>
      <c r="G484" s="320"/>
      <c r="H484" s="320"/>
      <c r="I484" s="321"/>
    </row>
    <row r="485" spans="1:9" x14ac:dyDescent="0.2">
      <c r="A485" s="317"/>
      <c r="B485" s="273"/>
      <c r="C485" s="332"/>
      <c r="D485" s="318"/>
      <c r="E485" s="319"/>
      <c r="F485" s="320"/>
      <c r="G485" s="320"/>
      <c r="H485" s="320"/>
      <c r="I485" s="321"/>
    </row>
    <row r="486" spans="1:9" x14ac:dyDescent="0.2">
      <c r="A486" s="317"/>
      <c r="B486" s="273"/>
      <c r="C486" s="332"/>
      <c r="D486" s="318"/>
      <c r="E486" s="319"/>
      <c r="F486" s="320"/>
      <c r="G486" s="320"/>
      <c r="H486" s="320"/>
      <c r="I486" s="321"/>
    </row>
    <row r="487" spans="1:9" x14ac:dyDescent="0.2">
      <c r="A487" s="317"/>
      <c r="B487" s="273"/>
      <c r="C487" s="332"/>
      <c r="D487" s="318"/>
      <c r="E487" s="319"/>
      <c r="F487" s="320"/>
      <c r="G487" s="320"/>
      <c r="H487" s="320"/>
      <c r="I487" s="321"/>
    </row>
    <row r="488" spans="1:9" x14ac:dyDescent="0.2">
      <c r="A488" s="317"/>
      <c r="B488" s="273"/>
      <c r="C488" s="332"/>
      <c r="D488" s="318"/>
      <c r="E488" s="319"/>
      <c r="F488" s="320"/>
      <c r="G488" s="320"/>
      <c r="H488" s="320"/>
      <c r="I488" s="321"/>
    </row>
    <row r="489" spans="1:9" x14ac:dyDescent="0.2">
      <c r="A489" s="317"/>
      <c r="B489" s="273"/>
      <c r="C489" s="332"/>
      <c r="D489" s="318"/>
      <c r="E489" s="319"/>
      <c r="F489" s="320"/>
      <c r="G489" s="320"/>
      <c r="H489" s="320"/>
      <c r="I489" s="321"/>
    </row>
    <row r="490" spans="1:9" x14ac:dyDescent="0.2">
      <c r="A490" s="317"/>
      <c r="B490" s="273"/>
      <c r="C490" s="332"/>
      <c r="D490" s="318"/>
      <c r="E490" s="319"/>
      <c r="F490" s="320"/>
      <c r="G490" s="320"/>
      <c r="H490" s="320"/>
      <c r="I490" s="321"/>
    </row>
    <row r="491" spans="1:9" x14ac:dyDescent="0.2">
      <c r="A491" s="317"/>
      <c r="B491" s="273"/>
      <c r="C491" s="332"/>
      <c r="D491" s="318"/>
      <c r="E491" s="319"/>
      <c r="F491" s="320"/>
      <c r="G491" s="320"/>
      <c r="H491" s="320"/>
      <c r="I491" s="321"/>
    </row>
    <row r="492" spans="1:9" x14ac:dyDescent="0.2">
      <c r="A492" s="317"/>
      <c r="B492" s="273"/>
      <c r="C492" s="332"/>
      <c r="D492" s="318"/>
      <c r="E492" s="319"/>
      <c r="F492" s="320"/>
      <c r="G492" s="320"/>
      <c r="H492" s="320"/>
      <c r="I492" s="321"/>
    </row>
    <row r="493" spans="1:9" x14ac:dyDescent="0.2">
      <c r="A493" s="317"/>
      <c r="B493" s="273"/>
      <c r="C493" s="332"/>
      <c r="D493" s="318"/>
      <c r="E493" s="319"/>
      <c r="F493" s="320"/>
      <c r="G493" s="320"/>
      <c r="H493" s="320"/>
      <c r="I493" s="321"/>
    </row>
    <row r="494" spans="1:9" x14ac:dyDescent="0.2">
      <c r="A494" s="317"/>
      <c r="B494" s="273"/>
      <c r="C494" s="332"/>
      <c r="D494" s="318"/>
      <c r="E494" s="319"/>
      <c r="F494" s="320"/>
      <c r="G494" s="320"/>
      <c r="H494" s="320"/>
      <c r="I494" s="321"/>
    </row>
    <row r="495" spans="1:9" x14ac:dyDescent="0.2">
      <c r="A495" s="317"/>
      <c r="B495" s="273"/>
      <c r="C495" s="332"/>
      <c r="D495" s="318"/>
      <c r="E495" s="319"/>
      <c r="F495" s="320"/>
      <c r="G495" s="320"/>
      <c r="H495" s="320"/>
      <c r="I495" s="321"/>
    </row>
    <row r="496" spans="1:9" x14ac:dyDescent="0.2">
      <c r="A496" s="317"/>
      <c r="B496" s="273"/>
      <c r="C496" s="332"/>
      <c r="D496" s="318"/>
      <c r="E496" s="319"/>
      <c r="F496" s="320"/>
      <c r="G496" s="320"/>
      <c r="H496" s="320"/>
      <c r="I496" s="321"/>
    </row>
    <row r="497" spans="1:9" x14ac:dyDescent="0.2">
      <c r="A497" s="317"/>
      <c r="B497" s="273"/>
      <c r="C497" s="332"/>
      <c r="D497" s="318"/>
      <c r="E497" s="319"/>
      <c r="F497" s="320"/>
      <c r="G497" s="320"/>
      <c r="H497" s="320"/>
      <c r="I497" s="321"/>
    </row>
    <row r="498" spans="1:9" x14ac:dyDescent="0.2">
      <c r="A498" s="317"/>
      <c r="B498" s="273"/>
      <c r="C498" s="332"/>
      <c r="D498" s="318"/>
      <c r="E498" s="319"/>
      <c r="F498" s="320"/>
      <c r="G498" s="320"/>
      <c r="H498" s="320"/>
      <c r="I498" s="321"/>
    </row>
    <row r="499" spans="1:9" x14ac:dyDescent="0.2">
      <c r="A499" s="317"/>
      <c r="B499" s="273"/>
      <c r="C499" s="332"/>
      <c r="D499" s="318"/>
      <c r="E499" s="319"/>
      <c r="F499" s="320"/>
      <c r="G499" s="320"/>
      <c r="H499" s="320"/>
      <c r="I499" s="321"/>
    </row>
    <row r="500" spans="1:9" x14ac:dyDescent="0.2">
      <c r="A500" s="317"/>
      <c r="B500" s="273"/>
      <c r="C500" s="332"/>
      <c r="D500" s="318"/>
      <c r="E500" s="319"/>
      <c r="F500" s="320"/>
      <c r="G500" s="320"/>
      <c r="H500" s="320"/>
      <c r="I500" s="321"/>
    </row>
    <row r="501" spans="1:9" x14ac:dyDescent="0.2">
      <c r="A501" s="317"/>
      <c r="B501" s="273"/>
      <c r="C501" s="332"/>
      <c r="D501" s="318"/>
      <c r="E501" s="319"/>
      <c r="F501" s="320"/>
      <c r="G501" s="320"/>
      <c r="H501" s="320"/>
      <c r="I501" s="321"/>
    </row>
    <row r="502" spans="1:9" x14ac:dyDescent="0.2">
      <c r="A502" s="317"/>
      <c r="B502" s="273"/>
      <c r="C502" s="332"/>
      <c r="D502" s="318"/>
      <c r="E502" s="319"/>
      <c r="F502" s="320"/>
      <c r="G502" s="320"/>
      <c r="H502" s="320"/>
      <c r="I502" s="321"/>
    </row>
    <row r="503" spans="1:9" x14ac:dyDescent="0.2">
      <c r="A503" s="317"/>
      <c r="B503" s="273"/>
      <c r="C503" s="332"/>
      <c r="D503" s="318"/>
      <c r="E503" s="319"/>
      <c r="F503" s="320"/>
      <c r="G503" s="320"/>
      <c r="H503" s="320"/>
      <c r="I503" s="321"/>
    </row>
    <row r="504" spans="1:9" x14ac:dyDescent="0.2">
      <c r="A504" s="317"/>
      <c r="B504" s="273"/>
      <c r="C504" s="332"/>
      <c r="D504" s="318"/>
      <c r="E504" s="319"/>
      <c r="F504" s="320"/>
      <c r="G504" s="320"/>
      <c r="H504" s="320"/>
      <c r="I504" s="321"/>
    </row>
    <row r="505" spans="1:9" x14ac:dyDescent="0.2">
      <c r="A505" s="317"/>
      <c r="B505" s="273"/>
      <c r="C505" s="332"/>
      <c r="D505" s="318"/>
      <c r="E505" s="319"/>
      <c r="F505" s="320"/>
      <c r="G505" s="320"/>
      <c r="H505" s="320"/>
      <c r="I505" s="321"/>
    </row>
    <row r="506" spans="1:9" x14ac:dyDescent="0.2">
      <c r="A506" s="317"/>
      <c r="B506" s="273"/>
      <c r="C506" s="332"/>
      <c r="D506" s="318"/>
      <c r="E506" s="319"/>
      <c r="F506" s="320"/>
      <c r="G506" s="320"/>
      <c r="H506" s="320"/>
      <c r="I506" s="321"/>
    </row>
    <row r="507" spans="1:9" x14ac:dyDescent="0.2">
      <c r="A507" s="317"/>
      <c r="B507" s="273"/>
      <c r="C507" s="332"/>
      <c r="D507" s="318"/>
      <c r="E507" s="319"/>
      <c r="F507" s="320"/>
      <c r="G507" s="320"/>
      <c r="H507" s="320"/>
      <c r="I507" s="321"/>
    </row>
    <row r="508" spans="1:9" x14ac:dyDescent="0.2">
      <c r="A508" s="317"/>
      <c r="B508" s="273"/>
      <c r="C508" s="332"/>
      <c r="D508" s="318"/>
      <c r="E508" s="319"/>
      <c r="F508" s="320"/>
      <c r="G508" s="320"/>
      <c r="H508" s="320"/>
      <c r="I508" s="321"/>
    </row>
    <row r="509" spans="1:9" x14ac:dyDescent="0.2">
      <c r="A509" s="317"/>
      <c r="B509" s="273"/>
      <c r="C509" s="332"/>
      <c r="D509" s="318"/>
      <c r="E509" s="319"/>
      <c r="F509" s="320"/>
      <c r="G509" s="320"/>
      <c r="H509" s="320"/>
      <c r="I509" s="321"/>
    </row>
    <row r="510" spans="1:9" x14ac:dyDescent="0.2">
      <c r="A510" s="317"/>
      <c r="B510" s="273"/>
      <c r="C510" s="332"/>
      <c r="D510" s="318"/>
      <c r="E510" s="319"/>
      <c r="F510" s="320"/>
      <c r="G510" s="320"/>
      <c r="H510" s="320"/>
      <c r="I510" s="321"/>
    </row>
    <row r="511" spans="1:9" x14ac:dyDescent="0.2">
      <c r="A511" s="317"/>
      <c r="B511" s="273"/>
      <c r="C511" s="332"/>
      <c r="D511" s="318"/>
      <c r="E511" s="319"/>
      <c r="F511" s="320"/>
      <c r="G511" s="320"/>
      <c r="H511" s="320"/>
      <c r="I511" s="321"/>
    </row>
    <row r="512" spans="1:9" x14ac:dyDescent="0.2">
      <c r="A512" s="317"/>
      <c r="B512" s="273"/>
      <c r="C512" s="332"/>
      <c r="D512" s="318"/>
      <c r="E512" s="319"/>
      <c r="F512" s="320"/>
      <c r="G512" s="320"/>
      <c r="H512" s="320"/>
      <c r="I512" s="321"/>
    </row>
    <row r="513" spans="1:9" x14ac:dyDescent="0.2">
      <c r="A513" s="317"/>
      <c r="B513" s="273"/>
      <c r="C513" s="332"/>
      <c r="D513" s="318"/>
      <c r="E513" s="319"/>
      <c r="F513" s="320"/>
      <c r="G513" s="320"/>
      <c r="H513" s="320"/>
      <c r="I513" s="321"/>
    </row>
    <row r="514" spans="1:9" x14ac:dyDescent="0.2">
      <c r="A514" s="317"/>
      <c r="B514" s="273"/>
      <c r="C514" s="332"/>
      <c r="D514" s="318"/>
      <c r="E514" s="319"/>
      <c r="F514" s="320"/>
      <c r="G514" s="320"/>
      <c r="H514" s="320"/>
      <c r="I514" s="321"/>
    </row>
    <row r="515" spans="1:9" x14ac:dyDescent="0.2">
      <c r="A515" s="317"/>
      <c r="B515" s="273"/>
      <c r="C515" s="332"/>
      <c r="D515" s="318"/>
      <c r="E515" s="319"/>
      <c r="F515" s="320"/>
      <c r="G515" s="320"/>
      <c r="H515" s="320"/>
      <c r="I515" s="321"/>
    </row>
    <row r="516" spans="1:9" x14ac:dyDescent="0.2">
      <c r="A516" s="317"/>
      <c r="B516" s="273"/>
      <c r="C516" s="332"/>
      <c r="D516" s="318"/>
      <c r="E516" s="319"/>
      <c r="F516" s="320"/>
      <c r="G516" s="320"/>
      <c r="H516" s="320"/>
      <c r="I516" s="321"/>
    </row>
    <row r="517" spans="1:9" x14ac:dyDescent="0.2">
      <c r="A517" s="317"/>
      <c r="B517" s="273"/>
      <c r="C517" s="332"/>
      <c r="D517" s="318"/>
      <c r="E517" s="319"/>
      <c r="F517" s="320"/>
      <c r="G517" s="320"/>
      <c r="H517" s="320"/>
      <c r="I517" s="321"/>
    </row>
    <row r="518" spans="1:9" x14ac:dyDescent="0.2">
      <c r="A518" s="317"/>
      <c r="B518" s="273"/>
      <c r="C518" s="332"/>
      <c r="D518" s="318"/>
      <c r="E518" s="319"/>
      <c r="F518" s="320"/>
      <c r="G518" s="320"/>
      <c r="H518" s="320"/>
      <c r="I518" s="321"/>
    </row>
    <row r="519" spans="1:9" x14ac:dyDescent="0.2">
      <c r="A519" s="317"/>
      <c r="B519" s="273"/>
      <c r="C519" s="332"/>
      <c r="D519" s="318"/>
      <c r="E519" s="319"/>
      <c r="F519" s="320"/>
      <c r="G519" s="320"/>
      <c r="H519" s="320"/>
      <c r="I519" s="321"/>
    </row>
    <row r="520" spans="1:9" x14ac:dyDescent="0.2">
      <c r="A520" s="317"/>
      <c r="B520" s="273"/>
      <c r="C520" s="332"/>
      <c r="D520" s="318"/>
      <c r="E520" s="319"/>
      <c r="F520" s="320"/>
      <c r="G520" s="320"/>
      <c r="H520" s="320"/>
      <c r="I520" s="321"/>
    </row>
    <row r="521" spans="1:9" x14ac:dyDescent="0.2">
      <c r="A521" s="317"/>
      <c r="B521" s="273"/>
      <c r="C521" s="332"/>
      <c r="D521" s="318"/>
      <c r="E521" s="319"/>
      <c r="F521" s="320"/>
      <c r="G521" s="320"/>
      <c r="H521" s="320"/>
      <c r="I521" s="321"/>
    </row>
    <row r="522" spans="1:9" x14ac:dyDescent="0.2">
      <c r="A522" s="317"/>
      <c r="B522" s="273"/>
      <c r="C522" s="332"/>
      <c r="D522" s="318"/>
      <c r="E522" s="319"/>
      <c r="F522" s="320"/>
      <c r="G522" s="320"/>
      <c r="H522" s="320"/>
      <c r="I522" s="321"/>
    </row>
    <row r="523" spans="1:9" x14ac:dyDescent="0.2">
      <c r="A523" s="317"/>
      <c r="B523" s="273"/>
      <c r="C523" s="332"/>
      <c r="D523" s="318"/>
      <c r="E523" s="319"/>
      <c r="F523" s="320"/>
      <c r="G523" s="320"/>
      <c r="H523" s="320"/>
      <c r="I523" s="321"/>
    </row>
    <row r="524" spans="1:9" x14ac:dyDescent="0.2">
      <c r="A524" s="317"/>
      <c r="B524" s="273"/>
      <c r="C524" s="332"/>
      <c r="D524" s="318"/>
      <c r="E524" s="319"/>
      <c r="F524" s="320"/>
      <c r="G524" s="320"/>
      <c r="H524" s="320"/>
      <c r="I524" s="321"/>
    </row>
    <row r="525" spans="1:9" x14ac:dyDescent="0.2">
      <c r="A525" s="317"/>
      <c r="B525" s="273"/>
      <c r="C525" s="332"/>
      <c r="D525" s="318"/>
      <c r="E525" s="319"/>
      <c r="F525" s="320"/>
      <c r="G525" s="320"/>
      <c r="H525" s="320"/>
      <c r="I525" s="321"/>
    </row>
    <row r="526" spans="1:9" x14ac:dyDescent="0.2">
      <c r="A526" s="317"/>
      <c r="B526" s="273"/>
      <c r="C526" s="332"/>
      <c r="D526" s="318"/>
      <c r="E526" s="319"/>
      <c r="F526" s="320"/>
      <c r="G526" s="320"/>
      <c r="H526" s="320"/>
      <c r="I526" s="321"/>
    </row>
    <row r="527" spans="1:9" x14ac:dyDescent="0.2">
      <c r="A527" s="317"/>
      <c r="B527" s="273"/>
      <c r="C527" s="332"/>
      <c r="D527" s="318"/>
      <c r="E527" s="319"/>
      <c r="F527" s="320"/>
      <c r="G527" s="320"/>
      <c r="H527" s="320"/>
      <c r="I527" s="321"/>
    </row>
    <row r="528" spans="1:9" x14ac:dyDescent="0.2">
      <c r="A528" s="317"/>
      <c r="B528" s="273"/>
      <c r="C528" s="332"/>
      <c r="D528" s="318"/>
      <c r="E528" s="319"/>
      <c r="F528" s="320"/>
      <c r="G528" s="320"/>
      <c r="H528" s="320"/>
      <c r="I528" s="321"/>
    </row>
    <row r="529" spans="1:9" x14ac:dyDescent="0.2">
      <c r="A529" s="317"/>
      <c r="B529" s="273"/>
      <c r="C529" s="332"/>
      <c r="D529" s="318"/>
      <c r="E529" s="319"/>
      <c r="F529" s="320"/>
      <c r="G529" s="320"/>
      <c r="H529" s="320"/>
      <c r="I529" s="321"/>
    </row>
    <row r="530" spans="1:9" x14ac:dyDescent="0.2">
      <c r="A530" s="317"/>
      <c r="B530" s="273"/>
      <c r="C530" s="332"/>
      <c r="D530" s="318"/>
      <c r="E530" s="319"/>
      <c r="F530" s="320"/>
      <c r="G530" s="320"/>
      <c r="H530" s="320"/>
      <c r="I530" s="321"/>
    </row>
    <row r="531" spans="1:9" x14ac:dyDescent="0.2">
      <c r="A531" s="317"/>
      <c r="B531" s="273"/>
      <c r="C531" s="332"/>
      <c r="D531" s="318"/>
      <c r="E531" s="319"/>
      <c r="F531" s="320"/>
      <c r="G531" s="320"/>
      <c r="H531" s="320"/>
      <c r="I531" s="321"/>
    </row>
    <row r="532" spans="1:9" x14ac:dyDescent="0.2">
      <c r="A532" s="317"/>
      <c r="B532" s="273"/>
      <c r="C532" s="332"/>
      <c r="D532" s="318"/>
      <c r="E532" s="319"/>
      <c r="F532" s="320"/>
      <c r="G532" s="320"/>
      <c r="H532" s="320"/>
      <c r="I532" s="321"/>
    </row>
    <row r="533" spans="1:9" x14ac:dyDescent="0.2">
      <c r="A533" s="317"/>
      <c r="B533" s="273"/>
      <c r="C533" s="332"/>
      <c r="D533" s="318"/>
      <c r="E533" s="319"/>
      <c r="F533" s="320"/>
      <c r="G533" s="320"/>
      <c r="H533" s="320"/>
      <c r="I533" s="321"/>
    </row>
    <row r="534" spans="1:9" x14ac:dyDescent="0.2">
      <c r="A534" s="317"/>
      <c r="B534" s="273"/>
      <c r="C534" s="332"/>
      <c r="D534" s="318"/>
      <c r="E534" s="319"/>
      <c r="F534" s="320"/>
      <c r="G534" s="320"/>
      <c r="H534" s="320"/>
      <c r="I534" s="321"/>
    </row>
    <row r="535" spans="1:9" x14ac:dyDescent="0.2">
      <c r="A535" s="317"/>
      <c r="B535" s="273"/>
      <c r="C535" s="332"/>
      <c r="D535" s="318"/>
      <c r="E535" s="319"/>
      <c r="F535" s="320"/>
      <c r="G535" s="320"/>
      <c r="H535" s="320"/>
      <c r="I535" s="321"/>
    </row>
    <row r="536" spans="1:9" x14ac:dyDescent="0.2">
      <c r="A536" s="317"/>
      <c r="B536" s="273"/>
      <c r="C536" s="332"/>
      <c r="D536" s="318"/>
      <c r="E536" s="319"/>
      <c r="F536" s="320"/>
      <c r="G536" s="320"/>
      <c r="H536" s="320"/>
      <c r="I536" s="321"/>
    </row>
    <row r="537" spans="1:9" x14ac:dyDescent="0.2">
      <c r="A537" s="317"/>
      <c r="B537" s="273"/>
      <c r="C537" s="332"/>
      <c r="D537" s="318"/>
      <c r="E537" s="319"/>
      <c r="F537" s="320"/>
      <c r="G537" s="320"/>
      <c r="H537" s="320"/>
      <c r="I537" s="321"/>
    </row>
    <row r="538" spans="1:9" x14ac:dyDescent="0.2">
      <c r="A538" s="317"/>
      <c r="B538" s="273"/>
      <c r="C538" s="332"/>
      <c r="D538" s="318"/>
      <c r="E538" s="319"/>
      <c r="F538" s="320"/>
      <c r="G538" s="320"/>
      <c r="H538" s="320"/>
      <c r="I538" s="321"/>
    </row>
    <row r="539" spans="1:9" x14ac:dyDescent="0.2">
      <c r="A539" s="317"/>
      <c r="B539" s="273"/>
      <c r="C539" s="332"/>
      <c r="D539" s="318"/>
      <c r="E539" s="319"/>
      <c r="F539" s="320"/>
      <c r="G539" s="320"/>
      <c r="H539" s="320"/>
      <c r="I539" s="321"/>
    </row>
    <row r="540" spans="1:9" x14ac:dyDescent="0.2">
      <c r="A540" s="317"/>
      <c r="B540" s="273"/>
      <c r="C540" s="332"/>
      <c r="D540" s="318"/>
      <c r="E540" s="319"/>
      <c r="F540" s="320"/>
      <c r="G540" s="320"/>
      <c r="H540" s="320"/>
      <c r="I540" s="321"/>
    </row>
    <row r="541" spans="1:9" x14ac:dyDescent="0.2">
      <c r="A541" s="317"/>
      <c r="B541" s="273"/>
      <c r="C541" s="332"/>
      <c r="D541" s="318"/>
      <c r="E541" s="319"/>
      <c r="F541" s="320"/>
      <c r="G541" s="320"/>
      <c r="H541" s="320"/>
      <c r="I541" s="321"/>
    </row>
    <row r="542" spans="1:9" x14ac:dyDescent="0.2">
      <c r="A542" s="317"/>
      <c r="B542" s="273"/>
      <c r="C542" s="332"/>
      <c r="D542" s="318"/>
      <c r="E542" s="319"/>
      <c r="F542" s="320"/>
      <c r="G542" s="320"/>
      <c r="H542" s="320"/>
      <c r="I542" s="321"/>
    </row>
    <row r="543" spans="1:9" x14ac:dyDescent="0.2">
      <c r="A543" s="317"/>
      <c r="B543" s="273"/>
      <c r="C543" s="332"/>
      <c r="D543" s="318"/>
      <c r="E543" s="319"/>
      <c r="F543" s="320"/>
      <c r="G543" s="320"/>
      <c r="H543" s="320"/>
      <c r="I543" s="321"/>
    </row>
    <row r="544" spans="1:9" x14ac:dyDescent="0.2">
      <c r="A544" s="317"/>
      <c r="B544" s="273"/>
      <c r="C544" s="332"/>
      <c r="D544" s="318"/>
      <c r="E544" s="319"/>
      <c r="F544" s="320"/>
      <c r="G544" s="320"/>
      <c r="H544" s="320"/>
      <c r="I544" s="321"/>
    </row>
    <row r="545" spans="1:9" x14ac:dyDescent="0.2">
      <c r="A545" s="317"/>
      <c r="B545" s="273"/>
      <c r="C545" s="332"/>
      <c r="D545" s="318"/>
      <c r="E545" s="319"/>
      <c r="F545" s="320"/>
      <c r="G545" s="320"/>
      <c r="H545" s="320"/>
      <c r="I545" s="321"/>
    </row>
    <row r="546" spans="1:9" x14ac:dyDescent="0.2">
      <c r="A546" s="317"/>
      <c r="B546" s="273"/>
      <c r="C546" s="332"/>
      <c r="D546" s="318"/>
      <c r="E546" s="319"/>
      <c r="F546" s="320"/>
      <c r="G546" s="320"/>
      <c r="H546" s="320"/>
      <c r="I546" s="321"/>
    </row>
    <row r="547" spans="1:9" x14ac:dyDescent="0.2">
      <c r="A547" s="317"/>
      <c r="B547" s="273"/>
      <c r="C547" s="332"/>
      <c r="D547" s="318"/>
      <c r="E547" s="319"/>
      <c r="F547" s="320"/>
      <c r="G547" s="320"/>
      <c r="H547" s="320"/>
      <c r="I547" s="321"/>
    </row>
    <row r="548" spans="1:9" x14ac:dyDescent="0.2">
      <c r="A548" s="317"/>
      <c r="B548" s="273"/>
      <c r="C548" s="332"/>
      <c r="D548" s="318"/>
      <c r="E548" s="319"/>
      <c r="F548" s="320"/>
      <c r="G548" s="320"/>
      <c r="H548" s="320"/>
      <c r="I548" s="321"/>
    </row>
    <row r="549" spans="1:9" x14ac:dyDescent="0.2">
      <c r="A549" s="317"/>
      <c r="B549" s="273"/>
      <c r="C549" s="332"/>
      <c r="D549" s="318"/>
      <c r="E549" s="319"/>
      <c r="F549" s="320"/>
      <c r="G549" s="320"/>
      <c r="H549" s="320"/>
      <c r="I549" s="321"/>
    </row>
    <row r="550" spans="1:9" x14ac:dyDescent="0.2">
      <c r="A550" s="317"/>
      <c r="B550" s="273"/>
      <c r="C550" s="332"/>
      <c r="D550" s="318"/>
      <c r="E550" s="319"/>
      <c r="F550" s="320"/>
      <c r="G550" s="320"/>
      <c r="H550" s="320"/>
      <c r="I550" s="321"/>
    </row>
    <row r="551" spans="1:9" x14ac:dyDescent="0.2">
      <c r="A551" s="317"/>
      <c r="B551" s="273"/>
      <c r="C551" s="332"/>
      <c r="D551" s="318"/>
      <c r="E551" s="319"/>
      <c r="F551" s="320"/>
      <c r="G551" s="320"/>
      <c r="H551" s="320"/>
      <c r="I551" s="321"/>
    </row>
    <row r="552" spans="1:9" x14ac:dyDescent="0.2">
      <c r="A552" s="317"/>
      <c r="B552" s="273"/>
      <c r="C552" s="332"/>
      <c r="D552" s="318"/>
      <c r="E552" s="319"/>
      <c r="F552" s="320"/>
      <c r="G552" s="320"/>
      <c r="H552" s="320"/>
      <c r="I552" s="321"/>
    </row>
    <row r="553" spans="1:9" x14ac:dyDescent="0.2">
      <c r="A553" s="317"/>
      <c r="B553" s="273"/>
      <c r="C553" s="332"/>
      <c r="D553" s="318"/>
      <c r="E553" s="319"/>
      <c r="F553" s="320"/>
      <c r="G553" s="320"/>
      <c r="H553" s="320"/>
      <c r="I553" s="321"/>
    </row>
    <row r="554" spans="1:9" x14ac:dyDescent="0.2">
      <c r="A554" s="317"/>
      <c r="B554" s="273"/>
      <c r="C554" s="332"/>
      <c r="D554" s="318"/>
      <c r="E554" s="319"/>
      <c r="F554" s="320"/>
      <c r="G554" s="320"/>
      <c r="H554" s="320"/>
      <c r="I554" s="321"/>
    </row>
    <row r="555" spans="1:9" x14ac:dyDescent="0.2">
      <c r="A555" s="317"/>
      <c r="B555" s="273"/>
      <c r="C555" s="332"/>
      <c r="D555" s="318"/>
      <c r="E555" s="319"/>
      <c r="F555" s="320"/>
      <c r="G555" s="320"/>
      <c r="H555" s="320"/>
      <c r="I555" s="321"/>
    </row>
    <row r="556" spans="1:9" x14ac:dyDescent="0.2">
      <c r="A556" s="317"/>
      <c r="B556" s="273"/>
      <c r="C556" s="332"/>
      <c r="D556" s="318"/>
      <c r="E556" s="319"/>
      <c r="F556" s="320"/>
      <c r="G556" s="320"/>
      <c r="H556" s="320"/>
      <c r="I556" s="321"/>
    </row>
    <row r="557" spans="1:9" x14ac:dyDescent="0.2">
      <c r="A557" s="317"/>
      <c r="B557" s="273"/>
      <c r="C557" s="332"/>
      <c r="D557" s="318"/>
      <c r="E557" s="319"/>
      <c r="F557" s="320"/>
      <c r="G557" s="320"/>
      <c r="H557" s="320"/>
      <c r="I557" s="321"/>
    </row>
    <row r="558" spans="1:9" x14ac:dyDescent="0.2">
      <c r="A558" s="317"/>
      <c r="B558" s="273"/>
      <c r="C558" s="332"/>
      <c r="D558" s="318"/>
      <c r="E558" s="319"/>
      <c r="F558" s="320"/>
      <c r="G558" s="320"/>
      <c r="H558" s="320"/>
      <c r="I558" s="321"/>
    </row>
    <row r="559" spans="1:9" x14ac:dyDescent="0.2">
      <c r="A559" s="317"/>
      <c r="B559" s="273"/>
      <c r="C559" s="332"/>
      <c r="D559" s="318"/>
      <c r="E559" s="319"/>
      <c r="F559" s="320"/>
      <c r="G559" s="320"/>
      <c r="H559" s="320"/>
      <c r="I559" s="321"/>
    </row>
    <row r="560" spans="1:9" x14ac:dyDescent="0.2">
      <c r="A560" s="317"/>
      <c r="B560" s="273"/>
      <c r="C560" s="332"/>
      <c r="D560" s="318"/>
      <c r="E560" s="319"/>
      <c r="F560" s="320"/>
      <c r="G560" s="320"/>
      <c r="H560" s="320"/>
      <c r="I560" s="321"/>
    </row>
    <row r="561" spans="1:9" x14ac:dyDescent="0.2">
      <c r="A561" s="317"/>
      <c r="B561" s="273"/>
      <c r="C561" s="332"/>
      <c r="D561" s="318"/>
      <c r="E561" s="319"/>
      <c r="F561" s="320"/>
      <c r="G561" s="320"/>
      <c r="H561" s="320"/>
      <c r="I561" s="321"/>
    </row>
    <row r="562" spans="1:9" x14ac:dyDescent="0.2">
      <c r="A562" s="317"/>
      <c r="B562" s="273"/>
      <c r="C562" s="332"/>
      <c r="D562" s="318"/>
      <c r="E562" s="319"/>
      <c r="F562" s="320"/>
      <c r="G562" s="320"/>
      <c r="H562" s="320"/>
      <c r="I562" s="321"/>
    </row>
    <row r="563" spans="1:9" x14ac:dyDescent="0.2">
      <c r="A563" s="317"/>
      <c r="B563" s="273"/>
      <c r="C563" s="332"/>
      <c r="D563" s="318"/>
      <c r="E563" s="319"/>
      <c r="F563" s="320"/>
      <c r="G563" s="320"/>
      <c r="H563" s="320"/>
      <c r="I563" s="321"/>
    </row>
    <row r="564" spans="1:9" x14ac:dyDescent="0.2">
      <c r="A564" s="317"/>
      <c r="B564" s="273"/>
      <c r="C564" s="332"/>
      <c r="D564" s="318"/>
      <c r="E564" s="319"/>
      <c r="F564" s="320"/>
      <c r="G564" s="320"/>
      <c r="H564" s="320"/>
      <c r="I564" s="321"/>
    </row>
    <row r="565" spans="1:9" x14ac:dyDescent="0.2">
      <c r="A565" s="317"/>
      <c r="B565" s="273"/>
      <c r="C565" s="332"/>
      <c r="D565" s="318"/>
      <c r="E565" s="319"/>
      <c r="F565" s="320"/>
      <c r="G565" s="320"/>
      <c r="H565" s="320"/>
      <c r="I565" s="321"/>
    </row>
    <row r="566" spans="1:9" x14ac:dyDescent="0.2">
      <c r="A566" s="317"/>
      <c r="B566" s="273"/>
      <c r="C566" s="332"/>
      <c r="D566" s="318"/>
      <c r="E566" s="319"/>
      <c r="F566" s="320"/>
      <c r="G566" s="320"/>
      <c r="H566" s="320"/>
      <c r="I566" s="321"/>
    </row>
    <row r="567" spans="1:9" x14ac:dyDescent="0.2">
      <c r="A567" s="317"/>
      <c r="B567" s="273"/>
      <c r="C567" s="332"/>
      <c r="D567" s="318"/>
      <c r="E567" s="319"/>
      <c r="F567" s="320"/>
      <c r="G567" s="320"/>
      <c r="H567" s="320"/>
      <c r="I567" s="321"/>
    </row>
    <row r="568" spans="1:9" x14ac:dyDescent="0.2">
      <c r="A568" s="317"/>
      <c r="B568" s="273"/>
      <c r="C568" s="332"/>
      <c r="D568" s="318"/>
      <c r="E568" s="319"/>
      <c r="F568" s="320"/>
      <c r="G568" s="320"/>
      <c r="H568" s="320"/>
      <c r="I568" s="321"/>
    </row>
    <row r="569" spans="1:9" x14ac:dyDescent="0.2">
      <c r="A569" s="317"/>
      <c r="B569" s="273"/>
      <c r="C569" s="332"/>
      <c r="D569" s="318"/>
      <c r="E569" s="319"/>
      <c r="F569" s="320"/>
      <c r="G569" s="320"/>
      <c r="H569" s="320"/>
      <c r="I569" s="321"/>
    </row>
    <row r="570" spans="1:9" x14ac:dyDescent="0.2">
      <c r="A570" s="317"/>
      <c r="B570" s="273"/>
      <c r="C570" s="332"/>
      <c r="D570" s="318"/>
      <c r="E570" s="319"/>
      <c r="F570" s="320"/>
      <c r="G570" s="320"/>
      <c r="H570" s="320"/>
      <c r="I570" s="321"/>
    </row>
    <row r="571" spans="1:9" x14ac:dyDescent="0.2">
      <c r="A571" s="317"/>
      <c r="B571" s="273"/>
      <c r="C571" s="332"/>
      <c r="D571" s="318"/>
      <c r="E571" s="319"/>
      <c r="F571" s="320"/>
      <c r="G571" s="320"/>
      <c r="H571" s="320"/>
      <c r="I571" s="321"/>
    </row>
    <row r="572" spans="1:9" x14ac:dyDescent="0.2">
      <c r="A572" s="317"/>
      <c r="B572" s="273"/>
      <c r="C572" s="332"/>
      <c r="D572" s="318"/>
      <c r="E572" s="319"/>
      <c r="F572" s="320"/>
      <c r="G572" s="320"/>
      <c r="H572" s="320"/>
      <c r="I572" s="321"/>
    </row>
    <row r="573" spans="1:9" x14ac:dyDescent="0.2">
      <c r="A573" s="317"/>
      <c r="B573" s="273"/>
      <c r="C573" s="332"/>
      <c r="D573" s="318"/>
      <c r="E573" s="319"/>
      <c r="F573" s="320"/>
      <c r="G573" s="320"/>
      <c r="H573" s="320"/>
      <c r="I573" s="321"/>
    </row>
    <row r="574" spans="1:9" x14ac:dyDescent="0.2">
      <c r="A574" s="317"/>
      <c r="B574" s="273"/>
      <c r="C574" s="332"/>
      <c r="D574" s="318"/>
      <c r="E574" s="319"/>
      <c r="F574" s="320"/>
      <c r="G574" s="320"/>
      <c r="H574" s="320"/>
      <c r="I574" s="321"/>
    </row>
    <row r="575" spans="1:9" x14ac:dyDescent="0.2">
      <c r="A575" s="317"/>
      <c r="B575" s="273"/>
      <c r="C575" s="332"/>
      <c r="D575" s="318"/>
      <c r="E575" s="319"/>
      <c r="F575" s="320"/>
      <c r="G575" s="320"/>
      <c r="H575" s="320"/>
      <c r="I575" s="321"/>
    </row>
    <row r="576" spans="1:9" x14ac:dyDescent="0.2">
      <c r="A576" s="317"/>
      <c r="B576" s="273"/>
      <c r="C576" s="332"/>
      <c r="D576" s="318"/>
      <c r="E576" s="319"/>
      <c r="F576" s="320"/>
      <c r="G576" s="320"/>
      <c r="H576" s="320"/>
      <c r="I576" s="321"/>
    </row>
    <row r="577" spans="1:9" x14ac:dyDescent="0.2">
      <c r="A577" s="317"/>
      <c r="B577" s="273"/>
      <c r="C577" s="332"/>
      <c r="D577" s="318"/>
      <c r="E577" s="319"/>
      <c r="F577" s="320"/>
      <c r="G577" s="320"/>
      <c r="H577" s="320"/>
      <c r="I577" s="321"/>
    </row>
    <row r="578" spans="1:9" x14ac:dyDescent="0.2">
      <c r="A578" s="317"/>
      <c r="B578" s="273"/>
      <c r="C578" s="332"/>
      <c r="D578" s="318"/>
      <c r="E578" s="319"/>
      <c r="F578" s="320"/>
      <c r="G578" s="320"/>
      <c r="H578" s="320"/>
      <c r="I578" s="321"/>
    </row>
    <row r="579" spans="1:9" x14ac:dyDescent="0.2">
      <c r="A579" s="317"/>
      <c r="B579" s="273"/>
      <c r="C579" s="332"/>
      <c r="D579" s="318"/>
      <c r="E579" s="319"/>
      <c r="F579" s="320"/>
      <c r="G579" s="320"/>
      <c r="H579" s="320"/>
      <c r="I579" s="321"/>
    </row>
    <row r="580" spans="1:9" x14ac:dyDescent="0.2">
      <c r="A580" s="317"/>
      <c r="B580" s="273"/>
      <c r="C580" s="332"/>
      <c r="D580" s="318"/>
      <c r="E580" s="319"/>
      <c r="F580" s="320"/>
      <c r="G580" s="320"/>
      <c r="H580" s="320"/>
      <c r="I580" s="321"/>
    </row>
    <row r="581" spans="1:9" x14ac:dyDescent="0.2">
      <c r="A581" s="317"/>
      <c r="B581" s="273"/>
      <c r="C581" s="332"/>
      <c r="D581" s="318"/>
      <c r="E581" s="319"/>
      <c r="F581" s="320"/>
      <c r="G581" s="320"/>
      <c r="H581" s="320"/>
      <c r="I581" s="321"/>
    </row>
    <row r="582" spans="1:9" x14ac:dyDescent="0.2">
      <c r="A582" s="317"/>
      <c r="B582" s="273"/>
      <c r="C582" s="332"/>
      <c r="D582" s="318"/>
      <c r="E582" s="319"/>
      <c r="F582" s="320"/>
      <c r="G582" s="320"/>
      <c r="H582" s="320"/>
      <c r="I582" s="321"/>
    </row>
    <row r="583" spans="1:9" x14ac:dyDescent="0.2">
      <c r="A583" s="317"/>
      <c r="B583" s="273"/>
      <c r="C583" s="332"/>
      <c r="D583" s="318"/>
      <c r="E583" s="319"/>
      <c r="F583" s="320"/>
      <c r="G583" s="320"/>
      <c r="H583" s="320"/>
      <c r="I583" s="321"/>
    </row>
    <row r="584" spans="1:9" x14ac:dyDescent="0.2">
      <c r="A584" s="317"/>
      <c r="B584" s="273"/>
      <c r="C584" s="332"/>
      <c r="D584" s="318"/>
      <c r="E584" s="319"/>
      <c r="F584" s="320"/>
      <c r="G584" s="320"/>
      <c r="H584" s="320"/>
      <c r="I584" s="321"/>
    </row>
    <row r="585" spans="1:9" x14ac:dyDescent="0.2">
      <c r="A585" s="317"/>
      <c r="B585" s="273"/>
      <c r="C585" s="332"/>
      <c r="D585" s="318"/>
      <c r="E585" s="319"/>
      <c r="F585" s="320"/>
      <c r="G585" s="320"/>
      <c r="H585" s="320"/>
      <c r="I585" s="321"/>
    </row>
    <row r="586" spans="1:9" x14ac:dyDescent="0.2">
      <c r="A586" s="317"/>
      <c r="B586" s="273"/>
      <c r="C586" s="332"/>
      <c r="D586" s="318"/>
      <c r="E586" s="319"/>
      <c r="F586" s="320"/>
      <c r="G586" s="320"/>
      <c r="H586" s="320"/>
      <c r="I586" s="321"/>
    </row>
    <row r="587" spans="1:9" x14ac:dyDescent="0.2">
      <c r="A587" s="317"/>
      <c r="B587" s="273"/>
      <c r="C587" s="332"/>
      <c r="D587" s="318"/>
      <c r="E587" s="319"/>
      <c r="F587" s="320"/>
      <c r="G587" s="320"/>
      <c r="H587" s="320"/>
      <c r="I587" s="321"/>
    </row>
    <row r="588" spans="1:9" x14ac:dyDescent="0.2">
      <c r="A588" s="317"/>
      <c r="B588" s="273"/>
      <c r="C588" s="332"/>
      <c r="D588" s="318"/>
      <c r="E588" s="319"/>
      <c r="F588" s="320"/>
      <c r="G588" s="320"/>
      <c r="H588" s="320"/>
      <c r="I588" s="321"/>
    </row>
    <row r="589" spans="1:9" x14ac:dyDescent="0.2">
      <c r="A589" s="317"/>
      <c r="B589" s="273"/>
      <c r="C589" s="332"/>
      <c r="D589" s="318"/>
      <c r="E589" s="319"/>
      <c r="F589" s="320"/>
      <c r="G589" s="320"/>
      <c r="H589" s="320"/>
      <c r="I589" s="321"/>
    </row>
    <row r="590" spans="1:9" x14ac:dyDescent="0.2">
      <c r="A590" s="317"/>
      <c r="B590" s="273"/>
      <c r="C590" s="332"/>
      <c r="D590" s="318"/>
      <c r="E590" s="319"/>
      <c r="F590" s="320"/>
      <c r="G590" s="320"/>
      <c r="H590" s="320"/>
      <c r="I590" s="321"/>
    </row>
    <row r="591" spans="1:9" x14ac:dyDescent="0.2">
      <c r="A591" s="317"/>
      <c r="B591" s="273"/>
      <c r="C591" s="332"/>
      <c r="D591" s="318"/>
      <c r="E591" s="319"/>
      <c r="F591" s="320"/>
      <c r="G591" s="320"/>
      <c r="H591" s="320"/>
      <c r="I591" s="321"/>
    </row>
    <row r="592" spans="1:9" x14ac:dyDescent="0.2">
      <c r="A592" s="317"/>
      <c r="B592" s="273"/>
      <c r="C592" s="332"/>
      <c r="D592" s="318"/>
      <c r="E592" s="319"/>
      <c r="F592" s="320"/>
      <c r="G592" s="320"/>
      <c r="H592" s="320"/>
      <c r="I592" s="321"/>
    </row>
    <row r="593" spans="1:9" x14ac:dyDescent="0.2">
      <c r="A593" s="317"/>
      <c r="B593" s="273"/>
      <c r="C593" s="332"/>
      <c r="D593" s="318"/>
      <c r="E593" s="319"/>
      <c r="F593" s="320"/>
      <c r="G593" s="320"/>
      <c r="H593" s="320"/>
      <c r="I593" s="321"/>
    </row>
    <row r="594" spans="1:9" x14ac:dyDescent="0.2">
      <c r="A594" s="317"/>
      <c r="B594" s="273"/>
      <c r="C594" s="332"/>
      <c r="D594" s="318"/>
      <c r="E594" s="319"/>
      <c r="F594" s="320"/>
      <c r="G594" s="320"/>
      <c r="H594" s="320"/>
      <c r="I594" s="321"/>
    </row>
    <row r="595" spans="1:9" x14ac:dyDescent="0.2">
      <c r="A595" s="317"/>
      <c r="B595" s="273"/>
      <c r="C595" s="332"/>
      <c r="D595" s="318"/>
      <c r="E595" s="319"/>
      <c r="F595" s="320"/>
      <c r="G595" s="320"/>
      <c r="H595" s="320"/>
      <c r="I595" s="321"/>
    </row>
    <row r="596" spans="1:9" x14ac:dyDescent="0.2">
      <c r="A596" s="317"/>
      <c r="B596" s="273"/>
      <c r="C596" s="332"/>
      <c r="D596" s="318"/>
      <c r="E596" s="319"/>
      <c r="F596" s="320"/>
      <c r="G596" s="320"/>
      <c r="H596" s="320"/>
      <c r="I596" s="321"/>
    </row>
    <row r="597" spans="1:9" x14ac:dyDescent="0.2">
      <c r="A597" s="317"/>
      <c r="B597" s="273"/>
      <c r="C597" s="332"/>
      <c r="D597" s="318"/>
      <c r="E597" s="319"/>
      <c r="F597" s="320"/>
      <c r="G597" s="320"/>
      <c r="H597" s="320"/>
      <c r="I597" s="321"/>
    </row>
    <row r="598" spans="1:9" x14ac:dyDescent="0.2">
      <c r="A598" s="317"/>
      <c r="B598" s="273"/>
      <c r="C598" s="332"/>
      <c r="D598" s="318"/>
      <c r="E598" s="319"/>
      <c r="F598" s="320"/>
      <c r="G598" s="320"/>
      <c r="H598" s="320"/>
      <c r="I598" s="321"/>
    </row>
    <row r="599" spans="1:9" x14ac:dyDescent="0.2">
      <c r="A599" s="317"/>
      <c r="B599" s="273"/>
      <c r="C599" s="332"/>
      <c r="D599" s="318"/>
      <c r="E599" s="319"/>
      <c r="F599" s="320"/>
      <c r="G599" s="320"/>
      <c r="H599" s="320"/>
      <c r="I599" s="321"/>
    </row>
    <row r="600" spans="1:9" x14ac:dyDescent="0.2">
      <c r="A600" s="317"/>
      <c r="B600" s="273"/>
      <c r="C600" s="332"/>
      <c r="D600" s="318"/>
      <c r="E600" s="319"/>
      <c r="F600" s="320"/>
      <c r="G600" s="320"/>
      <c r="H600" s="320"/>
      <c r="I600" s="321"/>
    </row>
    <row r="601" spans="1:9" x14ac:dyDescent="0.2">
      <c r="A601" s="317"/>
      <c r="B601" s="273"/>
      <c r="C601" s="332"/>
      <c r="D601" s="318"/>
      <c r="E601" s="319"/>
      <c r="F601" s="320"/>
      <c r="G601" s="320"/>
      <c r="H601" s="320"/>
      <c r="I601" s="321"/>
    </row>
    <row r="602" spans="1:9" x14ac:dyDescent="0.2">
      <c r="A602" s="317"/>
      <c r="B602" s="273"/>
      <c r="C602" s="332"/>
      <c r="D602" s="318"/>
      <c r="E602" s="319"/>
      <c r="F602" s="320"/>
      <c r="G602" s="320"/>
      <c r="H602" s="320"/>
      <c r="I602" s="321"/>
    </row>
    <row r="603" spans="1:9" x14ac:dyDescent="0.2">
      <c r="A603" s="317"/>
      <c r="B603" s="273"/>
      <c r="C603" s="332"/>
      <c r="D603" s="318"/>
      <c r="E603" s="319"/>
      <c r="F603" s="320"/>
      <c r="G603" s="320"/>
      <c r="H603" s="320"/>
      <c r="I603" s="321"/>
    </row>
    <row r="604" spans="1:9" x14ac:dyDescent="0.2">
      <c r="A604" s="317"/>
      <c r="B604" s="273"/>
      <c r="C604" s="332"/>
      <c r="D604" s="318"/>
      <c r="E604" s="319"/>
      <c r="F604" s="320"/>
      <c r="G604" s="320"/>
      <c r="H604" s="320"/>
      <c r="I604" s="321"/>
    </row>
    <row r="605" spans="1:9" x14ac:dyDescent="0.2">
      <c r="A605" s="317"/>
      <c r="B605" s="273"/>
      <c r="C605" s="332"/>
      <c r="D605" s="318"/>
      <c r="E605" s="319"/>
      <c r="F605" s="320"/>
      <c r="G605" s="320"/>
      <c r="H605" s="320"/>
      <c r="I605" s="321"/>
    </row>
    <row r="606" spans="1:9" x14ac:dyDescent="0.2">
      <c r="A606" s="317"/>
      <c r="B606" s="273"/>
      <c r="C606" s="332"/>
      <c r="D606" s="318"/>
      <c r="E606" s="319"/>
      <c r="F606" s="320"/>
      <c r="G606" s="320"/>
      <c r="H606" s="320"/>
      <c r="I606" s="321"/>
    </row>
    <row r="607" spans="1:9" x14ac:dyDescent="0.2">
      <c r="A607" s="317"/>
      <c r="B607" s="273"/>
      <c r="C607" s="332"/>
      <c r="D607" s="318"/>
      <c r="E607" s="319"/>
      <c r="F607" s="320"/>
      <c r="G607" s="320"/>
      <c r="H607" s="320"/>
      <c r="I607" s="321"/>
    </row>
    <row r="608" spans="1:9" x14ac:dyDescent="0.2">
      <c r="A608" s="317"/>
      <c r="B608" s="273"/>
      <c r="C608" s="332"/>
      <c r="D608" s="318"/>
      <c r="E608" s="319"/>
      <c r="F608" s="320"/>
      <c r="G608" s="320"/>
      <c r="H608" s="320"/>
      <c r="I608" s="321"/>
    </row>
    <row r="609" spans="1:9" x14ac:dyDescent="0.2">
      <c r="A609" s="317"/>
      <c r="B609" s="273"/>
      <c r="C609" s="332"/>
      <c r="D609" s="318"/>
      <c r="E609" s="319"/>
      <c r="F609" s="320"/>
      <c r="G609" s="320"/>
      <c r="H609" s="320"/>
      <c r="I609" s="321"/>
    </row>
    <row r="610" spans="1:9" x14ac:dyDescent="0.2">
      <c r="A610" s="317"/>
      <c r="B610" s="273"/>
      <c r="C610" s="332"/>
      <c r="D610" s="318"/>
      <c r="E610" s="319"/>
      <c r="F610" s="320"/>
      <c r="G610" s="320"/>
      <c r="H610" s="320"/>
      <c r="I610" s="321"/>
    </row>
    <row r="611" spans="1:9" x14ac:dyDescent="0.2">
      <c r="A611" s="317"/>
      <c r="B611" s="273"/>
      <c r="C611" s="332"/>
      <c r="D611" s="318"/>
      <c r="E611" s="319"/>
      <c r="F611" s="320"/>
      <c r="G611" s="320"/>
      <c r="H611" s="320"/>
      <c r="I611" s="321"/>
    </row>
    <row r="612" spans="1:9" x14ac:dyDescent="0.2">
      <c r="A612" s="317"/>
      <c r="B612" s="273"/>
      <c r="C612" s="332"/>
      <c r="D612" s="318"/>
      <c r="E612" s="319"/>
      <c r="F612" s="320"/>
      <c r="G612" s="320"/>
      <c r="H612" s="320"/>
      <c r="I612" s="321"/>
    </row>
    <row r="613" spans="1:9" x14ac:dyDescent="0.2">
      <c r="A613" s="317"/>
      <c r="B613" s="273"/>
      <c r="C613" s="332"/>
      <c r="D613" s="318"/>
      <c r="E613" s="319"/>
      <c r="F613" s="320"/>
      <c r="G613" s="320"/>
      <c r="H613" s="320"/>
      <c r="I613" s="321"/>
    </row>
    <row r="614" spans="1:9" x14ac:dyDescent="0.2">
      <c r="A614" s="317"/>
      <c r="B614" s="273"/>
      <c r="C614" s="332"/>
      <c r="D614" s="318"/>
      <c r="E614" s="319"/>
      <c r="F614" s="320"/>
      <c r="G614" s="320"/>
      <c r="H614" s="320"/>
      <c r="I614" s="321"/>
    </row>
    <row r="615" spans="1:9" x14ac:dyDescent="0.2">
      <c r="A615" s="317"/>
      <c r="B615" s="273"/>
      <c r="C615" s="332"/>
      <c r="D615" s="318"/>
      <c r="E615" s="319"/>
      <c r="F615" s="320"/>
      <c r="G615" s="320"/>
      <c r="H615" s="320"/>
      <c r="I615" s="321"/>
    </row>
    <row r="616" spans="1:9" x14ac:dyDescent="0.2">
      <c r="A616" s="317"/>
      <c r="B616" s="273"/>
      <c r="C616" s="332"/>
      <c r="D616" s="318"/>
      <c r="E616" s="319"/>
      <c r="F616" s="320"/>
      <c r="G616" s="320"/>
      <c r="H616" s="320"/>
      <c r="I616" s="321"/>
    </row>
    <row r="617" spans="1:9" x14ac:dyDescent="0.2">
      <c r="A617" s="317"/>
      <c r="B617" s="273"/>
      <c r="C617" s="332"/>
      <c r="D617" s="318"/>
      <c r="E617" s="319"/>
      <c r="F617" s="320"/>
      <c r="G617" s="320"/>
      <c r="H617" s="320"/>
      <c r="I617" s="321"/>
    </row>
    <row r="618" spans="1:9" x14ac:dyDescent="0.2">
      <c r="A618" s="317"/>
      <c r="B618" s="273"/>
      <c r="C618" s="332"/>
      <c r="D618" s="318"/>
      <c r="E618" s="319"/>
      <c r="F618" s="320"/>
      <c r="G618" s="320"/>
      <c r="H618" s="320"/>
      <c r="I618" s="321"/>
    </row>
    <row r="619" spans="1:9" x14ac:dyDescent="0.2">
      <c r="A619" s="317"/>
      <c r="B619" s="273"/>
      <c r="C619" s="332"/>
      <c r="D619" s="318"/>
      <c r="E619" s="319"/>
      <c r="F619" s="320"/>
      <c r="G619" s="320"/>
      <c r="H619" s="320"/>
      <c r="I619" s="321"/>
    </row>
    <row r="620" spans="1:9" x14ac:dyDescent="0.2">
      <c r="A620" s="317"/>
      <c r="B620" s="273"/>
      <c r="C620" s="332"/>
      <c r="D620" s="318"/>
      <c r="E620" s="319"/>
      <c r="F620" s="320"/>
      <c r="G620" s="320"/>
      <c r="H620" s="320"/>
      <c r="I620" s="321"/>
    </row>
    <row r="621" spans="1:9" x14ac:dyDescent="0.2">
      <c r="A621" s="317"/>
      <c r="B621" s="273"/>
      <c r="C621" s="332"/>
      <c r="D621" s="318"/>
      <c r="E621" s="319"/>
      <c r="F621" s="320"/>
      <c r="G621" s="320"/>
      <c r="H621" s="320"/>
      <c r="I621" s="321"/>
    </row>
    <row r="622" spans="1:9" x14ac:dyDescent="0.2">
      <c r="A622" s="317"/>
      <c r="B622" s="273"/>
      <c r="C622" s="332"/>
      <c r="D622" s="318"/>
      <c r="E622" s="319"/>
      <c r="F622" s="320"/>
      <c r="G622" s="320"/>
      <c r="H622" s="320"/>
      <c r="I622" s="321"/>
    </row>
    <row r="623" spans="1:9" x14ac:dyDescent="0.2">
      <c r="A623" s="317"/>
      <c r="B623" s="273"/>
      <c r="C623" s="332"/>
      <c r="D623" s="318"/>
      <c r="E623" s="319"/>
      <c r="F623" s="320"/>
      <c r="G623" s="320"/>
      <c r="H623" s="320"/>
      <c r="I623" s="321"/>
    </row>
    <row r="624" spans="1:9" x14ac:dyDescent="0.2">
      <c r="A624" s="317"/>
      <c r="B624" s="273"/>
      <c r="C624" s="332"/>
      <c r="D624" s="318"/>
      <c r="E624" s="319"/>
      <c r="F624" s="320"/>
      <c r="G624" s="320"/>
      <c r="H624" s="320"/>
      <c r="I624" s="321"/>
    </row>
    <row r="625" spans="1:9" x14ac:dyDescent="0.2">
      <c r="A625" s="317"/>
      <c r="B625" s="273"/>
      <c r="C625" s="332"/>
      <c r="D625" s="318"/>
      <c r="E625" s="319"/>
      <c r="F625" s="320"/>
      <c r="G625" s="320"/>
      <c r="H625" s="320"/>
      <c r="I625" s="321"/>
    </row>
    <row r="626" spans="1:9" x14ac:dyDescent="0.2">
      <c r="A626" s="317"/>
      <c r="B626" s="273"/>
      <c r="C626" s="332"/>
      <c r="D626" s="318"/>
      <c r="E626" s="319"/>
      <c r="F626" s="320"/>
      <c r="G626" s="320"/>
      <c r="H626" s="320"/>
      <c r="I626" s="321"/>
    </row>
    <row r="627" spans="1:9" x14ac:dyDescent="0.2">
      <c r="A627" s="317"/>
      <c r="B627" s="273"/>
      <c r="C627" s="332"/>
      <c r="D627" s="318"/>
      <c r="E627" s="319"/>
      <c r="F627" s="320"/>
      <c r="G627" s="320"/>
      <c r="H627" s="320"/>
      <c r="I627" s="321"/>
    </row>
    <row r="628" spans="1:9" x14ac:dyDescent="0.2">
      <c r="A628" s="317"/>
      <c r="B628" s="273"/>
      <c r="C628" s="332"/>
      <c r="D628" s="318"/>
      <c r="E628" s="319"/>
      <c r="F628" s="320"/>
      <c r="G628" s="320"/>
      <c r="H628" s="320"/>
      <c r="I628" s="321"/>
    </row>
    <row r="629" spans="1:9" x14ac:dyDescent="0.2">
      <c r="A629" s="317"/>
      <c r="B629" s="273"/>
      <c r="C629" s="332"/>
      <c r="D629" s="318"/>
      <c r="E629" s="319"/>
      <c r="F629" s="320"/>
      <c r="G629" s="320"/>
      <c r="H629" s="320"/>
      <c r="I629" s="321"/>
    </row>
    <row r="630" spans="1:9" x14ac:dyDescent="0.2">
      <c r="A630" s="317"/>
      <c r="B630" s="273"/>
      <c r="C630" s="332"/>
      <c r="D630" s="318"/>
      <c r="E630" s="319"/>
      <c r="F630" s="320"/>
      <c r="G630" s="320"/>
      <c r="H630" s="320"/>
      <c r="I630" s="321"/>
    </row>
    <row r="631" spans="1:9" x14ac:dyDescent="0.2">
      <c r="A631" s="317"/>
      <c r="B631" s="273"/>
      <c r="C631" s="332"/>
      <c r="D631" s="318"/>
      <c r="E631" s="319"/>
      <c r="F631" s="320"/>
      <c r="G631" s="320"/>
      <c r="H631" s="320"/>
      <c r="I631" s="321"/>
    </row>
    <row r="632" spans="1:9" x14ac:dyDescent="0.2">
      <c r="A632" s="317"/>
      <c r="B632" s="273"/>
      <c r="C632" s="332"/>
      <c r="D632" s="318"/>
      <c r="E632" s="319"/>
      <c r="F632" s="320"/>
      <c r="G632" s="320"/>
      <c r="H632" s="320"/>
      <c r="I632" s="321"/>
    </row>
    <row r="633" spans="1:9" x14ac:dyDescent="0.2">
      <c r="A633" s="317"/>
      <c r="B633" s="273"/>
      <c r="C633" s="332"/>
      <c r="D633" s="318"/>
      <c r="E633" s="319"/>
      <c r="F633" s="320"/>
      <c r="G633" s="320"/>
      <c r="H633" s="320"/>
      <c r="I633" s="321"/>
    </row>
    <row r="634" spans="1:9" x14ac:dyDescent="0.2">
      <c r="A634" s="317"/>
      <c r="B634" s="273"/>
      <c r="C634" s="332"/>
      <c r="D634" s="318"/>
      <c r="E634" s="319"/>
      <c r="F634" s="320"/>
      <c r="G634" s="320"/>
      <c r="H634" s="320"/>
      <c r="I634" s="321"/>
    </row>
    <row r="635" spans="1:9" x14ac:dyDescent="0.2">
      <c r="A635" s="317"/>
      <c r="B635" s="273"/>
      <c r="C635" s="332"/>
      <c r="D635" s="318"/>
      <c r="E635" s="319"/>
      <c r="F635" s="320"/>
      <c r="G635" s="320"/>
      <c r="H635" s="320"/>
      <c r="I635" s="321"/>
    </row>
    <row r="636" spans="1:9" x14ac:dyDescent="0.2">
      <c r="A636" s="317"/>
      <c r="B636" s="273"/>
      <c r="C636" s="332"/>
      <c r="D636" s="318"/>
      <c r="E636" s="319"/>
      <c r="F636" s="320"/>
      <c r="G636" s="320"/>
      <c r="H636" s="320"/>
      <c r="I636" s="321"/>
    </row>
    <row r="637" spans="1:9" x14ac:dyDescent="0.2">
      <c r="A637" s="317"/>
      <c r="B637" s="273"/>
      <c r="C637" s="332"/>
      <c r="D637" s="318"/>
      <c r="E637" s="319"/>
      <c r="F637" s="320"/>
      <c r="G637" s="320"/>
      <c r="H637" s="320"/>
      <c r="I637" s="321"/>
    </row>
    <row r="638" spans="1:9" x14ac:dyDescent="0.2">
      <c r="A638" s="317"/>
      <c r="B638" s="273"/>
      <c r="C638" s="332"/>
      <c r="D638" s="318"/>
      <c r="E638" s="319"/>
      <c r="F638" s="320"/>
      <c r="G638" s="320"/>
      <c r="H638" s="320"/>
      <c r="I638" s="321"/>
    </row>
    <row r="639" spans="1:9" x14ac:dyDescent="0.2">
      <c r="A639" s="317"/>
      <c r="B639" s="273"/>
      <c r="C639" s="332"/>
      <c r="D639" s="318"/>
      <c r="E639" s="319"/>
      <c r="F639" s="320"/>
      <c r="G639" s="320"/>
      <c r="H639" s="320"/>
      <c r="I639" s="321"/>
    </row>
    <row r="640" spans="1:9" x14ac:dyDescent="0.2">
      <c r="A640" s="317"/>
      <c r="B640" s="273"/>
      <c r="C640" s="332"/>
      <c r="D640" s="318"/>
      <c r="E640" s="319"/>
      <c r="F640" s="320"/>
      <c r="G640" s="320"/>
      <c r="H640" s="320"/>
      <c r="I640" s="321"/>
    </row>
    <row r="641" spans="1:9" x14ac:dyDescent="0.2">
      <c r="A641" s="317"/>
      <c r="B641" s="273"/>
      <c r="C641" s="332"/>
      <c r="D641" s="318"/>
      <c r="E641" s="319"/>
      <c r="F641" s="320"/>
      <c r="G641" s="320"/>
      <c r="H641" s="320"/>
      <c r="I641" s="321"/>
    </row>
    <row r="642" spans="1:9" x14ac:dyDescent="0.2">
      <c r="A642" s="317"/>
      <c r="B642" s="273"/>
      <c r="C642" s="332"/>
      <c r="D642" s="318"/>
      <c r="E642" s="319"/>
      <c r="F642" s="320"/>
      <c r="G642" s="320"/>
      <c r="H642" s="320"/>
      <c r="I642" s="321"/>
    </row>
    <row r="643" spans="1:9" x14ac:dyDescent="0.2">
      <c r="A643" s="317"/>
      <c r="B643" s="273"/>
      <c r="C643" s="332"/>
      <c r="D643" s="318"/>
      <c r="E643" s="319"/>
      <c r="F643" s="320"/>
      <c r="G643" s="320"/>
      <c r="H643" s="320"/>
      <c r="I643" s="321"/>
    </row>
    <row r="644" spans="1:9" x14ac:dyDescent="0.2">
      <c r="A644" s="317"/>
      <c r="B644" s="273"/>
      <c r="C644" s="332"/>
      <c r="D644" s="318"/>
      <c r="E644" s="319"/>
      <c r="F644" s="320"/>
      <c r="G644" s="320"/>
      <c r="H644" s="320"/>
      <c r="I644" s="321"/>
    </row>
    <row r="645" spans="1:9" x14ac:dyDescent="0.2">
      <c r="A645" s="317"/>
      <c r="B645" s="273"/>
      <c r="C645" s="332"/>
      <c r="D645" s="318"/>
      <c r="E645" s="319"/>
      <c r="F645" s="320"/>
      <c r="G645" s="320"/>
      <c r="H645" s="320"/>
      <c r="I645" s="321"/>
    </row>
    <row r="646" spans="1:9" x14ac:dyDescent="0.2">
      <c r="A646" s="317"/>
      <c r="B646" s="273"/>
      <c r="C646" s="332"/>
      <c r="D646" s="318"/>
      <c r="E646" s="319"/>
      <c r="F646" s="320"/>
      <c r="G646" s="320"/>
      <c r="H646" s="320"/>
      <c r="I646" s="321"/>
    </row>
    <row r="647" spans="1:9" x14ac:dyDescent="0.2">
      <c r="A647" s="317"/>
      <c r="B647" s="273"/>
      <c r="C647" s="332"/>
      <c r="D647" s="318"/>
      <c r="E647" s="319"/>
      <c r="F647" s="320"/>
      <c r="G647" s="320"/>
      <c r="H647" s="320"/>
      <c r="I647" s="321"/>
    </row>
    <row r="648" spans="1:9" x14ac:dyDescent="0.2">
      <c r="A648" s="317"/>
      <c r="B648" s="273"/>
      <c r="C648" s="332"/>
      <c r="D648" s="318"/>
      <c r="E648" s="319"/>
      <c r="F648" s="320"/>
      <c r="G648" s="320"/>
      <c r="H648" s="320"/>
      <c r="I648" s="321"/>
    </row>
    <row r="649" spans="1:9" x14ac:dyDescent="0.2">
      <c r="A649" s="317"/>
      <c r="B649" s="273"/>
      <c r="C649" s="332"/>
      <c r="D649" s="318"/>
      <c r="E649" s="319"/>
      <c r="F649" s="320"/>
      <c r="G649" s="320"/>
      <c r="H649" s="320"/>
      <c r="I649" s="321"/>
    </row>
    <row r="650" spans="1:9" x14ac:dyDescent="0.2">
      <c r="A650" s="317"/>
      <c r="B650" s="273"/>
      <c r="C650" s="332"/>
      <c r="D650" s="318"/>
      <c r="E650" s="319"/>
      <c r="F650" s="320"/>
      <c r="G650" s="320"/>
      <c r="H650" s="320"/>
      <c r="I650" s="321"/>
    </row>
    <row r="651" spans="1:9" x14ac:dyDescent="0.2">
      <c r="A651" s="317"/>
      <c r="B651" s="273"/>
      <c r="C651" s="332"/>
      <c r="D651" s="318"/>
      <c r="E651" s="319"/>
      <c r="F651" s="320"/>
      <c r="G651" s="320"/>
      <c r="H651" s="320"/>
      <c r="I651" s="321"/>
    </row>
    <row r="652" spans="1:9" x14ac:dyDescent="0.2">
      <c r="A652" s="317"/>
      <c r="B652" s="273"/>
      <c r="C652" s="332"/>
      <c r="D652" s="318"/>
      <c r="E652" s="319"/>
      <c r="F652" s="320"/>
      <c r="G652" s="320"/>
      <c r="H652" s="320"/>
      <c r="I652" s="321"/>
    </row>
    <row r="653" spans="1:9" x14ac:dyDescent="0.2">
      <c r="A653" s="317"/>
      <c r="B653" s="273"/>
      <c r="C653" s="332"/>
      <c r="D653" s="318"/>
      <c r="E653" s="319"/>
      <c r="F653" s="320"/>
      <c r="G653" s="320"/>
      <c r="H653" s="320"/>
      <c r="I653" s="321"/>
    </row>
    <row r="654" spans="1:9" x14ac:dyDescent="0.2">
      <c r="A654" s="317"/>
      <c r="B654" s="273"/>
      <c r="C654" s="332"/>
      <c r="D654" s="318"/>
      <c r="E654" s="319"/>
      <c r="F654" s="320"/>
      <c r="G654" s="320"/>
      <c r="H654" s="320"/>
      <c r="I654" s="321"/>
    </row>
    <row r="655" spans="1:9" x14ac:dyDescent="0.2">
      <c r="A655" s="317"/>
      <c r="B655" s="273"/>
      <c r="C655" s="332"/>
      <c r="D655" s="318"/>
      <c r="E655" s="319"/>
      <c r="F655" s="320"/>
      <c r="G655" s="320"/>
      <c r="H655" s="320"/>
      <c r="I655" s="321"/>
    </row>
    <row r="656" spans="1:9" x14ac:dyDescent="0.2">
      <c r="A656" s="317"/>
      <c r="B656" s="273"/>
      <c r="C656" s="332"/>
      <c r="D656" s="318"/>
      <c r="E656" s="319"/>
      <c r="F656" s="320"/>
      <c r="G656" s="320"/>
      <c r="H656" s="320"/>
      <c r="I656" s="321"/>
    </row>
    <row r="657" spans="1:9" x14ac:dyDescent="0.2">
      <c r="A657" s="317"/>
      <c r="B657" s="273"/>
      <c r="C657" s="332"/>
      <c r="D657" s="318"/>
      <c r="E657" s="319"/>
      <c r="F657" s="320"/>
      <c r="G657" s="320"/>
      <c r="H657" s="320"/>
      <c r="I657" s="321"/>
    </row>
    <row r="658" spans="1:9" x14ac:dyDescent="0.2">
      <c r="A658" s="317"/>
      <c r="B658" s="273"/>
      <c r="C658" s="332"/>
      <c r="D658" s="318"/>
      <c r="E658" s="319"/>
      <c r="F658" s="320"/>
      <c r="G658" s="320"/>
      <c r="H658" s="320"/>
      <c r="I658" s="321"/>
    </row>
    <row r="659" spans="1:9" x14ac:dyDescent="0.2">
      <c r="A659" s="317"/>
      <c r="B659" s="273"/>
      <c r="C659" s="332"/>
      <c r="D659" s="318"/>
      <c r="E659" s="319"/>
      <c r="F659" s="320"/>
      <c r="G659" s="320"/>
      <c r="H659" s="320"/>
      <c r="I659" s="321"/>
    </row>
    <row r="660" spans="1:9" x14ac:dyDescent="0.2">
      <c r="A660" s="317"/>
      <c r="B660" s="273"/>
      <c r="C660" s="332"/>
      <c r="D660" s="318"/>
      <c r="E660" s="319"/>
      <c r="F660" s="320"/>
      <c r="G660" s="320"/>
      <c r="H660" s="320"/>
      <c r="I660" s="321"/>
    </row>
    <row r="661" spans="1:9" x14ac:dyDescent="0.2">
      <c r="A661" s="317"/>
      <c r="B661" s="273"/>
      <c r="C661" s="332"/>
      <c r="D661" s="318"/>
      <c r="E661" s="319"/>
      <c r="F661" s="320"/>
      <c r="G661" s="320"/>
      <c r="H661" s="320"/>
      <c r="I661" s="321"/>
    </row>
    <row r="662" spans="1:9" x14ac:dyDescent="0.2">
      <c r="A662" s="317"/>
      <c r="B662" s="273"/>
      <c r="C662" s="332"/>
      <c r="D662" s="318"/>
      <c r="E662" s="319"/>
      <c r="F662" s="320"/>
      <c r="G662" s="320"/>
      <c r="H662" s="320"/>
      <c r="I662" s="321"/>
    </row>
    <row r="663" spans="1:9" x14ac:dyDescent="0.2">
      <c r="A663" s="317"/>
      <c r="B663" s="273"/>
      <c r="C663" s="332"/>
      <c r="D663" s="318"/>
      <c r="E663" s="319"/>
      <c r="F663" s="320"/>
      <c r="G663" s="320"/>
      <c r="H663" s="320"/>
      <c r="I663" s="321"/>
    </row>
    <row r="664" spans="1:9" x14ac:dyDescent="0.2">
      <c r="A664" s="317"/>
      <c r="B664" s="273"/>
      <c r="C664" s="332"/>
      <c r="D664" s="318"/>
      <c r="E664" s="319"/>
      <c r="F664" s="320"/>
      <c r="G664" s="320"/>
      <c r="H664" s="320"/>
      <c r="I664" s="321"/>
    </row>
    <row r="665" spans="1:9" x14ac:dyDescent="0.2">
      <c r="A665" s="317"/>
      <c r="B665" s="273"/>
      <c r="C665" s="332"/>
      <c r="D665" s="318"/>
      <c r="E665" s="319"/>
      <c r="F665" s="320"/>
      <c r="G665" s="320"/>
      <c r="H665" s="320"/>
      <c r="I665" s="321"/>
    </row>
    <row r="666" spans="1:9" x14ac:dyDescent="0.2">
      <c r="A666" s="317"/>
      <c r="B666" s="273"/>
      <c r="C666" s="332"/>
      <c r="D666" s="318"/>
      <c r="E666" s="319"/>
      <c r="F666" s="320"/>
      <c r="G666" s="320"/>
      <c r="H666" s="320"/>
      <c r="I666" s="321"/>
    </row>
    <row r="667" spans="1:9" x14ac:dyDescent="0.2">
      <c r="A667" s="317"/>
      <c r="B667" s="273"/>
      <c r="C667" s="332"/>
      <c r="D667" s="318"/>
      <c r="E667" s="319"/>
      <c r="F667" s="320"/>
      <c r="G667" s="320"/>
      <c r="H667" s="320"/>
      <c r="I667" s="321"/>
    </row>
    <row r="668" spans="1:9" x14ac:dyDescent="0.2">
      <c r="A668" s="317"/>
      <c r="B668" s="273"/>
      <c r="C668" s="332"/>
      <c r="D668" s="318"/>
      <c r="E668" s="319"/>
      <c r="F668" s="320"/>
      <c r="G668" s="320"/>
      <c r="H668" s="320"/>
      <c r="I668" s="321"/>
    </row>
    <row r="669" spans="1:9" x14ac:dyDescent="0.2">
      <c r="A669" s="317"/>
      <c r="B669" s="273"/>
      <c r="C669" s="332"/>
      <c r="D669" s="318"/>
      <c r="E669" s="319"/>
      <c r="F669" s="320"/>
      <c r="G669" s="320"/>
      <c r="H669" s="320"/>
      <c r="I669" s="321"/>
    </row>
    <row r="670" spans="1:9" x14ac:dyDescent="0.2">
      <c r="A670" s="317"/>
      <c r="B670" s="273"/>
      <c r="C670" s="332"/>
      <c r="D670" s="318"/>
      <c r="E670" s="319"/>
      <c r="F670" s="320"/>
      <c r="G670" s="320"/>
      <c r="H670" s="320"/>
      <c r="I670" s="321"/>
    </row>
    <row r="671" spans="1:9" x14ac:dyDescent="0.2">
      <c r="A671" s="317"/>
      <c r="B671" s="273"/>
      <c r="C671" s="332"/>
      <c r="D671" s="318"/>
      <c r="E671" s="319"/>
      <c r="F671" s="320"/>
      <c r="G671" s="320"/>
      <c r="H671" s="320"/>
      <c r="I671" s="321"/>
    </row>
    <row r="672" spans="1:9" x14ac:dyDescent="0.2">
      <c r="A672" s="317"/>
      <c r="B672" s="273"/>
      <c r="C672" s="332"/>
      <c r="D672" s="318"/>
      <c r="E672" s="319"/>
      <c r="F672" s="320"/>
      <c r="G672" s="320"/>
      <c r="H672" s="320"/>
      <c r="I672" s="321"/>
    </row>
    <row r="673" spans="1:9" x14ac:dyDescent="0.2">
      <c r="A673" s="317"/>
      <c r="B673" s="273"/>
      <c r="C673" s="332"/>
      <c r="D673" s="318"/>
      <c r="E673" s="319"/>
      <c r="F673" s="320"/>
      <c r="G673" s="320"/>
      <c r="H673" s="320"/>
      <c r="I673" s="321"/>
    </row>
    <row r="674" spans="1:9" x14ac:dyDescent="0.2">
      <c r="A674" s="317"/>
      <c r="B674" s="273"/>
      <c r="C674" s="332"/>
      <c r="D674" s="318"/>
      <c r="E674" s="319"/>
      <c r="F674" s="320"/>
      <c r="G674" s="320"/>
      <c r="H674" s="320"/>
      <c r="I674" s="321"/>
    </row>
    <row r="675" spans="1:9" x14ac:dyDescent="0.2">
      <c r="A675" s="317"/>
      <c r="B675" s="273"/>
      <c r="C675" s="332"/>
      <c r="D675" s="318"/>
      <c r="E675" s="319"/>
      <c r="F675" s="320"/>
      <c r="G675" s="320"/>
      <c r="H675" s="320"/>
      <c r="I675" s="321"/>
    </row>
    <row r="676" spans="1:9" x14ac:dyDescent="0.2">
      <c r="A676" s="317"/>
      <c r="B676" s="273"/>
      <c r="C676" s="332"/>
      <c r="D676" s="318"/>
      <c r="E676" s="319"/>
      <c r="F676" s="320"/>
      <c r="G676" s="320"/>
      <c r="H676" s="320"/>
      <c r="I676" s="321"/>
    </row>
    <row r="677" spans="1:9" x14ac:dyDescent="0.2">
      <c r="A677" s="317"/>
      <c r="B677" s="273"/>
      <c r="C677" s="332"/>
      <c r="D677" s="318"/>
      <c r="E677" s="319"/>
      <c r="F677" s="320"/>
      <c r="G677" s="320"/>
      <c r="H677" s="320"/>
      <c r="I677" s="321"/>
    </row>
    <row r="678" spans="1:9" x14ac:dyDescent="0.2">
      <c r="A678" s="317"/>
      <c r="B678" s="273"/>
      <c r="C678" s="332"/>
      <c r="D678" s="318"/>
      <c r="E678" s="319"/>
      <c r="F678" s="320"/>
      <c r="G678" s="320"/>
      <c r="H678" s="320"/>
      <c r="I678" s="321"/>
    </row>
    <row r="679" spans="1:9" x14ac:dyDescent="0.2">
      <c r="A679" s="317"/>
      <c r="B679" s="273"/>
      <c r="C679" s="332"/>
      <c r="D679" s="318"/>
      <c r="E679" s="319"/>
      <c r="F679" s="320"/>
      <c r="G679" s="320"/>
      <c r="H679" s="320"/>
      <c r="I679" s="321"/>
    </row>
    <row r="680" spans="1:9" x14ac:dyDescent="0.2">
      <c r="A680" s="317"/>
      <c r="B680" s="273"/>
      <c r="C680" s="332"/>
      <c r="D680" s="318"/>
      <c r="E680" s="319"/>
      <c r="F680" s="320"/>
      <c r="G680" s="320"/>
      <c r="H680" s="320"/>
      <c r="I680" s="321"/>
    </row>
    <row r="681" spans="1:9" x14ac:dyDescent="0.2">
      <c r="A681" s="317"/>
      <c r="B681" s="273"/>
      <c r="C681" s="332"/>
      <c r="D681" s="318"/>
      <c r="E681" s="319"/>
      <c r="F681" s="320"/>
      <c r="G681" s="320"/>
      <c r="H681" s="320"/>
      <c r="I681" s="321"/>
    </row>
    <row r="682" spans="1:9" x14ac:dyDescent="0.2">
      <c r="A682" s="317"/>
      <c r="B682" s="273"/>
      <c r="C682" s="332"/>
      <c r="D682" s="318"/>
      <c r="E682" s="319"/>
      <c r="F682" s="320"/>
      <c r="G682" s="320"/>
      <c r="H682" s="320"/>
      <c r="I682" s="321"/>
    </row>
    <row r="683" spans="1:9" x14ac:dyDescent="0.2">
      <c r="A683" s="317"/>
      <c r="B683" s="273"/>
      <c r="C683" s="332"/>
      <c r="D683" s="318"/>
      <c r="E683" s="319"/>
      <c r="F683" s="320"/>
      <c r="G683" s="320"/>
      <c r="H683" s="320"/>
      <c r="I683" s="321"/>
    </row>
    <row r="684" spans="1:9" x14ac:dyDescent="0.2">
      <c r="A684" s="317"/>
      <c r="B684" s="273"/>
      <c r="C684" s="332"/>
      <c r="D684" s="318"/>
      <c r="E684" s="319"/>
      <c r="F684" s="320"/>
      <c r="G684" s="320"/>
      <c r="H684" s="320"/>
      <c r="I684" s="321"/>
    </row>
    <row r="685" spans="1:9" x14ac:dyDescent="0.2">
      <c r="A685" s="317"/>
      <c r="B685" s="273"/>
      <c r="C685" s="332"/>
      <c r="D685" s="318"/>
      <c r="E685" s="319"/>
      <c r="F685" s="320"/>
      <c r="G685" s="320"/>
      <c r="H685" s="320"/>
      <c r="I685" s="321"/>
    </row>
    <row r="686" spans="1:9" x14ac:dyDescent="0.2">
      <c r="A686" s="317"/>
      <c r="B686" s="273"/>
      <c r="C686" s="332"/>
      <c r="D686" s="318"/>
      <c r="E686" s="319"/>
      <c r="F686" s="320"/>
      <c r="G686" s="320"/>
      <c r="H686" s="320"/>
      <c r="I686" s="321"/>
    </row>
    <row r="687" spans="1:9" x14ac:dyDescent="0.2">
      <c r="A687" s="317"/>
      <c r="B687" s="273"/>
      <c r="C687" s="332"/>
      <c r="D687" s="318"/>
      <c r="E687" s="319"/>
      <c r="F687" s="320"/>
      <c r="G687" s="320"/>
      <c r="H687" s="320"/>
      <c r="I687" s="321"/>
    </row>
    <row r="688" spans="1:9" x14ac:dyDescent="0.2">
      <c r="A688" s="317"/>
      <c r="B688" s="273"/>
      <c r="C688" s="332"/>
      <c r="D688" s="318"/>
      <c r="E688" s="319"/>
      <c r="F688" s="320"/>
      <c r="G688" s="320"/>
      <c r="H688" s="320"/>
      <c r="I688" s="321"/>
    </row>
    <row r="689" spans="1:9" x14ac:dyDescent="0.2">
      <c r="A689" s="317"/>
      <c r="B689" s="273"/>
      <c r="C689" s="332"/>
      <c r="D689" s="318"/>
      <c r="E689" s="319"/>
      <c r="F689" s="320"/>
      <c r="G689" s="320"/>
      <c r="H689" s="320"/>
      <c r="I689" s="321"/>
    </row>
    <row r="690" spans="1:9" x14ac:dyDescent="0.2">
      <c r="A690" s="317"/>
      <c r="B690" s="273"/>
      <c r="C690" s="332"/>
      <c r="D690" s="318"/>
      <c r="E690" s="319"/>
      <c r="F690" s="320"/>
      <c r="G690" s="320"/>
      <c r="H690" s="320"/>
      <c r="I690" s="321"/>
    </row>
    <row r="691" spans="1:9" x14ac:dyDescent="0.2">
      <c r="A691" s="317"/>
      <c r="B691" s="273"/>
      <c r="C691" s="332"/>
      <c r="D691" s="318"/>
      <c r="E691" s="319"/>
      <c r="F691" s="320"/>
      <c r="G691" s="320"/>
      <c r="H691" s="320"/>
      <c r="I691" s="321"/>
    </row>
    <row r="692" spans="1:9" x14ac:dyDescent="0.2">
      <c r="A692" s="317"/>
      <c r="B692" s="273"/>
      <c r="C692" s="332"/>
      <c r="D692" s="318"/>
      <c r="E692" s="319"/>
      <c r="F692" s="320"/>
      <c r="G692" s="320"/>
      <c r="H692" s="320"/>
      <c r="I692" s="321"/>
    </row>
    <row r="693" spans="1:9" x14ac:dyDescent="0.2">
      <c r="A693" s="317"/>
      <c r="B693" s="273"/>
      <c r="C693" s="332"/>
      <c r="D693" s="318"/>
      <c r="E693" s="319"/>
      <c r="F693" s="320"/>
      <c r="G693" s="320"/>
      <c r="H693" s="320"/>
      <c r="I693" s="321"/>
    </row>
    <row r="694" spans="1:9" x14ac:dyDescent="0.2">
      <c r="A694" s="317"/>
      <c r="B694" s="273"/>
      <c r="C694" s="332"/>
      <c r="D694" s="318"/>
      <c r="E694" s="319"/>
      <c r="F694" s="320"/>
      <c r="G694" s="320"/>
      <c r="H694" s="320"/>
      <c r="I694" s="321"/>
    </row>
    <row r="695" spans="1:9" x14ac:dyDescent="0.2">
      <c r="A695" s="317"/>
      <c r="B695" s="273"/>
      <c r="C695" s="332"/>
      <c r="D695" s="318"/>
      <c r="E695" s="319"/>
      <c r="F695" s="320"/>
      <c r="G695" s="320"/>
      <c r="H695" s="320"/>
      <c r="I695" s="321"/>
    </row>
    <row r="696" spans="1:9" x14ac:dyDescent="0.2">
      <c r="A696" s="317"/>
      <c r="B696" s="273"/>
      <c r="C696" s="332"/>
      <c r="D696" s="318"/>
      <c r="E696" s="319"/>
      <c r="F696" s="320"/>
      <c r="G696" s="320"/>
      <c r="H696" s="320"/>
      <c r="I696" s="321"/>
    </row>
    <row r="697" spans="1:9" x14ac:dyDescent="0.2">
      <c r="A697" s="317"/>
      <c r="B697" s="273"/>
      <c r="C697" s="332"/>
      <c r="D697" s="318"/>
      <c r="E697" s="319"/>
      <c r="F697" s="320"/>
      <c r="G697" s="320"/>
      <c r="H697" s="320"/>
      <c r="I697" s="321"/>
    </row>
    <row r="698" spans="1:9" x14ac:dyDescent="0.2">
      <c r="A698" s="317"/>
      <c r="B698" s="273"/>
      <c r="C698" s="332"/>
      <c r="D698" s="318"/>
      <c r="E698" s="319"/>
      <c r="F698" s="320"/>
      <c r="G698" s="320"/>
      <c r="H698" s="320"/>
      <c r="I698" s="321"/>
    </row>
    <row r="699" spans="1:9" x14ac:dyDescent="0.2">
      <c r="A699" s="317"/>
      <c r="B699" s="273"/>
      <c r="C699" s="332"/>
      <c r="D699" s="318"/>
      <c r="E699" s="319"/>
      <c r="F699" s="320"/>
      <c r="G699" s="320"/>
      <c r="H699" s="320"/>
      <c r="I699" s="321"/>
    </row>
    <row r="700" spans="1:9" x14ac:dyDescent="0.2">
      <c r="A700" s="317"/>
      <c r="B700" s="273"/>
      <c r="C700" s="332"/>
      <c r="D700" s="318"/>
      <c r="E700" s="319"/>
      <c r="F700" s="320"/>
      <c r="G700" s="320"/>
      <c r="H700" s="320"/>
      <c r="I700" s="321"/>
    </row>
    <row r="701" spans="1:9" x14ac:dyDescent="0.2">
      <c r="A701" s="317"/>
      <c r="B701" s="273"/>
      <c r="C701" s="332"/>
      <c r="D701" s="318"/>
      <c r="E701" s="319"/>
      <c r="F701" s="320"/>
      <c r="G701" s="320"/>
      <c r="H701" s="320"/>
      <c r="I701" s="321"/>
    </row>
    <row r="702" spans="1:9" x14ac:dyDescent="0.2">
      <c r="A702" s="317"/>
      <c r="B702" s="273"/>
      <c r="C702" s="332"/>
      <c r="D702" s="318"/>
      <c r="E702" s="319"/>
      <c r="F702" s="320"/>
      <c r="G702" s="320"/>
      <c r="H702" s="320"/>
      <c r="I702" s="321"/>
    </row>
    <row r="703" spans="1:9" x14ac:dyDescent="0.2">
      <c r="A703" s="317"/>
      <c r="B703" s="273"/>
      <c r="C703" s="332"/>
      <c r="D703" s="318"/>
      <c r="E703" s="319"/>
      <c r="F703" s="320"/>
      <c r="G703" s="320"/>
      <c r="H703" s="320"/>
      <c r="I703" s="321"/>
    </row>
    <row r="704" spans="1:9" x14ac:dyDescent="0.2">
      <c r="A704" s="317"/>
      <c r="B704" s="273"/>
      <c r="C704" s="332"/>
      <c r="D704" s="318"/>
      <c r="E704" s="319"/>
      <c r="F704" s="320"/>
      <c r="G704" s="320"/>
      <c r="H704" s="320"/>
      <c r="I704" s="321"/>
    </row>
    <row r="705" spans="1:9" x14ac:dyDescent="0.2">
      <c r="A705" s="317"/>
      <c r="B705" s="273"/>
      <c r="C705" s="332"/>
      <c r="D705" s="318"/>
      <c r="E705" s="319"/>
      <c r="F705" s="320"/>
      <c r="G705" s="320"/>
      <c r="H705" s="320"/>
      <c r="I705" s="321"/>
    </row>
    <row r="706" spans="1:9" x14ac:dyDescent="0.2">
      <c r="A706" s="317"/>
      <c r="B706" s="273"/>
      <c r="C706" s="332"/>
      <c r="D706" s="318"/>
      <c r="E706" s="319"/>
      <c r="F706" s="320"/>
      <c r="G706" s="320"/>
      <c r="H706" s="320"/>
      <c r="I706" s="321"/>
    </row>
    <row r="707" spans="1:9" x14ac:dyDescent="0.2">
      <c r="A707" s="317"/>
      <c r="B707" s="273"/>
      <c r="C707" s="332"/>
      <c r="D707" s="318"/>
      <c r="E707" s="319"/>
      <c r="F707" s="320"/>
      <c r="G707" s="320"/>
      <c r="H707" s="320"/>
      <c r="I707" s="321"/>
    </row>
    <row r="708" spans="1:9" x14ac:dyDescent="0.2">
      <c r="A708" s="317"/>
      <c r="B708" s="273"/>
      <c r="C708" s="332"/>
      <c r="D708" s="318"/>
      <c r="E708" s="319"/>
      <c r="F708" s="320"/>
      <c r="G708" s="320"/>
      <c r="H708" s="320"/>
      <c r="I708" s="321"/>
    </row>
    <row r="709" spans="1:9" x14ac:dyDescent="0.2">
      <c r="A709" s="317"/>
      <c r="B709" s="273"/>
      <c r="C709" s="332"/>
      <c r="D709" s="318"/>
      <c r="E709" s="319"/>
      <c r="F709" s="320"/>
      <c r="G709" s="320"/>
      <c r="H709" s="320"/>
      <c r="I709" s="321"/>
    </row>
    <row r="710" spans="1:9" x14ac:dyDescent="0.2">
      <c r="A710" s="317"/>
      <c r="B710" s="273"/>
      <c r="C710" s="332"/>
      <c r="D710" s="318"/>
      <c r="E710" s="319"/>
      <c r="F710" s="320"/>
      <c r="G710" s="320"/>
      <c r="H710" s="320"/>
      <c r="I710" s="321"/>
    </row>
    <row r="711" spans="1:9" x14ac:dyDescent="0.2">
      <c r="A711" s="317"/>
      <c r="B711" s="273"/>
      <c r="C711" s="332"/>
      <c r="D711" s="318"/>
      <c r="E711" s="319"/>
      <c r="F711" s="320"/>
      <c r="G711" s="320"/>
      <c r="H711" s="320"/>
      <c r="I711" s="321"/>
    </row>
    <row r="712" spans="1:9" x14ac:dyDescent="0.2">
      <c r="A712" s="317"/>
      <c r="B712" s="273"/>
      <c r="C712" s="332"/>
      <c r="D712" s="318"/>
      <c r="E712" s="319"/>
      <c r="F712" s="320"/>
      <c r="G712" s="320"/>
      <c r="H712" s="320"/>
      <c r="I712" s="321"/>
    </row>
    <row r="713" spans="1:9" x14ac:dyDescent="0.2">
      <c r="A713" s="317"/>
      <c r="B713" s="273"/>
      <c r="C713" s="332"/>
      <c r="D713" s="318"/>
      <c r="E713" s="319"/>
      <c r="F713" s="320"/>
      <c r="G713" s="320"/>
      <c r="H713" s="320"/>
      <c r="I713" s="321"/>
    </row>
    <row r="714" spans="1:9" x14ac:dyDescent="0.2">
      <c r="A714" s="317"/>
      <c r="B714" s="273"/>
      <c r="C714" s="332"/>
      <c r="D714" s="318"/>
      <c r="E714" s="319"/>
      <c r="F714" s="320"/>
      <c r="G714" s="320"/>
      <c r="H714" s="320"/>
      <c r="I714" s="321"/>
    </row>
    <row r="715" spans="1:9" x14ac:dyDescent="0.2">
      <c r="A715" s="317"/>
      <c r="B715" s="273"/>
      <c r="C715" s="332"/>
      <c r="D715" s="318"/>
      <c r="E715" s="319"/>
      <c r="F715" s="320"/>
      <c r="G715" s="320"/>
      <c r="H715" s="320"/>
      <c r="I715" s="321"/>
    </row>
    <row r="716" spans="1:9" x14ac:dyDescent="0.2">
      <c r="A716" s="317"/>
      <c r="B716" s="273"/>
      <c r="C716" s="332"/>
      <c r="D716" s="318"/>
      <c r="E716" s="319"/>
      <c r="F716" s="320"/>
      <c r="G716" s="320"/>
      <c r="H716" s="320"/>
      <c r="I716" s="321"/>
    </row>
    <row r="717" spans="1:9" x14ac:dyDescent="0.2">
      <c r="A717" s="317"/>
      <c r="B717" s="273"/>
      <c r="C717" s="332"/>
      <c r="D717" s="318"/>
      <c r="E717" s="319"/>
      <c r="F717" s="320"/>
      <c r="G717" s="320"/>
      <c r="H717" s="320"/>
      <c r="I717" s="321"/>
    </row>
    <row r="718" spans="1:9" x14ac:dyDescent="0.2">
      <c r="A718" s="317"/>
      <c r="B718" s="273"/>
      <c r="C718" s="332"/>
      <c r="D718" s="318"/>
      <c r="E718" s="319"/>
      <c r="F718" s="320"/>
      <c r="G718" s="320"/>
      <c r="H718" s="320"/>
      <c r="I718" s="321"/>
    </row>
    <row r="719" spans="1:9" x14ac:dyDescent="0.2">
      <c r="A719" s="317"/>
      <c r="B719" s="273"/>
      <c r="C719" s="332"/>
      <c r="D719" s="318"/>
      <c r="E719" s="319"/>
      <c r="F719" s="320"/>
      <c r="G719" s="320"/>
      <c r="H719" s="320"/>
      <c r="I719" s="321"/>
    </row>
    <row r="720" spans="1:9" x14ac:dyDescent="0.2">
      <c r="A720" s="317"/>
      <c r="B720" s="273"/>
      <c r="C720" s="332"/>
      <c r="D720" s="318"/>
      <c r="E720" s="319"/>
      <c r="F720" s="320"/>
      <c r="G720" s="320"/>
      <c r="H720" s="320"/>
      <c r="I720" s="321"/>
    </row>
    <row r="721" spans="1:9" x14ac:dyDescent="0.2">
      <c r="A721" s="317"/>
      <c r="B721" s="273"/>
      <c r="C721" s="332"/>
      <c r="D721" s="318"/>
      <c r="E721" s="319"/>
      <c r="F721" s="320"/>
      <c r="G721" s="320"/>
      <c r="H721" s="320"/>
      <c r="I721" s="321"/>
    </row>
    <row r="722" spans="1:9" x14ac:dyDescent="0.2">
      <c r="A722" s="317"/>
      <c r="B722" s="273"/>
      <c r="C722" s="332"/>
      <c r="D722" s="318"/>
      <c r="E722" s="319"/>
      <c r="F722" s="320"/>
      <c r="G722" s="320"/>
      <c r="H722" s="320"/>
      <c r="I722" s="321"/>
    </row>
    <row r="723" spans="1:9" x14ac:dyDescent="0.2">
      <c r="A723" s="317"/>
      <c r="B723" s="273"/>
      <c r="C723" s="332"/>
      <c r="D723" s="318"/>
      <c r="E723" s="319"/>
      <c r="F723" s="320"/>
      <c r="G723" s="320"/>
      <c r="H723" s="320"/>
      <c r="I723" s="321"/>
    </row>
    <row r="724" spans="1:9" x14ac:dyDescent="0.2">
      <c r="A724" s="317"/>
      <c r="B724" s="273"/>
      <c r="C724" s="332"/>
      <c r="D724" s="318"/>
      <c r="E724" s="319"/>
      <c r="F724" s="320"/>
      <c r="G724" s="320"/>
      <c r="H724" s="320"/>
      <c r="I724" s="321"/>
    </row>
    <row r="725" spans="1:9" x14ac:dyDescent="0.2">
      <c r="A725" s="317"/>
      <c r="B725" s="273"/>
      <c r="C725" s="332"/>
      <c r="D725" s="318"/>
      <c r="E725" s="319"/>
      <c r="F725" s="320"/>
      <c r="G725" s="320"/>
      <c r="H725" s="320"/>
      <c r="I725" s="321"/>
    </row>
    <row r="726" spans="1:9" x14ac:dyDescent="0.2">
      <c r="A726" s="317"/>
      <c r="B726" s="273"/>
      <c r="C726" s="332"/>
      <c r="D726" s="318"/>
      <c r="E726" s="319"/>
      <c r="F726" s="320"/>
      <c r="G726" s="320"/>
      <c r="H726" s="320"/>
      <c r="I726" s="321"/>
    </row>
    <row r="727" spans="1:9" x14ac:dyDescent="0.2">
      <c r="A727" s="317"/>
      <c r="B727" s="273"/>
      <c r="C727" s="332"/>
      <c r="D727" s="318"/>
      <c r="E727" s="319"/>
      <c r="F727" s="320"/>
      <c r="G727" s="320"/>
      <c r="H727" s="320"/>
      <c r="I727" s="321"/>
    </row>
    <row r="728" spans="1:9" x14ac:dyDescent="0.2">
      <c r="A728" s="317"/>
      <c r="B728" s="273"/>
      <c r="C728" s="332"/>
      <c r="D728" s="318"/>
      <c r="E728" s="319"/>
      <c r="F728" s="320"/>
      <c r="G728" s="320"/>
      <c r="H728" s="320"/>
      <c r="I728" s="321"/>
    </row>
    <row r="729" spans="1:9" x14ac:dyDescent="0.2">
      <c r="A729" s="317"/>
      <c r="B729" s="273"/>
      <c r="C729" s="332"/>
      <c r="D729" s="318"/>
      <c r="E729" s="319"/>
      <c r="F729" s="320"/>
      <c r="G729" s="320"/>
      <c r="H729" s="320"/>
      <c r="I729" s="321"/>
    </row>
    <row r="730" spans="1:9" x14ac:dyDescent="0.2">
      <c r="A730" s="317"/>
      <c r="B730" s="273"/>
      <c r="C730" s="332"/>
      <c r="D730" s="318"/>
      <c r="E730" s="319"/>
      <c r="F730" s="320"/>
      <c r="G730" s="320"/>
      <c r="H730" s="320"/>
      <c r="I730" s="321"/>
    </row>
    <row r="731" spans="1:9" x14ac:dyDescent="0.2">
      <c r="A731" s="317"/>
      <c r="B731" s="273"/>
      <c r="C731" s="332"/>
      <c r="D731" s="318"/>
      <c r="E731" s="319"/>
      <c r="F731" s="320"/>
      <c r="G731" s="320"/>
      <c r="H731" s="320"/>
      <c r="I731" s="321"/>
    </row>
    <row r="732" spans="1:9" x14ac:dyDescent="0.2">
      <c r="A732" s="317"/>
      <c r="B732" s="273"/>
      <c r="C732" s="332"/>
      <c r="D732" s="318"/>
      <c r="E732" s="319"/>
      <c r="F732" s="320"/>
      <c r="G732" s="320"/>
      <c r="H732" s="320"/>
      <c r="I732" s="321"/>
    </row>
    <row r="733" spans="1:9" x14ac:dyDescent="0.2">
      <c r="A733" s="317"/>
      <c r="B733" s="273"/>
      <c r="C733" s="332"/>
      <c r="D733" s="318"/>
      <c r="E733" s="319"/>
      <c r="F733" s="320"/>
      <c r="G733" s="320"/>
      <c r="H733" s="320"/>
      <c r="I733" s="321"/>
    </row>
    <row r="734" spans="1:9" x14ac:dyDescent="0.2">
      <c r="A734" s="317"/>
      <c r="B734" s="273"/>
      <c r="C734" s="332"/>
      <c r="D734" s="318"/>
      <c r="E734" s="319"/>
      <c r="F734" s="320"/>
      <c r="G734" s="320"/>
      <c r="H734" s="320"/>
      <c r="I734" s="321"/>
    </row>
    <row r="735" spans="1:9" x14ac:dyDescent="0.2">
      <c r="A735" s="317"/>
      <c r="B735" s="273"/>
      <c r="C735" s="332"/>
      <c r="D735" s="318"/>
      <c r="E735" s="319"/>
      <c r="F735" s="320"/>
      <c r="G735" s="320"/>
      <c r="H735" s="320"/>
      <c r="I735" s="321"/>
    </row>
    <row r="736" spans="1:9" x14ac:dyDescent="0.2">
      <c r="A736" s="317"/>
      <c r="B736" s="273"/>
      <c r="C736" s="332"/>
      <c r="D736" s="318"/>
      <c r="E736" s="319"/>
      <c r="F736" s="320"/>
      <c r="G736" s="320"/>
      <c r="H736" s="320"/>
      <c r="I736" s="321"/>
    </row>
    <row r="737" spans="1:9" x14ac:dyDescent="0.2">
      <c r="A737" s="317"/>
      <c r="B737" s="273"/>
      <c r="C737" s="332"/>
      <c r="D737" s="318"/>
      <c r="E737" s="319"/>
      <c r="F737" s="320"/>
      <c r="G737" s="320"/>
      <c r="H737" s="320"/>
      <c r="I737" s="321"/>
    </row>
    <row r="738" spans="1:9" x14ac:dyDescent="0.2">
      <c r="A738" s="317"/>
      <c r="B738" s="273"/>
      <c r="C738" s="332"/>
      <c r="D738" s="318"/>
      <c r="E738" s="319"/>
      <c r="F738" s="320"/>
      <c r="G738" s="320"/>
      <c r="H738" s="320"/>
      <c r="I738" s="321"/>
    </row>
    <row r="739" spans="1:9" x14ac:dyDescent="0.2">
      <c r="A739" s="317"/>
      <c r="B739" s="273"/>
      <c r="C739" s="332"/>
      <c r="D739" s="318"/>
      <c r="E739" s="319"/>
      <c r="F739" s="320"/>
      <c r="G739" s="320"/>
      <c r="H739" s="320"/>
      <c r="I739" s="321"/>
    </row>
    <row r="740" spans="1:9" x14ac:dyDescent="0.2">
      <c r="A740" s="317"/>
      <c r="B740" s="273"/>
      <c r="C740" s="332"/>
      <c r="D740" s="318"/>
      <c r="E740" s="319"/>
      <c r="F740" s="320"/>
      <c r="G740" s="320"/>
      <c r="H740" s="320"/>
      <c r="I740" s="321"/>
    </row>
    <row r="741" spans="1:9" x14ac:dyDescent="0.2">
      <c r="A741" s="317"/>
      <c r="B741" s="273"/>
      <c r="C741" s="332"/>
      <c r="D741" s="318"/>
      <c r="E741" s="319"/>
      <c r="F741" s="320"/>
      <c r="G741" s="320"/>
      <c r="H741" s="320"/>
      <c r="I741" s="321"/>
    </row>
    <row r="742" spans="1:9" x14ac:dyDescent="0.2">
      <c r="A742" s="317"/>
      <c r="B742" s="273"/>
      <c r="C742" s="332"/>
      <c r="D742" s="318"/>
      <c r="E742" s="319"/>
      <c r="F742" s="320"/>
      <c r="G742" s="320"/>
      <c r="H742" s="320"/>
      <c r="I742" s="321"/>
    </row>
    <row r="743" spans="1:9" x14ac:dyDescent="0.2">
      <c r="A743" s="317"/>
      <c r="B743" s="273"/>
      <c r="C743" s="332"/>
      <c r="D743" s="318"/>
      <c r="E743" s="319"/>
      <c r="F743" s="320"/>
      <c r="G743" s="320"/>
      <c r="H743" s="320"/>
      <c r="I743" s="321"/>
    </row>
    <row r="744" spans="1:9" x14ac:dyDescent="0.2">
      <c r="A744" s="317"/>
      <c r="B744" s="273"/>
      <c r="C744" s="332"/>
      <c r="D744" s="318"/>
      <c r="E744" s="319"/>
      <c r="F744" s="320"/>
      <c r="G744" s="320"/>
      <c r="H744" s="320"/>
      <c r="I744" s="321"/>
    </row>
    <row r="745" spans="1:9" x14ac:dyDescent="0.2">
      <c r="A745" s="317"/>
      <c r="B745" s="273"/>
      <c r="C745" s="332"/>
      <c r="D745" s="318"/>
      <c r="E745" s="319"/>
      <c r="F745" s="320"/>
      <c r="G745" s="320"/>
      <c r="H745" s="320"/>
      <c r="I745" s="321"/>
    </row>
    <row r="746" spans="1:9" x14ac:dyDescent="0.2">
      <c r="A746" s="317"/>
      <c r="B746" s="273"/>
      <c r="C746" s="332"/>
      <c r="D746" s="318"/>
      <c r="E746" s="319"/>
      <c r="F746" s="320"/>
      <c r="G746" s="320"/>
      <c r="H746" s="320"/>
      <c r="I746" s="321"/>
    </row>
    <row r="747" spans="1:9" x14ac:dyDescent="0.2">
      <c r="A747" s="317"/>
      <c r="B747" s="273"/>
      <c r="C747" s="332"/>
      <c r="D747" s="318"/>
      <c r="E747" s="319"/>
      <c r="F747" s="320"/>
      <c r="G747" s="320"/>
      <c r="H747" s="320"/>
      <c r="I747" s="321"/>
    </row>
    <row r="748" spans="1:9" x14ac:dyDescent="0.2">
      <c r="A748" s="317"/>
      <c r="B748" s="273"/>
      <c r="C748" s="332"/>
      <c r="D748" s="318"/>
      <c r="E748" s="319"/>
      <c r="F748" s="320"/>
      <c r="G748" s="320"/>
      <c r="H748" s="320"/>
      <c r="I748" s="321"/>
    </row>
    <row r="749" spans="1:9" x14ac:dyDescent="0.2">
      <c r="A749" s="317"/>
      <c r="B749" s="273"/>
      <c r="C749" s="332"/>
      <c r="D749" s="318"/>
      <c r="E749" s="319"/>
      <c r="F749" s="320"/>
      <c r="G749" s="320"/>
      <c r="H749" s="320"/>
      <c r="I749" s="321"/>
    </row>
    <row r="750" spans="1:9" x14ac:dyDescent="0.2">
      <c r="A750" s="317"/>
      <c r="B750" s="273"/>
      <c r="C750" s="332"/>
      <c r="D750" s="318"/>
      <c r="E750" s="319"/>
      <c r="F750" s="320"/>
      <c r="G750" s="320"/>
      <c r="H750" s="320"/>
      <c r="I750" s="321"/>
    </row>
    <row r="751" spans="1:9" x14ac:dyDescent="0.2">
      <c r="A751" s="317"/>
      <c r="B751" s="273"/>
      <c r="C751" s="332"/>
      <c r="D751" s="318"/>
      <c r="E751" s="319"/>
      <c r="F751" s="320"/>
      <c r="G751" s="320"/>
      <c r="H751" s="320"/>
      <c r="I751" s="321"/>
    </row>
    <row r="752" spans="1:9" x14ac:dyDescent="0.2">
      <c r="A752" s="317"/>
      <c r="B752" s="273"/>
      <c r="C752" s="332"/>
      <c r="D752" s="318"/>
      <c r="E752" s="319"/>
      <c r="F752" s="320"/>
      <c r="G752" s="320"/>
      <c r="H752" s="320"/>
      <c r="I752" s="321"/>
    </row>
    <row r="753" spans="1:9" x14ac:dyDescent="0.2">
      <c r="A753" s="317"/>
      <c r="B753" s="273"/>
      <c r="C753" s="332"/>
      <c r="D753" s="318"/>
      <c r="E753" s="319"/>
      <c r="F753" s="320"/>
      <c r="G753" s="320"/>
      <c r="H753" s="320"/>
      <c r="I753" s="321"/>
    </row>
    <row r="754" spans="1:9" x14ac:dyDescent="0.2">
      <c r="A754" s="317"/>
      <c r="B754" s="273"/>
      <c r="C754" s="332"/>
      <c r="D754" s="318"/>
      <c r="E754" s="319"/>
      <c r="F754" s="320"/>
      <c r="G754" s="320"/>
      <c r="H754" s="320"/>
      <c r="I754" s="321"/>
    </row>
    <row r="755" spans="1:9" x14ac:dyDescent="0.2">
      <c r="A755" s="317"/>
      <c r="B755" s="273"/>
      <c r="C755" s="332"/>
      <c r="D755" s="318"/>
      <c r="E755" s="319"/>
      <c r="F755" s="320"/>
      <c r="G755" s="320"/>
      <c r="H755" s="320"/>
      <c r="I755" s="321"/>
    </row>
    <row r="756" spans="1:9" x14ac:dyDescent="0.2">
      <c r="A756" s="317"/>
      <c r="B756" s="273"/>
      <c r="C756" s="332"/>
      <c r="D756" s="318"/>
      <c r="E756" s="319"/>
      <c r="F756" s="320"/>
      <c r="G756" s="320"/>
      <c r="H756" s="320"/>
      <c r="I756" s="321"/>
    </row>
    <row r="757" spans="1:9" x14ac:dyDescent="0.2">
      <c r="A757" s="317"/>
      <c r="B757" s="273"/>
      <c r="C757" s="332"/>
      <c r="D757" s="318"/>
      <c r="E757" s="319"/>
      <c r="F757" s="320"/>
      <c r="G757" s="320"/>
      <c r="H757" s="320"/>
      <c r="I757" s="321"/>
    </row>
    <row r="758" spans="1:9" x14ac:dyDescent="0.2">
      <c r="A758" s="317"/>
      <c r="B758" s="273"/>
      <c r="C758" s="332"/>
      <c r="D758" s="318"/>
      <c r="E758" s="319"/>
      <c r="F758" s="320"/>
      <c r="G758" s="320"/>
      <c r="H758" s="320"/>
      <c r="I758" s="321"/>
    </row>
    <row r="759" spans="1:9" x14ac:dyDescent="0.2">
      <c r="A759" s="317"/>
      <c r="B759" s="273"/>
      <c r="C759" s="332"/>
      <c r="D759" s="318"/>
      <c r="E759" s="319"/>
      <c r="F759" s="320"/>
      <c r="G759" s="320"/>
      <c r="H759" s="320"/>
      <c r="I759" s="321"/>
    </row>
    <row r="760" spans="1:9" x14ac:dyDescent="0.2">
      <c r="A760" s="317"/>
      <c r="B760" s="273"/>
      <c r="C760" s="332"/>
      <c r="D760" s="318"/>
      <c r="E760" s="319"/>
      <c r="F760" s="320"/>
      <c r="G760" s="320"/>
      <c r="H760" s="320"/>
      <c r="I760" s="321"/>
    </row>
    <row r="761" spans="1:9" x14ac:dyDescent="0.2">
      <c r="A761" s="317"/>
      <c r="B761" s="273"/>
      <c r="C761" s="332"/>
      <c r="D761" s="318"/>
      <c r="E761" s="319"/>
      <c r="F761" s="320"/>
      <c r="G761" s="320"/>
      <c r="H761" s="320"/>
      <c r="I761" s="321"/>
    </row>
    <row r="762" spans="1:9" x14ac:dyDescent="0.2">
      <c r="A762" s="317"/>
      <c r="B762" s="273"/>
      <c r="C762" s="332"/>
      <c r="D762" s="318"/>
      <c r="E762" s="319"/>
      <c r="F762" s="320"/>
      <c r="G762" s="320"/>
      <c r="H762" s="320"/>
      <c r="I762" s="321"/>
    </row>
    <row r="763" spans="1:9" x14ac:dyDescent="0.2">
      <c r="A763" s="317"/>
      <c r="B763" s="273"/>
      <c r="C763" s="332"/>
      <c r="D763" s="318"/>
      <c r="E763" s="319"/>
      <c r="F763" s="320"/>
      <c r="G763" s="320"/>
      <c r="H763" s="320"/>
      <c r="I763" s="321"/>
    </row>
    <row r="764" spans="1:9" x14ac:dyDescent="0.2">
      <c r="A764" s="317"/>
      <c r="B764" s="273"/>
      <c r="C764" s="332"/>
      <c r="D764" s="318"/>
      <c r="E764" s="319"/>
      <c r="F764" s="320"/>
      <c r="G764" s="320"/>
      <c r="H764" s="320"/>
      <c r="I764" s="321"/>
    </row>
    <row r="765" spans="1:9" x14ac:dyDescent="0.2">
      <c r="A765" s="317"/>
      <c r="B765" s="273"/>
      <c r="C765" s="332"/>
      <c r="D765" s="318"/>
      <c r="E765" s="319"/>
      <c r="F765" s="320"/>
      <c r="G765" s="320"/>
      <c r="H765" s="320"/>
      <c r="I765" s="321"/>
    </row>
    <row r="766" spans="1:9" x14ac:dyDescent="0.2">
      <c r="A766" s="317"/>
      <c r="B766" s="273"/>
      <c r="C766" s="332"/>
      <c r="D766" s="318"/>
      <c r="E766" s="319"/>
      <c r="F766" s="320"/>
      <c r="G766" s="320"/>
      <c r="H766" s="320"/>
      <c r="I766" s="321"/>
    </row>
    <row r="767" spans="1:9" x14ac:dyDescent="0.2">
      <c r="A767" s="317"/>
      <c r="B767" s="273"/>
      <c r="C767" s="332"/>
      <c r="D767" s="318"/>
      <c r="E767" s="319"/>
      <c r="F767" s="320"/>
      <c r="G767" s="320"/>
      <c r="H767" s="320"/>
      <c r="I767" s="321"/>
    </row>
    <row r="768" spans="1:9" x14ac:dyDescent="0.2">
      <c r="A768" s="317"/>
      <c r="B768" s="273"/>
      <c r="C768" s="332"/>
      <c r="D768" s="318"/>
      <c r="E768" s="319"/>
      <c r="F768" s="320"/>
      <c r="G768" s="320"/>
      <c r="H768" s="320"/>
      <c r="I768" s="321"/>
    </row>
    <row r="769" spans="1:9" x14ac:dyDescent="0.2">
      <c r="A769" s="317"/>
      <c r="B769" s="273"/>
      <c r="C769" s="332"/>
      <c r="D769" s="318"/>
      <c r="E769" s="319"/>
      <c r="F769" s="320"/>
      <c r="G769" s="320"/>
      <c r="H769" s="320"/>
      <c r="I769" s="321"/>
    </row>
    <row r="770" spans="1:9" x14ac:dyDescent="0.2">
      <c r="A770" s="317"/>
      <c r="B770" s="273"/>
      <c r="C770" s="332"/>
      <c r="D770" s="318"/>
      <c r="E770" s="319"/>
      <c r="F770" s="320"/>
      <c r="G770" s="320"/>
      <c r="H770" s="320"/>
      <c r="I770" s="321"/>
    </row>
    <row r="771" spans="1:9" x14ac:dyDescent="0.2">
      <c r="A771" s="317"/>
      <c r="B771" s="273"/>
      <c r="C771" s="332"/>
      <c r="D771" s="318"/>
      <c r="E771" s="319"/>
      <c r="F771" s="320"/>
      <c r="G771" s="320"/>
      <c r="H771" s="320"/>
      <c r="I771" s="321"/>
    </row>
    <row r="772" spans="1:9" x14ac:dyDescent="0.2">
      <c r="A772" s="317"/>
      <c r="B772" s="273"/>
      <c r="C772" s="332"/>
      <c r="D772" s="318"/>
      <c r="E772" s="319"/>
      <c r="F772" s="320"/>
      <c r="G772" s="320"/>
      <c r="H772" s="320"/>
      <c r="I772" s="321"/>
    </row>
    <row r="773" spans="1:9" x14ac:dyDescent="0.2">
      <c r="A773" s="317"/>
      <c r="B773" s="273"/>
      <c r="C773" s="332"/>
      <c r="D773" s="318"/>
      <c r="E773" s="319"/>
      <c r="F773" s="320"/>
      <c r="G773" s="320"/>
      <c r="H773" s="320"/>
      <c r="I773" s="321"/>
    </row>
    <row r="774" spans="1:9" x14ac:dyDescent="0.2">
      <c r="A774" s="317"/>
      <c r="B774" s="273"/>
      <c r="C774" s="332"/>
      <c r="D774" s="318"/>
      <c r="E774" s="319"/>
      <c r="F774" s="320"/>
      <c r="G774" s="320"/>
      <c r="H774" s="320"/>
      <c r="I774" s="321"/>
    </row>
    <row r="775" spans="1:9" x14ac:dyDescent="0.2">
      <c r="A775" s="317"/>
      <c r="B775" s="273"/>
      <c r="C775" s="332"/>
      <c r="D775" s="318"/>
      <c r="E775" s="319"/>
      <c r="F775" s="320"/>
      <c r="G775" s="320"/>
      <c r="H775" s="320"/>
      <c r="I775" s="321"/>
    </row>
    <row r="776" spans="1:9" x14ac:dyDescent="0.2">
      <c r="A776" s="317"/>
      <c r="B776" s="273"/>
      <c r="C776" s="332"/>
      <c r="D776" s="318"/>
      <c r="E776" s="319"/>
      <c r="F776" s="320"/>
      <c r="G776" s="320"/>
      <c r="H776" s="320"/>
      <c r="I776" s="321"/>
    </row>
    <row r="777" spans="1:9" x14ac:dyDescent="0.2">
      <c r="A777" s="317"/>
      <c r="B777" s="273"/>
      <c r="C777" s="332"/>
      <c r="D777" s="318"/>
      <c r="E777" s="319"/>
      <c r="F777" s="320"/>
      <c r="G777" s="320"/>
      <c r="H777" s="320"/>
      <c r="I777" s="321"/>
    </row>
    <row r="778" spans="1:9" x14ac:dyDescent="0.2">
      <c r="A778" s="317"/>
      <c r="B778" s="273"/>
      <c r="C778" s="332"/>
      <c r="D778" s="318"/>
      <c r="E778" s="319"/>
      <c r="F778" s="320"/>
      <c r="G778" s="320"/>
      <c r="H778" s="320"/>
      <c r="I778" s="321"/>
    </row>
    <row r="779" spans="1:9" x14ac:dyDescent="0.2">
      <c r="A779" s="317"/>
      <c r="B779" s="273"/>
      <c r="C779" s="332"/>
      <c r="D779" s="318"/>
      <c r="E779" s="319"/>
      <c r="F779" s="320"/>
      <c r="G779" s="320"/>
      <c r="H779" s="320"/>
      <c r="I779" s="321"/>
    </row>
    <row r="780" spans="1:9" x14ac:dyDescent="0.2">
      <c r="A780" s="317"/>
      <c r="B780" s="273"/>
      <c r="C780" s="332"/>
      <c r="D780" s="318"/>
      <c r="E780" s="319"/>
      <c r="F780" s="320"/>
      <c r="G780" s="320"/>
      <c r="H780" s="320"/>
      <c r="I780" s="321"/>
    </row>
    <row r="781" spans="1:9" x14ac:dyDescent="0.2">
      <c r="A781" s="317"/>
      <c r="B781" s="273"/>
      <c r="C781" s="332"/>
      <c r="D781" s="318"/>
      <c r="E781" s="319"/>
      <c r="F781" s="320"/>
      <c r="G781" s="320"/>
      <c r="H781" s="320"/>
      <c r="I781" s="321"/>
    </row>
    <row r="782" spans="1:9" x14ac:dyDescent="0.2">
      <c r="A782" s="317"/>
      <c r="B782" s="273"/>
      <c r="C782" s="332"/>
      <c r="D782" s="318"/>
      <c r="E782" s="319"/>
      <c r="F782" s="320"/>
      <c r="G782" s="320"/>
      <c r="H782" s="320"/>
      <c r="I782" s="321"/>
    </row>
    <row r="783" spans="1:9" x14ac:dyDescent="0.2">
      <c r="A783" s="317"/>
      <c r="B783" s="273"/>
      <c r="C783" s="332"/>
      <c r="D783" s="318"/>
      <c r="E783" s="319"/>
      <c r="F783" s="320"/>
      <c r="G783" s="320"/>
      <c r="H783" s="320"/>
      <c r="I783" s="321"/>
    </row>
    <row r="784" spans="1:9" x14ac:dyDescent="0.2">
      <c r="A784" s="317"/>
      <c r="B784" s="273"/>
      <c r="C784" s="332"/>
      <c r="D784" s="318"/>
      <c r="E784" s="319"/>
      <c r="F784" s="320"/>
      <c r="G784" s="320"/>
      <c r="H784" s="320"/>
      <c r="I784" s="321"/>
    </row>
    <row r="785" spans="1:9" x14ac:dyDescent="0.2">
      <c r="A785" s="317"/>
      <c r="B785" s="273"/>
      <c r="C785" s="332"/>
      <c r="D785" s="318"/>
      <c r="E785" s="319"/>
      <c r="F785" s="320"/>
      <c r="G785" s="320"/>
      <c r="H785" s="320"/>
      <c r="I785" s="321"/>
    </row>
    <row r="786" spans="1:9" x14ac:dyDescent="0.2">
      <c r="A786" s="317"/>
      <c r="B786" s="273"/>
      <c r="C786" s="332"/>
      <c r="D786" s="318"/>
      <c r="E786" s="319"/>
      <c r="F786" s="320"/>
      <c r="G786" s="320"/>
      <c r="H786" s="320"/>
      <c r="I786" s="321"/>
    </row>
    <row r="787" spans="1:9" x14ac:dyDescent="0.2">
      <c r="A787" s="317"/>
      <c r="B787" s="273"/>
      <c r="C787" s="332"/>
      <c r="D787" s="318"/>
      <c r="E787" s="319"/>
      <c r="F787" s="320"/>
      <c r="G787" s="320"/>
      <c r="H787" s="320"/>
      <c r="I787" s="321"/>
    </row>
    <row r="788" spans="1:9" x14ac:dyDescent="0.2">
      <c r="A788" s="317"/>
      <c r="B788" s="273"/>
      <c r="C788" s="332"/>
      <c r="D788" s="318"/>
      <c r="E788" s="319"/>
      <c r="F788" s="320"/>
      <c r="G788" s="320"/>
      <c r="H788" s="320"/>
      <c r="I788" s="321"/>
    </row>
    <row r="789" spans="1:9" x14ac:dyDescent="0.2">
      <c r="A789" s="317"/>
      <c r="B789" s="273"/>
      <c r="C789" s="332"/>
      <c r="D789" s="318"/>
      <c r="E789" s="319"/>
      <c r="F789" s="320"/>
      <c r="G789" s="320"/>
      <c r="H789" s="320"/>
      <c r="I789" s="321"/>
    </row>
    <row r="790" spans="1:9" x14ac:dyDescent="0.2">
      <c r="A790" s="317"/>
      <c r="B790" s="273"/>
      <c r="C790" s="332"/>
      <c r="D790" s="318"/>
      <c r="E790" s="319"/>
      <c r="F790" s="320"/>
      <c r="G790" s="320"/>
      <c r="H790" s="320"/>
      <c r="I790" s="321"/>
    </row>
    <row r="791" spans="1:9" x14ac:dyDescent="0.2">
      <c r="A791" s="317"/>
      <c r="B791" s="273"/>
      <c r="C791" s="332"/>
      <c r="D791" s="318"/>
      <c r="E791" s="319"/>
      <c r="F791" s="320"/>
      <c r="G791" s="320"/>
      <c r="H791" s="320"/>
      <c r="I791" s="321"/>
    </row>
    <row r="792" spans="1:9" x14ac:dyDescent="0.2">
      <c r="A792" s="317"/>
      <c r="B792" s="273"/>
      <c r="C792" s="332"/>
      <c r="D792" s="318"/>
      <c r="E792" s="319"/>
      <c r="F792" s="320"/>
      <c r="G792" s="320"/>
      <c r="H792" s="320"/>
      <c r="I792" s="321"/>
    </row>
    <row r="793" spans="1:9" x14ac:dyDescent="0.2">
      <c r="A793" s="317"/>
      <c r="B793" s="273"/>
      <c r="C793" s="332"/>
      <c r="D793" s="318"/>
      <c r="E793" s="319"/>
      <c r="F793" s="320"/>
      <c r="G793" s="320"/>
      <c r="H793" s="320"/>
      <c r="I793" s="321"/>
    </row>
    <row r="794" spans="1:9" x14ac:dyDescent="0.2">
      <c r="A794" s="317"/>
      <c r="B794" s="273"/>
      <c r="C794" s="332"/>
      <c r="D794" s="318"/>
      <c r="E794" s="319"/>
      <c r="F794" s="320"/>
      <c r="G794" s="320"/>
      <c r="H794" s="320"/>
      <c r="I794" s="321"/>
    </row>
    <row r="795" spans="1:9" x14ac:dyDescent="0.2">
      <c r="A795" s="317"/>
      <c r="B795" s="273"/>
      <c r="C795" s="332"/>
      <c r="D795" s="318"/>
      <c r="E795" s="319"/>
      <c r="F795" s="320"/>
      <c r="G795" s="320"/>
      <c r="H795" s="320"/>
      <c r="I795" s="321"/>
    </row>
    <row r="796" spans="1:9" x14ac:dyDescent="0.2">
      <c r="A796" s="317"/>
      <c r="B796" s="273"/>
      <c r="C796" s="332"/>
      <c r="D796" s="318"/>
      <c r="E796" s="319"/>
      <c r="F796" s="320"/>
      <c r="G796" s="320"/>
      <c r="H796" s="320"/>
      <c r="I796" s="321"/>
    </row>
    <row r="797" spans="1:9" x14ac:dyDescent="0.2">
      <c r="A797" s="317"/>
      <c r="B797" s="273"/>
      <c r="C797" s="332"/>
      <c r="D797" s="318"/>
      <c r="E797" s="319"/>
      <c r="F797" s="320"/>
      <c r="G797" s="320"/>
      <c r="H797" s="320"/>
      <c r="I797" s="321"/>
    </row>
    <row r="798" spans="1:9" x14ac:dyDescent="0.2">
      <c r="A798" s="317"/>
      <c r="B798" s="273"/>
      <c r="C798" s="332"/>
      <c r="D798" s="318"/>
      <c r="E798" s="319"/>
      <c r="F798" s="320"/>
      <c r="G798" s="320"/>
      <c r="H798" s="320"/>
      <c r="I798" s="321"/>
    </row>
    <row r="799" spans="1:9" x14ac:dyDescent="0.2">
      <c r="A799" s="317"/>
      <c r="B799" s="273"/>
      <c r="C799" s="332"/>
      <c r="D799" s="318"/>
      <c r="E799" s="319"/>
      <c r="F799" s="320"/>
      <c r="G799" s="320"/>
      <c r="H799" s="320"/>
      <c r="I799" s="321"/>
    </row>
    <row r="800" spans="1:9" x14ac:dyDescent="0.2">
      <c r="A800" s="317"/>
      <c r="B800" s="273"/>
      <c r="C800" s="332"/>
      <c r="D800" s="318"/>
      <c r="E800" s="319"/>
      <c r="F800" s="320"/>
      <c r="G800" s="320"/>
      <c r="H800" s="320"/>
      <c r="I800" s="321"/>
    </row>
    <row r="801" spans="1:9" x14ac:dyDescent="0.2">
      <c r="A801" s="317"/>
      <c r="B801" s="273"/>
      <c r="C801" s="332"/>
      <c r="D801" s="318"/>
      <c r="E801" s="319"/>
      <c r="F801" s="320"/>
      <c r="G801" s="320"/>
      <c r="H801" s="320"/>
      <c r="I801" s="321"/>
    </row>
    <row r="802" spans="1:9" x14ac:dyDescent="0.2">
      <c r="A802" s="317"/>
      <c r="B802" s="273"/>
      <c r="C802" s="332"/>
      <c r="D802" s="318"/>
      <c r="E802" s="319"/>
      <c r="F802" s="320"/>
      <c r="G802" s="320"/>
      <c r="H802" s="320"/>
      <c r="I802" s="321"/>
    </row>
    <row r="803" spans="1:9" x14ac:dyDescent="0.2">
      <c r="A803" s="317"/>
      <c r="B803" s="273"/>
      <c r="C803" s="332"/>
      <c r="D803" s="318"/>
      <c r="E803" s="319"/>
      <c r="F803" s="320"/>
      <c r="G803" s="320"/>
      <c r="H803" s="320"/>
      <c r="I803" s="321"/>
    </row>
    <row r="804" spans="1:9" x14ac:dyDescent="0.2">
      <c r="A804" s="317"/>
      <c r="B804" s="273"/>
      <c r="C804" s="332"/>
      <c r="D804" s="318"/>
      <c r="E804" s="319"/>
      <c r="F804" s="320"/>
      <c r="G804" s="320"/>
      <c r="H804" s="320"/>
      <c r="I804" s="321"/>
    </row>
    <row r="805" spans="1:9" x14ac:dyDescent="0.2">
      <c r="A805" s="317"/>
      <c r="B805" s="273"/>
      <c r="C805" s="332"/>
      <c r="D805" s="318"/>
      <c r="E805" s="319"/>
      <c r="F805" s="320"/>
      <c r="G805" s="320"/>
      <c r="H805" s="320"/>
      <c r="I805" s="321"/>
    </row>
    <row r="806" spans="1:9" x14ac:dyDescent="0.2">
      <c r="A806" s="317"/>
      <c r="B806" s="273"/>
      <c r="C806" s="332"/>
      <c r="D806" s="318"/>
      <c r="E806" s="319"/>
      <c r="F806" s="320"/>
      <c r="G806" s="320"/>
      <c r="H806" s="320"/>
      <c r="I806" s="321"/>
    </row>
    <row r="807" spans="1:9" x14ac:dyDescent="0.2">
      <c r="A807" s="317"/>
      <c r="B807" s="273"/>
      <c r="C807" s="332"/>
      <c r="D807" s="318"/>
      <c r="E807" s="319"/>
      <c r="F807" s="320"/>
      <c r="G807" s="320"/>
      <c r="H807" s="320"/>
      <c r="I807" s="321"/>
    </row>
    <row r="808" spans="1:9" x14ac:dyDescent="0.2">
      <c r="A808" s="317"/>
      <c r="B808" s="273"/>
      <c r="C808" s="332"/>
      <c r="D808" s="318"/>
      <c r="E808" s="319"/>
      <c r="F808" s="320"/>
      <c r="G808" s="320"/>
      <c r="H808" s="320"/>
      <c r="I808" s="321"/>
    </row>
    <row r="809" spans="1:9" x14ac:dyDescent="0.2">
      <c r="A809" s="317"/>
      <c r="B809" s="273"/>
      <c r="C809" s="332"/>
      <c r="D809" s="318"/>
      <c r="E809" s="319"/>
      <c r="F809" s="320"/>
      <c r="G809" s="320"/>
      <c r="H809" s="320"/>
      <c r="I809" s="321"/>
    </row>
    <row r="810" spans="1:9" x14ac:dyDescent="0.2">
      <c r="A810" s="317"/>
      <c r="B810" s="273"/>
      <c r="C810" s="332"/>
      <c r="D810" s="318"/>
      <c r="E810" s="319"/>
      <c r="F810" s="320"/>
      <c r="G810" s="320"/>
      <c r="H810" s="320"/>
      <c r="I810" s="321"/>
    </row>
    <row r="811" spans="1:9" x14ac:dyDescent="0.2">
      <c r="A811" s="317"/>
      <c r="B811" s="273"/>
      <c r="C811" s="332"/>
      <c r="D811" s="318"/>
      <c r="E811" s="319"/>
      <c r="F811" s="320"/>
      <c r="G811" s="320"/>
      <c r="H811" s="320"/>
      <c r="I811" s="321"/>
    </row>
    <row r="812" spans="1:9" x14ac:dyDescent="0.2">
      <c r="A812" s="317"/>
      <c r="B812" s="273"/>
      <c r="C812" s="332"/>
      <c r="D812" s="318"/>
      <c r="E812" s="319"/>
      <c r="F812" s="320"/>
      <c r="G812" s="320"/>
      <c r="H812" s="320"/>
      <c r="I812" s="321"/>
    </row>
    <row r="813" spans="1:9" x14ac:dyDescent="0.2">
      <c r="A813" s="317"/>
      <c r="B813" s="273"/>
      <c r="C813" s="332"/>
      <c r="D813" s="318"/>
      <c r="E813" s="319"/>
      <c r="F813" s="320"/>
      <c r="G813" s="320"/>
      <c r="H813" s="320"/>
      <c r="I813" s="321"/>
    </row>
    <row r="814" spans="1:9" x14ac:dyDescent="0.2">
      <c r="A814" s="317"/>
      <c r="B814" s="273"/>
      <c r="C814" s="332"/>
      <c r="D814" s="318"/>
      <c r="E814" s="319"/>
      <c r="F814" s="320"/>
      <c r="G814" s="320"/>
      <c r="H814" s="320"/>
      <c r="I814" s="321"/>
    </row>
    <row r="815" spans="1:9" x14ac:dyDescent="0.2">
      <c r="A815" s="317"/>
      <c r="B815" s="273"/>
      <c r="C815" s="332"/>
      <c r="D815" s="318"/>
      <c r="E815" s="319"/>
      <c r="F815" s="320"/>
      <c r="G815" s="320"/>
      <c r="H815" s="320"/>
      <c r="I815" s="321"/>
    </row>
    <row r="816" spans="1:9" x14ac:dyDescent="0.2">
      <c r="A816" s="317"/>
      <c r="B816" s="273"/>
      <c r="C816" s="332"/>
      <c r="D816" s="318"/>
      <c r="E816" s="319"/>
      <c r="F816" s="320"/>
      <c r="G816" s="320"/>
      <c r="H816" s="320"/>
      <c r="I816" s="321"/>
    </row>
    <row r="817" spans="1:9" x14ac:dyDescent="0.2">
      <c r="A817" s="317"/>
      <c r="B817" s="273"/>
      <c r="C817" s="332"/>
      <c r="D817" s="318"/>
      <c r="E817" s="319"/>
      <c r="F817" s="320"/>
      <c r="G817" s="320"/>
      <c r="H817" s="320"/>
      <c r="I817" s="321"/>
    </row>
    <row r="818" spans="1:9" x14ac:dyDescent="0.2">
      <c r="A818" s="317"/>
      <c r="B818" s="273"/>
      <c r="C818" s="332"/>
      <c r="D818" s="318"/>
      <c r="E818" s="319"/>
      <c r="F818" s="320"/>
      <c r="G818" s="320"/>
      <c r="H818" s="320"/>
      <c r="I818" s="321"/>
    </row>
    <row r="819" spans="1:9" x14ac:dyDescent="0.2">
      <c r="A819" s="317"/>
      <c r="B819" s="273"/>
      <c r="C819" s="332"/>
      <c r="D819" s="318"/>
      <c r="E819" s="319"/>
      <c r="F819" s="320"/>
      <c r="G819" s="320"/>
      <c r="H819" s="320"/>
      <c r="I819" s="321"/>
    </row>
    <row r="820" spans="1:9" x14ac:dyDescent="0.2">
      <c r="A820" s="317"/>
      <c r="B820" s="273"/>
      <c r="C820" s="332"/>
      <c r="D820" s="318"/>
      <c r="E820" s="319"/>
      <c r="F820" s="320"/>
      <c r="G820" s="320"/>
      <c r="H820" s="320"/>
      <c r="I820" s="321"/>
    </row>
    <row r="821" spans="1:9" x14ac:dyDescent="0.2">
      <c r="A821" s="317"/>
      <c r="B821" s="273"/>
      <c r="C821" s="332"/>
      <c r="D821" s="318"/>
      <c r="E821" s="319"/>
      <c r="F821" s="320"/>
      <c r="G821" s="320"/>
      <c r="H821" s="320"/>
      <c r="I821" s="321"/>
    </row>
    <row r="822" spans="1:9" x14ac:dyDescent="0.2">
      <c r="A822" s="317"/>
      <c r="B822" s="273"/>
      <c r="C822" s="332"/>
      <c r="D822" s="318"/>
      <c r="E822" s="319"/>
      <c r="F822" s="320"/>
      <c r="G822" s="320"/>
      <c r="H822" s="320"/>
      <c r="I822" s="321"/>
    </row>
    <row r="823" spans="1:9" x14ac:dyDescent="0.2">
      <c r="A823" s="317"/>
      <c r="B823" s="273"/>
      <c r="C823" s="332"/>
      <c r="D823" s="318"/>
      <c r="E823" s="319"/>
      <c r="F823" s="320"/>
      <c r="G823" s="320"/>
      <c r="H823" s="320"/>
      <c r="I823" s="321"/>
    </row>
    <row r="824" spans="1:9" x14ac:dyDescent="0.2">
      <c r="A824" s="317"/>
      <c r="B824" s="273"/>
      <c r="C824" s="332"/>
      <c r="D824" s="318"/>
      <c r="E824" s="319"/>
      <c r="F824" s="320"/>
      <c r="G824" s="320"/>
      <c r="H824" s="320"/>
      <c r="I824" s="321"/>
    </row>
    <row r="825" spans="1:9" x14ac:dyDescent="0.2">
      <c r="A825" s="317"/>
      <c r="B825" s="273"/>
      <c r="C825" s="332"/>
      <c r="D825" s="318"/>
      <c r="E825" s="319"/>
      <c r="F825" s="320"/>
      <c r="G825" s="320"/>
      <c r="H825" s="320"/>
      <c r="I825" s="321"/>
    </row>
    <row r="826" spans="1:9" x14ac:dyDescent="0.2">
      <c r="A826" s="317"/>
      <c r="B826" s="273"/>
      <c r="C826" s="332"/>
      <c r="D826" s="318"/>
      <c r="E826" s="319"/>
      <c r="F826" s="320"/>
      <c r="G826" s="320"/>
      <c r="H826" s="320"/>
      <c r="I826" s="321"/>
    </row>
    <row r="827" spans="1:9" x14ac:dyDescent="0.2">
      <c r="A827" s="317"/>
      <c r="B827" s="273"/>
      <c r="C827" s="332"/>
      <c r="D827" s="318"/>
      <c r="E827" s="319"/>
      <c r="F827" s="320"/>
      <c r="G827" s="320"/>
      <c r="H827" s="320"/>
      <c r="I827" s="321"/>
    </row>
    <row r="828" spans="1:9" x14ac:dyDescent="0.2">
      <c r="A828" s="317"/>
      <c r="B828" s="273"/>
      <c r="C828" s="332"/>
      <c r="D828" s="318"/>
      <c r="E828" s="319"/>
      <c r="F828" s="320"/>
      <c r="G828" s="320"/>
      <c r="H828" s="320"/>
      <c r="I828" s="321"/>
    </row>
    <row r="829" spans="1:9" x14ac:dyDescent="0.2">
      <c r="A829" s="317"/>
      <c r="B829" s="273"/>
      <c r="C829" s="332"/>
      <c r="D829" s="318"/>
      <c r="E829" s="319"/>
      <c r="F829" s="320"/>
      <c r="G829" s="320"/>
      <c r="H829" s="320"/>
      <c r="I829" s="321"/>
    </row>
    <row r="830" spans="1:9" x14ac:dyDescent="0.2">
      <c r="A830" s="317"/>
      <c r="B830" s="273"/>
      <c r="C830" s="332"/>
      <c r="D830" s="318"/>
      <c r="E830" s="319"/>
      <c r="F830" s="320"/>
      <c r="G830" s="320"/>
      <c r="H830" s="320"/>
      <c r="I830" s="321"/>
    </row>
    <row r="831" spans="1:9" x14ac:dyDescent="0.2">
      <c r="A831" s="317"/>
      <c r="B831" s="273"/>
      <c r="C831" s="332"/>
      <c r="D831" s="318"/>
      <c r="E831" s="319"/>
      <c r="F831" s="320"/>
      <c r="G831" s="320"/>
      <c r="H831" s="320"/>
      <c r="I831" s="321"/>
    </row>
    <row r="832" spans="1:9" x14ac:dyDescent="0.2">
      <c r="A832" s="317"/>
      <c r="B832" s="273"/>
      <c r="C832" s="332"/>
      <c r="D832" s="318"/>
      <c r="E832" s="319"/>
      <c r="F832" s="320"/>
      <c r="G832" s="320"/>
      <c r="H832" s="320"/>
      <c r="I832" s="321"/>
    </row>
    <row r="833" spans="1:9" x14ac:dyDescent="0.2">
      <c r="A833" s="317"/>
      <c r="B833" s="273"/>
      <c r="C833" s="332"/>
      <c r="D833" s="318"/>
      <c r="E833" s="319"/>
      <c r="F833" s="320"/>
      <c r="G833" s="320"/>
      <c r="H833" s="320"/>
      <c r="I833" s="321"/>
    </row>
    <row r="834" spans="1:9" x14ac:dyDescent="0.2">
      <c r="A834" s="317"/>
      <c r="B834" s="273"/>
      <c r="C834" s="332"/>
      <c r="D834" s="318"/>
      <c r="E834" s="319"/>
      <c r="F834" s="320"/>
      <c r="G834" s="320"/>
      <c r="H834" s="320"/>
      <c r="I834" s="321"/>
    </row>
    <row r="835" spans="1:9" x14ac:dyDescent="0.2">
      <c r="A835" s="317"/>
      <c r="B835" s="273"/>
      <c r="C835" s="332"/>
      <c r="D835" s="318"/>
      <c r="E835" s="319"/>
      <c r="F835" s="320"/>
      <c r="G835" s="320"/>
      <c r="H835" s="320"/>
      <c r="I835" s="321"/>
    </row>
    <row r="836" spans="1:9" x14ac:dyDescent="0.2">
      <c r="A836" s="317"/>
      <c r="B836" s="273"/>
      <c r="C836" s="332"/>
      <c r="D836" s="318"/>
      <c r="E836" s="319"/>
      <c r="F836" s="320"/>
      <c r="G836" s="320"/>
      <c r="H836" s="320"/>
      <c r="I836" s="321"/>
    </row>
    <row r="837" spans="1:9" x14ac:dyDescent="0.2">
      <c r="A837" s="317"/>
      <c r="B837" s="273"/>
      <c r="C837" s="332"/>
      <c r="D837" s="318"/>
      <c r="E837" s="319"/>
      <c r="F837" s="320"/>
      <c r="G837" s="320"/>
      <c r="H837" s="320"/>
      <c r="I837" s="321"/>
    </row>
    <row r="838" spans="1:9" x14ac:dyDescent="0.2">
      <c r="A838" s="317"/>
      <c r="B838" s="273"/>
      <c r="C838" s="332"/>
      <c r="D838" s="318"/>
      <c r="E838" s="319"/>
      <c r="F838" s="320"/>
      <c r="G838" s="320"/>
      <c r="H838" s="320"/>
      <c r="I838" s="321"/>
    </row>
    <row r="839" spans="1:9" x14ac:dyDescent="0.2">
      <c r="A839" s="317"/>
      <c r="B839" s="273"/>
      <c r="C839" s="332"/>
      <c r="D839" s="318"/>
      <c r="E839" s="319"/>
      <c r="F839" s="320"/>
      <c r="G839" s="320"/>
      <c r="H839" s="320"/>
      <c r="I839" s="321"/>
    </row>
    <row r="840" spans="1:9" x14ac:dyDescent="0.2">
      <c r="A840" s="317"/>
      <c r="B840" s="273"/>
      <c r="C840" s="332"/>
      <c r="D840" s="318"/>
      <c r="E840" s="319"/>
      <c r="F840" s="320"/>
      <c r="G840" s="320"/>
      <c r="H840" s="320"/>
      <c r="I840" s="321"/>
    </row>
    <row r="841" spans="1:9" x14ac:dyDescent="0.2">
      <c r="A841" s="317"/>
      <c r="B841" s="273"/>
      <c r="C841" s="332"/>
      <c r="D841" s="318"/>
      <c r="E841" s="319"/>
      <c r="F841" s="320"/>
      <c r="G841" s="320"/>
      <c r="H841" s="320"/>
      <c r="I841" s="321"/>
    </row>
    <row r="842" spans="1:9" x14ac:dyDescent="0.2">
      <c r="A842" s="317"/>
      <c r="B842" s="273"/>
      <c r="C842" s="332"/>
      <c r="D842" s="318"/>
      <c r="E842" s="319"/>
      <c r="F842" s="320"/>
      <c r="G842" s="320"/>
      <c r="H842" s="320"/>
      <c r="I842" s="321"/>
    </row>
    <row r="843" spans="1:9" x14ac:dyDescent="0.2">
      <c r="A843" s="317"/>
      <c r="B843" s="273"/>
      <c r="C843" s="332"/>
      <c r="D843" s="318"/>
      <c r="E843" s="319"/>
      <c r="F843" s="320"/>
      <c r="G843" s="320"/>
      <c r="H843" s="320"/>
      <c r="I843" s="321"/>
    </row>
    <row r="844" spans="1:9" x14ac:dyDescent="0.2">
      <c r="A844" s="317"/>
      <c r="B844" s="273"/>
      <c r="C844" s="332"/>
      <c r="D844" s="318"/>
      <c r="E844" s="319"/>
      <c r="F844" s="320"/>
      <c r="G844" s="320"/>
      <c r="H844" s="320"/>
      <c r="I844" s="321"/>
    </row>
    <row r="845" spans="1:9" x14ac:dyDescent="0.2">
      <c r="A845" s="317"/>
      <c r="B845" s="273"/>
      <c r="C845" s="332"/>
      <c r="D845" s="318"/>
      <c r="E845" s="319"/>
      <c r="F845" s="320"/>
      <c r="G845" s="320"/>
      <c r="H845" s="320"/>
      <c r="I845" s="321"/>
    </row>
    <row r="846" spans="1:9" x14ac:dyDescent="0.2">
      <c r="A846" s="317"/>
      <c r="B846" s="273"/>
      <c r="C846" s="332"/>
      <c r="D846" s="318"/>
      <c r="E846" s="319"/>
      <c r="F846" s="320"/>
      <c r="G846" s="320"/>
      <c r="H846" s="320"/>
      <c r="I846" s="321"/>
    </row>
    <row r="847" spans="1:9" x14ac:dyDescent="0.2">
      <c r="A847" s="317"/>
      <c r="B847" s="273"/>
      <c r="C847" s="332"/>
      <c r="D847" s="318"/>
      <c r="E847" s="319"/>
      <c r="F847" s="320"/>
      <c r="G847" s="320"/>
      <c r="H847" s="320"/>
      <c r="I847" s="321"/>
    </row>
    <row r="848" spans="1:9" x14ac:dyDescent="0.2">
      <c r="A848" s="317"/>
      <c r="B848" s="273"/>
      <c r="C848" s="332"/>
      <c r="D848" s="318"/>
      <c r="E848" s="319"/>
      <c r="F848" s="320"/>
      <c r="G848" s="320"/>
      <c r="H848" s="320"/>
      <c r="I848" s="321"/>
    </row>
    <row r="849" spans="1:9" x14ac:dyDescent="0.2">
      <c r="A849" s="317"/>
      <c r="B849" s="273"/>
      <c r="C849" s="332"/>
      <c r="D849" s="318"/>
      <c r="E849" s="319"/>
      <c r="F849" s="320"/>
      <c r="G849" s="320"/>
      <c r="H849" s="320"/>
      <c r="I849" s="321"/>
    </row>
    <row r="850" spans="1:9" x14ac:dyDescent="0.2">
      <c r="A850" s="317"/>
      <c r="B850" s="273"/>
      <c r="C850" s="332"/>
      <c r="D850" s="318"/>
      <c r="E850" s="319"/>
      <c r="F850" s="320"/>
      <c r="G850" s="320"/>
      <c r="H850" s="320"/>
      <c r="I850" s="321"/>
    </row>
    <row r="851" spans="1:9" x14ac:dyDescent="0.2">
      <c r="A851" s="317"/>
      <c r="B851" s="273"/>
      <c r="C851" s="332"/>
      <c r="D851" s="318"/>
      <c r="E851" s="319"/>
      <c r="F851" s="320"/>
      <c r="G851" s="320"/>
      <c r="H851" s="320"/>
      <c r="I851" s="321"/>
    </row>
    <row r="852" spans="1:9" x14ac:dyDescent="0.2">
      <c r="A852" s="317"/>
      <c r="B852" s="273"/>
      <c r="C852" s="332"/>
      <c r="D852" s="318"/>
      <c r="E852" s="319"/>
      <c r="F852" s="320"/>
      <c r="G852" s="320"/>
      <c r="H852" s="320"/>
      <c r="I852" s="321"/>
    </row>
    <row r="853" spans="1:9" x14ac:dyDescent="0.2">
      <c r="A853" s="317"/>
      <c r="B853" s="273"/>
      <c r="C853" s="332"/>
      <c r="D853" s="318"/>
      <c r="E853" s="319"/>
      <c r="F853" s="320"/>
      <c r="G853" s="320"/>
      <c r="H853" s="320"/>
      <c r="I853" s="321"/>
    </row>
    <row r="854" spans="1:9" x14ac:dyDescent="0.2">
      <c r="A854" s="317"/>
      <c r="B854" s="273"/>
      <c r="C854" s="332"/>
      <c r="D854" s="318"/>
      <c r="E854" s="319"/>
      <c r="F854" s="320"/>
      <c r="G854" s="320"/>
      <c r="H854" s="320"/>
      <c r="I854" s="321"/>
    </row>
    <row r="855" spans="1:9" x14ac:dyDescent="0.2">
      <c r="A855" s="317"/>
      <c r="B855" s="273"/>
      <c r="C855" s="332"/>
      <c r="D855" s="318"/>
      <c r="E855" s="319"/>
      <c r="F855" s="320"/>
      <c r="G855" s="320"/>
      <c r="H855" s="320"/>
      <c r="I855" s="321"/>
    </row>
    <row r="856" spans="1:9" x14ac:dyDescent="0.2">
      <c r="A856" s="317"/>
      <c r="B856" s="273"/>
      <c r="C856" s="332"/>
      <c r="D856" s="318"/>
      <c r="E856" s="319"/>
      <c r="F856" s="320"/>
      <c r="G856" s="320"/>
      <c r="H856" s="320"/>
      <c r="I856" s="321"/>
    </row>
    <row r="857" spans="1:9" x14ac:dyDescent="0.2">
      <c r="A857" s="317"/>
      <c r="B857" s="273"/>
      <c r="C857" s="332"/>
      <c r="D857" s="318"/>
      <c r="E857" s="319"/>
      <c r="F857" s="320"/>
      <c r="G857" s="320"/>
      <c r="H857" s="320"/>
      <c r="I857" s="321"/>
    </row>
    <row r="858" spans="1:9" x14ac:dyDescent="0.2">
      <c r="A858" s="317"/>
      <c r="B858" s="273"/>
      <c r="C858" s="332"/>
      <c r="D858" s="318"/>
      <c r="E858" s="319"/>
      <c r="F858" s="320"/>
      <c r="G858" s="320"/>
      <c r="H858" s="320"/>
      <c r="I858" s="321"/>
    </row>
    <row r="859" spans="1:9" x14ac:dyDescent="0.2">
      <c r="A859" s="317"/>
      <c r="B859" s="273"/>
      <c r="C859" s="332"/>
      <c r="D859" s="318"/>
      <c r="E859" s="319"/>
      <c r="F859" s="320"/>
      <c r="G859" s="320"/>
      <c r="H859" s="320"/>
      <c r="I859" s="321"/>
    </row>
    <row r="860" spans="1:9" x14ac:dyDescent="0.2">
      <c r="A860" s="317"/>
      <c r="B860" s="273"/>
      <c r="C860" s="332"/>
      <c r="D860" s="318"/>
      <c r="E860" s="319"/>
      <c r="F860" s="320"/>
      <c r="G860" s="320"/>
      <c r="H860" s="320"/>
      <c r="I860" s="321"/>
    </row>
    <row r="861" spans="1:9" x14ac:dyDescent="0.2">
      <c r="A861" s="317"/>
      <c r="B861" s="273"/>
      <c r="C861" s="332"/>
      <c r="D861" s="318"/>
      <c r="E861" s="319"/>
      <c r="F861" s="320"/>
      <c r="G861" s="320"/>
      <c r="H861" s="320"/>
      <c r="I861" s="321"/>
    </row>
    <row r="862" spans="1:9" x14ac:dyDescent="0.2">
      <c r="A862" s="317"/>
      <c r="B862" s="273"/>
      <c r="C862" s="332"/>
      <c r="D862" s="318"/>
      <c r="E862" s="319"/>
      <c r="F862" s="320"/>
      <c r="G862" s="320"/>
      <c r="H862" s="320"/>
      <c r="I862" s="321"/>
    </row>
    <row r="863" spans="1:9" x14ac:dyDescent="0.2">
      <c r="A863" s="317"/>
      <c r="B863" s="273"/>
      <c r="C863" s="332"/>
      <c r="D863" s="318"/>
      <c r="E863" s="319"/>
      <c r="F863" s="320"/>
      <c r="G863" s="320"/>
      <c r="H863" s="320"/>
      <c r="I863" s="321"/>
    </row>
    <row r="864" spans="1:9" x14ac:dyDescent="0.2">
      <c r="A864" s="317"/>
      <c r="B864" s="273"/>
      <c r="C864" s="332"/>
      <c r="D864" s="318"/>
      <c r="E864" s="319"/>
      <c r="F864" s="320"/>
      <c r="G864" s="320"/>
      <c r="H864" s="320"/>
      <c r="I864" s="321"/>
    </row>
    <row r="865" spans="1:9" x14ac:dyDescent="0.2">
      <c r="A865" s="317"/>
      <c r="B865" s="273"/>
      <c r="C865" s="332"/>
      <c r="D865" s="318"/>
      <c r="E865" s="319"/>
      <c r="F865" s="320"/>
      <c r="G865" s="320"/>
      <c r="H865" s="320"/>
      <c r="I865" s="321"/>
    </row>
    <row r="866" spans="1:9" x14ac:dyDescent="0.2">
      <c r="A866" s="317"/>
      <c r="B866" s="273"/>
      <c r="C866" s="332"/>
      <c r="D866" s="318"/>
      <c r="E866" s="319"/>
      <c r="F866" s="320"/>
      <c r="G866" s="320"/>
      <c r="H866" s="320"/>
      <c r="I866" s="321"/>
    </row>
    <row r="867" spans="1:9" x14ac:dyDescent="0.2">
      <c r="A867" s="317"/>
      <c r="B867" s="273"/>
      <c r="C867" s="332"/>
      <c r="D867" s="318"/>
      <c r="E867" s="319"/>
      <c r="F867" s="320"/>
      <c r="G867" s="320"/>
      <c r="H867" s="320"/>
      <c r="I867" s="321"/>
    </row>
    <row r="868" spans="1:9" x14ac:dyDescent="0.2">
      <c r="A868" s="317"/>
      <c r="B868" s="273"/>
      <c r="C868" s="332"/>
      <c r="D868" s="318"/>
      <c r="E868" s="319"/>
      <c r="F868" s="320"/>
      <c r="G868" s="320"/>
      <c r="H868" s="320"/>
      <c r="I868" s="321"/>
    </row>
    <row r="869" spans="1:9" x14ac:dyDescent="0.2">
      <c r="A869" s="317"/>
      <c r="B869" s="273"/>
      <c r="C869" s="332"/>
      <c r="D869" s="318"/>
      <c r="E869" s="319"/>
      <c r="F869" s="320"/>
      <c r="G869" s="320"/>
      <c r="H869" s="320"/>
      <c r="I869" s="321"/>
    </row>
    <row r="870" spans="1:9" x14ac:dyDescent="0.2">
      <c r="A870" s="317"/>
      <c r="B870" s="273"/>
      <c r="C870" s="332"/>
      <c r="D870" s="318"/>
      <c r="E870" s="319"/>
      <c r="F870" s="320"/>
      <c r="G870" s="320"/>
      <c r="H870" s="320"/>
      <c r="I870" s="321"/>
    </row>
    <row r="871" spans="1:9" x14ac:dyDescent="0.2">
      <c r="A871" s="317"/>
      <c r="B871" s="273"/>
      <c r="C871" s="332"/>
      <c r="D871" s="318"/>
      <c r="E871" s="319"/>
      <c r="F871" s="320"/>
      <c r="G871" s="320"/>
      <c r="H871" s="320"/>
      <c r="I871" s="321"/>
    </row>
    <row r="872" spans="1:9" x14ac:dyDescent="0.2">
      <c r="A872" s="317"/>
      <c r="B872" s="273"/>
      <c r="C872" s="332"/>
      <c r="D872" s="318"/>
      <c r="E872" s="319"/>
      <c r="F872" s="320"/>
      <c r="G872" s="320"/>
      <c r="H872" s="320"/>
      <c r="I872" s="321"/>
    </row>
    <row r="873" spans="1:9" x14ac:dyDescent="0.2">
      <c r="A873" s="317"/>
      <c r="B873" s="273"/>
      <c r="C873" s="332"/>
      <c r="D873" s="318"/>
      <c r="E873" s="319"/>
      <c r="F873" s="320"/>
      <c r="G873" s="320"/>
      <c r="H873" s="320"/>
      <c r="I873" s="321"/>
    </row>
    <row r="874" spans="1:9" x14ac:dyDescent="0.2">
      <c r="A874" s="317"/>
      <c r="B874" s="273"/>
      <c r="C874" s="332"/>
      <c r="D874" s="318"/>
      <c r="E874" s="319"/>
      <c r="F874" s="320"/>
      <c r="G874" s="320"/>
      <c r="H874" s="320"/>
      <c r="I874" s="321"/>
    </row>
    <row r="875" spans="1:9" x14ac:dyDescent="0.2">
      <c r="A875" s="317"/>
      <c r="B875" s="273"/>
      <c r="C875" s="332"/>
      <c r="D875" s="318"/>
      <c r="E875" s="319"/>
      <c r="F875" s="320"/>
      <c r="G875" s="320"/>
      <c r="H875" s="320"/>
      <c r="I875" s="321"/>
    </row>
    <row r="876" spans="1:9" x14ac:dyDescent="0.2">
      <c r="A876" s="317"/>
      <c r="B876" s="273"/>
      <c r="C876" s="332"/>
      <c r="D876" s="318"/>
      <c r="E876" s="319"/>
      <c r="F876" s="320"/>
      <c r="G876" s="320"/>
      <c r="H876" s="320"/>
      <c r="I876" s="321"/>
    </row>
    <row r="877" spans="1:9" x14ac:dyDescent="0.2">
      <c r="A877" s="317"/>
      <c r="B877" s="273"/>
      <c r="C877" s="332"/>
      <c r="D877" s="318"/>
      <c r="E877" s="319"/>
      <c r="F877" s="320"/>
      <c r="G877" s="320"/>
      <c r="H877" s="320"/>
      <c r="I877" s="321"/>
    </row>
    <row r="878" spans="1:9" x14ac:dyDescent="0.2">
      <c r="A878" s="317"/>
      <c r="B878" s="273"/>
      <c r="C878" s="332"/>
      <c r="D878" s="318"/>
      <c r="E878" s="319"/>
      <c r="F878" s="320"/>
      <c r="G878" s="320"/>
      <c r="H878" s="320"/>
      <c r="I878" s="321"/>
    </row>
    <row r="879" spans="1:9" x14ac:dyDescent="0.2">
      <c r="A879" s="317"/>
      <c r="B879" s="273"/>
      <c r="C879" s="332"/>
      <c r="D879" s="318"/>
      <c r="E879" s="319"/>
      <c r="F879" s="320"/>
      <c r="G879" s="320"/>
      <c r="H879" s="320"/>
      <c r="I879" s="321"/>
    </row>
    <row r="880" spans="1:9" x14ac:dyDescent="0.2">
      <c r="A880" s="317"/>
      <c r="B880" s="273"/>
      <c r="C880" s="332"/>
      <c r="D880" s="318"/>
      <c r="E880" s="319"/>
      <c r="F880" s="320"/>
      <c r="G880" s="320"/>
      <c r="H880" s="320"/>
      <c r="I880" s="321"/>
    </row>
    <row r="881" spans="1:9" x14ac:dyDescent="0.2">
      <c r="A881" s="317"/>
      <c r="B881" s="273"/>
      <c r="C881" s="332"/>
      <c r="D881" s="318"/>
      <c r="E881" s="319"/>
      <c r="F881" s="320"/>
      <c r="G881" s="320"/>
      <c r="H881" s="320"/>
      <c r="I881" s="321"/>
    </row>
    <row r="882" spans="1:9" x14ac:dyDescent="0.2">
      <c r="A882" s="317"/>
      <c r="B882" s="273"/>
      <c r="C882" s="332"/>
      <c r="D882" s="318"/>
      <c r="E882" s="319"/>
      <c r="F882" s="320"/>
      <c r="G882" s="320"/>
      <c r="H882" s="320"/>
      <c r="I882" s="321"/>
    </row>
    <row r="883" spans="1:9" x14ac:dyDescent="0.2">
      <c r="A883" s="317"/>
      <c r="B883" s="273"/>
      <c r="C883" s="332"/>
      <c r="D883" s="318"/>
      <c r="E883" s="319"/>
      <c r="F883" s="320"/>
      <c r="G883" s="320"/>
      <c r="H883" s="320"/>
      <c r="I883" s="321"/>
    </row>
    <row r="884" spans="1:9" x14ac:dyDescent="0.2">
      <c r="A884" s="317"/>
      <c r="B884" s="273"/>
      <c r="C884" s="332"/>
      <c r="D884" s="318"/>
      <c r="E884" s="319"/>
      <c r="F884" s="320"/>
      <c r="G884" s="320"/>
      <c r="H884" s="320"/>
      <c r="I884" s="321"/>
    </row>
    <row r="885" spans="1:9" x14ac:dyDescent="0.2">
      <c r="A885" s="317"/>
      <c r="B885" s="273"/>
      <c r="C885" s="332"/>
      <c r="D885" s="318"/>
      <c r="E885" s="319"/>
      <c r="F885" s="320"/>
      <c r="G885" s="320"/>
      <c r="H885" s="320"/>
      <c r="I885" s="321"/>
    </row>
    <row r="886" spans="1:9" x14ac:dyDescent="0.2">
      <c r="A886" s="317"/>
      <c r="B886" s="273"/>
      <c r="C886" s="332"/>
      <c r="D886" s="318"/>
      <c r="E886" s="319"/>
      <c r="F886" s="320"/>
      <c r="G886" s="320"/>
      <c r="H886" s="320"/>
      <c r="I886" s="321"/>
    </row>
    <row r="887" spans="1:9" x14ac:dyDescent="0.2">
      <c r="A887" s="317"/>
      <c r="B887" s="273"/>
      <c r="C887" s="332"/>
      <c r="D887" s="318"/>
      <c r="E887" s="319"/>
      <c r="F887" s="320"/>
      <c r="G887" s="320"/>
      <c r="H887" s="320"/>
      <c r="I887" s="321"/>
    </row>
    <row r="888" spans="1:9" x14ac:dyDescent="0.2">
      <c r="A888" s="317"/>
      <c r="B888" s="273"/>
      <c r="C888" s="332"/>
      <c r="D888" s="318"/>
      <c r="E888" s="319"/>
      <c r="F888" s="320"/>
      <c r="G888" s="320"/>
      <c r="H888" s="320"/>
      <c r="I888" s="321"/>
    </row>
    <row r="889" spans="1:9" x14ac:dyDescent="0.2">
      <c r="A889" s="317"/>
      <c r="B889" s="273"/>
      <c r="C889" s="332"/>
      <c r="D889" s="318"/>
      <c r="E889" s="319"/>
      <c r="F889" s="320"/>
      <c r="G889" s="320"/>
      <c r="H889" s="320"/>
      <c r="I889" s="321"/>
    </row>
    <row r="890" spans="1:9" x14ac:dyDescent="0.2">
      <c r="A890" s="317"/>
      <c r="B890" s="273"/>
      <c r="C890" s="332"/>
      <c r="D890" s="318"/>
      <c r="E890" s="319"/>
      <c r="F890" s="320"/>
      <c r="G890" s="320"/>
      <c r="H890" s="320"/>
      <c r="I890" s="321"/>
    </row>
    <row r="891" spans="1:9" x14ac:dyDescent="0.2">
      <c r="A891" s="317"/>
      <c r="B891" s="273"/>
      <c r="C891" s="332"/>
      <c r="D891" s="318"/>
      <c r="E891" s="319"/>
      <c r="F891" s="320"/>
      <c r="G891" s="320"/>
      <c r="H891" s="320"/>
      <c r="I891" s="321"/>
    </row>
    <row r="892" spans="1:9" x14ac:dyDescent="0.2">
      <c r="A892" s="317"/>
      <c r="B892" s="273"/>
      <c r="C892" s="332"/>
      <c r="D892" s="318"/>
      <c r="E892" s="319"/>
      <c r="F892" s="320"/>
      <c r="G892" s="320"/>
      <c r="H892" s="320"/>
      <c r="I892" s="321"/>
    </row>
    <row r="893" spans="1:9" x14ac:dyDescent="0.2">
      <c r="A893" s="317"/>
      <c r="B893" s="273"/>
      <c r="C893" s="332"/>
      <c r="D893" s="318"/>
      <c r="E893" s="319"/>
      <c r="F893" s="320"/>
      <c r="G893" s="320"/>
      <c r="H893" s="320"/>
      <c r="I893" s="321"/>
    </row>
    <row r="894" spans="1:9" x14ac:dyDescent="0.2">
      <c r="A894" s="317"/>
      <c r="B894" s="273"/>
      <c r="C894" s="332"/>
      <c r="D894" s="318"/>
      <c r="E894" s="319"/>
      <c r="F894" s="320"/>
      <c r="G894" s="320"/>
      <c r="H894" s="320"/>
      <c r="I894" s="321"/>
    </row>
    <row r="895" spans="1:9" x14ac:dyDescent="0.2">
      <c r="A895" s="317"/>
      <c r="B895" s="273"/>
      <c r="C895" s="332"/>
      <c r="D895" s="318"/>
      <c r="E895" s="319"/>
      <c r="F895" s="320"/>
      <c r="G895" s="320"/>
      <c r="H895" s="320"/>
      <c r="I895" s="321"/>
    </row>
    <row r="896" spans="1:9" x14ac:dyDescent="0.2">
      <c r="A896" s="317"/>
      <c r="B896" s="273"/>
      <c r="C896" s="332"/>
      <c r="D896" s="318"/>
      <c r="E896" s="319"/>
      <c r="F896" s="320"/>
      <c r="G896" s="320"/>
      <c r="H896" s="320"/>
      <c r="I896" s="321"/>
    </row>
    <row r="897" spans="1:9" x14ac:dyDescent="0.2">
      <c r="A897" s="317"/>
      <c r="B897" s="273"/>
      <c r="C897" s="332"/>
      <c r="D897" s="318"/>
      <c r="E897" s="319"/>
      <c r="F897" s="320"/>
      <c r="G897" s="320"/>
      <c r="H897" s="320"/>
      <c r="I897" s="321"/>
    </row>
    <row r="898" spans="1:9" x14ac:dyDescent="0.2">
      <c r="A898" s="317"/>
      <c r="B898" s="273"/>
      <c r="C898" s="332"/>
      <c r="D898" s="318"/>
      <c r="E898" s="319"/>
      <c r="F898" s="320"/>
      <c r="G898" s="320"/>
      <c r="H898" s="320"/>
      <c r="I898" s="321"/>
    </row>
    <row r="899" spans="1:9" x14ac:dyDescent="0.2">
      <c r="A899" s="317"/>
      <c r="B899" s="273"/>
      <c r="C899" s="332"/>
      <c r="D899" s="318"/>
      <c r="E899" s="319"/>
      <c r="F899" s="320"/>
      <c r="G899" s="320"/>
      <c r="H899" s="320"/>
      <c r="I899" s="321"/>
    </row>
    <row r="900" spans="1:9" x14ac:dyDescent="0.2">
      <c r="A900" s="317"/>
      <c r="B900" s="273"/>
      <c r="C900" s="332"/>
      <c r="D900" s="318"/>
      <c r="E900" s="319"/>
      <c r="F900" s="320"/>
      <c r="G900" s="320"/>
      <c r="H900" s="320"/>
      <c r="I900" s="321"/>
    </row>
    <row r="901" spans="1:9" x14ac:dyDescent="0.2">
      <c r="A901" s="317"/>
      <c r="B901" s="273"/>
      <c r="C901" s="332"/>
      <c r="D901" s="318"/>
      <c r="E901" s="319"/>
      <c r="F901" s="320"/>
      <c r="G901" s="320"/>
      <c r="H901" s="320"/>
      <c r="I901" s="321"/>
    </row>
    <row r="902" spans="1:9" x14ac:dyDescent="0.2">
      <c r="A902" s="317"/>
      <c r="B902" s="273"/>
      <c r="C902" s="332"/>
      <c r="D902" s="318"/>
      <c r="E902" s="319"/>
      <c r="F902" s="320"/>
      <c r="G902" s="320"/>
      <c r="H902" s="320"/>
      <c r="I902" s="321"/>
    </row>
    <row r="903" spans="1:9" x14ac:dyDescent="0.2">
      <c r="A903" s="317"/>
      <c r="B903" s="273"/>
      <c r="C903" s="332"/>
      <c r="D903" s="318"/>
      <c r="E903" s="319"/>
      <c r="F903" s="320"/>
      <c r="G903" s="320"/>
      <c r="H903" s="320"/>
      <c r="I903" s="321"/>
    </row>
    <row r="904" spans="1:9" x14ac:dyDescent="0.2">
      <c r="A904" s="317"/>
      <c r="B904" s="273"/>
      <c r="C904" s="332"/>
      <c r="D904" s="318"/>
      <c r="E904" s="319"/>
      <c r="F904" s="320"/>
      <c r="G904" s="320"/>
      <c r="H904" s="320"/>
      <c r="I904" s="321"/>
    </row>
    <row r="905" spans="1:9" x14ac:dyDescent="0.2">
      <c r="A905" s="317"/>
      <c r="B905" s="273"/>
      <c r="C905" s="332"/>
      <c r="D905" s="318"/>
      <c r="E905" s="319"/>
      <c r="F905" s="320"/>
      <c r="G905" s="320"/>
      <c r="H905" s="320"/>
      <c r="I905" s="321"/>
    </row>
    <row r="906" spans="1:9" x14ac:dyDescent="0.2">
      <c r="A906" s="317"/>
      <c r="B906" s="273"/>
      <c r="C906" s="332"/>
      <c r="D906" s="318"/>
      <c r="E906" s="319"/>
      <c r="F906" s="320"/>
      <c r="G906" s="320"/>
      <c r="H906" s="320"/>
      <c r="I906" s="321"/>
    </row>
    <row r="907" spans="1:9" x14ac:dyDescent="0.2">
      <c r="A907" s="317"/>
      <c r="B907" s="273"/>
      <c r="C907" s="332"/>
      <c r="D907" s="318"/>
      <c r="E907" s="319"/>
      <c r="F907" s="320"/>
      <c r="G907" s="320"/>
      <c r="H907" s="320"/>
      <c r="I907" s="321"/>
    </row>
    <row r="908" spans="1:9" x14ac:dyDescent="0.2">
      <c r="A908" s="317"/>
      <c r="B908" s="273"/>
      <c r="C908" s="332"/>
      <c r="D908" s="318"/>
      <c r="E908" s="319"/>
      <c r="F908" s="320"/>
      <c r="G908" s="320"/>
      <c r="H908" s="320"/>
      <c r="I908" s="321"/>
    </row>
    <row r="909" spans="1:9" x14ac:dyDescent="0.2">
      <c r="A909" s="317"/>
      <c r="B909" s="273"/>
      <c r="C909" s="332"/>
      <c r="D909" s="318"/>
      <c r="E909" s="319"/>
      <c r="F909" s="320"/>
      <c r="G909" s="320"/>
      <c r="H909" s="320"/>
      <c r="I909" s="321"/>
    </row>
    <row r="910" spans="1:9" x14ac:dyDescent="0.2">
      <c r="A910" s="317"/>
      <c r="B910" s="273"/>
      <c r="C910" s="332"/>
      <c r="D910" s="318"/>
      <c r="E910" s="319"/>
      <c r="F910" s="320"/>
      <c r="G910" s="320"/>
      <c r="H910" s="320"/>
      <c r="I910" s="321"/>
    </row>
    <row r="911" spans="1:9" x14ac:dyDescent="0.2">
      <c r="A911" s="317"/>
      <c r="B911" s="273"/>
      <c r="C911" s="332"/>
      <c r="D911" s="318"/>
      <c r="E911" s="319"/>
      <c r="F911" s="320"/>
      <c r="G911" s="320"/>
      <c r="H911" s="320"/>
      <c r="I911" s="321"/>
    </row>
    <row r="912" spans="1:9" x14ac:dyDescent="0.2">
      <c r="A912" s="317"/>
      <c r="B912" s="273"/>
      <c r="C912" s="332"/>
      <c r="D912" s="318"/>
      <c r="E912" s="319"/>
      <c r="F912" s="320"/>
      <c r="G912" s="320"/>
      <c r="H912" s="320"/>
      <c r="I912" s="321"/>
    </row>
    <row r="913" spans="1:9" x14ac:dyDescent="0.2">
      <c r="A913" s="317"/>
      <c r="B913" s="273"/>
      <c r="C913" s="332"/>
      <c r="D913" s="318"/>
      <c r="E913" s="319"/>
      <c r="F913" s="320"/>
      <c r="G913" s="320"/>
      <c r="H913" s="320"/>
      <c r="I913" s="321"/>
    </row>
    <row r="914" spans="1:9" x14ac:dyDescent="0.2">
      <c r="A914" s="317"/>
      <c r="B914" s="273"/>
      <c r="C914" s="332"/>
      <c r="D914" s="318"/>
      <c r="E914" s="319"/>
      <c r="F914" s="320"/>
      <c r="G914" s="320"/>
      <c r="H914" s="320"/>
      <c r="I914" s="321"/>
    </row>
    <row r="915" spans="1:9" x14ac:dyDescent="0.2">
      <c r="A915" s="317"/>
      <c r="B915" s="273"/>
      <c r="C915" s="332"/>
      <c r="D915" s="318"/>
      <c r="E915" s="319"/>
      <c r="F915" s="320"/>
      <c r="G915" s="320"/>
      <c r="H915" s="320"/>
      <c r="I915" s="321"/>
    </row>
    <row r="916" spans="1:9" x14ac:dyDescent="0.2">
      <c r="A916" s="317"/>
      <c r="B916" s="273"/>
      <c r="C916" s="332"/>
      <c r="D916" s="318"/>
      <c r="E916" s="319"/>
      <c r="F916" s="320"/>
      <c r="G916" s="320"/>
      <c r="H916" s="320"/>
      <c r="I916" s="321"/>
    </row>
    <row r="917" spans="1:9" x14ac:dyDescent="0.2">
      <c r="A917" s="317"/>
      <c r="B917" s="273"/>
      <c r="C917" s="332"/>
      <c r="D917" s="318"/>
      <c r="E917" s="319"/>
      <c r="F917" s="320"/>
      <c r="G917" s="320"/>
      <c r="H917" s="320"/>
      <c r="I917" s="321"/>
    </row>
    <row r="918" spans="1:9" x14ac:dyDescent="0.2">
      <c r="A918" s="317"/>
      <c r="B918" s="273"/>
      <c r="C918" s="332"/>
      <c r="D918" s="318"/>
      <c r="E918" s="319"/>
      <c r="F918" s="320"/>
      <c r="G918" s="320"/>
      <c r="H918" s="320"/>
      <c r="I918" s="321"/>
    </row>
    <row r="919" spans="1:9" x14ac:dyDescent="0.2">
      <c r="A919" s="317"/>
      <c r="B919" s="273"/>
      <c r="C919" s="332"/>
      <c r="D919" s="318"/>
      <c r="E919" s="319"/>
      <c r="F919" s="320"/>
      <c r="G919" s="320"/>
      <c r="H919" s="320"/>
      <c r="I919" s="321"/>
    </row>
    <row r="920" spans="1:9" x14ac:dyDescent="0.2">
      <c r="A920" s="317"/>
      <c r="B920" s="273"/>
      <c r="C920" s="332"/>
      <c r="D920" s="318"/>
      <c r="E920" s="319"/>
      <c r="F920" s="320"/>
      <c r="G920" s="320"/>
      <c r="H920" s="320"/>
      <c r="I920" s="321"/>
    </row>
    <row r="921" spans="1:9" x14ac:dyDescent="0.2">
      <c r="A921" s="317"/>
      <c r="B921" s="273"/>
      <c r="C921" s="332"/>
      <c r="D921" s="318"/>
      <c r="E921" s="319"/>
      <c r="F921" s="320"/>
      <c r="G921" s="320"/>
      <c r="H921" s="320"/>
      <c r="I921" s="321"/>
    </row>
    <row r="922" spans="1:9" x14ac:dyDescent="0.2">
      <c r="A922" s="317"/>
      <c r="B922" s="273"/>
      <c r="C922" s="332"/>
      <c r="D922" s="318"/>
      <c r="E922" s="319"/>
      <c r="F922" s="320"/>
      <c r="G922" s="320"/>
      <c r="H922" s="320"/>
      <c r="I922" s="321"/>
    </row>
    <row r="923" spans="1:9" x14ac:dyDescent="0.2">
      <c r="A923" s="317"/>
      <c r="B923" s="273"/>
      <c r="C923" s="332"/>
      <c r="D923" s="318"/>
      <c r="E923" s="319"/>
      <c r="F923" s="320"/>
      <c r="G923" s="320"/>
      <c r="H923" s="320"/>
      <c r="I923" s="321"/>
    </row>
    <row r="924" spans="1:9" x14ac:dyDescent="0.2">
      <c r="A924" s="317"/>
      <c r="B924" s="273"/>
      <c r="C924" s="332"/>
      <c r="D924" s="318"/>
      <c r="E924" s="319"/>
      <c r="F924" s="320"/>
      <c r="G924" s="320"/>
      <c r="H924" s="320"/>
      <c r="I924" s="321"/>
    </row>
    <row r="925" spans="1:9" x14ac:dyDescent="0.2">
      <c r="A925" s="317"/>
      <c r="B925" s="273"/>
      <c r="C925" s="332"/>
      <c r="D925" s="318"/>
      <c r="E925" s="319"/>
      <c r="F925" s="320"/>
      <c r="G925" s="320"/>
      <c r="H925" s="320"/>
      <c r="I925" s="321"/>
    </row>
    <row r="926" spans="1:9" x14ac:dyDescent="0.2">
      <c r="A926" s="317"/>
      <c r="B926" s="273"/>
      <c r="C926" s="332"/>
      <c r="D926" s="318"/>
      <c r="E926" s="319"/>
      <c r="F926" s="320"/>
      <c r="G926" s="320"/>
      <c r="H926" s="320"/>
      <c r="I926" s="321"/>
    </row>
    <row r="927" spans="1:9" x14ac:dyDescent="0.2">
      <c r="A927" s="317"/>
      <c r="B927" s="273"/>
      <c r="C927" s="332"/>
      <c r="D927" s="318"/>
      <c r="E927" s="319"/>
      <c r="F927" s="320"/>
      <c r="G927" s="320"/>
      <c r="H927" s="320"/>
      <c r="I927" s="321"/>
    </row>
    <row r="928" spans="1:9" x14ac:dyDescent="0.2">
      <c r="A928" s="317"/>
      <c r="B928" s="273"/>
      <c r="C928" s="332"/>
      <c r="D928" s="318"/>
      <c r="E928" s="319"/>
      <c r="F928" s="320"/>
      <c r="G928" s="320"/>
      <c r="H928" s="320"/>
      <c r="I928" s="321"/>
    </row>
    <row r="929" spans="1:9" x14ac:dyDescent="0.2">
      <c r="A929" s="317"/>
      <c r="B929" s="273"/>
      <c r="C929" s="332"/>
      <c r="D929" s="318"/>
      <c r="E929" s="319"/>
      <c r="F929" s="320"/>
      <c r="G929" s="320"/>
      <c r="H929" s="320"/>
      <c r="I929" s="321"/>
    </row>
    <row r="930" spans="1:9" x14ac:dyDescent="0.2">
      <c r="A930" s="317"/>
      <c r="B930" s="273"/>
      <c r="C930" s="332"/>
      <c r="D930" s="318"/>
      <c r="E930" s="319"/>
      <c r="F930" s="320"/>
      <c r="G930" s="320"/>
      <c r="H930" s="320"/>
      <c r="I930" s="321"/>
    </row>
    <row r="931" spans="1:9" x14ac:dyDescent="0.2">
      <c r="A931" s="317"/>
      <c r="B931" s="273"/>
      <c r="C931" s="332"/>
      <c r="D931" s="318"/>
      <c r="E931" s="319"/>
      <c r="F931" s="320"/>
      <c r="G931" s="320"/>
      <c r="H931" s="320"/>
      <c r="I931" s="321"/>
    </row>
    <row r="932" spans="1:9" x14ac:dyDescent="0.2">
      <c r="A932" s="317"/>
      <c r="B932" s="273"/>
      <c r="C932" s="332"/>
      <c r="D932" s="318"/>
      <c r="E932" s="319"/>
      <c r="F932" s="320"/>
      <c r="G932" s="320"/>
      <c r="H932" s="320"/>
      <c r="I932" s="321"/>
    </row>
    <row r="933" spans="1:9" x14ac:dyDescent="0.2">
      <c r="A933" s="317"/>
      <c r="B933" s="273"/>
      <c r="C933" s="332"/>
      <c r="D933" s="318"/>
      <c r="E933" s="319"/>
      <c r="F933" s="320"/>
      <c r="G933" s="320"/>
      <c r="H933" s="320"/>
      <c r="I933" s="321"/>
    </row>
    <row r="934" spans="1:9" x14ac:dyDescent="0.2">
      <c r="A934" s="317"/>
      <c r="B934" s="273"/>
      <c r="C934" s="332"/>
      <c r="D934" s="318"/>
      <c r="E934" s="319"/>
      <c r="F934" s="320"/>
      <c r="G934" s="320"/>
      <c r="H934" s="320"/>
      <c r="I934" s="321"/>
    </row>
    <row r="935" spans="1:9" x14ac:dyDescent="0.2">
      <c r="A935" s="317"/>
      <c r="B935" s="273"/>
      <c r="C935" s="332"/>
      <c r="D935" s="318"/>
      <c r="E935" s="319"/>
      <c r="F935" s="320"/>
      <c r="G935" s="320"/>
      <c r="H935" s="320"/>
      <c r="I935" s="321"/>
    </row>
    <row r="936" spans="1:9" x14ac:dyDescent="0.2">
      <c r="A936" s="317"/>
      <c r="B936" s="273"/>
      <c r="C936" s="332"/>
      <c r="D936" s="318"/>
      <c r="E936" s="319"/>
      <c r="F936" s="320"/>
      <c r="G936" s="320"/>
      <c r="H936" s="320"/>
      <c r="I936" s="321"/>
    </row>
    <row r="937" spans="1:9" x14ac:dyDescent="0.2">
      <c r="A937" s="317"/>
      <c r="B937" s="273"/>
      <c r="C937" s="332"/>
      <c r="D937" s="318"/>
      <c r="E937" s="319"/>
      <c r="F937" s="320"/>
      <c r="G937" s="320"/>
      <c r="H937" s="320"/>
      <c r="I937" s="321"/>
    </row>
    <row r="938" spans="1:9" x14ac:dyDescent="0.2">
      <c r="A938" s="317"/>
      <c r="B938" s="273"/>
      <c r="C938" s="332"/>
      <c r="D938" s="318"/>
      <c r="E938" s="319"/>
      <c r="F938" s="320"/>
      <c r="G938" s="320"/>
      <c r="H938" s="320"/>
      <c r="I938" s="321"/>
    </row>
    <row r="939" spans="1:9" x14ac:dyDescent="0.2">
      <c r="A939" s="317"/>
      <c r="B939" s="273"/>
      <c r="C939" s="332"/>
      <c r="D939" s="318"/>
      <c r="E939" s="319"/>
      <c r="F939" s="320"/>
      <c r="G939" s="320"/>
      <c r="H939" s="320"/>
      <c r="I939" s="321"/>
    </row>
    <row r="940" spans="1:9" x14ac:dyDescent="0.2">
      <c r="A940" s="317"/>
      <c r="B940" s="273"/>
      <c r="C940" s="332"/>
      <c r="D940" s="318"/>
      <c r="E940" s="319"/>
      <c r="F940" s="320"/>
      <c r="G940" s="320"/>
      <c r="H940" s="320"/>
      <c r="I940" s="321"/>
    </row>
    <row r="941" spans="1:9" x14ac:dyDescent="0.2">
      <c r="A941" s="317"/>
      <c r="B941" s="273"/>
      <c r="C941" s="332"/>
      <c r="D941" s="318"/>
      <c r="E941" s="319"/>
      <c r="F941" s="320"/>
      <c r="G941" s="320"/>
      <c r="H941" s="320"/>
      <c r="I941" s="321"/>
    </row>
    <row r="942" spans="1:9" x14ac:dyDescent="0.2">
      <c r="A942" s="317"/>
      <c r="B942" s="273"/>
      <c r="C942" s="332"/>
      <c r="D942" s="318"/>
      <c r="E942" s="319"/>
      <c r="F942" s="320"/>
      <c r="G942" s="320"/>
      <c r="H942" s="320"/>
      <c r="I942" s="321"/>
    </row>
    <row r="943" spans="1:9" x14ac:dyDescent="0.2">
      <c r="A943" s="317"/>
      <c r="B943" s="273"/>
      <c r="C943" s="332"/>
      <c r="D943" s="318"/>
      <c r="E943" s="319"/>
      <c r="F943" s="320"/>
      <c r="G943" s="320"/>
      <c r="H943" s="320"/>
      <c r="I943" s="321"/>
    </row>
    <row r="944" spans="1:9" x14ac:dyDescent="0.2">
      <c r="A944" s="317"/>
      <c r="B944" s="273"/>
      <c r="C944" s="332"/>
      <c r="D944" s="318"/>
      <c r="E944" s="319"/>
      <c r="F944" s="320"/>
      <c r="G944" s="320"/>
      <c r="H944" s="320"/>
      <c r="I944" s="321"/>
    </row>
    <row r="945" spans="1:9" x14ac:dyDescent="0.2">
      <c r="A945" s="317"/>
      <c r="B945" s="273"/>
      <c r="C945" s="332"/>
      <c r="D945" s="318"/>
      <c r="E945" s="319"/>
      <c r="F945" s="320"/>
      <c r="G945" s="320"/>
      <c r="H945" s="320"/>
      <c r="I945" s="321"/>
    </row>
    <row r="946" spans="1:9" x14ac:dyDescent="0.2">
      <c r="A946" s="317"/>
      <c r="B946" s="273"/>
      <c r="C946" s="332"/>
      <c r="D946" s="318"/>
      <c r="E946" s="319"/>
      <c r="F946" s="320"/>
      <c r="G946" s="320"/>
      <c r="H946" s="320"/>
      <c r="I946" s="321"/>
    </row>
    <row r="947" spans="1:9" x14ac:dyDescent="0.2">
      <c r="A947" s="317"/>
      <c r="B947" s="273"/>
      <c r="C947" s="332"/>
      <c r="D947" s="318"/>
      <c r="E947" s="319"/>
      <c r="F947" s="320"/>
      <c r="G947" s="320"/>
      <c r="H947" s="320"/>
      <c r="I947" s="321"/>
    </row>
    <row r="948" spans="1:9" x14ac:dyDescent="0.2">
      <c r="A948" s="317"/>
      <c r="B948" s="273"/>
      <c r="C948" s="332"/>
      <c r="D948" s="318"/>
      <c r="E948" s="319"/>
      <c r="F948" s="320"/>
      <c r="G948" s="320"/>
      <c r="H948" s="320"/>
      <c r="I948" s="321"/>
    </row>
    <row r="949" spans="1:9" x14ac:dyDescent="0.2">
      <c r="A949" s="317"/>
      <c r="B949" s="273"/>
      <c r="C949" s="332"/>
      <c r="D949" s="318"/>
      <c r="E949" s="319"/>
      <c r="F949" s="320"/>
      <c r="G949" s="320"/>
      <c r="H949" s="320"/>
      <c r="I949" s="321"/>
    </row>
    <row r="950" spans="1:9" x14ac:dyDescent="0.2">
      <c r="A950" s="317"/>
      <c r="B950" s="273"/>
      <c r="C950" s="332"/>
      <c r="D950" s="318"/>
      <c r="E950" s="319"/>
      <c r="F950" s="320"/>
      <c r="G950" s="320"/>
      <c r="H950" s="320"/>
      <c r="I950" s="321"/>
    </row>
    <row r="951" spans="1:9" x14ac:dyDescent="0.2">
      <c r="A951" s="317"/>
      <c r="B951" s="273"/>
      <c r="C951" s="332"/>
      <c r="D951" s="318"/>
      <c r="E951" s="319"/>
      <c r="F951" s="320"/>
      <c r="G951" s="320"/>
      <c r="H951" s="320"/>
      <c r="I951" s="321"/>
    </row>
    <row r="952" spans="1:9" x14ac:dyDescent="0.2">
      <c r="A952" s="317"/>
      <c r="B952" s="273"/>
      <c r="C952" s="332"/>
      <c r="D952" s="318"/>
      <c r="E952" s="319"/>
      <c r="F952" s="320"/>
      <c r="G952" s="320"/>
      <c r="H952" s="320"/>
      <c r="I952" s="321"/>
    </row>
    <row r="953" spans="1:9" x14ac:dyDescent="0.2">
      <c r="A953" s="317"/>
      <c r="B953" s="273"/>
      <c r="C953" s="332"/>
      <c r="D953" s="318"/>
      <c r="E953" s="319"/>
      <c r="F953" s="320"/>
      <c r="G953" s="320"/>
      <c r="H953" s="320"/>
      <c r="I953" s="321"/>
    </row>
    <row r="954" spans="1:9" x14ac:dyDescent="0.2">
      <c r="A954" s="317"/>
      <c r="B954" s="273"/>
      <c r="C954" s="332"/>
      <c r="D954" s="318"/>
      <c r="E954" s="319"/>
      <c r="F954" s="320"/>
      <c r="G954" s="320"/>
      <c r="H954" s="320"/>
      <c r="I954" s="321"/>
    </row>
    <row r="955" spans="1:9" x14ac:dyDescent="0.2">
      <c r="A955" s="317"/>
      <c r="B955" s="273"/>
      <c r="C955" s="332"/>
      <c r="D955" s="318"/>
      <c r="E955" s="319"/>
      <c r="F955" s="320"/>
      <c r="G955" s="320"/>
      <c r="H955" s="320"/>
      <c r="I955" s="321"/>
    </row>
    <row r="956" spans="1:9" x14ac:dyDescent="0.2">
      <c r="A956" s="317"/>
      <c r="B956" s="273"/>
      <c r="C956" s="332"/>
      <c r="D956" s="318"/>
      <c r="E956" s="319"/>
      <c r="F956" s="320"/>
      <c r="G956" s="320"/>
      <c r="H956" s="320"/>
      <c r="I956" s="321"/>
    </row>
    <row r="957" spans="1:9" x14ac:dyDescent="0.2">
      <c r="A957" s="317"/>
      <c r="B957" s="273"/>
      <c r="C957" s="332"/>
      <c r="D957" s="318"/>
      <c r="E957" s="319"/>
      <c r="F957" s="320"/>
      <c r="G957" s="320"/>
      <c r="H957" s="320"/>
      <c r="I957" s="321"/>
    </row>
    <row r="958" spans="1:9" x14ac:dyDescent="0.2">
      <c r="A958" s="317"/>
      <c r="B958" s="273"/>
      <c r="C958" s="332"/>
      <c r="D958" s="318"/>
      <c r="E958" s="319"/>
      <c r="F958" s="320"/>
      <c r="G958" s="320"/>
      <c r="H958" s="320"/>
      <c r="I958" s="321"/>
    </row>
    <row r="959" spans="1:9" x14ac:dyDescent="0.2">
      <c r="A959" s="317"/>
      <c r="B959" s="273"/>
      <c r="C959" s="332"/>
      <c r="D959" s="318"/>
      <c r="E959" s="319"/>
      <c r="F959" s="320"/>
      <c r="G959" s="320"/>
      <c r="H959" s="320"/>
      <c r="I959" s="321"/>
    </row>
    <row r="960" spans="1:9" x14ac:dyDescent="0.2">
      <c r="A960" s="317"/>
      <c r="B960" s="273"/>
      <c r="C960" s="332"/>
      <c r="D960" s="318"/>
      <c r="E960" s="319"/>
      <c r="F960" s="320"/>
      <c r="G960" s="320"/>
      <c r="H960" s="320"/>
      <c r="I960" s="321"/>
    </row>
    <row r="961" spans="1:9" x14ac:dyDescent="0.2">
      <c r="A961" s="317"/>
      <c r="B961" s="273"/>
      <c r="C961" s="332"/>
      <c r="D961" s="318"/>
      <c r="E961" s="319"/>
      <c r="F961" s="320"/>
      <c r="G961" s="320"/>
      <c r="H961" s="320"/>
      <c r="I961" s="321"/>
    </row>
    <row r="962" spans="1:9" x14ac:dyDescent="0.2">
      <c r="A962" s="317"/>
      <c r="B962" s="273"/>
      <c r="C962" s="332"/>
      <c r="D962" s="318"/>
      <c r="E962" s="319"/>
      <c r="F962" s="320"/>
      <c r="G962" s="320"/>
      <c r="H962" s="320"/>
      <c r="I962" s="321"/>
    </row>
    <row r="963" spans="1:9" x14ac:dyDescent="0.2">
      <c r="A963" s="317"/>
      <c r="B963" s="273"/>
      <c r="C963" s="332"/>
      <c r="D963" s="318"/>
      <c r="E963" s="319"/>
      <c r="F963" s="320"/>
      <c r="G963" s="320"/>
      <c r="H963" s="320"/>
      <c r="I963" s="321"/>
    </row>
    <row r="964" spans="1:9" x14ac:dyDescent="0.2">
      <c r="A964" s="317"/>
      <c r="B964" s="273"/>
      <c r="C964" s="332"/>
      <c r="D964" s="318"/>
      <c r="E964" s="319"/>
      <c r="F964" s="320"/>
      <c r="G964" s="320"/>
      <c r="H964" s="320"/>
      <c r="I964" s="321"/>
    </row>
    <row r="965" spans="1:9" x14ac:dyDescent="0.2">
      <c r="A965" s="317"/>
      <c r="B965" s="273"/>
      <c r="C965" s="332"/>
      <c r="D965" s="318"/>
      <c r="E965" s="319"/>
      <c r="F965" s="320"/>
      <c r="G965" s="320"/>
      <c r="H965" s="320"/>
      <c r="I965" s="321"/>
    </row>
    <row r="966" spans="1:9" x14ac:dyDescent="0.2">
      <c r="A966" s="317"/>
      <c r="B966" s="273"/>
      <c r="C966" s="332"/>
      <c r="D966" s="318"/>
      <c r="E966" s="319"/>
      <c r="F966" s="320"/>
      <c r="G966" s="320"/>
      <c r="H966" s="320"/>
      <c r="I966" s="321"/>
    </row>
    <row r="967" spans="1:9" x14ac:dyDescent="0.2">
      <c r="A967" s="317"/>
      <c r="B967" s="273"/>
      <c r="C967" s="332"/>
      <c r="D967" s="318"/>
      <c r="E967" s="319"/>
      <c r="F967" s="320"/>
      <c r="G967" s="320"/>
      <c r="H967" s="320"/>
      <c r="I967" s="321"/>
    </row>
    <row r="968" spans="1:9" x14ac:dyDescent="0.2">
      <c r="A968" s="317"/>
      <c r="B968" s="273"/>
      <c r="C968" s="332"/>
      <c r="D968" s="318"/>
      <c r="E968" s="319"/>
      <c r="F968" s="320"/>
      <c r="G968" s="320"/>
      <c r="H968" s="320"/>
      <c r="I968" s="321"/>
    </row>
    <row r="969" spans="1:9" x14ac:dyDescent="0.2">
      <c r="A969" s="317"/>
      <c r="B969" s="273"/>
      <c r="C969" s="332"/>
      <c r="D969" s="318"/>
      <c r="E969" s="319"/>
      <c r="F969" s="320"/>
      <c r="G969" s="320"/>
      <c r="H969" s="320"/>
      <c r="I969" s="321"/>
    </row>
    <row r="970" spans="1:9" x14ac:dyDescent="0.2">
      <c r="A970" s="317"/>
      <c r="B970" s="273"/>
      <c r="C970" s="332"/>
      <c r="D970" s="318"/>
      <c r="E970" s="319"/>
      <c r="F970" s="320"/>
      <c r="G970" s="320"/>
      <c r="H970" s="320"/>
      <c r="I970" s="321"/>
    </row>
    <row r="971" spans="1:9" x14ac:dyDescent="0.2">
      <c r="A971" s="317"/>
      <c r="B971" s="273"/>
      <c r="C971" s="332"/>
      <c r="D971" s="318"/>
      <c r="E971" s="319"/>
      <c r="F971" s="320"/>
      <c r="G971" s="320"/>
      <c r="H971" s="320"/>
      <c r="I971" s="321"/>
    </row>
    <row r="972" spans="1:9" x14ac:dyDescent="0.2">
      <c r="A972" s="317"/>
      <c r="B972" s="273"/>
      <c r="C972" s="332"/>
      <c r="D972" s="318"/>
      <c r="E972" s="319"/>
      <c r="F972" s="320"/>
      <c r="G972" s="320"/>
      <c r="H972" s="320"/>
      <c r="I972" s="321"/>
    </row>
    <row r="973" spans="1:9" x14ac:dyDescent="0.2">
      <c r="A973" s="317"/>
      <c r="B973" s="273"/>
      <c r="C973" s="332"/>
      <c r="D973" s="318"/>
      <c r="E973" s="319"/>
      <c r="F973" s="320"/>
      <c r="G973" s="320"/>
      <c r="H973" s="320"/>
      <c r="I973" s="321"/>
    </row>
    <row r="974" spans="1:9" x14ac:dyDescent="0.2">
      <c r="A974" s="317"/>
      <c r="B974" s="273"/>
      <c r="C974" s="332"/>
      <c r="D974" s="318"/>
      <c r="E974" s="319"/>
      <c r="F974" s="320"/>
      <c r="G974" s="320"/>
      <c r="H974" s="320"/>
      <c r="I974" s="321"/>
    </row>
    <row r="975" spans="1:9" x14ac:dyDescent="0.2">
      <c r="A975" s="317"/>
      <c r="B975" s="273"/>
      <c r="C975" s="332"/>
      <c r="D975" s="318"/>
      <c r="E975" s="319"/>
      <c r="F975" s="320"/>
      <c r="G975" s="320"/>
      <c r="H975" s="320"/>
      <c r="I975" s="321"/>
    </row>
    <row r="976" spans="1:9" x14ac:dyDescent="0.2">
      <c r="A976" s="317"/>
      <c r="B976" s="273"/>
      <c r="C976" s="332"/>
      <c r="D976" s="318"/>
      <c r="E976" s="319"/>
      <c r="F976" s="320"/>
      <c r="G976" s="320"/>
      <c r="H976" s="320"/>
      <c r="I976" s="321"/>
    </row>
    <row r="977" spans="1:9" x14ac:dyDescent="0.2">
      <c r="A977" s="317"/>
      <c r="B977" s="273"/>
      <c r="C977" s="332"/>
      <c r="D977" s="318"/>
      <c r="E977" s="319"/>
      <c r="F977" s="320"/>
      <c r="G977" s="320"/>
      <c r="H977" s="320"/>
      <c r="I977" s="321"/>
    </row>
    <row r="978" spans="1:9" x14ac:dyDescent="0.2">
      <c r="A978" s="317"/>
      <c r="B978" s="273"/>
      <c r="C978" s="332"/>
      <c r="D978" s="318"/>
      <c r="E978" s="319"/>
      <c r="F978" s="320"/>
      <c r="G978" s="320"/>
      <c r="H978" s="320"/>
      <c r="I978" s="321"/>
    </row>
    <row r="979" spans="1:9" x14ac:dyDescent="0.2">
      <c r="A979" s="317"/>
      <c r="B979" s="273"/>
      <c r="C979" s="332"/>
      <c r="D979" s="318"/>
      <c r="E979" s="319"/>
      <c r="F979" s="320"/>
      <c r="G979" s="320"/>
      <c r="H979" s="320"/>
      <c r="I979" s="321"/>
    </row>
    <row r="980" spans="1:9" x14ac:dyDescent="0.2">
      <c r="A980" s="317"/>
      <c r="B980" s="273"/>
      <c r="C980" s="332"/>
      <c r="D980" s="318"/>
      <c r="E980" s="319"/>
      <c r="F980" s="320"/>
      <c r="G980" s="320"/>
      <c r="H980" s="320"/>
      <c r="I980" s="321"/>
    </row>
    <row r="981" spans="1:9" x14ac:dyDescent="0.2">
      <c r="A981" s="317"/>
      <c r="B981" s="273"/>
      <c r="C981" s="332"/>
      <c r="D981" s="318"/>
      <c r="E981" s="319"/>
      <c r="F981" s="320"/>
      <c r="G981" s="320"/>
      <c r="H981" s="320"/>
      <c r="I981" s="321"/>
    </row>
    <row r="982" spans="1:9" x14ac:dyDescent="0.2">
      <c r="A982" s="317"/>
      <c r="B982" s="273"/>
      <c r="C982" s="332"/>
      <c r="D982" s="318"/>
      <c r="E982" s="319"/>
      <c r="F982" s="320"/>
      <c r="G982" s="320"/>
      <c r="H982" s="320"/>
      <c r="I982" s="321"/>
    </row>
    <row r="983" spans="1:9" x14ac:dyDescent="0.2">
      <c r="A983" s="317"/>
      <c r="B983" s="273"/>
      <c r="C983" s="332"/>
      <c r="D983" s="318"/>
      <c r="E983" s="319"/>
      <c r="F983" s="320"/>
      <c r="G983" s="320"/>
      <c r="H983" s="320"/>
      <c r="I983" s="321"/>
    </row>
    <row r="984" spans="1:9" x14ac:dyDescent="0.2">
      <c r="A984" s="317"/>
      <c r="B984" s="273"/>
      <c r="C984" s="332"/>
      <c r="D984" s="318"/>
      <c r="E984" s="319"/>
      <c r="F984" s="320"/>
      <c r="G984" s="320"/>
      <c r="H984" s="320"/>
      <c r="I984" s="321"/>
    </row>
    <row r="985" spans="1:9" x14ac:dyDescent="0.2">
      <c r="A985" s="317"/>
      <c r="B985" s="273"/>
      <c r="C985" s="332"/>
      <c r="D985" s="318"/>
      <c r="E985" s="319"/>
      <c r="F985" s="320"/>
      <c r="G985" s="320"/>
      <c r="H985" s="320"/>
      <c r="I985" s="321"/>
    </row>
    <row r="986" spans="1:9" x14ac:dyDescent="0.2">
      <c r="A986" s="317"/>
      <c r="B986" s="273"/>
      <c r="C986" s="332"/>
      <c r="D986" s="318"/>
      <c r="E986" s="319"/>
      <c r="F986" s="320"/>
      <c r="G986" s="320"/>
      <c r="H986" s="320"/>
      <c r="I986" s="321"/>
    </row>
    <row r="987" spans="1:9" x14ac:dyDescent="0.2">
      <c r="A987" s="317"/>
      <c r="B987" s="273"/>
      <c r="C987" s="332"/>
      <c r="D987" s="318"/>
      <c r="E987" s="319"/>
      <c r="F987" s="320"/>
      <c r="G987" s="320"/>
      <c r="H987" s="320"/>
      <c r="I987" s="321"/>
    </row>
    <row r="988" spans="1:9" x14ac:dyDescent="0.2">
      <c r="A988" s="317"/>
      <c r="B988" s="273"/>
      <c r="C988" s="332"/>
      <c r="D988" s="318"/>
      <c r="E988" s="319"/>
      <c r="F988" s="320"/>
      <c r="G988" s="320"/>
      <c r="H988" s="320"/>
      <c r="I988" s="321"/>
    </row>
    <row r="989" spans="1:9" x14ac:dyDescent="0.2">
      <c r="A989" s="317"/>
      <c r="B989" s="273"/>
      <c r="C989" s="332"/>
      <c r="D989" s="318"/>
      <c r="E989" s="319"/>
      <c r="F989" s="320"/>
      <c r="G989" s="320"/>
      <c r="H989" s="320"/>
      <c r="I989" s="321"/>
    </row>
    <row r="990" spans="1:9" x14ac:dyDescent="0.2">
      <c r="A990" s="317"/>
      <c r="B990" s="273"/>
      <c r="C990" s="332"/>
      <c r="D990" s="318"/>
      <c r="E990" s="319"/>
      <c r="F990" s="320"/>
      <c r="G990" s="320"/>
      <c r="H990" s="320"/>
      <c r="I990" s="321"/>
    </row>
    <row r="991" spans="1:9" x14ac:dyDescent="0.2">
      <c r="A991" s="317"/>
      <c r="B991" s="273"/>
      <c r="C991" s="332"/>
      <c r="D991" s="318"/>
      <c r="E991" s="319"/>
      <c r="F991" s="320"/>
      <c r="G991" s="320"/>
      <c r="H991" s="320"/>
      <c r="I991" s="321"/>
    </row>
    <row r="992" spans="1:9" x14ac:dyDescent="0.2">
      <c r="A992" s="317"/>
      <c r="B992" s="273"/>
      <c r="C992" s="332"/>
      <c r="D992" s="318"/>
      <c r="E992" s="319"/>
      <c r="F992" s="320"/>
      <c r="G992" s="320"/>
      <c r="H992" s="320"/>
      <c r="I992" s="321"/>
    </row>
    <row r="993" spans="1:9" x14ac:dyDescent="0.2">
      <c r="A993" s="317"/>
      <c r="B993" s="273"/>
      <c r="C993" s="332"/>
      <c r="D993" s="318"/>
      <c r="E993" s="319"/>
      <c r="F993" s="320"/>
      <c r="G993" s="320"/>
      <c r="H993" s="320"/>
      <c r="I993" s="321"/>
    </row>
    <row r="994" spans="1:9" x14ac:dyDescent="0.2">
      <c r="A994" s="317"/>
      <c r="B994" s="273"/>
      <c r="C994" s="332"/>
      <c r="D994" s="318"/>
      <c r="E994" s="319"/>
      <c r="F994" s="320"/>
      <c r="G994" s="320"/>
      <c r="H994" s="320"/>
      <c r="I994" s="321"/>
    </row>
    <row r="995" spans="1:9" x14ac:dyDescent="0.2">
      <c r="A995" s="317"/>
      <c r="B995" s="273"/>
      <c r="C995" s="332"/>
      <c r="D995" s="318"/>
      <c r="E995" s="319"/>
      <c r="F995" s="320"/>
      <c r="G995" s="320"/>
      <c r="H995" s="320"/>
      <c r="I995" s="321"/>
    </row>
    <row r="996" spans="1:9" x14ac:dyDescent="0.2">
      <c r="A996" s="317"/>
      <c r="B996" s="273"/>
      <c r="C996" s="332"/>
      <c r="D996" s="318"/>
      <c r="E996" s="319"/>
      <c r="F996" s="320"/>
      <c r="G996" s="320"/>
      <c r="H996" s="320"/>
      <c r="I996" s="321"/>
    </row>
    <row r="997" spans="1:9" x14ac:dyDescent="0.2">
      <c r="A997" s="317"/>
      <c r="B997" s="273"/>
      <c r="C997" s="332"/>
      <c r="D997" s="318"/>
      <c r="E997" s="319"/>
      <c r="F997" s="320"/>
      <c r="G997" s="320"/>
      <c r="H997" s="320"/>
      <c r="I997" s="321"/>
    </row>
    <row r="998" spans="1:9" x14ac:dyDescent="0.2">
      <c r="A998" s="317"/>
      <c r="B998" s="273"/>
      <c r="C998" s="332"/>
      <c r="D998" s="318"/>
      <c r="E998" s="319"/>
      <c r="F998" s="320"/>
      <c r="G998" s="320"/>
      <c r="H998" s="320"/>
      <c r="I998" s="321"/>
    </row>
    <row r="999" spans="1:9" x14ac:dyDescent="0.2">
      <c r="A999" s="317"/>
      <c r="B999" s="273"/>
      <c r="C999" s="332"/>
      <c r="D999" s="318"/>
      <c r="E999" s="319"/>
      <c r="F999" s="320"/>
      <c r="G999" s="320"/>
      <c r="H999" s="320"/>
      <c r="I999" s="321"/>
    </row>
    <row r="1000" spans="1:9" x14ac:dyDescent="0.2">
      <c r="A1000" s="317"/>
      <c r="B1000" s="273"/>
      <c r="C1000" s="332"/>
      <c r="D1000" s="318"/>
      <c r="E1000" s="319"/>
      <c r="F1000" s="320"/>
      <c r="G1000" s="320"/>
      <c r="H1000" s="320"/>
      <c r="I1000" s="321"/>
    </row>
    <row r="1001" spans="1:9" x14ac:dyDescent="0.2">
      <c r="A1001" s="317"/>
      <c r="B1001" s="273"/>
      <c r="C1001" s="332"/>
      <c r="D1001" s="318"/>
      <c r="E1001" s="319"/>
      <c r="F1001" s="320"/>
      <c r="G1001" s="320"/>
      <c r="H1001" s="320"/>
      <c r="I1001" s="321"/>
    </row>
    <row r="1002" spans="1:9" x14ac:dyDescent="0.2">
      <c r="A1002" s="317"/>
      <c r="B1002" s="273"/>
      <c r="C1002" s="332"/>
      <c r="D1002" s="318"/>
      <c r="E1002" s="319"/>
      <c r="F1002" s="320"/>
      <c r="G1002" s="320"/>
      <c r="H1002" s="320"/>
      <c r="I1002" s="321"/>
    </row>
    <row r="1003" spans="1:9" x14ac:dyDescent="0.2">
      <c r="A1003" s="317"/>
      <c r="B1003" s="273"/>
      <c r="C1003" s="332"/>
      <c r="D1003" s="318"/>
      <c r="E1003" s="319"/>
      <c r="F1003" s="320"/>
      <c r="G1003" s="320"/>
      <c r="H1003" s="320"/>
      <c r="I1003" s="321"/>
    </row>
    <row r="1004" spans="1:9" x14ac:dyDescent="0.2">
      <c r="A1004" s="317"/>
      <c r="B1004" s="273"/>
      <c r="C1004" s="332"/>
      <c r="D1004" s="318"/>
      <c r="E1004" s="319"/>
      <c r="F1004" s="320"/>
      <c r="G1004" s="320"/>
      <c r="H1004" s="320"/>
      <c r="I1004" s="321"/>
    </row>
    <row r="1005" spans="1:9" x14ac:dyDescent="0.2">
      <c r="A1005" s="317"/>
      <c r="B1005" s="273"/>
      <c r="C1005" s="332"/>
      <c r="D1005" s="318"/>
      <c r="E1005" s="319"/>
      <c r="F1005" s="320"/>
      <c r="G1005" s="320"/>
      <c r="H1005" s="320"/>
      <c r="I1005" s="321"/>
    </row>
    <row r="1006" spans="1:9" x14ac:dyDescent="0.2">
      <c r="A1006" s="317"/>
      <c r="B1006" s="273"/>
      <c r="C1006" s="332"/>
      <c r="D1006" s="318"/>
      <c r="E1006" s="319"/>
      <c r="F1006" s="320"/>
      <c r="G1006" s="320"/>
      <c r="H1006" s="320"/>
      <c r="I1006" s="321"/>
    </row>
    <row r="1007" spans="1:9" x14ac:dyDescent="0.2">
      <c r="A1007" s="317"/>
      <c r="B1007" s="273"/>
      <c r="C1007" s="332"/>
      <c r="D1007" s="318"/>
      <c r="E1007" s="319"/>
      <c r="F1007" s="320"/>
      <c r="G1007" s="320"/>
      <c r="H1007" s="320"/>
      <c r="I1007" s="321"/>
    </row>
    <row r="1008" spans="1:9" x14ac:dyDescent="0.2">
      <c r="A1008" s="317"/>
      <c r="B1008" s="273"/>
      <c r="C1008" s="332"/>
      <c r="D1008" s="318"/>
      <c r="E1008" s="319"/>
      <c r="F1008" s="320"/>
      <c r="G1008" s="320"/>
      <c r="H1008" s="320"/>
      <c r="I1008" s="321"/>
    </row>
    <row r="1009" spans="1:9" x14ac:dyDescent="0.2">
      <c r="A1009" s="317"/>
      <c r="B1009" s="273"/>
      <c r="C1009" s="332"/>
      <c r="D1009" s="318"/>
      <c r="E1009" s="319"/>
      <c r="F1009" s="320"/>
      <c r="G1009" s="320"/>
      <c r="H1009" s="320"/>
      <c r="I1009" s="321"/>
    </row>
    <row r="1010" spans="1:9" x14ac:dyDescent="0.2">
      <c r="A1010" s="317"/>
      <c r="B1010" s="273"/>
      <c r="C1010" s="332"/>
      <c r="D1010" s="318"/>
      <c r="E1010" s="319"/>
      <c r="F1010" s="320"/>
      <c r="G1010" s="320"/>
      <c r="H1010" s="320"/>
      <c r="I1010" s="321"/>
    </row>
    <row r="1011" spans="1:9" x14ac:dyDescent="0.2">
      <c r="A1011" s="317"/>
      <c r="B1011" s="273"/>
      <c r="C1011" s="332"/>
      <c r="D1011" s="318"/>
      <c r="E1011" s="319"/>
      <c r="F1011" s="320"/>
      <c r="G1011" s="320"/>
      <c r="H1011" s="320"/>
      <c r="I1011" s="321"/>
    </row>
    <row r="1012" spans="1:9" x14ac:dyDescent="0.2">
      <c r="A1012" s="317"/>
      <c r="B1012" s="273"/>
      <c r="C1012" s="332"/>
      <c r="D1012" s="318"/>
      <c r="E1012" s="319"/>
      <c r="F1012" s="320"/>
      <c r="G1012" s="320"/>
      <c r="H1012" s="320"/>
      <c r="I1012" s="321"/>
    </row>
    <row r="1013" spans="1:9" x14ac:dyDescent="0.2">
      <c r="A1013" s="317"/>
      <c r="B1013" s="273"/>
      <c r="C1013" s="332"/>
      <c r="D1013" s="318"/>
      <c r="E1013" s="319"/>
      <c r="F1013" s="320"/>
      <c r="G1013" s="320"/>
      <c r="H1013" s="320"/>
      <c r="I1013" s="321"/>
    </row>
    <row r="1014" spans="1:9" x14ac:dyDescent="0.2">
      <c r="A1014" s="317"/>
      <c r="B1014" s="273"/>
      <c r="C1014" s="332"/>
      <c r="D1014" s="318"/>
      <c r="E1014" s="319"/>
      <c r="F1014" s="320"/>
      <c r="G1014" s="320"/>
      <c r="H1014" s="320"/>
      <c r="I1014" s="321"/>
    </row>
    <row r="1015" spans="1:9" x14ac:dyDescent="0.2">
      <c r="A1015" s="317"/>
      <c r="B1015" s="273"/>
      <c r="C1015" s="332"/>
      <c r="D1015" s="318"/>
      <c r="E1015" s="319"/>
      <c r="F1015" s="320"/>
      <c r="G1015" s="320"/>
      <c r="H1015" s="320"/>
      <c r="I1015" s="321"/>
    </row>
    <row r="1016" spans="1:9" x14ac:dyDescent="0.2">
      <c r="A1016" s="317"/>
      <c r="B1016" s="273"/>
      <c r="C1016" s="332"/>
      <c r="D1016" s="318"/>
      <c r="E1016" s="319"/>
      <c r="F1016" s="320"/>
      <c r="G1016" s="320"/>
      <c r="H1016" s="320"/>
      <c r="I1016" s="321"/>
    </row>
    <row r="1017" spans="1:9" x14ac:dyDescent="0.2">
      <c r="A1017" s="317"/>
      <c r="B1017" s="273"/>
      <c r="C1017" s="332"/>
      <c r="D1017" s="318"/>
      <c r="E1017" s="319"/>
      <c r="F1017" s="320"/>
      <c r="G1017" s="320"/>
      <c r="H1017" s="320"/>
      <c r="I1017" s="321"/>
    </row>
    <row r="1018" spans="1:9" x14ac:dyDescent="0.2">
      <c r="A1018" s="317"/>
      <c r="B1018" s="273"/>
      <c r="C1018" s="332"/>
      <c r="D1018" s="318"/>
      <c r="E1018" s="319"/>
      <c r="F1018" s="320"/>
      <c r="G1018" s="320"/>
      <c r="H1018" s="320"/>
      <c r="I1018" s="321"/>
    </row>
    <row r="1019" spans="1:9" x14ac:dyDescent="0.2">
      <c r="A1019" s="317"/>
      <c r="B1019" s="273"/>
      <c r="C1019" s="332"/>
      <c r="D1019" s="318"/>
      <c r="E1019" s="319"/>
      <c r="F1019" s="320"/>
      <c r="G1019" s="320"/>
      <c r="H1019" s="320"/>
      <c r="I1019" s="321"/>
    </row>
    <row r="1020" spans="1:9" x14ac:dyDescent="0.2">
      <c r="A1020" s="317"/>
      <c r="B1020" s="273"/>
      <c r="C1020" s="332"/>
      <c r="D1020" s="318"/>
      <c r="E1020" s="319"/>
      <c r="F1020" s="320"/>
      <c r="G1020" s="320"/>
      <c r="H1020" s="320"/>
      <c r="I1020" s="321"/>
    </row>
    <row r="1021" spans="1:9" x14ac:dyDescent="0.2">
      <c r="A1021" s="317"/>
      <c r="B1021" s="273"/>
      <c r="C1021" s="332"/>
      <c r="D1021" s="318"/>
      <c r="E1021" s="319"/>
      <c r="F1021" s="320"/>
      <c r="G1021" s="320"/>
      <c r="H1021" s="320"/>
      <c r="I1021" s="321"/>
    </row>
    <row r="1022" spans="1:9" x14ac:dyDescent="0.2">
      <c r="A1022" s="317"/>
      <c r="B1022" s="273"/>
      <c r="C1022" s="332"/>
      <c r="D1022" s="318"/>
      <c r="E1022" s="319"/>
      <c r="F1022" s="320"/>
      <c r="G1022" s="320"/>
      <c r="H1022" s="320"/>
      <c r="I1022" s="321"/>
    </row>
    <row r="1023" spans="1:9" x14ac:dyDescent="0.2">
      <c r="A1023" s="317"/>
      <c r="B1023" s="273"/>
      <c r="C1023" s="332"/>
      <c r="D1023" s="318"/>
      <c r="E1023" s="319"/>
      <c r="F1023" s="320"/>
      <c r="G1023" s="320"/>
      <c r="H1023" s="320"/>
      <c r="I1023" s="321"/>
    </row>
    <row r="1024" spans="1:9" x14ac:dyDescent="0.2">
      <c r="A1024" s="317"/>
      <c r="B1024" s="273"/>
      <c r="C1024" s="332"/>
      <c r="D1024" s="318"/>
      <c r="E1024" s="319"/>
      <c r="F1024" s="320"/>
      <c r="G1024" s="320"/>
      <c r="H1024" s="320"/>
      <c r="I1024" s="321"/>
    </row>
    <row r="1025" spans="1:9" x14ac:dyDescent="0.2">
      <c r="A1025" s="317"/>
      <c r="B1025" s="273"/>
      <c r="C1025" s="332"/>
      <c r="D1025" s="318"/>
      <c r="E1025" s="319"/>
      <c r="F1025" s="320"/>
      <c r="G1025" s="320"/>
      <c r="H1025" s="320"/>
      <c r="I1025" s="321"/>
    </row>
    <row r="1026" spans="1:9" x14ac:dyDescent="0.2">
      <c r="A1026" s="317"/>
      <c r="B1026" s="273"/>
      <c r="C1026" s="332"/>
      <c r="D1026" s="318"/>
      <c r="E1026" s="319"/>
      <c r="F1026" s="320"/>
      <c r="G1026" s="320"/>
      <c r="H1026" s="320"/>
      <c r="I1026" s="321"/>
    </row>
    <row r="1027" spans="1:9" x14ac:dyDescent="0.2">
      <c r="A1027" s="317"/>
      <c r="B1027" s="273"/>
      <c r="C1027" s="332"/>
      <c r="D1027" s="318"/>
      <c r="E1027" s="319"/>
      <c r="F1027" s="320"/>
      <c r="G1027" s="320"/>
      <c r="H1027" s="320"/>
      <c r="I1027" s="321"/>
    </row>
    <row r="1028" spans="1:9" x14ac:dyDescent="0.2">
      <c r="A1028" s="317"/>
      <c r="B1028" s="273"/>
      <c r="C1028" s="332"/>
      <c r="D1028" s="318"/>
      <c r="E1028" s="319"/>
      <c r="F1028" s="320"/>
      <c r="G1028" s="320"/>
      <c r="H1028" s="320"/>
      <c r="I1028" s="321"/>
    </row>
    <row r="1029" spans="1:9" x14ac:dyDescent="0.2">
      <c r="A1029" s="317"/>
      <c r="B1029" s="273"/>
      <c r="C1029" s="332"/>
      <c r="D1029" s="318"/>
      <c r="E1029" s="319"/>
      <c r="F1029" s="320"/>
      <c r="G1029" s="320"/>
      <c r="H1029" s="320"/>
      <c r="I1029" s="321"/>
    </row>
    <row r="1030" spans="1:9" x14ac:dyDescent="0.2">
      <c r="A1030" s="317"/>
      <c r="B1030" s="273"/>
      <c r="C1030" s="332"/>
      <c r="D1030" s="318"/>
      <c r="E1030" s="319"/>
      <c r="F1030" s="320"/>
      <c r="G1030" s="320"/>
      <c r="H1030" s="320"/>
      <c r="I1030" s="321"/>
    </row>
    <row r="1031" spans="1:9" x14ac:dyDescent="0.2">
      <c r="A1031" s="317"/>
      <c r="B1031" s="273"/>
      <c r="C1031" s="332"/>
      <c r="D1031" s="318"/>
      <c r="E1031" s="319"/>
      <c r="F1031" s="320"/>
      <c r="G1031" s="320"/>
      <c r="H1031" s="320"/>
      <c r="I1031" s="321"/>
    </row>
    <row r="1032" spans="1:9" x14ac:dyDescent="0.2">
      <c r="A1032" s="317"/>
      <c r="B1032" s="273"/>
      <c r="C1032" s="332"/>
      <c r="D1032" s="318"/>
      <c r="E1032" s="319"/>
      <c r="F1032" s="320"/>
      <c r="G1032" s="320"/>
      <c r="H1032" s="320"/>
      <c r="I1032" s="321"/>
    </row>
    <row r="1033" spans="1:9" x14ac:dyDescent="0.2">
      <c r="A1033" s="317"/>
      <c r="B1033" s="273"/>
      <c r="C1033" s="332"/>
      <c r="D1033" s="318"/>
      <c r="E1033" s="319"/>
      <c r="F1033" s="320"/>
      <c r="G1033" s="320"/>
      <c r="H1033" s="320"/>
      <c r="I1033" s="321"/>
    </row>
    <row r="1034" spans="1:9" x14ac:dyDescent="0.2">
      <c r="A1034" s="317"/>
      <c r="B1034" s="273"/>
      <c r="C1034" s="332"/>
      <c r="D1034" s="318"/>
      <c r="E1034" s="319"/>
      <c r="F1034" s="320"/>
      <c r="G1034" s="320"/>
      <c r="H1034" s="320"/>
      <c r="I1034" s="321"/>
    </row>
    <row r="1035" spans="1:9" x14ac:dyDescent="0.2">
      <c r="A1035" s="317"/>
      <c r="B1035" s="273"/>
      <c r="C1035" s="332"/>
      <c r="D1035" s="318"/>
      <c r="E1035" s="319"/>
      <c r="F1035" s="320"/>
      <c r="G1035" s="320"/>
      <c r="H1035" s="320"/>
      <c r="I1035" s="321"/>
    </row>
    <row r="1036" spans="1:9" x14ac:dyDescent="0.2">
      <c r="A1036" s="317"/>
      <c r="B1036" s="273"/>
      <c r="C1036" s="332"/>
      <c r="D1036" s="318"/>
      <c r="E1036" s="319"/>
      <c r="F1036" s="320"/>
      <c r="G1036" s="320"/>
      <c r="H1036" s="320"/>
      <c r="I1036" s="321"/>
    </row>
    <row r="1037" spans="1:9" x14ac:dyDescent="0.2">
      <c r="A1037" s="317"/>
      <c r="B1037" s="273"/>
      <c r="C1037" s="332"/>
      <c r="D1037" s="318"/>
      <c r="E1037" s="319"/>
      <c r="F1037" s="320"/>
      <c r="G1037" s="320"/>
      <c r="H1037" s="320"/>
      <c r="I1037" s="321"/>
    </row>
    <row r="1038" spans="1:9" x14ac:dyDescent="0.2">
      <c r="A1038" s="317"/>
      <c r="B1038" s="273"/>
      <c r="C1038" s="332"/>
      <c r="D1038" s="318"/>
      <c r="E1038" s="319"/>
      <c r="F1038" s="320"/>
      <c r="G1038" s="320"/>
      <c r="H1038" s="320"/>
      <c r="I1038" s="321"/>
    </row>
    <row r="1039" spans="1:9" x14ac:dyDescent="0.2">
      <c r="A1039" s="317"/>
      <c r="B1039" s="273"/>
      <c r="C1039" s="332"/>
      <c r="D1039" s="318"/>
      <c r="E1039" s="319"/>
      <c r="F1039" s="320"/>
      <c r="G1039" s="320"/>
      <c r="H1039" s="320"/>
      <c r="I1039" s="321"/>
    </row>
    <row r="1040" spans="1:9" x14ac:dyDescent="0.2">
      <c r="A1040" s="317"/>
      <c r="B1040" s="273"/>
      <c r="C1040" s="332"/>
      <c r="D1040" s="318"/>
      <c r="E1040" s="319"/>
      <c r="F1040" s="320"/>
      <c r="G1040" s="320"/>
      <c r="H1040" s="320"/>
      <c r="I1040" s="321"/>
    </row>
    <row r="1041" spans="1:9" x14ac:dyDescent="0.2">
      <c r="A1041" s="317"/>
      <c r="B1041" s="273"/>
      <c r="C1041" s="332"/>
      <c r="D1041" s="318"/>
      <c r="E1041" s="319"/>
      <c r="F1041" s="320"/>
      <c r="G1041" s="320"/>
      <c r="H1041" s="320"/>
      <c r="I1041" s="321"/>
    </row>
    <row r="1042" spans="1:9" x14ac:dyDescent="0.2">
      <c r="A1042" s="317"/>
      <c r="B1042" s="273"/>
      <c r="C1042" s="332"/>
      <c r="D1042" s="318"/>
      <c r="E1042" s="319"/>
      <c r="F1042" s="320"/>
      <c r="G1042" s="320"/>
      <c r="H1042" s="320"/>
      <c r="I1042" s="321"/>
    </row>
    <row r="1043" spans="1:9" x14ac:dyDescent="0.2">
      <c r="A1043" s="317"/>
      <c r="B1043" s="273"/>
      <c r="C1043" s="332"/>
      <c r="D1043" s="318"/>
      <c r="E1043" s="319"/>
      <c r="F1043" s="320"/>
      <c r="G1043" s="320"/>
      <c r="H1043" s="320"/>
      <c r="I1043" s="321"/>
    </row>
    <row r="1044" spans="1:9" x14ac:dyDescent="0.2">
      <c r="A1044" s="317"/>
      <c r="B1044" s="273"/>
      <c r="C1044" s="332"/>
      <c r="D1044" s="318"/>
      <c r="E1044" s="319"/>
      <c r="F1044" s="320"/>
      <c r="G1044" s="320"/>
      <c r="H1044" s="320"/>
      <c r="I1044" s="321"/>
    </row>
    <row r="1045" spans="1:9" x14ac:dyDescent="0.2">
      <c r="A1045" s="317"/>
      <c r="B1045" s="273"/>
      <c r="C1045" s="332"/>
      <c r="D1045" s="318"/>
      <c r="E1045" s="319"/>
      <c r="F1045" s="320"/>
      <c r="G1045" s="320"/>
      <c r="H1045" s="320"/>
      <c r="I1045" s="321"/>
    </row>
    <row r="1046" spans="1:9" x14ac:dyDescent="0.2">
      <c r="A1046" s="317"/>
      <c r="B1046" s="273"/>
      <c r="C1046" s="332"/>
      <c r="D1046" s="318"/>
      <c r="E1046" s="319"/>
      <c r="F1046" s="320"/>
      <c r="G1046" s="320"/>
      <c r="H1046" s="320"/>
      <c r="I1046" s="321"/>
    </row>
    <row r="1047" spans="1:9" x14ac:dyDescent="0.2">
      <c r="A1047" s="317"/>
      <c r="B1047" s="273"/>
      <c r="C1047" s="332"/>
      <c r="D1047" s="318"/>
      <c r="E1047" s="319"/>
      <c r="F1047" s="320"/>
      <c r="G1047" s="320"/>
      <c r="H1047" s="320"/>
      <c r="I1047" s="321"/>
    </row>
    <row r="1048" spans="1:9" x14ac:dyDescent="0.2">
      <c r="A1048" s="317"/>
      <c r="B1048" s="273"/>
      <c r="C1048" s="332"/>
      <c r="D1048" s="318"/>
      <c r="E1048" s="319"/>
      <c r="F1048" s="320"/>
      <c r="G1048" s="320"/>
      <c r="H1048" s="320"/>
      <c r="I1048" s="321"/>
    </row>
    <row r="1049" spans="1:9" x14ac:dyDescent="0.2">
      <c r="A1049" s="317"/>
      <c r="B1049" s="273"/>
      <c r="C1049" s="332"/>
      <c r="D1049" s="318"/>
      <c r="E1049" s="319"/>
      <c r="F1049" s="320"/>
      <c r="G1049" s="320"/>
      <c r="H1049" s="320"/>
      <c r="I1049" s="321"/>
    </row>
    <row r="1050" spans="1:9" x14ac:dyDescent="0.2">
      <c r="A1050" s="317"/>
      <c r="B1050" s="273"/>
      <c r="C1050" s="332"/>
      <c r="D1050" s="318"/>
      <c r="E1050" s="319"/>
      <c r="F1050" s="320"/>
      <c r="G1050" s="320"/>
      <c r="H1050" s="320"/>
      <c r="I1050" s="321"/>
    </row>
    <row r="1051" spans="1:9" x14ac:dyDescent="0.2">
      <c r="A1051" s="317"/>
      <c r="B1051" s="273"/>
      <c r="C1051" s="332"/>
      <c r="D1051" s="318"/>
      <c r="E1051" s="319"/>
      <c r="F1051" s="320"/>
      <c r="G1051" s="320"/>
      <c r="H1051" s="320"/>
      <c r="I1051" s="321"/>
    </row>
    <row r="1052" spans="1:9" x14ac:dyDescent="0.2">
      <c r="A1052" s="317"/>
      <c r="B1052" s="273"/>
      <c r="C1052" s="332"/>
      <c r="D1052" s="318"/>
      <c r="E1052" s="319"/>
      <c r="F1052" s="320"/>
      <c r="G1052" s="320"/>
      <c r="H1052" s="320"/>
      <c r="I1052" s="321"/>
    </row>
    <row r="1053" spans="1:9" x14ac:dyDescent="0.2">
      <c r="A1053" s="317"/>
      <c r="B1053" s="273"/>
      <c r="C1053" s="332"/>
      <c r="D1053" s="318"/>
      <c r="E1053" s="319"/>
      <c r="F1053" s="320"/>
      <c r="G1053" s="320"/>
      <c r="H1053" s="320"/>
      <c r="I1053" s="321"/>
    </row>
    <row r="1054" spans="1:9" x14ac:dyDescent="0.2">
      <c r="A1054" s="317"/>
      <c r="B1054" s="273"/>
      <c r="C1054" s="332"/>
      <c r="D1054" s="318"/>
      <c r="E1054" s="319"/>
      <c r="F1054" s="320"/>
      <c r="G1054" s="320"/>
      <c r="H1054" s="320"/>
      <c r="I1054" s="321"/>
    </row>
    <row r="1055" spans="1:9" x14ac:dyDescent="0.2">
      <c r="A1055" s="317"/>
      <c r="B1055" s="273"/>
      <c r="C1055" s="332"/>
      <c r="D1055" s="318"/>
      <c r="E1055" s="319"/>
      <c r="F1055" s="320"/>
      <c r="G1055" s="320"/>
      <c r="H1055" s="320"/>
      <c r="I1055" s="321"/>
    </row>
    <row r="1056" spans="1:9" x14ac:dyDescent="0.2">
      <c r="A1056" s="317"/>
      <c r="B1056" s="273"/>
      <c r="C1056" s="332"/>
      <c r="D1056" s="318"/>
      <c r="E1056" s="319"/>
      <c r="F1056" s="320"/>
      <c r="G1056" s="320"/>
      <c r="H1056" s="320"/>
      <c r="I1056" s="321"/>
    </row>
    <row r="1057" spans="1:9" x14ac:dyDescent="0.2">
      <c r="A1057" s="317"/>
      <c r="B1057" s="273"/>
      <c r="C1057" s="332"/>
      <c r="D1057" s="318"/>
      <c r="E1057" s="319"/>
      <c r="F1057" s="320"/>
      <c r="G1057" s="320"/>
      <c r="H1057" s="320"/>
      <c r="I1057" s="321"/>
    </row>
    <row r="1058" spans="1:9" x14ac:dyDescent="0.2">
      <c r="A1058" s="317"/>
      <c r="B1058" s="273"/>
      <c r="C1058" s="332"/>
      <c r="D1058" s="318"/>
      <c r="E1058" s="319"/>
      <c r="F1058" s="320"/>
      <c r="G1058" s="320"/>
      <c r="H1058" s="320"/>
      <c r="I1058" s="321"/>
    </row>
    <row r="1059" spans="1:9" x14ac:dyDescent="0.2">
      <c r="A1059" s="317"/>
      <c r="B1059" s="273"/>
      <c r="C1059" s="332"/>
      <c r="D1059" s="318"/>
      <c r="E1059" s="319"/>
      <c r="F1059" s="320"/>
      <c r="G1059" s="320"/>
      <c r="H1059" s="320"/>
      <c r="I1059" s="321"/>
    </row>
    <row r="1060" spans="1:9" x14ac:dyDescent="0.2">
      <c r="A1060" s="317"/>
      <c r="B1060" s="273"/>
      <c r="C1060" s="332"/>
      <c r="D1060" s="318"/>
      <c r="E1060" s="319"/>
      <c r="F1060" s="320"/>
      <c r="G1060" s="320"/>
      <c r="H1060" s="320"/>
      <c r="I1060" s="321"/>
    </row>
    <row r="1061" spans="1:9" x14ac:dyDescent="0.2">
      <c r="A1061" s="317"/>
      <c r="B1061" s="273"/>
      <c r="C1061" s="332"/>
      <c r="D1061" s="318"/>
      <c r="E1061" s="319"/>
      <c r="F1061" s="320"/>
      <c r="G1061" s="320"/>
      <c r="H1061" s="320"/>
      <c r="I1061" s="321"/>
    </row>
    <row r="1062" spans="1:9" x14ac:dyDescent="0.2">
      <c r="A1062" s="317"/>
      <c r="B1062" s="273"/>
      <c r="C1062" s="332"/>
      <c r="D1062" s="318"/>
      <c r="E1062" s="319"/>
      <c r="F1062" s="320"/>
      <c r="G1062" s="320"/>
      <c r="H1062" s="320"/>
      <c r="I1062" s="321"/>
    </row>
    <row r="1063" spans="1:9" x14ac:dyDescent="0.2">
      <c r="A1063" s="317"/>
      <c r="B1063" s="273"/>
      <c r="C1063" s="332"/>
      <c r="D1063" s="318"/>
      <c r="E1063" s="319"/>
      <c r="F1063" s="320"/>
      <c r="G1063" s="320"/>
      <c r="H1063" s="320"/>
      <c r="I1063" s="321"/>
    </row>
    <row r="1064" spans="1:9" x14ac:dyDescent="0.2">
      <c r="A1064" s="317"/>
      <c r="B1064" s="273"/>
      <c r="C1064" s="332"/>
      <c r="D1064" s="318"/>
      <c r="E1064" s="319"/>
      <c r="F1064" s="320"/>
      <c r="G1064" s="320"/>
      <c r="H1064" s="320"/>
      <c r="I1064" s="321"/>
    </row>
    <row r="1065" spans="1:9" x14ac:dyDescent="0.2">
      <c r="A1065" s="317"/>
      <c r="B1065" s="273"/>
      <c r="C1065" s="332"/>
      <c r="D1065" s="318"/>
      <c r="E1065" s="319"/>
      <c r="F1065" s="320"/>
      <c r="G1065" s="320"/>
      <c r="H1065" s="320"/>
      <c r="I1065" s="321"/>
    </row>
    <row r="1066" spans="1:9" x14ac:dyDescent="0.2">
      <c r="A1066" s="317"/>
      <c r="B1066" s="273"/>
      <c r="C1066" s="332"/>
      <c r="D1066" s="318"/>
      <c r="E1066" s="319"/>
      <c r="F1066" s="320"/>
      <c r="G1066" s="320"/>
      <c r="H1066" s="320"/>
      <c r="I1066" s="321"/>
    </row>
    <row r="1067" spans="1:9" x14ac:dyDescent="0.2">
      <c r="A1067" s="317"/>
      <c r="B1067" s="273"/>
      <c r="C1067" s="332"/>
      <c r="D1067" s="318"/>
      <c r="E1067" s="319"/>
      <c r="F1067" s="320"/>
      <c r="G1067" s="320"/>
      <c r="H1067" s="320"/>
      <c r="I1067" s="321"/>
    </row>
    <row r="1068" spans="1:9" x14ac:dyDescent="0.2">
      <c r="A1068" s="317"/>
      <c r="B1068" s="273"/>
      <c r="C1068" s="332"/>
      <c r="D1068" s="318"/>
      <c r="E1068" s="319"/>
      <c r="F1068" s="320"/>
      <c r="G1068" s="320"/>
      <c r="H1068" s="320"/>
      <c r="I1068" s="321"/>
    </row>
    <row r="1069" spans="1:9" x14ac:dyDescent="0.2">
      <c r="A1069" s="317"/>
      <c r="B1069" s="273"/>
      <c r="C1069" s="332"/>
      <c r="D1069" s="318"/>
      <c r="E1069" s="319"/>
      <c r="F1069" s="320"/>
      <c r="G1069" s="320"/>
      <c r="H1069" s="320"/>
      <c r="I1069" s="321"/>
    </row>
    <row r="1070" spans="1:9" x14ac:dyDescent="0.2">
      <c r="A1070" s="317"/>
      <c r="B1070" s="273"/>
      <c r="C1070" s="332"/>
      <c r="D1070" s="318"/>
      <c r="E1070" s="319"/>
      <c r="F1070" s="320"/>
      <c r="G1070" s="320"/>
      <c r="H1070" s="320"/>
      <c r="I1070" s="321"/>
    </row>
    <row r="1071" spans="1:9" x14ac:dyDescent="0.2">
      <c r="A1071" s="317"/>
      <c r="B1071" s="273"/>
      <c r="C1071" s="332"/>
      <c r="D1071" s="318"/>
      <c r="E1071" s="319"/>
      <c r="F1071" s="320"/>
      <c r="G1071" s="320"/>
      <c r="H1071" s="320"/>
      <c r="I1071" s="321"/>
    </row>
    <row r="1072" spans="1:9" x14ac:dyDescent="0.2">
      <c r="A1072" s="317"/>
      <c r="B1072" s="273"/>
      <c r="C1072" s="332"/>
      <c r="D1072" s="318"/>
      <c r="E1072" s="319"/>
      <c r="F1072" s="320"/>
      <c r="G1072" s="320"/>
      <c r="H1072" s="320"/>
      <c r="I1072" s="321"/>
    </row>
    <row r="1073" spans="1:9" x14ac:dyDescent="0.2">
      <c r="A1073" s="317"/>
      <c r="B1073" s="273"/>
      <c r="C1073" s="332"/>
      <c r="D1073" s="318"/>
      <c r="E1073" s="319"/>
      <c r="F1073" s="320"/>
      <c r="G1073" s="320"/>
      <c r="H1073" s="320"/>
      <c r="I1073" s="321"/>
    </row>
    <row r="1074" spans="1:9" x14ac:dyDescent="0.2">
      <c r="A1074" s="317"/>
      <c r="B1074" s="273"/>
      <c r="C1074" s="332"/>
      <c r="D1074" s="318"/>
      <c r="E1074" s="319"/>
      <c r="F1074" s="320"/>
      <c r="G1074" s="320"/>
      <c r="H1074" s="320"/>
      <c r="I1074" s="321"/>
    </row>
    <row r="1075" spans="1:9" x14ac:dyDescent="0.2">
      <c r="A1075" s="317"/>
      <c r="B1075" s="273"/>
      <c r="C1075" s="332"/>
      <c r="D1075" s="318"/>
      <c r="E1075" s="319"/>
      <c r="F1075" s="320"/>
      <c r="G1075" s="320"/>
      <c r="H1075" s="320"/>
      <c r="I1075" s="321"/>
    </row>
    <row r="1076" spans="1:9" x14ac:dyDescent="0.2">
      <c r="A1076" s="317"/>
      <c r="B1076" s="273"/>
      <c r="C1076" s="332"/>
      <c r="D1076" s="318"/>
      <c r="E1076" s="319"/>
      <c r="F1076" s="320"/>
      <c r="G1076" s="320"/>
      <c r="H1076" s="320"/>
      <c r="I1076" s="321"/>
    </row>
    <row r="1077" spans="1:9" x14ac:dyDescent="0.2">
      <c r="A1077" s="317"/>
      <c r="B1077" s="273"/>
      <c r="C1077" s="332"/>
      <c r="D1077" s="318"/>
      <c r="E1077" s="319"/>
      <c r="F1077" s="320"/>
      <c r="G1077" s="320"/>
      <c r="H1077" s="320"/>
      <c r="I1077" s="321"/>
    </row>
    <row r="1078" spans="1:9" x14ac:dyDescent="0.2">
      <c r="A1078" s="317"/>
      <c r="B1078" s="273"/>
      <c r="C1078" s="332"/>
      <c r="D1078" s="318"/>
      <c r="E1078" s="319"/>
      <c r="F1078" s="320"/>
      <c r="G1078" s="320"/>
      <c r="H1078" s="320"/>
      <c r="I1078" s="321"/>
    </row>
    <row r="1079" spans="1:9" x14ac:dyDescent="0.2">
      <c r="A1079" s="317"/>
      <c r="B1079" s="273"/>
      <c r="C1079" s="332"/>
      <c r="D1079" s="318"/>
      <c r="E1079" s="319"/>
      <c r="F1079" s="320"/>
      <c r="G1079" s="320"/>
      <c r="H1079" s="320"/>
      <c r="I1079" s="321"/>
    </row>
    <row r="1080" spans="1:9" x14ac:dyDescent="0.2">
      <c r="A1080" s="317"/>
      <c r="B1080" s="273"/>
      <c r="C1080" s="332"/>
      <c r="D1080" s="318"/>
      <c r="E1080" s="319"/>
      <c r="F1080" s="320"/>
      <c r="G1080" s="320"/>
      <c r="H1080" s="320"/>
      <c r="I1080" s="321"/>
    </row>
    <row r="1081" spans="1:9" x14ac:dyDescent="0.2">
      <c r="A1081" s="317"/>
      <c r="B1081" s="273"/>
      <c r="C1081" s="332"/>
      <c r="D1081" s="318"/>
      <c r="E1081" s="319"/>
      <c r="F1081" s="320"/>
      <c r="G1081" s="320"/>
      <c r="H1081" s="320"/>
      <c r="I1081" s="321"/>
    </row>
    <row r="1082" spans="1:9" x14ac:dyDescent="0.2">
      <c r="A1082" s="317"/>
      <c r="B1082" s="273"/>
      <c r="C1082" s="332"/>
      <c r="D1082" s="318"/>
      <c r="E1082" s="319"/>
      <c r="F1082" s="320"/>
      <c r="G1082" s="320"/>
      <c r="H1082" s="320"/>
      <c r="I1082" s="321"/>
    </row>
    <row r="1083" spans="1:9" x14ac:dyDescent="0.2">
      <c r="A1083" s="317"/>
      <c r="B1083" s="273"/>
      <c r="C1083" s="332"/>
      <c r="D1083" s="318"/>
      <c r="E1083" s="319"/>
      <c r="F1083" s="320"/>
      <c r="G1083" s="320"/>
      <c r="H1083" s="320"/>
      <c r="I1083" s="321"/>
    </row>
    <row r="1084" spans="1:9" x14ac:dyDescent="0.2">
      <c r="A1084" s="317"/>
      <c r="B1084" s="273"/>
      <c r="C1084" s="332"/>
      <c r="D1084" s="318"/>
      <c r="E1084" s="319"/>
      <c r="F1084" s="320"/>
      <c r="G1084" s="320"/>
      <c r="H1084" s="320"/>
      <c r="I1084" s="321"/>
    </row>
    <row r="1085" spans="1:9" x14ac:dyDescent="0.2">
      <c r="A1085" s="317"/>
      <c r="B1085" s="273"/>
      <c r="C1085" s="332"/>
      <c r="D1085" s="318"/>
      <c r="E1085" s="319"/>
      <c r="F1085" s="320"/>
      <c r="G1085" s="320"/>
      <c r="H1085" s="320"/>
      <c r="I1085" s="321"/>
    </row>
    <row r="1086" spans="1:9" x14ac:dyDescent="0.2">
      <c r="A1086" s="317"/>
      <c r="B1086" s="273"/>
      <c r="C1086" s="332"/>
      <c r="D1086" s="318"/>
      <c r="E1086" s="319"/>
      <c r="F1086" s="320"/>
      <c r="G1086" s="320"/>
      <c r="H1086" s="320"/>
      <c r="I1086" s="321"/>
    </row>
    <row r="1087" spans="1:9" x14ac:dyDescent="0.2">
      <c r="A1087" s="317"/>
      <c r="B1087" s="273"/>
      <c r="C1087" s="332"/>
      <c r="D1087" s="318"/>
      <c r="E1087" s="319"/>
      <c r="F1087" s="320"/>
      <c r="G1087" s="320"/>
      <c r="H1087" s="320"/>
      <c r="I1087" s="321"/>
    </row>
    <row r="1088" spans="1:9" x14ac:dyDescent="0.2">
      <c r="A1088" s="317"/>
      <c r="B1088" s="273"/>
      <c r="C1088" s="332"/>
      <c r="D1088" s="318"/>
      <c r="E1088" s="319"/>
      <c r="F1088" s="320"/>
      <c r="G1088" s="320"/>
      <c r="H1088" s="320"/>
      <c r="I1088" s="321"/>
    </row>
    <row r="1089" spans="1:9" x14ac:dyDescent="0.2">
      <c r="A1089" s="317"/>
      <c r="B1089" s="273"/>
      <c r="C1089" s="332"/>
      <c r="D1089" s="318"/>
      <c r="E1089" s="319"/>
      <c r="F1089" s="320"/>
      <c r="G1089" s="320"/>
      <c r="H1089" s="320"/>
      <c r="I1089" s="321"/>
    </row>
    <row r="1090" spans="1:9" x14ac:dyDescent="0.2">
      <c r="A1090" s="317"/>
      <c r="B1090" s="273"/>
      <c r="C1090" s="332"/>
      <c r="D1090" s="318"/>
      <c r="E1090" s="319"/>
      <c r="F1090" s="320"/>
      <c r="G1090" s="320"/>
      <c r="H1090" s="320"/>
      <c r="I1090" s="321"/>
    </row>
    <row r="1091" spans="1:9" x14ac:dyDescent="0.2">
      <c r="A1091" s="317"/>
      <c r="B1091" s="273"/>
      <c r="C1091" s="332"/>
      <c r="D1091" s="318"/>
      <c r="E1091" s="319"/>
      <c r="F1091" s="320"/>
      <c r="G1091" s="320"/>
      <c r="H1091" s="320"/>
      <c r="I1091" s="321"/>
    </row>
    <row r="1092" spans="1:9" x14ac:dyDescent="0.2">
      <c r="A1092" s="317"/>
      <c r="B1092" s="273"/>
      <c r="C1092" s="332"/>
      <c r="D1092" s="318"/>
      <c r="E1092" s="319"/>
      <c r="F1092" s="320"/>
      <c r="G1092" s="320"/>
      <c r="H1092" s="320"/>
      <c r="I1092" s="321"/>
    </row>
    <row r="1093" spans="1:9" x14ac:dyDescent="0.2">
      <c r="A1093" s="317"/>
      <c r="B1093" s="273"/>
      <c r="C1093" s="332"/>
      <c r="D1093" s="318"/>
      <c r="E1093" s="319"/>
      <c r="F1093" s="320"/>
      <c r="G1093" s="320"/>
      <c r="H1093" s="320"/>
      <c r="I1093" s="321"/>
    </row>
    <row r="1094" spans="1:9" x14ac:dyDescent="0.2">
      <c r="A1094" s="317"/>
      <c r="B1094" s="273"/>
      <c r="C1094" s="332"/>
      <c r="D1094" s="318"/>
      <c r="E1094" s="319"/>
      <c r="F1094" s="320"/>
      <c r="G1094" s="320"/>
      <c r="H1094" s="320"/>
      <c r="I1094" s="321"/>
    </row>
    <row r="1095" spans="1:9" x14ac:dyDescent="0.2">
      <c r="A1095" s="317"/>
      <c r="B1095" s="273"/>
      <c r="C1095" s="332"/>
      <c r="D1095" s="318"/>
      <c r="E1095" s="319"/>
      <c r="F1095" s="320"/>
      <c r="G1095" s="320"/>
      <c r="H1095" s="320"/>
      <c r="I1095" s="321"/>
    </row>
    <row r="1096" spans="1:9" x14ac:dyDescent="0.2">
      <c r="A1096" s="317"/>
      <c r="B1096" s="273"/>
      <c r="C1096" s="332"/>
      <c r="D1096" s="318"/>
      <c r="E1096" s="319"/>
      <c r="F1096" s="320"/>
      <c r="G1096" s="320"/>
      <c r="H1096" s="320"/>
      <c r="I1096" s="321"/>
    </row>
    <row r="1097" spans="1:9" x14ac:dyDescent="0.2">
      <c r="A1097" s="317"/>
      <c r="B1097" s="273"/>
      <c r="C1097" s="332"/>
      <c r="D1097" s="318"/>
      <c r="E1097" s="319"/>
      <c r="F1097" s="320"/>
      <c r="G1097" s="320"/>
      <c r="H1097" s="320"/>
      <c r="I1097" s="321"/>
    </row>
    <row r="1098" spans="1:9" x14ac:dyDescent="0.2">
      <c r="A1098" s="317"/>
      <c r="B1098" s="273"/>
      <c r="C1098" s="332"/>
      <c r="D1098" s="318"/>
      <c r="E1098" s="319"/>
      <c r="F1098" s="320"/>
      <c r="G1098" s="320"/>
      <c r="H1098" s="320"/>
      <c r="I1098" s="321"/>
    </row>
    <row r="1099" spans="1:9" x14ac:dyDescent="0.2">
      <c r="A1099" s="317"/>
      <c r="B1099" s="273"/>
      <c r="C1099" s="332"/>
      <c r="D1099" s="318"/>
      <c r="E1099" s="319"/>
      <c r="F1099" s="320"/>
      <c r="G1099" s="320"/>
      <c r="H1099" s="320"/>
      <c r="I1099" s="321"/>
    </row>
    <row r="1100" spans="1:9" x14ac:dyDescent="0.2">
      <c r="A1100" s="317"/>
      <c r="B1100" s="273"/>
      <c r="C1100" s="332"/>
      <c r="D1100" s="318"/>
      <c r="E1100" s="319"/>
      <c r="F1100" s="320"/>
      <c r="G1100" s="320"/>
      <c r="H1100" s="320"/>
      <c r="I1100" s="321"/>
    </row>
    <row r="1101" spans="1:9" x14ac:dyDescent="0.2">
      <c r="A1101" s="317"/>
      <c r="B1101" s="273"/>
      <c r="C1101" s="332"/>
      <c r="D1101" s="318"/>
      <c r="E1101" s="319"/>
      <c r="F1101" s="320"/>
      <c r="G1101" s="320"/>
      <c r="H1101" s="320"/>
      <c r="I1101" s="321"/>
    </row>
    <row r="1102" spans="1:9" x14ac:dyDescent="0.2">
      <c r="A1102" s="317"/>
      <c r="B1102" s="273"/>
      <c r="C1102" s="332"/>
      <c r="D1102" s="318"/>
      <c r="E1102" s="319"/>
      <c r="F1102" s="320"/>
      <c r="G1102" s="320"/>
      <c r="H1102" s="320"/>
      <c r="I1102" s="321"/>
    </row>
    <row r="1103" spans="1:9" x14ac:dyDescent="0.2">
      <c r="A1103" s="317"/>
      <c r="B1103" s="273"/>
      <c r="C1103" s="332"/>
      <c r="D1103" s="318"/>
      <c r="E1103" s="319"/>
      <c r="F1103" s="320"/>
      <c r="G1103" s="320"/>
      <c r="H1103" s="320"/>
      <c r="I1103" s="321"/>
    </row>
    <row r="1104" spans="1:9" x14ac:dyDescent="0.2">
      <c r="A1104" s="317"/>
      <c r="B1104" s="273"/>
      <c r="C1104" s="332"/>
      <c r="D1104" s="318"/>
      <c r="E1104" s="319"/>
      <c r="F1104" s="320"/>
      <c r="G1104" s="320"/>
      <c r="H1104" s="320"/>
      <c r="I1104" s="321"/>
    </row>
    <row r="1105" spans="1:9" x14ac:dyDescent="0.2">
      <c r="A1105" s="317"/>
      <c r="B1105" s="273"/>
      <c r="C1105" s="332"/>
      <c r="D1105" s="318"/>
      <c r="E1105" s="319"/>
      <c r="F1105" s="320"/>
      <c r="G1105" s="320"/>
      <c r="H1105" s="320"/>
      <c r="I1105" s="321"/>
    </row>
    <row r="1106" spans="1:9" x14ac:dyDescent="0.2">
      <c r="A1106" s="317"/>
      <c r="B1106" s="273"/>
      <c r="C1106" s="332"/>
      <c r="D1106" s="318"/>
      <c r="E1106" s="319"/>
      <c r="F1106" s="320"/>
      <c r="G1106" s="320"/>
      <c r="H1106" s="320"/>
      <c r="I1106" s="321"/>
    </row>
    <row r="1107" spans="1:9" x14ac:dyDescent="0.2">
      <c r="A1107" s="317"/>
      <c r="B1107" s="273"/>
      <c r="C1107" s="332"/>
      <c r="D1107" s="318"/>
      <c r="E1107" s="319"/>
      <c r="F1107" s="320"/>
      <c r="G1107" s="320"/>
      <c r="H1107" s="320"/>
      <c r="I1107" s="321"/>
    </row>
    <row r="1108" spans="1:9" x14ac:dyDescent="0.2">
      <c r="A1108" s="317"/>
      <c r="B1108" s="273"/>
      <c r="C1108" s="332"/>
      <c r="D1108" s="318"/>
      <c r="E1108" s="319"/>
      <c r="F1108" s="320"/>
      <c r="G1108" s="320"/>
      <c r="H1108" s="320"/>
      <c r="I1108" s="321"/>
    </row>
    <row r="1109" spans="1:9" x14ac:dyDescent="0.2">
      <c r="A1109" s="317"/>
      <c r="B1109" s="273"/>
      <c r="C1109" s="332"/>
      <c r="D1109" s="318"/>
      <c r="E1109" s="319"/>
      <c r="F1109" s="320"/>
      <c r="G1109" s="320"/>
      <c r="H1109" s="320"/>
      <c r="I1109" s="321"/>
    </row>
    <row r="1110" spans="1:9" x14ac:dyDescent="0.2">
      <c r="A1110" s="317"/>
      <c r="B1110" s="273"/>
      <c r="C1110" s="332"/>
      <c r="D1110" s="318"/>
      <c r="E1110" s="319"/>
      <c r="F1110" s="320"/>
      <c r="G1110" s="320"/>
      <c r="H1110" s="320"/>
      <c r="I1110" s="321"/>
    </row>
    <row r="1111" spans="1:9" x14ac:dyDescent="0.2">
      <c r="A1111" s="317"/>
      <c r="B1111" s="273"/>
      <c r="C1111" s="332"/>
      <c r="D1111" s="318"/>
      <c r="E1111" s="319"/>
      <c r="F1111" s="320"/>
      <c r="G1111" s="320"/>
      <c r="H1111" s="320"/>
      <c r="I1111" s="321"/>
    </row>
    <row r="1112" spans="1:9" x14ac:dyDescent="0.2">
      <c r="A1112" s="317"/>
      <c r="B1112" s="273"/>
      <c r="C1112" s="332"/>
      <c r="D1112" s="318"/>
      <c r="E1112" s="319"/>
      <c r="F1112" s="320"/>
      <c r="G1112" s="320"/>
      <c r="H1112" s="320"/>
      <c r="I1112" s="321"/>
    </row>
    <row r="1113" spans="1:9" x14ac:dyDescent="0.2">
      <c r="A1113" s="317"/>
      <c r="B1113" s="273"/>
      <c r="C1113" s="332"/>
      <c r="D1113" s="318"/>
      <c r="E1113" s="319"/>
      <c r="F1113" s="320"/>
      <c r="G1113" s="320"/>
      <c r="H1113" s="320"/>
      <c r="I1113" s="321"/>
    </row>
    <row r="1114" spans="1:9" x14ac:dyDescent="0.2">
      <c r="A1114" s="317"/>
      <c r="B1114" s="273"/>
      <c r="C1114" s="332"/>
      <c r="D1114" s="318"/>
      <c r="E1114" s="319"/>
      <c r="F1114" s="320"/>
      <c r="G1114" s="320"/>
      <c r="H1114" s="320"/>
      <c r="I1114" s="321"/>
    </row>
    <row r="1115" spans="1:9" x14ac:dyDescent="0.2">
      <c r="A1115" s="317"/>
      <c r="B1115" s="273"/>
      <c r="C1115" s="332"/>
      <c r="D1115" s="318"/>
      <c r="E1115" s="319"/>
      <c r="F1115" s="320"/>
      <c r="G1115" s="320"/>
      <c r="H1115" s="320"/>
      <c r="I1115" s="321"/>
    </row>
    <row r="1116" spans="1:9" x14ac:dyDescent="0.2">
      <c r="A1116" s="317"/>
      <c r="B1116" s="273"/>
      <c r="C1116" s="332"/>
      <c r="D1116" s="318"/>
      <c r="E1116" s="319"/>
      <c r="F1116" s="320"/>
      <c r="G1116" s="320"/>
      <c r="H1116" s="320"/>
      <c r="I1116" s="321"/>
    </row>
    <row r="1117" spans="1:9" x14ac:dyDescent="0.2">
      <c r="A1117" s="317"/>
      <c r="B1117" s="273"/>
      <c r="C1117" s="332"/>
      <c r="D1117" s="318"/>
      <c r="E1117" s="319"/>
      <c r="F1117" s="320"/>
      <c r="G1117" s="320"/>
      <c r="H1117" s="320"/>
      <c r="I1117" s="321"/>
    </row>
    <row r="1118" spans="1:9" x14ac:dyDescent="0.2">
      <c r="A1118" s="317"/>
      <c r="B1118" s="273"/>
      <c r="C1118" s="332"/>
      <c r="D1118" s="318"/>
      <c r="E1118" s="319"/>
      <c r="F1118" s="320"/>
      <c r="G1118" s="320"/>
      <c r="H1118" s="320"/>
      <c r="I1118" s="321"/>
    </row>
    <row r="1119" spans="1:9" x14ac:dyDescent="0.2">
      <c r="A1119" s="317"/>
      <c r="B1119" s="273"/>
      <c r="C1119" s="332"/>
      <c r="D1119" s="318"/>
      <c r="E1119" s="319"/>
      <c r="F1119" s="320"/>
      <c r="G1119" s="320"/>
      <c r="H1119" s="320"/>
      <c r="I1119" s="321"/>
    </row>
    <row r="1120" spans="1:9" x14ac:dyDescent="0.2">
      <c r="A1120" s="317"/>
      <c r="B1120" s="273"/>
      <c r="C1120" s="332"/>
      <c r="D1120" s="318"/>
      <c r="E1120" s="319"/>
      <c r="F1120" s="320"/>
      <c r="G1120" s="320"/>
      <c r="H1120" s="320"/>
      <c r="I1120" s="321"/>
    </row>
    <row r="1121" spans="1:9" x14ac:dyDescent="0.2">
      <c r="A1121" s="317"/>
      <c r="B1121" s="273"/>
      <c r="C1121" s="332"/>
      <c r="D1121" s="318"/>
      <c r="E1121" s="319"/>
      <c r="F1121" s="320"/>
      <c r="G1121" s="320"/>
      <c r="H1121" s="320"/>
      <c r="I1121" s="321"/>
    </row>
    <row r="1122" spans="1:9" x14ac:dyDescent="0.2">
      <c r="A1122" s="317"/>
      <c r="B1122" s="273"/>
      <c r="C1122" s="332"/>
      <c r="D1122" s="318"/>
      <c r="E1122" s="319"/>
      <c r="F1122" s="320"/>
      <c r="G1122" s="320"/>
      <c r="H1122" s="320"/>
      <c r="I1122" s="321"/>
    </row>
    <row r="1123" spans="1:9" x14ac:dyDescent="0.2">
      <c r="A1123" s="317"/>
      <c r="B1123" s="273"/>
      <c r="C1123" s="332"/>
      <c r="D1123" s="318"/>
      <c r="E1123" s="319"/>
      <c r="F1123" s="320"/>
      <c r="G1123" s="320"/>
      <c r="H1123" s="320"/>
      <c r="I1123" s="321"/>
    </row>
    <row r="1124" spans="1:9" x14ac:dyDescent="0.2">
      <c r="A1124" s="317"/>
      <c r="B1124" s="273"/>
      <c r="C1124" s="332"/>
      <c r="D1124" s="318"/>
      <c r="E1124" s="319"/>
      <c r="F1124" s="320"/>
      <c r="G1124" s="320"/>
      <c r="H1124" s="320"/>
      <c r="I1124" s="321"/>
    </row>
    <row r="1125" spans="1:9" x14ac:dyDescent="0.2">
      <c r="A1125" s="317"/>
      <c r="B1125" s="273"/>
      <c r="C1125" s="332"/>
      <c r="D1125" s="318"/>
      <c r="E1125" s="319"/>
      <c r="F1125" s="320"/>
      <c r="G1125" s="320"/>
      <c r="H1125" s="320"/>
      <c r="I1125" s="321"/>
    </row>
    <row r="1126" spans="1:9" x14ac:dyDescent="0.2">
      <c r="A1126" s="317"/>
      <c r="B1126" s="273"/>
      <c r="C1126" s="332"/>
      <c r="D1126" s="318"/>
      <c r="E1126" s="319"/>
      <c r="F1126" s="320"/>
      <c r="G1126" s="320"/>
      <c r="H1126" s="320"/>
      <c r="I1126" s="321"/>
    </row>
    <row r="1127" spans="1:9" x14ac:dyDescent="0.2">
      <c r="A1127" s="317"/>
      <c r="B1127" s="273"/>
      <c r="C1127" s="332"/>
      <c r="D1127" s="318"/>
      <c r="E1127" s="319"/>
      <c r="F1127" s="320"/>
      <c r="G1127" s="320"/>
      <c r="H1127" s="320"/>
      <c r="I1127" s="321"/>
    </row>
    <row r="1128" spans="1:9" x14ac:dyDescent="0.2">
      <c r="A1128" s="317"/>
      <c r="B1128" s="273"/>
      <c r="C1128" s="332"/>
      <c r="D1128" s="318"/>
      <c r="E1128" s="319"/>
      <c r="F1128" s="320"/>
      <c r="G1128" s="320"/>
      <c r="H1128" s="320"/>
      <c r="I1128" s="321"/>
    </row>
    <row r="1129" spans="1:9" x14ac:dyDescent="0.2">
      <c r="A1129" s="317"/>
      <c r="B1129" s="273"/>
      <c r="C1129" s="332"/>
      <c r="D1129" s="318"/>
      <c r="E1129" s="319"/>
      <c r="F1129" s="320"/>
      <c r="G1129" s="320"/>
      <c r="H1129" s="320"/>
      <c r="I1129" s="321"/>
    </row>
    <row r="1130" spans="1:9" x14ac:dyDescent="0.2">
      <c r="A1130" s="317"/>
      <c r="B1130" s="273"/>
      <c r="C1130" s="332"/>
      <c r="D1130" s="318"/>
      <c r="E1130" s="319"/>
      <c r="F1130" s="320"/>
      <c r="G1130" s="320"/>
      <c r="H1130" s="320"/>
      <c r="I1130" s="321"/>
    </row>
    <row r="1131" spans="1:9" x14ac:dyDescent="0.2">
      <c r="A1131" s="317"/>
      <c r="B1131" s="273"/>
      <c r="C1131" s="332"/>
      <c r="D1131" s="318"/>
      <c r="E1131" s="319"/>
      <c r="F1131" s="320"/>
      <c r="G1131" s="320"/>
      <c r="H1131" s="320"/>
      <c r="I1131" s="321"/>
    </row>
    <row r="1132" spans="1:9" x14ac:dyDescent="0.2">
      <c r="A1132" s="317"/>
      <c r="B1132" s="273"/>
      <c r="C1132" s="332"/>
      <c r="D1132" s="318"/>
      <c r="E1132" s="319"/>
      <c r="F1132" s="320"/>
      <c r="G1132" s="320"/>
      <c r="H1132" s="320"/>
      <c r="I1132" s="321"/>
    </row>
    <row r="1133" spans="1:9" x14ac:dyDescent="0.2">
      <c r="A1133" s="317"/>
      <c r="B1133" s="273"/>
      <c r="C1133" s="332"/>
      <c r="D1133" s="318"/>
      <c r="E1133" s="319"/>
      <c r="F1133" s="320"/>
      <c r="G1133" s="320"/>
      <c r="H1133" s="320"/>
      <c r="I1133" s="321"/>
    </row>
    <row r="1134" spans="1:9" x14ac:dyDescent="0.2">
      <c r="A1134" s="317"/>
      <c r="B1134" s="273"/>
      <c r="C1134" s="332"/>
      <c r="D1134" s="318"/>
      <c r="E1134" s="319"/>
      <c r="F1134" s="320"/>
      <c r="G1134" s="320"/>
      <c r="H1134" s="320"/>
      <c r="I1134" s="321"/>
    </row>
    <row r="1135" spans="1:9" x14ac:dyDescent="0.2">
      <c r="A1135" s="317"/>
      <c r="B1135" s="273"/>
      <c r="C1135" s="332"/>
      <c r="D1135" s="318"/>
      <c r="E1135" s="319"/>
      <c r="F1135" s="320"/>
      <c r="G1135" s="320"/>
      <c r="H1135" s="320"/>
      <c r="I1135" s="321"/>
    </row>
    <row r="1136" spans="1:9" x14ac:dyDescent="0.2">
      <c r="A1136" s="317"/>
      <c r="B1136" s="273"/>
      <c r="C1136" s="332"/>
      <c r="D1136" s="318"/>
      <c r="E1136" s="319"/>
      <c r="F1136" s="320"/>
      <c r="G1136" s="320"/>
      <c r="H1136" s="320"/>
      <c r="I1136" s="321"/>
    </row>
    <row r="1137" spans="1:9" x14ac:dyDescent="0.2">
      <c r="A1137" s="317"/>
      <c r="B1137" s="273"/>
      <c r="C1137" s="332"/>
      <c r="D1137" s="318"/>
      <c r="E1137" s="319"/>
      <c r="F1137" s="320"/>
      <c r="G1137" s="320"/>
      <c r="H1137" s="320"/>
      <c r="I1137" s="321"/>
    </row>
    <row r="1138" spans="1:9" x14ac:dyDescent="0.2">
      <c r="A1138" s="317"/>
      <c r="B1138" s="273"/>
      <c r="C1138" s="332"/>
      <c r="D1138" s="318"/>
      <c r="E1138" s="319"/>
      <c r="F1138" s="320"/>
      <c r="G1138" s="320"/>
      <c r="H1138" s="320"/>
      <c r="I1138" s="321"/>
    </row>
    <row r="1139" spans="1:9" x14ac:dyDescent="0.2">
      <c r="A1139" s="317"/>
      <c r="B1139" s="273"/>
      <c r="C1139" s="332"/>
      <c r="D1139" s="318"/>
      <c r="E1139" s="319"/>
      <c r="F1139" s="320"/>
      <c r="G1139" s="320"/>
      <c r="H1139" s="320"/>
      <c r="I1139" s="321"/>
    </row>
    <row r="1140" spans="1:9" x14ac:dyDescent="0.2">
      <c r="A1140" s="317"/>
      <c r="B1140" s="273"/>
      <c r="C1140" s="332"/>
      <c r="D1140" s="318"/>
      <c r="E1140" s="319"/>
      <c r="F1140" s="320"/>
      <c r="G1140" s="320"/>
      <c r="H1140" s="320"/>
      <c r="I1140" s="321"/>
    </row>
    <row r="1141" spans="1:9" x14ac:dyDescent="0.2">
      <c r="A1141" s="317"/>
      <c r="B1141" s="273"/>
      <c r="C1141" s="332"/>
      <c r="D1141" s="318"/>
      <c r="E1141" s="319"/>
      <c r="F1141" s="320"/>
      <c r="G1141" s="320"/>
      <c r="H1141" s="320"/>
      <c r="I1141" s="321"/>
    </row>
    <row r="1142" spans="1:9" x14ac:dyDescent="0.2">
      <c r="A1142" s="317"/>
      <c r="B1142" s="273"/>
      <c r="C1142" s="332"/>
      <c r="D1142" s="318"/>
      <c r="E1142" s="319"/>
      <c r="F1142" s="320"/>
      <c r="G1142" s="320"/>
      <c r="H1142" s="320"/>
      <c r="I1142" s="321"/>
    </row>
    <row r="1143" spans="1:9" x14ac:dyDescent="0.2">
      <c r="A1143" s="317"/>
      <c r="B1143" s="273"/>
      <c r="C1143" s="332"/>
      <c r="D1143" s="318"/>
      <c r="E1143" s="319"/>
      <c r="F1143" s="320"/>
      <c r="G1143" s="320"/>
      <c r="H1143" s="320"/>
      <c r="I1143" s="321"/>
    </row>
    <row r="1144" spans="1:9" x14ac:dyDescent="0.2">
      <c r="A1144" s="317"/>
      <c r="B1144" s="273"/>
      <c r="C1144" s="332"/>
      <c r="D1144" s="318"/>
      <c r="E1144" s="319"/>
      <c r="F1144" s="320"/>
      <c r="G1144" s="320"/>
      <c r="H1144" s="320"/>
      <c r="I1144" s="321"/>
    </row>
    <row r="1145" spans="1:9" x14ac:dyDescent="0.2">
      <c r="A1145" s="317"/>
      <c r="B1145" s="273"/>
      <c r="C1145" s="332"/>
      <c r="D1145" s="318"/>
      <c r="E1145" s="319"/>
      <c r="F1145" s="320"/>
      <c r="G1145" s="320"/>
      <c r="H1145" s="320"/>
      <c r="I1145" s="321"/>
    </row>
    <row r="1146" spans="1:9" x14ac:dyDescent="0.2">
      <c r="A1146" s="317"/>
      <c r="B1146" s="273"/>
      <c r="C1146" s="332"/>
      <c r="D1146" s="318"/>
      <c r="E1146" s="319"/>
      <c r="F1146" s="320"/>
      <c r="G1146" s="320"/>
      <c r="H1146" s="320"/>
      <c r="I1146" s="321"/>
    </row>
    <row r="1147" spans="1:9" x14ac:dyDescent="0.2">
      <c r="A1147" s="317"/>
      <c r="B1147" s="273"/>
      <c r="C1147" s="332"/>
      <c r="D1147" s="318"/>
      <c r="E1147" s="319"/>
      <c r="F1147" s="320"/>
      <c r="G1147" s="320"/>
      <c r="H1147" s="320"/>
      <c r="I1147" s="321"/>
    </row>
    <row r="1148" spans="1:9" x14ac:dyDescent="0.2">
      <c r="A1148" s="317"/>
      <c r="B1148" s="273"/>
      <c r="C1148" s="332"/>
      <c r="D1148" s="318"/>
      <c r="E1148" s="319"/>
      <c r="F1148" s="320"/>
      <c r="G1148" s="320"/>
      <c r="H1148" s="320"/>
      <c r="I1148" s="321"/>
    </row>
    <row r="1149" spans="1:9" x14ac:dyDescent="0.2">
      <c r="A1149" s="317"/>
      <c r="B1149" s="273"/>
      <c r="C1149" s="332"/>
      <c r="D1149" s="318"/>
      <c r="E1149" s="319"/>
      <c r="F1149" s="320"/>
      <c r="G1149" s="320"/>
      <c r="H1149" s="320"/>
      <c r="I1149" s="321"/>
    </row>
    <row r="1150" spans="1:9" x14ac:dyDescent="0.2">
      <c r="A1150" s="317"/>
      <c r="B1150" s="273"/>
      <c r="C1150" s="332"/>
      <c r="D1150" s="318"/>
      <c r="E1150" s="319"/>
      <c r="F1150" s="320"/>
      <c r="G1150" s="320"/>
      <c r="H1150" s="320"/>
      <c r="I1150" s="321"/>
    </row>
    <row r="1151" spans="1:9" x14ac:dyDescent="0.2">
      <c r="A1151" s="317"/>
      <c r="B1151" s="273"/>
      <c r="C1151" s="332"/>
      <c r="D1151" s="318"/>
      <c r="E1151" s="319"/>
      <c r="F1151" s="320"/>
      <c r="G1151" s="320"/>
      <c r="H1151" s="320"/>
      <c r="I1151" s="321"/>
    </row>
    <row r="1152" spans="1:9" x14ac:dyDescent="0.2">
      <c r="A1152" s="317"/>
      <c r="B1152" s="273"/>
      <c r="C1152" s="332"/>
      <c r="D1152" s="318"/>
      <c r="E1152" s="319"/>
      <c r="F1152" s="320"/>
      <c r="G1152" s="320"/>
      <c r="H1152" s="320"/>
      <c r="I1152" s="321"/>
    </row>
    <row r="1153" spans="1:9" x14ac:dyDescent="0.2">
      <c r="A1153" s="317"/>
      <c r="B1153" s="273"/>
      <c r="C1153" s="332"/>
      <c r="D1153" s="318"/>
      <c r="E1153" s="319"/>
      <c r="F1153" s="320"/>
      <c r="G1153" s="320"/>
      <c r="H1153" s="320"/>
      <c r="I1153" s="321"/>
    </row>
    <row r="1154" spans="1:9" x14ac:dyDescent="0.2">
      <c r="A1154" s="317"/>
      <c r="B1154" s="273"/>
      <c r="C1154" s="332"/>
      <c r="D1154" s="318"/>
      <c r="E1154" s="319"/>
      <c r="F1154" s="320"/>
      <c r="G1154" s="320"/>
      <c r="H1154" s="320"/>
      <c r="I1154" s="321"/>
    </row>
    <row r="1155" spans="1:9" x14ac:dyDescent="0.2">
      <c r="A1155" s="317"/>
      <c r="B1155" s="273"/>
      <c r="C1155" s="332"/>
      <c r="D1155" s="318"/>
      <c r="E1155" s="319"/>
      <c r="F1155" s="320"/>
      <c r="G1155" s="320"/>
      <c r="H1155" s="320"/>
      <c r="I1155" s="321"/>
    </row>
    <row r="1156" spans="1:9" x14ac:dyDescent="0.2">
      <c r="A1156" s="317"/>
      <c r="B1156" s="273"/>
      <c r="C1156" s="332"/>
      <c r="D1156" s="318"/>
      <c r="E1156" s="319"/>
      <c r="F1156" s="320"/>
      <c r="G1156" s="320"/>
      <c r="H1156" s="320"/>
      <c r="I1156" s="321"/>
    </row>
    <row r="1157" spans="1:9" x14ac:dyDescent="0.2">
      <c r="A1157" s="317"/>
      <c r="B1157" s="273"/>
      <c r="C1157" s="332"/>
      <c r="D1157" s="318"/>
      <c r="E1157" s="319"/>
      <c r="F1157" s="320"/>
      <c r="G1157" s="320"/>
      <c r="H1157" s="320"/>
      <c r="I1157" s="321"/>
    </row>
    <row r="1158" spans="1:9" x14ac:dyDescent="0.2">
      <c r="A1158" s="317"/>
      <c r="B1158" s="273"/>
      <c r="C1158" s="332"/>
      <c r="D1158" s="318"/>
      <c r="E1158" s="319"/>
      <c r="F1158" s="320"/>
      <c r="G1158" s="320"/>
      <c r="H1158" s="320"/>
      <c r="I1158" s="321"/>
    </row>
    <row r="1159" spans="1:9" x14ac:dyDescent="0.2">
      <c r="A1159" s="317"/>
      <c r="B1159" s="273"/>
      <c r="C1159" s="332"/>
      <c r="D1159" s="318"/>
      <c r="E1159" s="319"/>
      <c r="F1159" s="320"/>
      <c r="G1159" s="320"/>
      <c r="H1159" s="320"/>
      <c r="I1159" s="321"/>
    </row>
    <row r="1160" spans="1:9" x14ac:dyDescent="0.2">
      <c r="A1160" s="317"/>
      <c r="B1160" s="273"/>
      <c r="C1160" s="332"/>
      <c r="D1160" s="318"/>
      <c r="E1160" s="319"/>
      <c r="F1160" s="320"/>
      <c r="G1160" s="320"/>
      <c r="H1160" s="320"/>
      <c r="I1160" s="321"/>
    </row>
    <row r="1161" spans="1:9" x14ac:dyDescent="0.2">
      <c r="A1161" s="317"/>
      <c r="B1161" s="273"/>
      <c r="C1161" s="332"/>
      <c r="D1161" s="318"/>
      <c r="E1161" s="319"/>
      <c r="F1161" s="320"/>
      <c r="G1161" s="320"/>
      <c r="H1161" s="320"/>
      <c r="I1161" s="321"/>
    </row>
    <row r="1162" spans="1:9" x14ac:dyDescent="0.2">
      <c r="A1162" s="317"/>
      <c r="B1162" s="273"/>
      <c r="C1162" s="332"/>
      <c r="D1162" s="318"/>
      <c r="E1162" s="319"/>
      <c r="F1162" s="320"/>
      <c r="G1162" s="320"/>
      <c r="H1162" s="320"/>
      <c r="I1162" s="321"/>
    </row>
    <row r="1163" spans="1:9" x14ac:dyDescent="0.2">
      <c r="A1163" s="317"/>
      <c r="B1163" s="273"/>
      <c r="C1163" s="332"/>
      <c r="D1163" s="318"/>
      <c r="E1163" s="319"/>
      <c r="F1163" s="320"/>
      <c r="G1163" s="320"/>
      <c r="H1163" s="320"/>
      <c r="I1163" s="321"/>
    </row>
    <row r="1164" spans="1:9" x14ac:dyDescent="0.2">
      <c r="A1164" s="317"/>
      <c r="B1164" s="273"/>
      <c r="C1164" s="332"/>
      <c r="D1164" s="318"/>
      <c r="E1164" s="319"/>
      <c r="F1164" s="320"/>
      <c r="G1164" s="320"/>
      <c r="H1164" s="320"/>
      <c r="I1164" s="321"/>
    </row>
    <row r="1165" spans="1:9" x14ac:dyDescent="0.2">
      <c r="A1165" s="317"/>
      <c r="B1165" s="273"/>
      <c r="C1165" s="332"/>
      <c r="D1165" s="318"/>
      <c r="E1165" s="319"/>
      <c r="F1165" s="320"/>
      <c r="G1165" s="320"/>
      <c r="H1165" s="320"/>
      <c r="I1165" s="321"/>
    </row>
    <row r="1166" spans="1:9" x14ac:dyDescent="0.2">
      <c r="A1166" s="317"/>
      <c r="B1166" s="273"/>
      <c r="C1166" s="332"/>
      <c r="D1166" s="318"/>
      <c r="E1166" s="319"/>
      <c r="F1166" s="320"/>
      <c r="G1166" s="320"/>
      <c r="H1166" s="320"/>
      <c r="I1166" s="321"/>
    </row>
    <row r="1167" spans="1:9" x14ac:dyDescent="0.2">
      <c r="A1167" s="317"/>
      <c r="B1167" s="273"/>
      <c r="C1167" s="332"/>
      <c r="D1167" s="318"/>
      <c r="E1167" s="319"/>
      <c r="F1167" s="320"/>
      <c r="G1167" s="320"/>
      <c r="H1167" s="320"/>
      <c r="I1167" s="321"/>
    </row>
    <row r="1168" spans="1:9" x14ac:dyDescent="0.2">
      <c r="A1168" s="317"/>
      <c r="B1168" s="273"/>
      <c r="C1168" s="332"/>
      <c r="D1168" s="318"/>
      <c r="E1168" s="319"/>
      <c r="F1168" s="320"/>
      <c r="G1168" s="320"/>
      <c r="H1168" s="320"/>
      <c r="I1168" s="321"/>
    </row>
    <row r="1169" spans="1:9" x14ac:dyDescent="0.2">
      <c r="A1169" s="317"/>
      <c r="B1169" s="273"/>
      <c r="C1169" s="332"/>
      <c r="D1169" s="318"/>
      <c r="E1169" s="319"/>
      <c r="F1169" s="320"/>
      <c r="G1169" s="320"/>
      <c r="H1169" s="320"/>
      <c r="I1169" s="321"/>
    </row>
    <row r="1170" spans="1:9" x14ac:dyDescent="0.2">
      <c r="A1170" s="317"/>
      <c r="B1170" s="273"/>
      <c r="C1170" s="332"/>
      <c r="D1170" s="318"/>
      <c r="E1170" s="319"/>
      <c r="F1170" s="320"/>
      <c r="G1170" s="320"/>
      <c r="H1170" s="320"/>
      <c r="I1170" s="321"/>
    </row>
    <row r="1171" spans="1:9" x14ac:dyDescent="0.2">
      <c r="A1171" s="317"/>
      <c r="B1171" s="273"/>
      <c r="C1171" s="332"/>
      <c r="D1171" s="318"/>
      <c r="E1171" s="319"/>
      <c r="F1171" s="320"/>
      <c r="G1171" s="320"/>
      <c r="H1171" s="320"/>
      <c r="I1171" s="321"/>
    </row>
    <row r="1172" spans="1:9" x14ac:dyDescent="0.2">
      <c r="A1172" s="317"/>
      <c r="B1172" s="273"/>
      <c r="C1172" s="332"/>
      <c r="D1172" s="318"/>
      <c r="E1172" s="319"/>
      <c r="F1172" s="320"/>
      <c r="G1172" s="320"/>
      <c r="H1172" s="320"/>
      <c r="I1172" s="321"/>
    </row>
    <row r="1173" spans="1:9" x14ac:dyDescent="0.2">
      <c r="A1173" s="317"/>
      <c r="B1173" s="273"/>
      <c r="C1173" s="332"/>
      <c r="D1173" s="318"/>
      <c r="E1173" s="319"/>
      <c r="F1173" s="320"/>
      <c r="G1173" s="320"/>
      <c r="H1173" s="320"/>
      <c r="I1173" s="321"/>
    </row>
    <row r="1174" spans="1:9" x14ac:dyDescent="0.2">
      <c r="A1174" s="317"/>
      <c r="B1174" s="273"/>
      <c r="C1174" s="332"/>
      <c r="D1174" s="318"/>
      <c r="E1174" s="319"/>
      <c r="F1174" s="320"/>
      <c r="G1174" s="320"/>
      <c r="H1174" s="320"/>
      <c r="I1174" s="321"/>
    </row>
    <row r="1175" spans="1:9" x14ac:dyDescent="0.2">
      <c r="A1175" s="317"/>
      <c r="B1175" s="273"/>
      <c r="C1175" s="332"/>
      <c r="D1175" s="318"/>
      <c r="E1175" s="319"/>
      <c r="F1175" s="320"/>
      <c r="G1175" s="320"/>
      <c r="H1175" s="320"/>
      <c r="I1175" s="321"/>
    </row>
    <row r="1176" spans="1:9" x14ac:dyDescent="0.2">
      <c r="A1176" s="317"/>
      <c r="B1176" s="273"/>
      <c r="C1176" s="332"/>
      <c r="D1176" s="318"/>
      <c r="E1176" s="319"/>
      <c r="F1176" s="320"/>
      <c r="G1176" s="320"/>
      <c r="H1176" s="320"/>
      <c r="I1176" s="321"/>
    </row>
    <row r="1177" spans="1:9" x14ac:dyDescent="0.2">
      <c r="A1177" s="317"/>
      <c r="B1177" s="273"/>
      <c r="C1177" s="332"/>
      <c r="D1177" s="318"/>
      <c r="E1177" s="319"/>
      <c r="F1177" s="320"/>
      <c r="G1177" s="320"/>
      <c r="H1177" s="320"/>
      <c r="I1177" s="321"/>
    </row>
    <row r="1178" spans="1:9" x14ac:dyDescent="0.2">
      <c r="A1178" s="317"/>
      <c r="B1178" s="273"/>
      <c r="C1178" s="332"/>
      <c r="D1178" s="318"/>
      <c r="E1178" s="319"/>
      <c r="F1178" s="320"/>
      <c r="G1178" s="320"/>
      <c r="H1178" s="320"/>
      <c r="I1178" s="321"/>
    </row>
    <row r="1179" spans="1:9" x14ac:dyDescent="0.2">
      <c r="A1179" s="317"/>
      <c r="B1179" s="273"/>
      <c r="C1179" s="332"/>
      <c r="D1179" s="318"/>
      <c r="E1179" s="319"/>
      <c r="F1179" s="320"/>
      <c r="G1179" s="320"/>
      <c r="H1179" s="320"/>
      <c r="I1179" s="321"/>
    </row>
    <row r="1180" spans="1:9" x14ac:dyDescent="0.2">
      <c r="A1180" s="317"/>
      <c r="B1180" s="273"/>
      <c r="C1180" s="332"/>
      <c r="D1180" s="318"/>
      <c r="E1180" s="319"/>
      <c r="F1180" s="320"/>
      <c r="G1180" s="320"/>
      <c r="H1180" s="320"/>
      <c r="I1180" s="321"/>
    </row>
    <row r="1181" spans="1:9" x14ac:dyDescent="0.2">
      <c r="A1181" s="317"/>
      <c r="B1181" s="273"/>
      <c r="C1181" s="332"/>
      <c r="D1181" s="318"/>
      <c r="E1181" s="319"/>
      <c r="F1181" s="320"/>
      <c r="G1181" s="320"/>
      <c r="H1181" s="320"/>
      <c r="I1181" s="321"/>
    </row>
    <row r="1182" spans="1:9" x14ac:dyDescent="0.2">
      <c r="A1182" s="317"/>
      <c r="B1182" s="273"/>
      <c r="C1182" s="332"/>
      <c r="D1182" s="318"/>
      <c r="E1182" s="319"/>
      <c r="F1182" s="320"/>
      <c r="G1182" s="320"/>
      <c r="H1182" s="320"/>
      <c r="I1182" s="321"/>
    </row>
    <row r="1183" spans="1:9" x14ac:dyDescent="0.2">
      <c r="A1183" s="317"/>
      <c r="B1183" s="273"/>
      <c r="C1183" s="332"/>
      <c r="D1183" s="318"/>
      <c r="E1183" s="319"/>
      <c r="F1183" s="320"/>
      <c r="G1183" s="320"/>
      <c r="H1183" s="320"/>
      <c r="I1183" s="321"/>
    </row>
    <row r="1184" spans="1:9" x14ac:dyDescent="0.2">
      <c r="A1184" s="317"/>
      <c r="B1184" s="273"/>
      <c r="C1184" s="332"/>
      <c r="D1184" s="318"/>
      <c r="E1184" s="319"/>
      <c r="F1184" s="320"/>
      <c r="G1184" s="320"/>
      <c r="H1184" s="320"/>
      <c r="I1184" s="321"/>
    </row>
    <row r="1185" spans="1:9" x14ac:dyDescent="0.2">
      <c r="A1185" s="317"/>
      <c r="B1185" s="273"/>
      <c r="C1185" s="332"/>
      <c r="D1185" s="318"/>
      <c r="E1185" s="319"/>
      <c r="F1185" s="320"/>
      <c r="G1185" s="320"/>
      <c r="H1185" s="320"/>
      <c r="I1185" s="321"/>
    </row>
    <row r="1186" spans="1:9" x14ac:dyDescent="0.2">
      <c r="A1186" s="317"/>
      <c r="B1186" s="273"/>
      <c r="C1186" s="332"/>
      <c r="D1186" s="318"/>
      <c r="E1186" s="319"/>
      <c r="F1186" s="320"/>
      <c r="G1186" s="320"/>
      <c r="H1186" s="320"/>
      <c r="I1186" s="321"/>
    </row>
    <row r="1187" spans="1:9" x14ac:dyDescent="0.2">
      <c r="A1187" s="317"/>
      <c r="B1187" s="273"/>
      <c r="C1187" s="332"/>
      <c r="D1187" s="318"/>
      <c r="E1187" s="319"/>
      <c r="F1187" s="320"/>
      <c r="G1187" s="320"/>
      <c r="H1187" s="320"/>
      <c r="I1187" s="321"/>
    </row>
    <row r="1188" spans="1:9" x14ac:dyDescent="0.2">
      <c r="A1188" s="317"/>
      <c r="B1188" s="273"/>
      <c r="C1188" s="332"/>
      <c r="D1188" s="318"/>
      <c r="E1188" s="319"/>
      <c r="F1188" s="320"/>
      <c r="G1188" s="320"/>
      <c r="H1188" s="320"/>
      <c r="I1188" s="321"/>
    </row>
    <row r="1189" spans="1:9" x14ac:dyDescent="0.2">
      <c r="A1189" s="317"/>
      <c r="B1189" s="273"/>
      <c r="C1189" s="332"/>
      <c r="D1189" s="318"/>
      <c r="E1189" s="319"/>
      <c r="F1189" s="320"/>
      <c r="G1189" s="320"/>
      <c r="H1189" s="320"/>
      <c r="I1189" s="321"/>
    </row>
    <row r="1190" spans="1:9" x14ac:dyDescent="0.2">
      <c r="A1190" s="317"/>
      <c r="B1190" s="273"/>
      <c r="C1190" s="332"/>
      <c r="D1190" s="318"/>
      <c r="E1190" s="319"/>
      <c r="F1190" s="320"/>
      <c r="G1190" s="320"/>
      <c r="H1190" s="320"/>
      <c r="I1190" s="321"/>
    </row>
    <row r="1191" spans="1:9" x14ac:dyDescent="0.2">
      <c r="A1191" s="317"/>
      <c r="B1191" s="273"/>
      <c r="C1191" s="332"/>
      <c r="D1191" s="318"/>
      <c r="E1191" s="319"/>
      <c r="F1191" s="320"/>
      <c r="G1191" s="320"/>
      <c r="H1191" s="320"/>
      <c r="I1191" s="321"/>
    </row>
    <row r="1192" spans="1:9" x14ac:dyDescent="0.2">
      <c r="A1192" s="317"/>
      <c r="B1192" s="273"/>
      <c r="C1192" s="332"/>
      <c r="D1192" s="318"/>
      <c r="E1192" s="319"/>
      <c r="F1192" s="320"/>
      <c r="G1192" s="320"/>
      <c r="H1192" s="320"/>
      <c r="I1192" s="321"/>
    </row>
    <row r="1193" spans="1:9" x14ac:dyDescent="0.2">
      <c r="A1193" s="317"/>
      <c r="B1193" s="273"/>
      <c r="C1193" s="332"/>
      <c r="D1193" s="318"/>
      <c r="E1193" s="319"/>
      <c r="F1193" s="320"/>
      <c r="G1193" s="320"/>
      <c r="H1193" s="320"/>
      <c r="I1193" s="321"/>
    </row>
    <row r="1194" spans="1:9" x14ac:dyDescent="0.2">
      <c r="A1194" s="317"/>
      <c r="B1194" s="273"/>
      <c r="C1194" s="332"/>
      <c r="D1194" s="318"/>
      <c r="E1194" s="319"/>
      <c r="F1194" s="320"/>
      <c r="G1194" s="320"/>
      <c r="H1194" s="320"/>
      <c r="I1194" s="321"/>
    </row>
    <row r="1195" spans="1:9" x14ac:dyDescent="0.2">
      <c r="A1195" s="317"/>
      <c r="B1195" s="273"/>
      <c r="C1195" s="332"/>
      <c r="D1195" s="318"/>
      <c r="E1195" s="319"/>
      <c r="F1195" s="320"/>
      <c r="G1195" s="320"/>
      <c r="H1195" s="320"/>
      <c r="I1195" s="321"/>
    </row>
    <row r="1196" spans="1:9" x14ac:dyDescent="0.2">
      <c r="A1196" s="317"/>
      <c r="B1196" s="273"/>
      <c r="C1196" s="332"/>
      <c r="D1196" s="318"/>
      <c r="E1196" s="319"/>
      <c r="F1196" s="320"/>
      <c r="G1196" s="320"/>
      <c r="H1196" s="320"/>
      <c r="I1196" s="321"/>
    </row>
    <row r="1197" spans="1:9" x14ac:dyDescent="0.2">
      <c r="A1197" s="317"/>
      <c r="B1197" s="273"/>
      <c r="C1197" s="332"/>
      <c r="D1197" s="318"/>
      <c r="E1197" s="319"/>
      <c r="F1197" s="320"/>
      <c r="G1197" s="320"/>
      <c r="H1197" s="320"/>
      <c r="I1197" s="321"/>
    </row>
    <row r="1198" spans="1:9" x14ac:dyDescent="0.2">
      <c r="A1198" s="317"/>
      <c r="B1198" s="273"/>
      <c r="C1198" s="332"/>
      <c r="D1198" s="318"/>
      <c r="E1198" s="319"/>
      <c r="F1198" s="320"/>
      <c r="G1198" s="320"/>
      <c r="H1198" s="320"/>
      <c r="I1198" s="321"/>
    </row>
    <row r="1199" spans="1:9" x14ac:dyDescent="0.2">
      <c r="A1199" s="317"/>
      <c r="B1199" s="273"/>
      <c r="C1199" s="332"/>
      <c r="D1199" s="318"/>
      <c r="E1199" s="319"/>
      <c r="F1199" s="320"/>
      <c r="G1199" s="320"/>
      <c r="H1199" s="320"/>
      <c r="I1199" s="321"/>
    </row>
    <row r="1200" spans="1:9" x14ac:dyDescent="0.2">
      <c r="A1200" s="317"/>
      <c r="B1200" s="273"/>
      <c r="C1200" s="332"/>
      <c r="D1200" s="318"/>
      <c r="E1200" s="319"/>
      <c r="F1200" s="320"/>
      <c r="G1200" s="320"/>
      <c r="H1200" s="320"/>
      <c r="I1200" s="321"/>
    </row>
    <row r="1201" spans="1:9" x14ac:dyDescent="0.2">
      <c r="A1201" s="317"/>
      <c r="B1201" s="273"/>
      <c r="C1201" s="332"/>
      <c r="D1201" s="318"/>
      <c r="E1201" s="319"/>
      <c r="F1201" s="320"/>
      <c r="G1201" s="320"/>
      <c r="H1201" s="320"/>
      <c r="I1201" s="321"/>
    </row>
    <row r="1202" spans="1:9" x14ac:dyDescent="0.2">
      <c r="A1202" s="317"/>
      <c r="B1202" s="273"/>
      <c r="C1202" s="332"/>
      <c r="D1202" s="318"/>
      <c r="E1202" s="319"/>
      <c r="F1202" s="320"/>
      <c r="G1202" s="320"/>
      <c r="H1202" s="320"/>
      <c r="I1202" s="321"/>
    </row>
    <row r="1203" spans="1:9" x14ac:dyDescent="0.2">
      <c r="A1203" s="317"/>
      <c r="B1203" s="273"/>
      <c r="C1203" s="332"/>
      <c r="D1203" s="318"/>
      <c r="E1203" s="319"/>
      <c r="F1203" s="320"/>
      <c r="G1203" s="320"/>
      <c r="H1203" s="320"/>
      <c r="I1203" s="321"/>
    </row>
    <row r="1204" spans="1:9" x14ac:dyDescent="0.2">
      <c r="A1204" s="317"/>
      <c r="B1204" s="273"/>
      <c r="C1204" s="332"/>
      <c r="D1204" s="318"/>
      <c r="E1204" s="319"/>
      <c r="F1204" s="320"/>
      <c r="G1204" s="320"/>
      <c r="H1204" s="320"/>
      <c r="I1204" s="321"/>
    </row>
    <row r="1205" spans="1:9" x14ac:dyDescent="0.2">
      <c r="A1205" s="317"/>
      <c r="B1205" s="273"/>
      <c r="C1205" s="332"/>
      <c r="D1205" s="318"/>
      <c r="E1205" s="319"/>
      <c r="F1205" s="320"/>
      <c r="G1205" s="320"/>
      <c r="H1205" s="320"/>
      <c r="I1205" s="321"/>
    </row>
    <row r="1206" spans="1:9" x14ac:dyDescent="0.2">
      <c r="A1206" s="317"/>
      <c r="B1206" s="273"/>
      <c r="C1206" s="332"/>
      <c r="D1206" s="318"/>
      <c r="E1206" s="319"/>
      <c r="F1206" s="320"/>
      <c r="G1206" s="320"/>
      <c r="H1206" s="320"/>
      <c r="I1206" s="321"/>
    </row>
    <row r="1207" spans="1:9" x14ac:dyDescent="0.2">
      <c r="A1207" s="317"/>
      <c r="B1207" s="273"/>
      <c r="C1207" s="332"/>
      <c r="D1207" s="318"/>
      <c r="E1207" s="319"/>
      <c r="F1207" s="320"/>
      <c r="G1207" s="320"/>
      <c r="H1207" s="320"/>
      <c r="I1207" s="321"/>
    </row>
    <row r="1208" spans="1:9" x14ac:dyDescent="0.2">
      <c r="A1208" s="317"/>
      <c r="B1208" s="273"/>
      <c r="C1208" s="332"/>
      <c r="D1208" s="318"/>
      <c r="E1208" s="319"/>
      <c r="F1208" s="320"/>
      <c r="G1208" s="320"/>
      <c r="H1208" s="320"/>
      <c r="I1208" s="321"/>
    </row>
    <row r="1209" spans="1:9" x14ac:dyDescent="0.2">
      <c r="A1209" s="317"/>
      <c r="B1209" s="273"/>
      <c r="C1209" s="332"/>
      <c r="D1209" s="318"/>
      <c r="E1209" s="319"/>
      <c r="F1209" s="320"/>
      <c r="G1209" s="320"/>
      <c r="H1209" s="320"/>
      <c r="I1209" s="321"/>
    </row>
    <row r="1210" spans="1:9" x14ac:dyDescent="0.2">
      <c r="A1210" s="317"/>
      <c r="B1210" s="273"/>
      <c r="C1210" s="332"/>
      <c r="D1210" s="318"/>
      <c r="E1210" s="319"/>
      <c r="F1210" s="320"/>
      <c r="G1210" s="320"/>
      <c r="H1210" s="320"/>
      <c r="I1210" s="321"/>
    </row>
    <row r="1211" spans="1:9" x14ac:dyDescent="0.2">
      <c r="A1211" s="317"/>
      <c r="B1211" s="273"/>
      <c r="C1211" s="332"/>
      <c r="D1211" s="318"/>
      <c r="E1211" s="319"/>
      <c r="F1211" s="320"/>
      <c r="G1211" s="320"/>
      <c r="H1211" s="320"/>
      <c r="I1211" s="321"/>
    </row>
    <row r="1212" spans="1:9" x14ac:dyDescent="0.2">
      <c r="A1212" s="317"/>
      <c r="B1212" s="273"/>
      <c r="C1212" s="332"/>
      <c r="D1212" s="318"/>
      <c r="E1212" s="319"/>
      <c r="F1212" s="320"/>
      <c r="G1212" s="320"/>
      <c r="H1212" s="320"/>
      <c r="I1212" s="321"/>
    </row>
    <row r="1213" spans="1:9" x14ac:dyDescent="0.2">
      <c r="A1213" s="317"/>
      <c r="B1213" s="273"/>
      <c r="C1213" s="332"/>
      <c r="D1213" s="318"/>
      <c r="E1213" s="319"/>
      <c r="F1213" s="320"/>
      <c r="G1213" s="320"/>
      <c r="H1213" s="320"/>
      <c r="I1213" s="321"/>
    </row>
    <row r="1214" spans="1:9" x14ac:dyDescent="0.2">
      <c r="A1214" s="317"/>
      <c r="B1214" s="273"/>
      <c r="C1214" s="332"/>
      <c r="D1214" s="318"/>
      <c r="E1214" s="319"/>
      <c r="F1214" s="320"/>
      <c r="G1214" s="320"/>
      <c r="H1214" s="320"/>
      <c r="I1214" s="321"/>
    </row>
    <row r="1215" spans="1:9" x14ac:dyDescent="0.2">
      <c r="A1215" s="317"/>
      <c r="B1215" s="273"/>
      <c r="C1215" s="332"/>
      <c r="D1215" s="318"/>
      <c r="E1215" s="319"/>
      <c r="F1215" s="320"/>
      <c r="G1215" s="320"/>
      <c r="H1215" s="320"/>
      <c r="I1215" s="321"/>
    </row>
    <row r="1216" spans="1:9" x14ac:dyDescent="0.2">
      <c r="A1216" s="317"/>
      <c r="B1216" s="273"/>
      <c r="C1216" s="332"/>
      <c r="D1216" s="318"/>
      <c r="E1216" s="319"/>
      <c r="F1216" s="320"/>
      <c r="G1216" s="320"/>
      <c r="H1216" s="320"/>
      <c r="I1216" s="321"/>
    </row>
    <row r="1217" spans="1:9" x14ac:dyDescent="0.2">
      <c r="A1217" s="317"/>
      <c r="B1217" s="273"/>
      <c r="C1217" s="332"/>
      <c r="D1217" s="318"/>
      <c r="E1217" s="319"/>
      <c r="F1217" s="320"/>
      <c r="G1217" s="320"/>
      <c r="H1217" s="320"/>
      <c r="I1217" s="321"/>
    </row>
    <row r="1218" spans="1:9" x14ac:dyDescent="0.2">
      <c r="A1218" s="317"/>
      <c r="B1218" s="273"/>
      <c r="C1218" s="332"/>
      <c r="D1218" s="318"/>
      <c r="E1218" s="319"/>
      <c r="F1218" s="320"/>
      <c r="G1218" s="320"/>
      <c r="H1218" s="320"/>
      <c r="I1218" s="321"/>
    </row>
    <row r="1219" spans="1:9" x14ac:dyDescent="0.2">
      <c r="A1219" s="317"/>
      <c r="B1219" s="273"/>
      <c r="C1219" s="332"/>
      <c r="D1219" s="318"/>
      <c r="E1219" s="319"/>
      <c r="F1219" s="320"/>
      <c r="G1219" s="320"/>
      <c r="H1219" s="320"/>
      <c r="I1219" s="321"/>
    </row>
    <row r="1220" spans="1:9" x14ac:dyDescent="0.2">
      <c r="A1220" s="317"/>
      <c r="B1220" s="273"/>
      <c r="C1220" s="332"/>
      <c r="D1220" s="318"/>
      <c r="E1220" s="319"/>
      <c r="F1220" s="320"/>
      <c r="G1220" s="320"/>
      <c r="H1220" s="320"/>
      <c r="I1220" s="321"/>
    </row>
    <row r="1221" spans="1:9" x14ac:dyDescent="0.2">
      <c r="A1221" s="317"/>
      <c r="B1221" s="273"/>
      <c r="C1221" s="332"/>
      <c r="D1221" s="318"/>
      <c r="E1221" s="319"/>
      <c r="F1221" s="320"/>
      <c r="G1221" s="320"/>
      <c r="H1221" s="320"/>
      <c r="I1221" s="321"/>
    </row>
    <row r="1222" spans="1:9" x14ac:dyDescent="0.2">
      <c r="A1222" s="317"/>
      <c r="B1222" s="273"/>
      <c r="C1222" s="332"/>
      <c r="D1222" s="318"/>
      <c r="E1222" s="319"/>
      <c r="F1222" s="320"/>
      <c r="G1222" s="320"/>
      <c r="H1222" s="320"/>
      <c r="I1222" s="321"/>
    </row>
    <row r="1223" spans="1:9" x14ac:dyDescent="0.2">
      <c r="A1223" s="317"/>
      <c r="B1223" s="273"/>
      <c r="C1223" s="332"/>
      <c r="D1223" s="318"/>
      <c r="E1223" s="319"/>
      <c r="F1223" s="320"/>
      <c r="G1223" s="320"/>
      <c r="H1223" s="320"/>
      <c r="I1223" s="321"/>
    </row>
    <row r="1224" spans="1:9" x14ac:dyDescent="0.2">
      <c r="A1224" s="317"/>
      <c r="B1224" s="273"/>
      <c r="C1224" s="332"/>
      <c r="D1224" s="318"/>
      <c r="E1224" s="319"/>
      <c r="F1224" s="320"/>
      <c r="G1224" s="320"/>
      <c r="H1224" s="320"/>
      <c r="I1224" s="321"/>
    </row>
    <row r="1225" spans="1:9" x14ac:dyDescent="0.2">
      <c r="A1225" s="317"/>
      <c r="B1225" s="273"/>
      <c r="C1225" s="332"/>
      <c r="D1225" s="318"/>
      <c r="E1225" s="319"/>
      <c r="F1225" s="320"/>
      <c r="G1225" s="320"/>
      <c r="H1225" s="320"/>
      <c r="I1225" s="321"/>
    </row>
    <row r="1226" spans="1:9" x14ac:dyDescent="0.2">
      <c r="A1226" s="317"/>
      <c r="B1226" s="273"/>
      <c r="C1226" s="332"/>
      <c r="D1226" s="318"/>
      <c r="E1226" s="319"/>
      <c r="F1226" s="320"/>
      <c r="G1226" s="320"/>
      <c r="H1226" s="320"/>
      <c r="I1226" s="321"/>
    </row>
    <row r="1227" spans="1:9" x14ac:dyDescent="0.2">
      <c r="A1227" s="317"/>
      <c r="B1227" s="273"/>
      <c r="C1227" s="332"/>
      <c r="D1227" s="318"/>
      <c r="E1227" s="319"/>
      <c r="F1227" s="320"/>
      <c r="G1227" s="320"/>
      <c r="H1227" s="320"/>
      <c r="I1227" s="321"/>
    </row>
    <row r="1228" spans="1:9" x14ac:dyDescent="0.2">
      <c r="A1228" s="317"/>
      <c r="B1228" s="273"/>
      <c r="C1228" s="332"/>
      <c r="D1228" s="318"/>
      <c r="E1228" s="319"/>
      <c r="F1228" s="320"/>
      <c r="G1228" s="320"/>
      <c r="H1228" s="320"/>
      <c r="I1228" s="321"/>
    </row>
    <row r="1229" spans="1:9" x14ac:dyDescent="0.2">
      <c r="A1229" s="317"/>
      <c r="B1229" s="273"/>
      <c r="C1229" s="332"/>
      <c r="D1229" s="318"/>
      <c r="E1229" s="319"/>
      <c r="F1229" s="320"/>
      <c r="G1229" s="320"/>
      <c r="H1229" s="320"/>
      <c r="I1229" s="321"/>
    </row>
    <row r="1230" spans="1:9" x14ac:dyDescent="0.2">
      <c r="A1230" s="317"/>
      <c r="B1230" s="273"/>
      <c r="C1230" s="332"/>
      <c r="D1230" s="318"/>
      <c r="E1230" s="319"/>
      <c r="F1230" s="320"/>
      <c r="G1230" s="320"/>
      <c r="H1230" s="320"/>
      <c r="I1230" s="321"/>
    </row>
    <row r="1231" spans="1:9" x14ac:dyDescent="0.2">
      <c r="A1231" s="317"/>
      <c r="B1231" s="273"/>
      <c r="C1231" s="332"/>
      <c r="D1231" s="318"/>
      <c r="E1231" s="319"/>
      <c r="F1231" s="320"/>
      <c r="G1231" s="320"/>
      <c r="H1231" s="320"/>
      <c r="I1231" s="321"/>
    </row>
    <row r="1232" spans="1:9" x14ac:dyDescent="0.2">
      <c r="A1232" s="317"/>
      <c r="B1232" s="273"/>
      <c r="C1232" s="332"/>
      <c r="D1232" s="318"/>
      <c r="E1232" s="319"/>
      <c r="F1232" s="320"/>
      <c r="G1232" s="320"/>
      <c r="H1232" s="320"/>
      <c r="I1232" s="321"/>
    </row>
    <row r="1233" spans="1:9" x14ac:dyDescent="0.2">
      <c r="A1233" s="317"/>
      <c r="B1233" s="273"/>
      <c r="C1233" s="332"/>
      <c r="D1233" s="318"/>
      <c r="E1233" s="319"/>
      <c r="F1233" s="320"/>
      <c r="G1233" s="320"/>
      <c r="H1233" s="320"/>
      <c r="I1233" s="321"/>
    </row>
    <row r="1234" spans="1:9" x14ac:dyDescent="0.2">
      <c r="A1234" s="317"/>
      <c r="B1234" s="273"/>
      <c r="C1234" s="332"/>
      <c r="D1234" s="318"/>
      <c r="E1234" s="319"/>
      <c r="F1234" s="320"/>
      <c r="G1234" s="320"/>
      <c r="H1234" s="320"/>
      <c r="I1234" s="321"/>
    </row>
    <row r="1235" spans="1:9" x14ac:dyDescent="0.2">
      <c r="A1235" s="317"/>
      <c r="B1235" s="273"/>
      <c r="C1235" s="332"/>
      <c r="D1235" s="318"/>
      <c r="E1235" s="319"/>
      <c r="F1235" s="320"/>
      <c r="G1235" s="320"/>
      <c r="H1235" s="320"/>
      <c r="I1235" s="321"/>
    </row>
    <row r="1236" spans="1:9" x14ac:dyDescent="0.2">
      <c r="A1236" s="317"/>
      <c r="B1236" s="273"/>
      <c r="C1236" s="332"/>
      <c r="D1236" s="318"/>
      <c r="E1236" s="319"/>
      <c r="F1236" s="320"/>
      <c r="G1236" s="320"/>
      <c r="H1236" s="320"/>
      <c r="I1236" s="321"/>
    </row>
    <row r="1237" spans="1:9" x14ac:dyDescent="0.2">
      <c r="A1237" s="317"/>
      <c r="B1237" s="273"/>
      <c r="C1237" s="332"/>
      <c r="D1237" s="318"/>
      <c r="E1237" s="319"/>
      <c r="F1237" s="320"/>
      <c r="G1237" s="320"/>
      <c r="H1237" s="320"/>
      <c r="I1237" s="321"/>
    </row>
    <row r="1238" spans="1:9" x14ac:dyDescent="0.2">
      <c r="A1238" s="317"/>
      <c r="B1238" s="273"/>
      <c r="C1238" s="332"/>
      <c r="D1238" s="318"/>
      <c r="E1238" s="319"/>
      <c r="F1238" s="320"/>
      <c r="G1238" s="320"/>
      <c r="H1238" s="320"/>
      <c r="I1238" s="321"/>
    </row>
    <row r="1239" spans="1:9" x14ac:dyDescent="0.2">
      <c r="A1239" s="317"/>
      <c r="B1239" s="273"/>
      <c r="C1239" s="332"/>
      <c r="D1239" s="318"/>
      <c r="E1239" s="319"/>
      <c r="F1239" s="320"/>
      <c r="G1239" s="320"/>
      <c r="H1239" s="320"/>
      <c r="I1239" s="321"/>
    </row>
    <row r="1240" spans="1:9" x14ac:dyDescent="0.2">
      <c r="A1240" s="317"/>
      <c r="B1240" s="273"/>
      <c r="C1240" s="332"/>
      <c r="D1240" s="318"/>
      <c r="E1240" s="319"/>
      <c r="F1240" s="320"/>
      <c r="G1240" s="320"/>
      <c r="H1240" s="320"/>
      <c r="I1240" s="321"/>
    </row>
    <row r="1241" spans="1:9" x14ac:dyDescent="0.2">
      <c r="A1241" s="317"/>
      <c r="B1241" s="273"/>
      <c r="C1241" s="332"/>
      <c r="D1241" s="318"/>
      <c r="E1241" s="319"/>
      <c r="F1241" s="320"/>
      <c r="G1241" s="320"/>
      <c r="H1241" s="320"/>
      <c r="I1241" s="321"/>
    </row>
    <row r="1242" spans="1:9" x14ac:dyDescent="0.2">
      <c r="A1242" s="317"/>
      <c r="B1242" s="273"/>
      <c r="C1242" s="332"/>
      <c r="D1242" s="318"/>
      <c r="E1242" s="319"/>
      <c r="F1242" s="320"/>
      <c r="G1242" s="320"/>
      <c r="H1242" s="320"/>
      <c r="I1242" s="321"/>
    </row>
    <row r="1243" spans="1:9" x14ac:dyDescent="0.2">
      <c r="A1243" s="317"/>
      <c r="B1243" s="273"/>
      <c r="C1243" s="332"/>
      <c r="D1243" s="318"/>
      <c r="E1243" s="319"/>
      <c r="F1243" s="320"/>
      <c r="G1243" s="320"/>
      <c r="H1243" s="320"/>
      <c r="I1243" s="321"/>
    </row>
    <row r="1244" spans="1:9" x14ac:dyDescent="0.2">
      <c r="A1244" s="317"/>
      <c r="B1244" s="273"/>
      <c r="C1244" s="332"/>
      <c r="D1244" s="318"/>
      <c r="E1244" s="319"/>
      <c r="F1244" s="320"/>
      <c r="G1244" s="320"/>
      <c r="H1244" s="320"/>
      <c r="I1244" s="321"/>
    </row>
    <row r="1245" spans="1:9" x14ac:dyDescent="0.2">
      <c r="A1245" s="317"/>
      <c r="B1245" s="273"/>
      <c r="C1245" s="332"/>
      <c r="D1245" s="318"/>
      <c r="E1245" s="319"/>
      <c r="F1245" s="320"/>
      <c r="G1245" s="320"/>
      <c r="H1245" s="320"/>
      <c r="I1245" s="321"/>
    </row>
    <row r="1246" spans="1:9" x14ac:dyDescent="0.2">
      <c r="A1246" s="317"/>
      <c r="B1246" s="273"/>
      <c r="C1246" s="332"/>
      <c r="D1246" s="318"/>
      <c r="E1246" s="319"/>
      <c r="F1246" s="320"/>
      <c r="G1246" s="320"/>
      <c r="H1246" s="320"/>
      <c r="I1246" s="321"/>
    </row>
    <row r="1247" spans="1:9" x14ac:dyDescent="0.2">
      <c r="A1247" s="317"/>
      <c r="B1247" s="273"/>
      <c r="C1247" s="332"/>
      <c r="D1247" s="318"/>
      <c r="E1247" s="319"/>
      <c r="F1247" s="320"/>
      <c r="G1247" s="320"/>
      <c r="H1247" s="320"/>
      <c r="I1247" s="321"/>
    </row>
    <row r="1248" spans="1:9" x14ac:dyDescent="0.2">
      <c r="A1248" s="317"/>
      <c r="B1248" s="273"/>
      <c r="C1248" s="332"/>
      <c r="D1248" s="318"/>
      <c r="E1248" s="319"/>
      <c r="F1248" s="320"/>
      <c r="G1248" s="320"/>
      <c r="H1248" s="320"/>
      <c r="I1248" s="321"/>
    </row>
    <row r="1249" spans="1:9" x14ac:dyDescent="0.2">
      <c r="A1249" s="317"/>
      <c r="B1249" s="273"/>
      <c r="C1249" s="332"/>
      <c r="D1249" s="318"/>
      <c r="E1249" s="319"/>
      <c r="F1249" s="320"/>
      <c r="G1249" s="320"/>
      <c r="H1249" s="320"/>
      <c r="I1249" s="321"/>
    </row>
    <row r="1250" spans="1:9" x14ac:dyDescent="0.2">
      <c r="A1250" s="317"/>
      <c r="B1250" s="273"/>
      <c r="C1250" s="332"/>
      <c r="D1250" s="318"/>
      <c r="E1250" s="319"/>
      <c r="F1250" s="320"/>
      <c r="G1250" s="320"/>
      <c r="H1250" s="320"/>
      <c r="I1250" s="321"/>
    </row>
    <row r="1251" spans="1:9" x14ac:dyDescent="0.2">
      <c r="A1251" s="317"/>
      <c r="B1251" s="273"/>
      <c r="C1251" s="332"/>
      <c r="D1251" s="318"/>
      <c r="E1251" s="319"/>
      <c r="F1251" s="320"/>
      <c r="G1251" s="320"/>
      <c r="H1251" s="320"/>
      <c r="I1251" s="321"/>
    </row>
    <row r="1252" spans="1:9" x14ac:dyDescent="0.2">
      <c r="A1252" s="317"/>
      <c r="B1252" s="273"/>
      <c r="C1252" s="332"/>
      <c r="D1252" s="318"/>
      <c r="E1252" s="319"/>
      <c r="F1252" s="320"/>
      <c r="G1252" s="320"/>
      <c r="H1252" s="320"/>
      <c r="I1252" s="321"/>
    </row>
    <row r="1253" spans="1:9" x14ac:dyDescent="0.2">
      <c r="A1253" s="317"/>
      <c r="B1253" s="273"/>
      <c r="C1253" s="332"/>
      <c r="D1253" s="318"/>
      <c r="E1253" s="319"/>
      <c r="F1253" s="320"/>
      <c r="G1253" s="320"/>
      <c r="H1253" s="320"/>
      <c r="I1253" s="321"/>
    </row>
    <row r="1254" spans="1:9" x14ac:dyDescent="0.2">
      <c r="A1254" s="317"/>
      <c r="B1254" s="273"/>
      <c r="C1254" s="332"/>
      <c r="D1254" s="318"/>
      <c r="E1254" s="319"/>
      <c r="F1254" s="320"/>
      <c r="G1254" s="320"/>
      <c r="H1254" s="320"/>
      <c r="I1254" s="321"/>
    </row>
    <row r="1255" spans="1:9" x14ac:dyDescent="0.2">
      <c r="A1255" s="317"/>
      <c r="B1255" s="273"/>
      <c r="C1255" s="332"/>
      <c r="D1255" s="318"/>
      <c r="E1255" s="319"/>
      <c r="F1255" s="320"/>
      <c r="G1255" s="320"/>
      <c r="H1255" s="320"/>
      <c r="I1255" s="321"/>
    </row>
    <row r="1256" spans="1:9" x14ac:dyDescent="0.2">
      <c r="A1256" s="317"/>
      <c r="B1256" s="273"/>
      <c r="C1256" s="332"/>
      <c r="D1256" s="318"/>
      <c r="E1256" s="319"/>
      <c r="F1256" s="320"/>
      <c r="G1256" s="320"/>
      <c r="H1256" s="320"/>
      <c r="I1256" s="321"/>
    </row>
    <row r="1257" spans="1:9" x14ac:dyDescent="0.2">
      <c r="A1257" s="317"/>
      <c r="B1257" s="273"/>
      <c r="C1257" s="332"/>
      <c r="D1257" s="318"/>
      <c r="E1257" s="319"/>
      <c r="F1257" s="320"/>
      <c r="G1257" s="320"/>
      <c r="H1257" s="320"/>
      <c r="I1257" s="321"/>
    </row>
    <row r="1258" spans="1:9" x14ac:dyDescent="0.2">
      <c r="A1258" s="317"/>
      <c r="B1258" s="273"/>
      <c r="C1258" s="332"/>
      <c r="D1258" s="318"/>
      <c r="E1258" s="319"/>
      <c r="F1258" s="320"/>
      <c r="G1258" s="320"/>
      <c r="H1258" s="320"/>
      <c r="I1258" s="321"/>
    </row>
    <row r="1259" spans="1:9" x14ac:dyDescent="0.2">
      <c r="A1259" s="317"/>
      <c r="B1259" s="273"/>
      <c r="C1259" s="332"/>
      <c r="D1259" s="318"/>
      <c r="E1259" s="319"/>
      <c r="F1259" s="320"/>
      <c r="G1259" s="320"/>
      <c r="H1259" s="320"/>
      <c r="I1259" s="321"/>
    </row>
    <row r="1260" spans="1:9" x14ac:dyDescent="0.2">
      <c r="A1260" s="317"/>
      <c r="B1260" s="273"/>
      <c r="C1260" s="332"/>
      <c r="D1260" s="318"/>
      <c r="E1260" s="319"/>
      <c r="F1260" s="320"/>
      <c r="G1260" s="320"/>
      <c r="H1260" s="320"/>
      <c r="I1260" s="321"/>
    </row>
    <row r="1261" spans="1:9" x14ac:dyDescent="0.2">
      <c r="A1261" s="317"/>
      <c r="B1261" s="273"/>
      <c r="C1261" s="332"/>
      <c r="D1261" s="318"/>
      <c r="E1261" s="319"/>
      <c r="F1261" s="320"/>
      <c r="G1261" s="320"/>
      <c r="H1261" s="320"/>
      <c r="I1261" s="321"/>
    </row>
    <row r="1262" spans="1:9" x14ac:dyDescent="0.2">
      <c r="A1262" s="317"/>
      <c r="B1262" s="273"/>
      <c r="C1262" s="332"/>
      <c r="D1262" s="318"/>
      <c r="E1262" s="319"/>
      <c r="F1262" s="320"/>
      <c r="G1262" s="320"/>
      <c r="H1262" s="320"/>
      <c r="I1262" s="321"/>
    </row>
    <row r="1263" spans="1:9" x14ac:dyDescent="0.2">
      <c r="A1263" s="317"/>
      <c r="B1263" s="273"/>
      <c r="C1263" s="332"/>
      <c r="D1263" s="318"/>
      <c r="E1263" s="319"/>
      <c r="F1263" s="320"/>
      <c r="G1263" s="320"/>
      <c r="H1263" s="320"/>
      <c r="I1263" s="321"/>
    </row>
    <row r="1264" spans="1:9" x14ac:dyDescent="0.2">
      <c r="A1264" s="317"/>
      <c r="B1264" s="273"/>
      <c r="C1264" s="332"/>
      <c r="D1264" s="318"/>
      <c r="E1264" s="319"/>
      <c r="F1264" s="320"/>
      <c r="G1264" s="320"/>
      <c r="H1264" s="320"/>
      <c r="I1264" s="321"/>
    </row>
    <row r="1265" spans="1:9" x14ac:dyDescent="0.2">
      <c r="A1265" s="317"/>
      <c r="B1265" s="273"/>
      <c r="C1265" s="332"/>
      <c r="D1265" s="318"/>
      <c r="E1265" s="319"/>
      <c r="F1265" s="320"/>
      <c r="G1265" s="320"/>
      <c r="H1265" s="320"/>
      <c r="I1265" s="321"/>
    </row>
    <row r="1266" spans="1:9" x14ac:dyDescent="0.2">
      <c r="A1266" s="317"/>
      <c r="B1266" s="273"/>
      <c r="C1266" s="332"/>
      <c r="D1266" s="318"/>
      <c r="E1266" s="319"/>
      <c r="F1266" s="320"/>
      <c r="G1266" s="320"/>
      <c r="H1266" s="320"/>
      <c r="I1266" s="321"/>
    </row>
    <row r="1267" spans="1:9" x14ac:dyDescent="0.2">
      <c r="A1267" s="317"/>
      <c r="B1267" s="273"/>
      <c r="C1267" s="332"/>
      <c r="D1267" s="318"/>
      <c r="E1267" s="319"/>
      <c r="F1267" s="320"/>
      <c r="G1267" s="320"/>
      <c r="H1267" s="320"/>
      <c r="I1267" s="321"/>
    </row>
    <row r="1268" spans="1:9" x14ac:dyDescent="0.2">
      <c r="A1268" s="317"/>
      <c r="B1268" s="273"/>
      <c r="C1268" s="332"/>
      <c r="D1268" s="318"/>
      <c r="E1268" s="319"/>
      <c r="F1268" s="320"/>
      <c r="G1268" s="320"/>
      <c r="H1268" s="320"/>
      <c r="I1268" s="321"/>
    </row>
    <row r="1269" spans="1:9" x14ac:dyDescent="0.2">
      <c r="A1269" s="317"/>
      <c r="B1269" s="273"/>
      <c r="C1269" s="332"/>
      <c r="D1269" s="318"/>
      <c r="E1269" s="319"/>
      <c r="F1269" s="320"/>
      <c r="G1269" s="320"/>
      <c r="H1269" s="320"/>
      <c r="I1269" s="321"/>
    </row>
    <row r="1270" spans="1:9" x14ac:dyDescent="0.2">
      <c r="A1270" s="317"/>
      <c r="B1270" s="273"/>
      <c r="C1270" s="332"/>
      <c r="D1270" s="318"/>
      <c r="E1270" s="319"/>
      <c r="F1270" s="320"/>
      <c r="G1270" s="320"/>
      <c r="H1270" s="320"/>
      <c r="I1270" s="321"/>
    </row>
    <row r="1271" spans="1:9" x14ac:dyDescent="0.2">
      <c r="A1271" s="317"/>
      <c r="B1271" s="273"/>
      <c r="C1271" s="332"/>
      <c r="D1271" s="318"/>
      <c r="E1271" s="319"/>
      <c r="F1271" s="320"/>
      <c r="G1271" s="320"/>
      <c r="H1271" s="320"/>
      <c r="I1271" s="321"/>
    </row>
    <row r="1272" spans="1:9" x14ac:dyDescent="0.2">
      <c r="A1272" s="317"/>
      <c r="B1272" s="273"/>
      <c r="C1272" s="332"/>
      <c r="D1272" s="318"/>
      <c r="E1272" s="319"/>
      <c r="F1272" s="320"/>
      <c r="G1272" s="320"/>
      <c r="H1272" s="320"/>
      <c r="I1272" s="321"/>
    </row>
    <row r="1273" spans="1:9" x14ac:dyDescent="0.2">
      <c r="A1273" s="317"/>
      <c r="B1273" s="273"/>
      <c r="C1273" s="332"/>
      <c r="D1273" s="318"/>
      <c r="E1273" s="319"/>
      <c r="F1273" s="320"/>
      <c r="G1273" s="320"/>
      <c r="H1273" s="320"/>
      <c r="I1273" s="321"/>
    </row>
    <row r="1274" spans="1:9" x14ac:dyDescent="0.2">
      <c r="A1274" s="317"/>
      <c r="B1274" s="273"/>
      <c r="C1274" s="332"/>
      <c r="D1274" s="318"/>
      <c r="E1274" s="319"/>
      <c r="F1274" s="320"/>
      <c r="G1274" s="320"/>
      <c r="H1274" s="320"/>
      <c r="I1274" s="321"/>
    </row>
    <row r="1275" spans="1:9" x14ac:dyDescent="0.2">
      <c r="A1275" s="317"/>
      <c r="B1275" s="273"/>
      <c r="C1275" s="332"/>
      <c r="D1275" s="318"/>
      <c r="E1275" s="319"/>
      <c r="F1275" s="320"/>
      <c r="G1275" s="320"/>
      <c r="H1275" s="320"/>
      <c r="I1275" s="321"/>
    </row>
    <row r="1276" spans="1:9" x14ac:dyDescent="0.2">
      <c r="A1276" s="317"/>
      <c r="B1276" s="273"/>
      <c r="C1276" s="332"/>
      <c r="D1276" s="318"/>
      <c r="E1276" s="319"/>
      <c r="F1276" s="320"/>
      <c r="G1276" s="320"/>
      <c r="H1276" s="320"/>
      <c r="I1276" s="321"/>
    </row>
    <row r="1277" spans="1:9" x14ac:dyDescent="0.2">
      <c r="A1277" s="317"/>
      <c r="B1277" s="273"/>
      <c r="C1277" s="332"/>
      <c r="D1277" s="318"/>
      <c r="E1277" s="319"/>
      <c r="F1277" s="320"/>
      <c r="G1277" s="320"/>
      <c r="H1277" s="320"/>
      <c r="I1277" s="321"/>
    </row>
    <row r="1278" spans="1:9" x14ac:dyDescent="0.2">
      <c r="A1278" s="317"/>
      <c r="B1278" s="273"/>
      <c r="C1278" s="332"/>
      <c r="D1278" s="318"/>
      <c r="E1278" s="319"/>
      <c r="F1278" s="320"/>
      <c r="G1278" s="320"/>
      <c r="H1278" s="320"/>
      <c r="I1278" s="321"/>
    </row>
    <row r="1279" spans="1:9" x14ac:dyDescent="0.2">
      <c r="A1279" s="317"/>
      <c r="B1279" s="273"/>
      <c r="C1279" s="332"/>
      <c r="D1279" s="318"/>
      <c r="E1279" s="319"/>
      <c r="F1279" s="320"/>
      <c r="G1279" s="320"/>
      <c r="H1279" s="320"/>
      <c r="I1279" s="321"/>
    </row>
    <row r="1280" spans="1:9" x14ac:dyDescent="0.2">
      <c r="A1280" s="317"/>
      <c r="B1280" s="273"/>
      <c r="C1280" s="332"/>
      <c r="D1280" s="318"/>
      <c r="E1280" s="319"/>
      <c r="F1280" s="320"/>
      <c r="G1280" s="320"/>
      <c r="H1280" s="320"/>
      <c r="I1280" s="321"/>
    </row>
    <row r="1281" spans="1:9" x14ac:dyDescent="0.2">
      <c r="A1281" s="317"/>
      <c r="B1281" s="273"/>
      <c r="C1281" s="332"/>
      <c r="D1281" s="318"/>
      <c r="E1281" s="319"/>
      <c r="F1281" s="320"/>
      <c r="G1281" s="320"/>
      <c r="H1281" s="320"/>
      <c r="I1281" s="321"/>
    </row>
    <row r="1282" spans="1:9" x14ac:dyDescent="0.2">
      <c r="A1282" s="317"/>
      <c r="B1282" s="273"/>
      <c r="C1282" s="332"/>
      <c r="D1282" s="318"/>
      <c r="E1282" s="319"/>
      <c r="F1282" s="320"/>
      <c r="G1282" s="320"/>
      <c r="H1282" s="320"/>
      <c r="I1282" s="321"/>
    </row>
    <row r="1283" spans="1:9" x14ac:dyDescent="0.2">
      <c r="A1283" s="317"/>
      <c r="B1283" s="273"/>
      <c r="C1283" s="332"/>
      <c r="D1283" s="318"/>
      <c r="E1283" s="319"/>
      <c r="F1283" s="320"/>
      <c r="G1283" s="320"/>
      <c r="H1283" s="320"/>
      <c r="I1283" s="321"/>
    </row>
    <row r="1284" spans="1:9" x14ac:dyDescent="0.2">
      <c r="A1284" s="317"/>
      <c r="B1284" s="273"/>
      <c r="C1284" s="332"/>
      <c r="D1284" s="318"/>
      <c r="E1284" s="319"/>
      <c r="F1284" s="320"/>
      <c r="G1284" s="320"/>
      <c r="H1284" s="320"/>
      <c r="I1284" s="321"/>
    </row>
    <row r="1285" spans="1:9" x14ac:dyDescent="0.2">
      <c r="A1285" s="317"/>
      <c r="B1285" s="273"/>
      <c r="C1285" s="332"/>
      <c r="D1285" s="318"/>
      <c r="E1285" s="319"/>
      <c r="F1285" s="320"/>
      <c r="G1285" s="320"/>
      <c r="H1285" s="320"/>
      <c r="I1285" s="321"/>
    </row>
    <row r="1286" spans="1:9" x14ac:dyDescent="0.2">
      <c r="A1286" s="317"/>
      <c r="B1286" s="273"/>
      <c r="C1286" s="332"/>
      <c r="D1286" s="318"/>
      <c r="E1286" s="319"/>
      <c r="F1286" s="320"/>
      <c r="G1286" s="320"/>
      <c r="H1286" s="320"/>
      <c r="I1286" s="321"/>
    </row>
    <row r="1287" spans="1:9" x14ac:dyDescent="0.2">
      <c r="A1287" s="317"/>
      <c r="B1287" s="273"/>
      <c r="C1287" s="332"/>
      <c r="D1287" s="318"/>
      <c r="E1287" s="319"/>
      <c r="F1287" s="320"/>
      <c r="G1287" s="320"/>
      <c r="H1287" s="320"/>
      <c r="I1287" s="321"/>
    </row>
    <row r="1288" spans="1:9" x14ac:dyDescent="0.2">
      <c r="A1288" s="317"/>
      <c r="B1288" s="273"/>
      <c r="C1288" s="332"/>
      <c r="D1288" s="318"/>
      <c r="E1288" s="319"/>
      <c r="F1288" s="320"/>
      <c r="G1288" s="320"/>
      <c r="H1288" s="320"/>
      <c r="I1288" s="321"/>
    </row>
    <row r="1289" spans="1:9" x14ac:dyDescent="0.2">
      <c r="A1289" s="317"/>
      <c r="B1289" s="273"/>
      <c r="C1289" s="332"/>
      <c r="D1289" s="318"/>
      <c r="E1289" s="319"/>
      <c r="F1289" s="320"/>
      <c r="G1289" s="320"/>
      <c r="H1289" s="320"/>
      <c r="I1289" s="321"/>
    </row>
    <row r="1290" spans="1:9" x14ac:dyDescent="0.2">
      <c r="A1290" s="317"/>
      <c r="B1290" s="273"/>
      <c r="C1290" s="332"/>
      <c r="D1290" s="318"/>
      <c r="E1290" s="319"/>
      <c r="F1290" s="320"/>
      <c r="G1290" s="320"/>
      <c r="H1290" s="320"/>
      <c r="I1290" s="321"/>
    </row>
    <row r="1291" spans="1:9" x14ac:dyDescent="0.2">
      <c r="A1291" s="317"/>
      <c r="B1291" s="273"/>
      <c r="C1291" s="332"/>
      <c r="D1291" s="318"/>
      <c r="E1291" s="319"/>
      <c r="F1291" s="320"/>
      <c r="G1291" s="320"/>
      <c r="H1291" s="320"/>
      <c r="I1291" s="321"/>
    </row>
    <row r="1292" spans="1:9" x14ac:dyDescent="0.2">
      <c r="A1292" s="317"/>
      <c r="B1292" s="273"/>
      <c r="C1292" s="332"/>
      <c r="D1292" s="318"/>
      <c r="E1292" s="319"/>
      <c r="F1292" s="320"/>
      <c r="G1292" s="320"/>
      <c r="H1292" s="320"/>
      <c r="I1292" s="321"/>
    </row>
    <row r="1293" spans="1:9" x14ac:dyDescent="0.2">
      <c r="A1293" s="317"/>
      <c r="B1293" s="273"/>
      <c r="C1293" s="332"/>
      <c r="D1293" s="318"/>
      <c r="E1293" s="319"/>
      <c r="F1293" s="320"/>
      <c r="G1293" s="320"/>
      <c r="H1293" s="320"/>
      <c r="I1293" s="321"/>
    </row>
    <row r="1294" spans="1:9" x14ac:dyDescent="0.2">
      <c r="A1294" s="317"/>
      <c r="B1294" s="273"/>
      <c r="C1294" s="332"/>
      <c r="D1294" s="318"/>
      <c r="E1294" s="319"/>
      <c r="F1294" s="320"/>
      <c r="G1294" s="320"/>
      <c r="H1294" s="320"/>
      <c r="I1294" s="321"/>
    </row>
    <row r="1295" spans="1:9" x14ac:dyDescent="0.2">
      <c r="A1295" s="317"/>
      <c r="B1295" s="273"/>
      <c r="C1295" s="332"/>
      <c r="D1295" s="318"/>
      <c r="E1295" s="319"/>
      <c r="F1295" s="320"/>
      <c r="G1295" s="320"/>
      <c r="H1295" s="320"/>
      <c r="I1295" s="321"/>
    </row>
    <row r="1296" spans="1:9" x14ac:dyDescent="0.2">
      <c r="A1296" s="317"/>
      <c r="B1296" s="273"/>
      <c r="C1296" s="332"/>
      <c r="D1296" s="318"/>
      <c r="E1296" s="319"/>
      <c r="F1296" s="320"/>
      <c r="G1296" s="320"/>
      <c r="H1296" s="320"/>
      <c r="I1296" s="321"/>
    </row>
    <row r="1297" spans="1:9" x14ac:dyDescent="0.2">
      <c r="A1297" s="317"/>
      <c r="B1297" s="273"/>
      <c r="C1297" s="332"/>
      <c r="D1297" s="318"/>
      <c r="E1297" s="319"/>
      <c r="F1297" s="320"/>
      <c r="G1297" s="320"/>
      <c r="H1297" s="320"/>
      <c r="I1297" s="321"/>
    </row>
    <row r="1298" spans="1:9" x14ac:dyDescent="0.2">
      <c r="A1298" s="317"/>
      <c r="B1298" s="273"/>
      <c r="C1298" s="332"/>
      <c r="D1298" s="318"/>
      <c r="E1298" s="319"/>
      <c r="F1298" s="320"/>
      <c r="G1298" s="320"/>
      <c r="H1298" s="320"/>
      <c r="I1298" s="321"/>
    </row>
    <row r="1299" spans="1:9" x14ac:dyDescent="0.2">
      <c r="A1299" s="317"/>
      <c r="B1299" s="273"/>
      <c r="C1299" s="332"/>
      <c r="D1299" s="318"/>
      <c r="E1299" s="319"/>
      <c r="F1299" s="320"/>
      <c r="G1299" s="320"/>
      <c r="H1299" s="320"/>
      <c r="I1299" s="321"/>
    </row>
    <row r="1300" spans="1:9" x14ac:dyDescent="0.2">
      <c r="A1300" s="317"/>
      <c r="B1300" s="273"/>
      <c r="C1300" s="332"/>
      <c r="D1300" s="318"/>
      <c r="E1300" s="319"/>
      <c r="F1300" s="320"/>
      <c r="G1300" s="320"/>
      <c r="H1300" s="320"/>
      <c r="I1300" s="321"/>
    </row>
    <row r="1301" spans="1:9" x14ac:dyDescent="0.2">
      <c r="A1301" s="317"/>
      <c r="B1301" s="273"/>
      <c r="C1301" s="332"/>
      <c r="D1301" s="318"/>
      <c r="E1301" s="319"/>
      <c r="F1301" s="320"/>
      <c r="G1301" s="320"/>
      <c r="H1301" s="320"/>
      <c r="I1301" s="321"/>
    </row>
    <row r="1302" spans="1:9" x14ac:dyDescent="0.2">
      <c r="A1302" s="317"/>
      <c r="B1302" s="273"/>
      <c r="C1302" s="332"/>
      <c r="D1302" s="318"/>
      <c r="E1302" s="319"/>
      <c r="F1302" s="320"/>
      <c r="G1302" s="320"/>
      <c r="H1302" s="320"/>
      <c r="I1302" s="321"/>
    </row>
    <row r="1303" spans="1:9" x14ac:dyDescent="0.2">
      <c r="A1303" s="317"/>
      <c r="B1303" s="273"/>
      <c r="C1303" s="332"/>
      <c r="D1303" s="318"/>
      <c r="E1303" s="319"/>
      <c r="F1303" s="320"/>
      <c r="G1303" s="320"/>
      <c r="H1303" s="320"/>
      <c r="I1303" s="321"/>
    </row>
    <row r="1304" spans="1:9" x14ac:dyDescent="0.2">
      <c r="A1304" s="317"/>
      <c r="B1304" s="273"/>
      <c r="C1304" s="332"/>
      <c r="D1304" s="318"/>
      <c r="E1304" s="319"/>
      <c r="F1304" s="320"/>
      <c r="G1304" s="320"/>
      <c r="H1304" s="320"/>
      <c r="I1304" s="321"/>
    </row>
    <row r="1305" spans="1:9" x14ac:dyDescent="0.2">
      <c r="A1305" s="317"/>
      <c r="B1305" s="273"/>
      <c r="C1305" s="332"/>
      <c r="D1305" s="318"/>
      <c r="E1305" s="319"/>
      <c r="F1305" s="320"/>
      <c r="G1305" s="320"/>
      <c r="H1305" s="320"/>
      <c r="I1305" s="321"/>
    </row>
    <row r="1306" spans="1:9" x14ac:dyDescent="0.2">
      <c r="A1306" s="317"/>
      <c r="B1306" s="273"/>
      <c r="C1306" s="332"/>
      <c r="D1306" s="318"/>
      <c r="E1306" s="319"/>
      <c r="F1306" s="320"/>
      <c r="G1306" s="320"/>
      <c r="H1306" s="320"/>
      <c r="I1306" s="321"/>
    </row>
    <row r="1307" spans="1:9" x14ac:dyDescent="0.2">
      <c r="A1307" s="317"/>
      <c r="B1307" s="273"/>
      <c r="C1307" s="332"/>
      <c r="D1307" s="318"/>
      <c r="E1307" s="319"/>
      <c r="F1307" s="320"/>
      <c r="G1307" s="320"/>
      <c r="H1307" s="320"/>
      <c r="I1307" s="321"/>
    </row>
    <row r="1308" spans="1:9" x14ac:dyDescent="0.2">
      <c r="A1308" s="317"/>
      <c r="B1308" s="273"/>
      <c r="C1308" s="332"/>
      <c r="D1308" s="318"/>
      <c r="E1308" s="319"/>
      <c r="F1308" s="320"/>
      <c r="G1308" s="320"/>
      <c r="H1308" s="320"/>
      <c r="I1308" s="321"/>
    </row>
    <row r="1309" spans="1:9" x14ac:dyDescent="0.2">
      <c r="A1309" s="317"/>
      <c r="B1309" s="273"/>
      <c r="C1309" s="332"/>
      <c r="D1309" s="318"/>
      <c r="E1309" s="319"/>
      <c r="F1309" s="320"/>
      <c r="G1309" s="320"/>
      <c r="H1309" s="320"/>
      <c r="I1309" s="321"/>
    </row>
    <row r="1310" spans="1:9" x14ac:dyDescent="0.2">
      <c r="A1310" s="317"/>
      <c r="B1310" s="273"/>
      <c r="C1310" s="332"/>
      <c r="D1310" s="318"/>
      <c r="E1310" s="319"/>
      <c r="F1310" s="320"/>
      <c r="G1310" s="320"/>
      <c r="H1310" s="320"/>
      <c r="I1310" s="321"/>
    </row>
    <row r="1311" spans="1:9" x14ac:dyDescent="0.2">
      <c r="A1311" s="317"/>
      <c r="B1311" s="273"/>
      <c r="C1311" s="332"/>
      <c r="D1311" s="318"/>
      <c r="E1311" s="319"/>
      <c r="F1311" s="320"/>
      <c r="G1311" s="320"/>
      <c r="H1311" s="320"/>
      <c r="I1311" s="321"/>
    </row>
    <row r="1312" spans="1:9" x14ac:dyDescent="0.2">
      <c r="A1312" s="317"/>
      <c r="B1312" s="273"/>
      <c r="C1312" s="332"/>
      <c r="D1312" s="318"/>
      <c r="E1312" s="319"/>
      <c r="F1312" s="320"/>
      <c r="G1312" s="320"/>
      <c r="H1312" s="320"/>
      <c r="I1312" s="321"/>
    </row>
    <row r="1313" spans="1:9" x14ac:dyDescent="0.2">
      <c r="A1313" s="317"/>
      <c r="B1313" s="273"/>
      <c r="C1313" s="332"/>
      <c r="D1313" s="318"/>
      <c r="E1313" s="319"/>
      <c r="F1313" s="320"/>
      <c r="G1313" s="320"/>
      <c r="H1313" s="320"/>
      <c r="I1313" s="321"/>
    </row>
    <row r="1314" spans="1:9" x14ac:dyDescent="0.2">
      <c r="A1314" s="317"/>
      <c r="B1314" s="273"/>
      <c r="C1314" s="332"/>
      <c r="D1314" s="318"/>
      <c r="E1314" s="319"/>
      <c r="F1314" s="320"/>
      <c r="G1314" s="320"/>
      <c r="H1314" s="320"/>
      <c r="I1314" s="321"/>
    </row>
    <row r="1315" spans="1:9" x14ac:dyDescent="0.2">
      <c r="A1315" s="317"/>
      <c r="B1315" s="273"/>
      <c r="C1315" s="332"/>
      <c r="D1315" s="318"/>
      <c r="E1315" s="319"/>
      <c r="F1315" s="320"/>
      <c r="G1315" s="320"/>
      <c r="H1315" s="320"/>
      <c r="I1315" s="321"/>
    </row>
    <row r="1316" spans="1:9" x14ac:dyDescent="0.2">
      <c r="A1316" s="317"/>
      <c r="B1316" s="273"/>
      <c r="C1316" s="332"/>
      <c r="D1316" s="318"/>
      <c r="E1316" s="319"/>
      <c r="F1316" s="320"/>
      <c r="G1316" s="320"/>
      <c r="H1316" s="320"/>
      <c r="I1316" s="321"/>
    </row>
    <row r="1317" spans="1:9" x14ac:dyDescent="0.2">
      <c r="A1317" s="317"/>
      <c r="B1317" s="273"/>
      <c r="C1317" s="332"/>
      <c r="D1317" s="318"/>
      <c r="E1317" s="319"/>
      <c r="F1317" s="320"/>
      <c r="G1317" s="320"/>
      <c r="H1317" s="320"/>
      <c r="I1317" s="321"/>
    </row>
    <row r="1318" spans="1:9" x14ac:dyDescent="0.2">
      <c r="A1318" s="317"/>
      <c r="B1318" s="273"/>
      <c r="C1318" s="332"/>
      <c r="D1318" s="318"/>
      <c r="E1318" s="319"/>
      <c r="F1318" s="320"/>
      <c r="G1318" s="320"/>
      <c r="H1318" s="320"/>
      <c r="I1318" s="321"/>
    </row>
    <row r="1319" spans="1:9" x14ac:dyDescent="0.2">
      <c r="A1319" s="317"/>
      <c r="B1319" s="273"/>
      <c r="C1319" s="332"/>
      <c r="D1319" s="318"/>
      <c r="E1319" s="319"/>
      <c r="F1319" s="320"/>
      <c r="G1319" s="320"/>
      <c r="H1319" s="320"/>
      <c r="I1319" s="321"/>
    </row>
    <row r="1320" spans="1:9" x14ac:dyDescent="0.2">
      <c r="A1320" s="317"/>
      <c r="B1320" s="273"/>
      <c r="C1320" s="332"/>
      <c r="D1320" s="318"/>
      <c r="E1320" s="319"/>
      <c r="F1320" s="320"/>
      <c r="G1320" s="320"/>
      <c r="H1320" s="320"/>
      <c r="I1320" s="321"/>
    </row>
    <row r="1321" spans="1:9" x14ac:dyDescent="0.2">
      <c r="A1321" s="317"/>
      <c r="B1321" s="273"/>
      <c r="C1321" s="332"/>
      <c r="D1321" s="318"/>
      <c r="E1321" s="319"/>
      <c r="F1321" s="320"/>
      <c r="G1321" s="320"/>
      <c r="H1321" s="320"/>
      <c r="I1321" s="321"/>
    </row>
    <row r="1322" spans="1:9" x14ac:dyDescent="0.2">
      <c r="A1322" s="317"/>
      <c r="B1322" s="273"/>
      <c r="C1322" s="332"/>
      <c r="D1322" s="318"/>
      <c r="E1322" s="319"/>
      <c r="F1322" s="320"/>
      <c r="G1322" s="320"/>
      <c r="H1322" s="320"/>
      <c r="I1322" s="321"/>
    </row>
    <row r="1323" spans="1:9" x14ac:dyDescent="0.2">
      <c r="A1323" s="317"/>
      <c r="B1323" s="273"/>
      <c r="C1323" s="332"/>
      <c r="D1323" s="318"/>
      <c r="E1323" s="319"/>
      <c r="F1323" s="320"/>
      <c r="G1323" s="320"/>
      <c r="H1323" s="320"/>
      <c r="I1323" s="321"/>
    </row>
    <row r="1324" spans="1:9" x14ac:dyDescent="0.2">
      <c r="A1324" s="317"/>
      <c r="B1324" s="273"/>
      <c r="C1324" s="332"/>
      <c r="D1324" s="318"/>
      <c r="E1324" s="319"/>
      <c r="F1324" s="320"/>
      <c r="G1324" s="320"/>
      <c r="H1324" s="320"/>
      <c r="I1324" s="321"/>
    </row>
    <row r="1325" spans="1:9" x14ac:dyDescent="0.2">
      <c r="A1325" s="317"/>
      <c r="B1325" s="273"/>
      <c r="C1325" s="332"/>
      <c r="D1325" s="318"/>
      <c r="E1325" s="319"/>
      <c r="F1325" s="320"/>
      <c r="G1325" s="320"/>
      <c r="H1325" s="320"/>
      <c r="I1325" s="321"/>
    </row>
    <row r="1326" spans="1:9" x14ac:dyDescent="0.2">
      <c r="A1326" s="317"/>
      <c r="B1326" s="273"/>
      <c r="C1326" s="332"/>
      <c r="D1326" s="318"/>
      <c r="E1326" s="319"/>
      <c r="F1326" s="320"/>
      <c r="G1326" s="320"/>
      <c r="H1326" s="320"/>
      <c r="I1326" s="321"/>
    </row>
    <row r="1327" spans="1:9" x14ac:dyDescent="0.2">
      <c r="A1327" s="317"/>
      <c r="B1327" s="273"/>
      <c r="C1327" s="332"/>
      <c r="D1327" s="318"/>
      <c r="E1327" s="319"/>
      <c r="F1327" s="320"/>
      <c r="G1327" s="320"/>
      <c r="H1327" s="320"/>
      <c r="I1327" s="321"/>
    </row>
    <row r="1328" spans="1:9" x14ac:dyDescent="0.2">
      <c r="A1328" s="317"/>
      <c r="B1328" s="273"/>
      <c r="C1328" s="332"/>
      <c r="D1328" s="318"/>
      <c r="E1328" s="319"/>
      <c r="F1328" s="320"/>
      <c r="G1328" s="320"/>
      <c r="H1328" s="320"/>
      <c r="I1328" s="321"/>
    </row>
    <row r="1329" spans="1:9" x14ac:dyDescent="0.2">
      <c r="A1329" s="317"/>
      <c r="B1329" s="273"/>
      <c r="C1329" s="332"/>
      <c r="D1329" s="318"/>
      <c r="E1329" s="319"/>
      <c r="F1329" s="320"/>
      <c r="G1329" s="320"/>
      <c r="H1329" s="320"/>
      <c r="I1329" s="321"/>
    </row>
    <row r="1330" spans="1:9" x14ac:dyDescent="0.2">
      <c r="A1330" s="317"/>
      <c r="B1330" s="273"/>
      <c r="C1330" s="332"/>
      <c r="D1330" s="318"/>
      <c r="E1330" s="319"/>
      <c r="F1330" s="320"/>
      <c r="G1330" s="320"/>
      <c r="H1330" s="320"/>
      <c r="I1330" s="321"/>
    </row>
    <row r="1331" spans="1:9" x14ac:dyDescent="0.2">
      <c r="A1331" s="317"/>
      <c r="B1331" s="273"/>
      <c r="C1331" s="332"/>
      <c r="D1331" s="318"/>
      <c r="E1331" s="319"/>
      <c r="F1331" s="320"/>
      <c r="G1331" s="320"/>
      <c r="H1331" s="320"/>
      <c r="I1331" s="321"/>
    </row>
    <row r="1332" spans="1:9" x14ac:dyDescent="0.2">
      <c r="A1332" s="317"/>
      <c r="B1332" s="273"/>
      <c r="C1332" s="332"/>
      <c r="D1332" s="318"/>
      <c r="E1332" s="319"/>
      <c r="F1332" s="320"/>
      <c r="G1332" s="320"/>
      <c r="H1332" s="320"/>
      <c r="I1332" s="321"/>
    </row>
    <row r="1333" spans="1:9" x14ac:dyDescent="0.2">
      <c r="A1333" s="317"/>
      <c r="B1333" s="273"/>
      <c r="C1333" s="332"/>
      <c r="D1333" s="318"/>
      <c r="E1333" s="319"/>
      <c r="F1333" s="320"/>
      <c r="G1333" s="320"/>
      <c r="H1333" s="320"/>
      <c r="I1333" s="321"/>
    </row>
    <row r="1334" spans="1:9" x14ac:dyDescent="0.2">
      <c r="A1334" s="317"/>
      <c r="B1334" s="273"/>
      <c r="C1334" s="332"/>
      <c r="D1334" s="318"/>
      <c r="E1334" s="319"/>
      <c r="F1334" s="320"/>
      <c r="G1334" s="320"/>
      <c r="H1334" s="320"/>
      <c r="I1334" s="321"/>
    </row>
    <row r="1335" spans="1:9" x14ac:dyDescent="0.2">
      <c r="A1335" s="317"/>
      <c r="B1335" s="273"/>
      <c r="C1335" s="332"/>
      <c r="D1335" s="318"/>
      <c r="E1335" s="319"/>
      <c r="F1335" s="320"/>
      <c r="G1335" s="320"/>
      <c r="H1335" s="320"/>
      <c r="I1335" s="321"/>
    </row>
    <row r="1336" spans="1:9" x14ac:dyDescent="0.2">
      <c r="A1336" s="317"/>
      <c r="B1336" s="273"/>
      <c r="C1336" s="332"/>
      <c r="D1336" s="318"/>
      <c r="E1336" s="319"/>
      <c r="F1336" s="320"/>
      <c r="G1336" s="320"/>
      <c r="H1336" s="320"/>
      <c r="I1336" s="321"/>
    </row>
    <row r="1337" spans="1:9" x14ac:dyDescent="0.2">
      <c r="A1337" s="317"/>
      <c r="B1337" s="273"/>
      <c r="C1337" s="332"/>
      <c r="D1337" s="318"/>
      <c r="E1337" s="319"/>
      <c r="F1337" s="320"/>
      <c r="G1337" s="320"/>
      <c r="H1337" s="320"/>
      <c r="I1337" s="321"/>
    </row>
    <row r="1338" spans="1:9" x14ac:dyDescent="0.2">
      <c r="A1338" s="317"/>
      <c r="B1338" s="273"/>
      <c r="C1338" s="332"/>
      <c r="D1338" s="318"/>
      <c r="E1338" s="319"/>
      <c r="F1338" s="320"/>
      <c r="G1338" s="320"/>
      <c r="H1338" s="320"/>
      <c r="I1338" s="321"/>
    </row>
    <row r="1339" spans="1:9" x14ac:dyDescent="0.2">
      <c r="A1339" s="317"/>
      <c r="B1339" s="273"/>
      <c r="C1339" s="332"/>
      <c r="D1339" s="318"/>
      <c r="E1339" s="319"/>
      <c r="F1339" s="320"/>
      <c r="G1339" s="320"/>
      <c r="H1339" s="320"/>
      <c r="I1339" s="321"/>
    </row>
    <row r="1340" spans="1:9" x14ac:dyDescent="0.2">
      <c r="A1340" s="317"/>
      <c r="B1340" s="273"/>
      <c r="C1340" s="332"/>
      <c r="D1340" s="318"/>
      <c r="E1340" s="319"/>
      <c r="F1340" s="320"/>
      <c r="G1340" s="320"/>
      <c r="H1340" s="320"/>
      <c r="I1340" s="321"/>
    </row>
    <row r="1341" spans="1:9" x14ac:dyDescent="0.2">
      <c r="A1341" s="317"/>
      <c r="B1341" s="273"/>
      <c r="C1341" s="332"/>
      <c r="D1341" s="318"/>
      <c r="E1341" s="319"/>
      <c r="F1341" s="320"/>
      <c r="G1341" s="320"/>
      <c r="H1341" s="320"/>
      <c r="I1341" s="321"/>
    </row>
    <row r="1342" spans="1:9" x14ac:dyDescent="0.2">
      <c r="A1342" s="317"/>
      <c r="B1342" s="273"/>
      <c r="C1342" s="332"/>
      <c r="D1342" s="318"/>
      <c r="E1342" s="319"/>
      <c r="F1342" s="320"/>
      <c r="G1342" s="320"/>
      <c r="H1342" s="320"/>
      <c r="I1342" s="321"/>
    </row>
    <row r="1343" spans="1:9" x14ac:dyDescent="0.2">
      <c r="A1343" s="317"/>
      <c r="B1343" s="273"/>
      <c r="C1343" s="332"/>
      <c r="D1343" s="318"/>
      <c r="E1343" s="319"/>
      <c r="F1343" s="320"/>
      <c r="G1343" s="320"/>
      <c r="H1343" s="320"/>
      <c r="I1343" s="321"/>
    </row>
    <row r="1344" spans="1:9" x14ac:dyDescent="0.2">
      <c r="A1344" s="317"/>
      <c r="B1344" s="273"/>
      <c r="C1344" s="332"/>
      <c r="D1344" s="318"/>
      <c r="E1344" s="319"/>
      <c r="F1344" s="320"/>
      <c r="G1344" s="320"/>
      <c r="H1344" s="320"/>
      <c r="I1344" s="321"/>
    </row>
    <row r="1345" spans="1:9" x14ac:dyDescent="0.2">
      <c r="A1345" s="317"/>
      <c r="B1345" s="273"/>
      <c r="C1345" s="332"/>
      <c r="D1345" s="318"/>
      <c r="E1345" s="319"/>
      <c r="F1345" s="320"/>
      <c r="G1345" s="320"/>
      <c r="H1345" s="320"/>
      <c r="I1345" s="321"/>
    </row>
    <row r="1346" spans="1:9" x14ac:dyDescent="0.2">
      <c r="A1346" s="317"/>
      <c r="B1346" s="273"/>
      <c r="C1346" s="332"/>
      <c r="D1346" s="318"/>
      <c r="E1346" s="319"/>
      <c r="F1346" s="320"/>
      <c r="G1346" s="320"/>
      <c r="H1346" s="320"/>
      <c r="I1346" s="321"/>
    </row>
    <row r="1347" spans="1:9" x14ac:dyDescent="0.2">
      <c r="A1347" s="317"/>
      <c r="B1347" s="273"/>
      <c r="C1347" s="332"/>
      <c r="D1347" s="318"/>
      <c r="E1347" s="319"/>
      <c r="F1347" s="320"/>
      <c r="G1347" s="320"/>
      <c r="H1347" s="320"/>
      <c r="I1347" s="321"/>
    </row>
    <row r="1348" spans="1:9" x14ac:dyDescent="0.2">
      <c r="A1348" s="317"/>
      <c r="B1348" s="273"/>
      <c r="C1348" s="332"/>
      <c r="D1348" s="318"/>
      <c r="E1348" s="319"/>
      <c r="F1348" s="320"/>
      <c r="G1348" s="320"/>
      <c r="H1348" s="320"/>
      <c r="I1348" s="321"/>
    </row>
    <row r="1349" spans="1:9" x14ac:dyDescent="0.2">
      <c r="A1349" s="317"/>
      <c r="B1349" s="273"/>
      <c r="C1349" s="332"/>
      <c r="D1349" s="318"/>
      <c r="E1349" s="319"/>
      <c r="F1349" s="320"/>
      <c r="G1349" s="320"/>
      <c r="H1349" s="320"/>
      <c r="I1349" s="321"/>
    </row>
    <row r="1350" spans="1:9" x14ac:dyDescent="0.2">
      <c r="A1350" s="317"/>
      <c r="B1350" s="273"/>
      <c r="C1350" s="332"/>
      <c r="D1350" s="318"/>
      <c r="E1350" s="319"/>
      <c r="F1350" s="320"/>
      <c r="G1350" s="320"/>
      <c r="H1350" s="320"/>
      <c r="I1350" s="321"/>
    </row>
    <row r="1351" spans="1:9" x14ac:dyDescent="0.2">
      <c r="A1351" s="317"/>
      <c r="B1351" s="273"/>
      <c r="C1351" s="332"/>
      <c r="D1351" s="318"/>
      <c r="E1351" s="319"/>
      <c r="F1351" s="320"/>
      <c r="G1351" s="320"/>
      <c r="H1351" s="320"/>
      <c r="I1351" s="321"/>
    </row>
    <row r="1352" spans="1:9" x14ac:dyDescent="0.2">
      <c r="A1352" s="317"/>
      <c r="B1352" s="273"/>
      <c r="C1352" s="332"/>
      <c r="D1352" s="318"/>
      <c r="E1352" s="319"/>
      <c r="F1352" s="320"/>
      <c r="G1352" s="320"/>
      <c r="H1352" s="320"/>
      <c r="I1352" s="321"/>
    </row>
    <row r="1353" spans="1:9" x14ac:dyDescent="0.2">
      <c r="A1353" s="317"/>
      <c r="B1353" s="273"/>
      <c r="C1353" s="332"/>
      <c r="D1353" s="318"/>
      <c r="E1353" s="319"/>
      <c r="F1353" s="320"/>
      <c r="G1353" s="320"/>
      <c r="H1353" s="320"/>
      <c r="I1353" s="321"/>
    </row>
    <row r="1354" spans="1:9" x14ac:dyDescent="0.2">
      <c r="A1354" s="317"/>
      <c r="B1354" s="273"/>
      <c r="C1354" s="332"/>
      <c r="D1354" s="318"/>
      <c r="E1354" s="319"/>
      <c r="F1354" s="320"/>
      <c r="G1354" s="320"/>
      <c r="H1354" s="320"/>
      <c r="I1354" s="321"/>
    </row>
    <row r="1355" spans="1:9" x14ac:dyDescent="0.2">
      <c r="A1355" s="317"/>
      <c r="B1355" s="273"/>
      <c r="C1355" s="332"/>
      <c r="D1355" s="318"/>
      <c r="E1355" s="319"/>
      <c r="F1355" s="320"/>
      <c r="G1355" s="320"/>
      <c r="H1355" s="320"/>
      <c r="I1355" s="321"/>
    </row>
    <row r="1356" spans="1:9" x14ac:dyDescent="0.2">
      <c r="A1356" s="317"/>
      <c r="B1356" s="273"/>
      <c r="C1356" s="332"/>
      <c r="D1356" s="318"/>
      <c r="E1356" s="319"/>
      <c r="F1356" s="320"/>
      <c r="G1356" s="320"/>
      <c r="H1356" s="320"/>
      <c r="I1356" s="321"/>
    </row>
    <row r="1357" spans="1:9" x14ac:dyDescent="0.2">
      <c r="A1357" s="317"/>
      <c r="B1357" s="273"/>
      <c r="C1357" s="332"/>
      <c r="D1357" s="318"/>
      <c r="E1357" s="319"/>
      <c r="F1357" s="320"/>
      <c r="G1357" s="320"/>
      <c r="H1357" s="320"/>
      <c r="I1357" s="321"/>
    </row>
    <row r="1358" spans="1:9" x14ac:dyDescent="0.2">
      <c r="A1358" s="317"/>
      <c r="B1358" s="273"/>
      <c r="C1358" s="332"/>
      <c r="D1358" s="318"/>
      <c r="E1358" s="319"/>
      <c r="F1358" s="320"/>
      <c r="G1358" s="320"/>
      <c r="H1358" s="320"/>
      <c r="I1358" s="321"/>
    </row>
    <row r="1359" spans="1:9" x14ac:dyDescent="0.2">
      <c r="A1359" s="317"/>
      <c r="B1359" s="273"/>
      <c r="C1359" s="332"/>
      <c r="D1359" s="318"/>
      <c r="E1359" s="319"/>
      <c r="F1359" s="320"/>
      <c r="G1359" s="320"/>
      <c r="H1359" s="320"/>
      <c r="I1359" s="321"/>
    </row>
    <row r="1360" spans="1:9" x14ac:dyDescent="0.2">
      <c r="A1360" s="317"/>
      <c r="B1360" s="273"/>
      <c r="C1360" s="332"/>
      <c r="D1360" s="318"/>
      <c r="E1360" s="319"/>
      <c r="F1360" s="320"/>
      <c r="G1360" s="320"/>
      <c r="H1360" s="320"/>
      <c r="I1360" s="321"/>
    </row>
    <row r="1361" spans="1:9" x14ac:dyDescent="0.2">
      <c r="A1361" s="317"/>
      <c r="B1361" s="273"/>
      <c r="C1361" s="332"/>
      <c r="D1361" s="318"/>
      <c r="E1361" s="319"/>
      <c r="F1361" s="320"/>
      <c r="G1361" s="320"/>
      <c r="H1361" s="320"/>
      <c r="I1361" s="321"/>
    </row>
    <row r="1362" spans="1:9" x14ac:dyDescent="0.2">
      <c r="A1362" s="317"/>
      <c r="B1362" s="273"/>
      <c r="C1362" s="332"/>
      <c r="D1362" s="318"/>
      <c r="E1362" s="319"/>
      <c r="F1362" s="320"/>
      <c r="G1362" s="320"/>
      <c r="H1362" s="320"/>
      <c r="I1362" s="321"/>
    </row>
    <row r="1363" spans="1:9" x14ac:dyDescent="0.2">
      <c r="A1363" s="317"/>
      <c r="B1363" s="273"/>
      <c r="C1363" s="332"/>
      <c r="D1363" s="318"/>
      <c r="E1363" s="319"/>
      <c r="F1363" s="320"/>
      <c r="G1363" s="320"/>
      <c r="H1363" s="320"/>
      <c r="I1363" s="321"/>
    </row>
    <row r="1364" spans="1:9" x14ac:dyDescent="0.2">
      <c r="A1364" s="317"/>
      <c r="B1364" s="273"/>
      <c r="C1364" s="332"/>
      <c r="D1364" s="318"/>
      <c r="E1364" s="319"/>
      <c r="F1364" s="320"/>
      <c r="G1364" s="320"/>
      <c r="H1364" s="320"/>
      <c r="I1364" s="321"/>
    </row>
    <row r="1365" spans="1:9" x14ac:dyDescent="0.2">
      <c r="A1365" s="317"/>
      <c r="B1365" s="273"/>
      <c r="C1365" s="332"/>
      <c r="D1365" s="318"/>
      <c r="E1365" s="319"/>
      <c r="F1365" s="320"/>
      <c r="G1365" s="320"/>
      <c r="H1365" s="320"/>
      <c r="I1365" s="321"/>
    </row>
    <row r="1366" spans="1:9" x14ac:dyDescent="0.2">
      <c r="A1366" s="317"/>
      <c r="B1366" s="273"/>
      <c r="C1366" s="332"/>
      <c r="D1366" s="318"/>
      <c r="E1366" s="319"/>
      <c r="F1366" s="320"/>
      <c r="G1366" s="320"/>
      <c r="H1366" s="320"/>
      <c r="I1366" s="321"/>
    </row>
    <row r="1367" spans="1:9" x14ac:dyDescent="0.2">
      <c r="A1367" s="317"/>
      <c r="B1367" s="273"/>
      <c r="C1367" s="332"/>
      <c r="D1367" s="318"/>
      <c r="E1367" s="319"/>
      <c r="F1367" s="320"/>
      <c r="G1367" s="320"/>
      <c r="H1367" s="320"/>
      <c r="I1367" s="321"/>
    </row>
    <row r="1368" spans="1:9" x14ac:dyDescent="0.2">
      <c r="A1368" s="317"/>
      <c r="B1368" s="273"/>
      <c r="C1368" s="332"/>
      <c r="D1368" s="318"/>
      <c r="E1368" s="319"/>
      <c r="F1368" s="320"/>
      <c r="G1368" s="320"/>
      <c r="H1368" s="320"/>
      <c r="I1368" s="321"/>
    </row>
    <row r="1369" spans="1:9" x14ac:dyDescent="0.2">
      <c r="A1369" s="317"/>
      <c r="B1369" s="273"/>
      <c r="C1369" s="332"/>
      <c r="D1369" s="318"/>
      <c r="E1369" s="319"/>
      <c r="F1369" s="320"/>
      <c r="G1369" s="320"/>
      <c r="H1369" s="320"/>
      <c r="I1369" s="321"/>
    </row>
    <row r="1370" spans="1:9" x14ac:dyDescent="0.2">
      <c r="A1370" s="317"/>
      <c r="B1370" s="273"/>
      <c r="C1370" s="332"/>
      <c r="D1370" s="318"/>
      <c r="E1370" s="319"/>
      <c r="F1370" s="320"/>
      <c r="G1370" s="320"/>
      <c r="H1370" s="320"/>
      <c r="I1370" s="321"/>
    </row>
    <row r="1371" spans="1:9" x14ac:dyDescent="0.2">
      <c r="A1371" s="317"/>
      <c r="B1371" s="273"/>
      <c r="C1371" s="332"/>
      <c r="D1371" s="318"/>
      <c r="E1371" s="319"/>
      <c r="F1371" s="320"/>
      <c r="G1371" s="320"/>
      <c r="H1371" s="320"/>
      <c r="I1371" s="321"/>
    </row>
    <row r="1372" spans="1:9" x14ac:dyDescent="0.2">
      <c r="A1372" s="317"/>
      <c r="B1372" s="273"/>
      <c r="C1372" s="332"/>
      <c r="D1372" s="318"/>
      <c r="E1372" s="319"/>
      <c r="F1372" s="320"/>
      <c r="G1372" s="320"/>
      <c r="H1372" s="320"/>
      <c r="I1372" s="321"/>
    </row>
    <row r="1373" spans="1:9" x14ac:dyDescent="0.2">
      <c r="A1373" s="317"/>
      <c r="B1373" s="273"/>
      <c r="C1373" s="332"/>
      <c r="D1373" s="318"/>
      <c r="E1373" s="319"/>
      <c r="F1373" s="320"/>
      <c r="G1373" s="320"/>
      <c r="H1373" s="320"/>
      <c r="I1373" s="321"/>
    </row>
    <row r="1374" spans="1:9" x14ac:dyDescent="0.2">
      <c r="A1374" s="317"/>
      <c r="B1374" s="273"/>
      <c r="C1374" s="332"/>
      <c r="D1374" s="318"/>
      <c r="E1374" s="319"/>
      <c r="F1374" s="320"/>
      <c r="G1374" s="320"/>
      <c r="H1374" s="320"/>
      <c r="I1374" s="321"/>
    </row>
    <row r="1375" spans="1:9" x14ac:dyDescent="0.2">
      <c r="A1375" s="317"/>
      <c r="B1375" s="273"/>
      <c r="C1375" s="332"/>
      <c r="D1375" s="318"/>
      <c r="E1375" s="319"/>
      <c r="F1375" s="320"/>
      <c r="G1375" s="320"/>
      <c r="H1375" s="320"/>
      <c r="I1375" s="321"/>
    </row>
    <row r="1376" spans="1:9" x14ac:dyDescent="0.2">
      <c r="A1376" s="317"/>
      <c r="B1376" s="273"/>
      <c r="C1376" s="332"/>
      <c r="D1376" s="318"/>
      <c r="E1376" s="319"/>
      <c r="F1376" s="320"/>
      <c r="G1376" s="320"/>
      <c r="H1376" s="320"/>
      <c r="I1376" s="321"/>
    </row>
    <row r="1377" spans="1:9" x14ac:dyDescent="0.2">
      <c r="A1377" s="317"/>
      <c r="B1377" s="273"/>
      <c r="C1377" s="332"/>
      <c r="D1377" s="318"/>
      <c r="E1377" s="319"/>
      <c r="F1377" s="320"/>
      <c r="G1377" s="320"/>
      <c r="H1377" s="320"/>
      <c r="I1377" s="321"/>
    </row>
    <row r="1378" spans="1:9" x14ac:dyDescent="0.2">
      <c r="A1378" s="317"/>
      <c r="B1378" s="273"/>
      <c r="C1378" s="332"/>
      <c r="D1378" s="318"/>
      <c r="E1378" s="319"/>
      <c r="F1378" s="320"/>
      <c r="G1378" s="320"/>
      <c r="H1378" s="320"/>
      <c r="I1378" s="321"/>
    </row>
    <row r="1379" spans="1:9" x14ac:dyDescent="0.2">
      <c r="A1379" s="317"/>
      <c r="B1379" s="273"/>
      <c r="C1379" s="332"/>
      <c r="D1379" s="318"/>
      <c r="E1379" s="319"/>
      <c r="F1379" s="320"/>
      <c r="G1379" s="320"/>
      <c r="H1379" s="320"/>
      <c r="I1379" s="321"/>
    </row>
    <row r="1380" spans="1:9" x14ac:dyDescent="0.2">
      <c r="A1380" s="317"/>
      <c r="B1380" s="273"/>
      <c r="C1380" s="332"/>
      <c r="D1380" s="318"/>
      <c r="E1380" s="319"/>
      <c r="F1380" s="320"/>
      <c r="G1380" s="320"/>
      <c r="H1380" s="320"/>
      <c r="I1380" s="321"/>
    </row>
    <row r="1381" spans="1:9" x14ac:dyDescent="0.2">
      <c r="A1381" s="317"/>
      <c r="B1381" s="273"/>
      <c r="C1381" s="332"/>
      <c r="D1381" s="318"/>
      <c r="E1381" s="319"/>
      <c r="F1381" s="320"/>
      <c r="G1381" s="320"/>
      <c r="H1381" s="320"/>
      <c r="I1381" s="321"/>
    </row>
    <row r="1382" spans="1:9" x14ac:dyDescent="0.2">
      <c r="A1382" s="317"/>
      <c r="B1382" s="273"/>
      <c r="C1382" s="332"/>
      <c r="D1382" s="318"/>
      <c r="E1382" s="319"/>
      <c r="F1382" s="320"/>
      <c r="G1382" s="320"/>
      <c r="H1382" s="320"/>
      <c r="I1382" s="321"/>
    </row>
    <row r="1383" spans="1:9" x14ac:dyDescent="0.2">
      <c r="A1383" s="317"/>
      <c r="B1383" s="273"/>
      <c r="C1383" s="332"/>
      <c r="D1383" s="318"/>
      <c r="E1383" s="319"/>
      <c r="F1383" s="320"/>
      <c r="G1383" s="320"/>
      <c r="H1383" s="320"/>
      <c r="I1383" s="321"/>
    </row>
    <row r="1384" spans="1:9" x14ac:dyDescent="0.2">
      <c r="A1384" s="317"/>
      <c r="B1384" s="273"/>
      <c r="C1384" s="332"/>
      <c r="D1384" s="318"/>
      <c r="E1384" s="319"/>
      <c r="F1384" s="320"/>
      <c r="G1384" s="320"/>
      <c r="H1384" s="320"/>
      <c r="I1384" s="321"/>
    </row>
    <row r="1385" spans="1:9" x14ac:dyDescent="0.2">
      <c r="A1385" s="317"/>
      <c r="B1385" s="273"/>
      <c r="C1385" s="332"/>
      <c r="D1385" s="318"/>
      <c r="E1385" s="319"/>
      <c r="F1385" s="320"/>
      <c r="G1385" s="320"/>
      <c r="H1385" s="320"/>
      <c r="I1385" s="321"/>
    </row>
    <row r="1386" spans="1:9" x14ac:dyDescent="0.2">
      <c r="A1386" s="317"/>
      <c r="B1386" s="273"/>
      <c r="C1386" s="332"/>
      <c r="D1386" s="318"/>
      <c r="E1386" s="319"/>
      <c r="F1386" s="320"/>
      <c r="G1386" s="320"/>
      <c r="H1386" s="320"/>
      <c r="I1386" s="321"/>
    </row>
    <row r="1387" spans="1:9" x14ac:dyDescent="0.2">
      <c r="A1387" s="317"/>
      <c r="B1387" s="273"/>
      <c r="C1387" s="332"/>
      <c r="D1387" s="318"/>
      <c r="E1387" s="319"/>
      <c r="F1387" s="320"/>
      <c r="G1387" s="320"/>
      <c r="H1387" s="320"/>
      <c r="I1387" s="321"/>
    </row>
    <row r="1388" spans="1:9" x14ac:dyDescent="0.2">
      <c r="A1388" s="317"/>
      <c r="B1388" s="273"/>
      <c r="C1388" s="332"/>
      <c r="D1388" s="318"/>
      <c r="E1388" s="319"/>
      <c r="F1388" s="320"/>
      <c r="G1388" s="320"/>
      <c r="H1388" s="320"/>
      <c r="I1388" s="321"/>
    </row>
    <row r="1389" spans="1:9" x14ac:dyDescent="0.2">
      <c r="A1389" s="317"/>
      <c r="B1389" s="273"/>
      <c r="C1389" s="332"/>
      <c r="D1389" s="318"/>
      <c r="E1389" s="319"/>
      <c r="F1389" s="320"/>
      <c r="G1389" s="320"/>
      <c r="H1389" s="320"/>
      <c r="I1389" s="321"/>
    </row>
    <row r="1390" spans="1:9" x14ac:dyDescent="0.2">
      <c r="A1390" s="317"/>
      <c r="B1390" s="273"/>
      <c r="C1390" s="332"/>
      <c r="D1390" s="318"/>
      <c r="E1390" s="319"/>
      <c r="F1390" s="320"/>
      <c r="G1390" s="320"/>
      <c r="H1390" s="320"/>
      <c r="I1390" s="321"/>
    </row>
    <row r="1391" spans="1:9" x14ac:dyDescent="0.2">
      <c r="A1391" s="317"/>
      <c r="B1391" s="273"/>
      <c r="C1391" s="332"/>
      <c r="D1391" s="318"/>
      <c r="E1391" s="319"/>
      <c r="F1391" s="320"/>
      <c r="G1391" s="320"/>
      <c r="H1391" s="320"/>
      <c r="I1391" s="321"/>
    </row>
    <row r="1392" spans="1:9" x14ac:dyDescent="0.2">
      <c r="A1392" s="317"/>
      <c r="B1392" s="273"/>
      <c r="C1392" s="332"/>
      <c r="D1392" s="318"/>
      <c r="E1392" s="319"/>
      <c r="F1392" s="320"/>
      <c r="G1392" s="320"/>
      <c r="H1392" s="320"/>
      <c r="I1392" s="321"/>
    </row>
    <row r="1393" spans="1:9" x14ac:dyDescent="0.2">
      <c r="A1393" s="317"/>
      <c r="B1393" s="273"/>
      <c r="C1393" s="332"/>
      <c r="D1393" s="318"/>
      <c r="E1393" s="319"/>
      <c r="F1393" s="320"/>
      <c r="G1393" s="320"/>
      <c r="H1393" s="320"/>
      <c r="I1393" s="321"/>
    </row>
    <row r="1394" spans="1:9" x14ac:dyDescent="0.2">
      <c r="A1394" s="317"/>
      <c r="B1394" s="273"/>
      <c r="C1394" s="332"/>
      <c r="D1394" s="318"/>
      <c r="E1394" s="319"/>
      <c r="F1394" s="320"/>
      <c r="G1394" s="320"/>
      <c r="H1394" s="320"/>
      <c r="I1394" s="321"/>
    </row>
    <row r="1395" spans="1:9" x14ac:dyDescent="0.2">
      <c r="A1395" s="317"/>
      <c r="B1395" s="273"/>
      <c r="C1395" s="332"/>
      <c r="D1395" s="318"/>
      <c r="E1395" s="319"/>
      <c r="F1395" s="320"/>
      <c r="G1395" s="320"/>
      <c r="H1395" s="320"/>
      <c r="I1395" s="321"/>
    </row>
    <row r="1396" spans="1:9" x14ac:dyDescent="0.2">
      <c r="A1396" s="317"/>
      <c r="B1396" s="273"/>
      <c r="C1396" s="332"/>
      <c r="D1396" s="318"/>
      <c r="E1396" s="319"/>
      <c r="F1396" s="320"/>
      <c r="G1396" s="320"/>
      <c r="H1396" s="320"/>
      <c r="I1396" s="321"/>
    </row>
    <row r="1397" spans="1:9" x14ac:dyDescent="0.2">
      <c r="A1397" s="317"/>
      <c r="B1397" s="273"/>
      <c r="C1397" s="332"/>
      <c r="D1397" s="318"/>
      <c r="E1397" s="319"/>
      <c r="F1397" s="320"/>
      <c r="G1397" s="320"/>
      <c r="H1397" s="320"/>
      <c r="I1397" s="321"/>
    </row>
    <row r="1398" spans="1:9" x14ac:dyDescent="0.2">
      <c r="A1398" s="317"/>
      <c r="B1398" s="273"/>
      <c r="C1398" s="332"/>
      <c r="D1398" s="318"/>
      <c r="E1398" s="319"/>
      <c r="F1398" s="320"/>
      <c r="G1398" s="320"/>
      <c r="H1398" s="320"/>
      <c r="I1398" s="321"/>
    </row>
    <row r="1399" spans="1:9" x14ac:dyDescent="0.2">
      <c r="A1399" s="317"/>
      <c r="B1399" s="273"/>
      <c r="C1399" s="332"/>
      <c r="D1399" s="318"/>
      <c r="E1399" s="319"/>
      <c r="F1399" s="320"/>
      <c r="G1399" s="320"/>
      <c r="H1399" s="320"/>
      <c r="I1399" s="321"/>
    </row>
    <row r="1400" spans="1:9" x14ac:dyDescent="0.2">
      <c r="A1400" s="317"/>
      <c r="B1400" s="273"/>
      <c r="C1400" s="332"/>
      <c r="D1400" s="318"/>
      <c r="E1400" s="319"/>
      <c r="F1400" s="320"/>
      <c r="G1400" s="320"/>
      <c r="H1400" s="320"/>
      <c r="I1400" s="321"/>
    </row>
    <row r="1401" spans="1:9" x14ac:dyDescent="0.2">
      <c r="A1401" s="317"/>
      <c r="B1401" s="273"/>
      <c r="C1401" s="332"/>
      <c r="D1401" s="318"/>
      <c r="E1401" s="319"/>
      <c r="F1401" s="320"/>
      <c r="G1401" s="320"/>
      <c r="H1401" s="320"/>
      <c r="I1401" s="321"/>
    </row>
    <row r="1402" spans="1:9" x14ac:dyDescent="0.2">
      <c r="A1402" s="317"/>
      <c r="B1402" s="273"/>
      <c r="C1402" s="332"/>
      <c r="D1402" s="318"/>
      <c r="E1402" s="319"/>
      <c r="F1402" s="320"/>
      <c r="G1402" s="320"/>
      <c r="H1402" s="320"/>
      <c r="I1402" s="321"/>
    </row>
    <row r="1403" spans="1:9" x14ac:dyDescent="0.2">
      <c r="A1403" s="317"/>
      <c r="B1403" s="273"/>
      <c r="C1403" s="332"/>
      <c r="D1403" s="318"/>
      <c r="E1403" s="319"/>
      <c r="F1403" s="320"/>
      <c r="G1403" s="320"/>
      <c r="H1403" s="320"/>
      <c r="I1403" s="321"/>
    </row>
    <row r="1404" spans="1:9" x14ac:dyDescent="0.2">
      <c r="A1404" s="317"/>
      <c r="B1404" s="273"/>
      <c r="C1404" s="332"/>
      <c r="D1404" s="318"/>
      <c r="E1404" s="319"/>
      <c r="F1404" s="320"/>
      <c r="G1404" s="320"/>
      <c r="H1404" s="320"/>
      <c r="I1404" s="321"/>
    </row>
    <row r="1405" spans="1:9" x14ac:dyDescent="0.2">
      <c r="A1405" s="317"/>
      <c r="B1405" s="273"/>
      <c r="C1405" s="332"/>
      <c r="D1405" s="318"/>
      <c r="E1405" s="319"/>
      <c r="F1405" s="320"/>
      <c r="G1405" s="320"/>
      <c r="H1405" s="320"/>
      <c r="I1405" s="321"/>
    </row>
    <row r="1406" spans="1:9" x14ac:dyDescent="0.2">
      <c r="A1406" s="317"/>
      <c r="B1406" s="273"/>
      <c r="C1406" s="332"/>
      <c r="D1406" s="318"/>
      <c r="E1406" s="319"/>
      <c r="F1406" s="320"/>
      <c r="G1406" s="320"/>
      <c r="H1406" s="320"/>
      <c r="I1406" s="321"/>
    </row>
    <row r="1407" spans="1:9" x14ac:dyDescent="0.2">
      <c r="A1407" s="317"/>
      <c r="B1407" s="273"/>
      <c r="C1407" s="332"/>
      <c r="D1407" s="318"/>
      <c r="E1407" s="319"/>
      <c r="F1407" s="320"/>
      <c r="G1407" s="320"/>
      <c r="H1407" s="320"/>
      <c r="I1407" s="321"/>
    </row>
    <row r="1408" spans="1:9" x14ac:dyDescent="0.2">
      <c r="A1408" s="317"/>
      <c r="B1408" s="273"/>
      <c r="C1408" s="332"/>
      <c r="D1408" s="318"/>
      <c r="E1408" s="319"/>
      <c r="F1408" s="320"/>
      <c r="G1408" s="320"/>
      <c r="H1408" s="320"/>
      <c r="I1408" s="321"/>
    </row>
    <row r="1409" spans="1:9" x14ac:dyDescent="0.2">
      <c r="A1409" s="317"/>
      <c r="B1409" s="273"/>
      <c r="C1409" s="332"/>
      <c r="D1409" s="318"/>
      <c r="E1409" s="319"/>
      <c r="F1409" s="320"/>
      <c r="G1409" s="320"/>
      <c r="H1409" s="320"/>
      <c r="I1409" s="321"/>
    </row>
    <row r="1410" spans="1:9" x14ac:dyDescent="0.2">
      <c r="A1410" s="317"/>
      <c r="B1410" s="273"/>
      <c r="C1410" s="332"/>
      <c r="D1410" s="318"/>
      <c r="E1410" s="319"/>
      <c r="F1410" s="320"/>
      <c r="G1410" s="320"/>
      <c r="H1410" s="320"/>
      <c r="I1410" s="321"/>
    </row>
    <row r="1411" spans="1:9" x14ac:dyDescent="0.2">
      <c r="A1411" s="317"/>
      <c r="B1411" s="273"/>
      <c r="C1411" s="332"/>
      <c r="D1411" s="318"/>
      <c r="E1411" s="319"/>
      <c r="F1411" s="320"/>
      <c r="G1411" s="320"/>
      <c r="H1411" s="320"/>
      <c r="I1411" s="321"/>
    </row>
    <row r="1412" spans="1:9" x14ac:dyDescent="0.2">
      <c r="A1412" s="317"/>
      <c r="B1412" s="273"/>
      <c r="C1412" s="332"/>
      <c r="D1412" s="318"/>
      <c r="E1412" s="319"/>
      <c r="F1412" s="320"/>
      <c r="G1412" s="320"/>
      <c r="H1412" s="320"/>
      <c r="I1412" s="321"/>
    </row>
    <row r="1413" spans="1:9" x14ac:dyDescent="0.2">
      <c r="A1413" s="317"/>
      <c r="B1413" s="273"/>
      <c r="C1413" s="332"/>
      <c r="D1413" s="318"/>
      <c r="E1413" s="319"/>
      <c r="F1413" s="320"/>
      <c r="G1413" s="320"/>
      <c r="H1413" s="320"/>
      <c r="I1413" s="321"/>
    </row>
    <row r="1414" spans="1:9" x14ac:dyDescent="0.2">
      <c r="A1414" s="317"/>
      <c r="B1414" s="273"/>
      <c r="C1414" s="332"/>
      <c r="D1414" s="318"/>
      <c r="E1414" s="319"/>
      <c r="F1414" s="320"/>
      <c r="G1414" s="320"/>
      <c r="H1414" s="320"/>
      <c r="I1414" s="321"/>
    </row>
    <row r="1415" spans="1:9" x14ac:dyDescent="0.2">
      <c r="A1415" s="317"/>
      <c r="B1415" s="273"/>
      <c r="C1415" s="332"/>
      <c r="D1415" s="318"/>
      <c r="E1415" s="319"/>
      <c r="F1415" s="320"/>
      <c r="G1415" s="320"/>
      <c r="H1415" s="320"/>
      <c r="I1415" s="321"/>
    </row>
    <row r="1416" spans="1:9" x14ac:dyDescent="0.2">
      <c r="A1416" s="317"/>
      <c r="B1416" s="273"/>
      <c r="C1416" s="332"/>
      <c r="D1416" s="318"/>
      <c r="E1416" s="319"/>
      <c r="F1416" s="320"/>
      <c r="G1416" s="320"/>
      <c r="H1416" s="320"/>
      <c r="I1416" s="321"/>
    </row>
    <row r="1417" spans="1:9" x14ac:dyDescent="0.2">
      <c r="A1417" s="317"/>
      <c r="B1417" s="273"/>
      <c r="C1417" s="332"/>
      <c r="D1417" s="318"/>
      <c r="E1417" s="319"/>
      <c r="F1417" s="320"/>
      <c r="G1417" s="320"/>
      <c r="H1417" s="320"/>
      <c r="I1417" s="321"/>
    </row>
    <row r="1418" spans="1:9" x14ac:dyDescent="0.2">
      <c r="A1418" s="317"/>
      <c r="B1418" s="273"/>
      <c r="C1418" s="332"/>
      <c r="D1418" s="318"/>
      <c r="E1418" s="319"/>
      <c r="F1418" s="320"/>
      <c r="G1418" s="320"/>
      <c r="H1418" s="320"/>
      <c r="I1418" s="321"/>
    </row>
    <row r="1419" spans="1:9" x14ac:dyDescent="0.2">
      <c r="A1419" s="317"/>
      <c r="B1419" s="273"/>
      <c r="C1419" s="332"/>
      <c r="D1419" s="318"/>
      <c r="E1419" s="319"/>
      <c r="F1419" s="320"/>
      <c r="G1419" s="320"/>
      <c r="H1419" s="320"/>
      <c r="I1419" s="321"/>
    </row>
    <row r="1420" spans="1:9" x14ac:dyDescent="0.2">
      <c r="A1420" s="317"/>
      <c r="B1420" s="273"/>
      <c r="C1420" s="332"/>
      <c r="D1420" s="318"/>
      <c r="E1420" s="319"/>
      <c r="F1420" s="320"/>
      <c r="G1420" s="320"/>
      <c r="H1420" s="320"/>
      <c r="I1420" s="321"/>
    </row>
    <row r="1421" spans="1:9" x14ac:dyDescent="0.2">
      <c r="A1421" s="317"/>
      <c r="B1421" s="273"/>
      <c r="C1421" s="332"/>
      <c r="D1421" s="318"/>
      <c r="E1421" s="319"/>
      <c r="F1421" s="320"/>
      <c r="G1421" s="320"/>
      <c r="H1421" s="320"/>
      <c r="I1421" s="321"/>
    </row>
    <row r="1422" spans="1:9" x14ac:dyDescent="0.2">
      <c r="A1422" s="317"/>
      <c r="B1422" s="273"/>
      <c r="C1422" s="332"/>
      <c r="D1422" s="318"/>
      <c r="E1422" s="319"/>
      <c r="F1422" s="320"/>
      <c r="G1422" s="320"/>
      <c r="H1422" s="320"/>
      <c r="I1422" s="321"/>
    </row>
    <row r="1423" spans="1:9" x14ac:dyDescent="0.2">
      <c r="A1423" s="317"/>
      <c r="B1423" s="273"/>
      <c r="C1423" s="332"/>
      <c r="D1423" s="318"/>
      <c r="E1423" s="319"/>
      <c r="F1423" s="320"/>
      <c r="G1423" s="320"/>
      <c r="H1423" s="320"/>
      <c r="I1423" s="321"/>
    </row>
    <row r="1424" spans="1:9" x14ac:dyDescent="0.2">
      <c r="A1424" s="317"/>
      <c r="B1424" s="273"/>
      <c r="C1424" s="332"/>
      <c r="D1424" s="318"/>
      <c r="E1424" s="319"/>
      <c r="F1424" s="320"/>
      <c r="G1424" s="320"/>
      <c r="H1424" s="320"/>
      <c r="I1424" s="321"/>
    </row>
    <row r="1425" spans="1:9" x14ac:dyDescent="0.2">
      <c r="A1425" s="317"/>
      <c r="B1425" s="273"/>
      <c r="C1425" s="332"/>
      <c r="D1425" s="318"/>
      <c r="E1425" s="319"/>
      <c r="F1425" s="320"/>
      <c r="G1425" s="320"/>
      <c r="H1425" s="320"/>
      <c r="I1425" s="321"/>
    </row>
    <row r="1426" spans="1:9" x14ac:dyDescent="0.2">
      <c r="A1426" s="317"/>
      <c r="B1426" s="273"/>
      <c r="C1426" s="332"/>
      <c r="D1426" s="318"/>
      <c r="E1426" s="319"/>
      <c r="F1426" s="320"/>
      <c r="G1426" s="320"/>
      <c r="H1426" s="320"/>
      <c r="I1426" s="321"/>
    </row>
    <row r="1427" spans="1:9" x14ac:dyDescent="0.2">
      <c r="A1427" s="317"/>
      <c r="B1427" s="273"/>
      <c r="C1427" s="332"/>
      <c r="D1427" s="318"/>
      <c r="E1427" s="319"/>
      <c r="F1427" s="320"/>
      <c r="G1427" s="320"/>
      <c r="H1427" s="320"/>
      <c r="I1427" s="321"/>
    </row>
    <row r="1428" spans="1:9" x14ac:dyDescent="0.2">
      <c r="A1428" s="317"/>
      <c r="B1428" s="273"/>
      <c r="C1428" s="332"/>
      <c r="D1428" s="318"/>
      <c r="E1428" s="319"/>
      <c r="F1428" s="320"/>
      <c r="G1428" s="320"/>
      <c r="H1428" s="320"/>
      <c r="I1428" s="321"/>
    </row>
    <row r="1429" spans="1:9" x14ac:dyDescent="0.2">
      <c r="A1429" s="317"/>
      <c r="B1429" s="273"/>
      <c r="C1429" s="332"/>
      <c r="D1429" s="318"/>
      <c r="E1429" s="319"/>
      <c r="F1429" s="320"/>
      <c r="G1429" s="320"/>
      <c r="H1429" s="320"/>
      <c r="I1429" s="321"/>
    </row>
    <row r="1430" spans="1:9" x14ac:dyDescent="0.2">
      <c r="A1430" s="317"/>
      <c r="B1430" s="273"/>
      <c r="C1430" s="332"/>
      <c r="D1430" s="318"/>
      <c r="E1430" s="319"/>
      <c r="F1430" s="320"/>
      <c r="G1430" s="320"/>
      <c r="H1430" s="320"/>
      <c r="I1430" s="321"/>
    </row>
    <row r="1431" spans="1:9" x14ac:dyDescent="0.2">
      <c r="A1431" s="317"/>
      <c r="B1431" s="273"/>
      <c r="C1431" s="332"/>
      <c r="D1431" s="318"/>
      <c r="E1431" s="319"/>
      <c r="F1431" s="320"/>
      <c r="G1431" s="320"/>
      <c r="H1431" s="320"/>
      <c r="I1431" s="321"/>
    </row>
    <row r="1432" spans="1:9" x14ac:dyDescent="0.2">
      <c r="A1432" s="317"/>
      <c r="B1432" s="273"/>
      <c r="C1432" s="332"/>
      <c r="D1432" s="318"/>
      <c r="E1432" s="319"/>
      <c r="F1432" s="320"/>
      <c r="G1432" s="320"/>
      <c r="H1432" s="320"/>
      <c r="I1432" s="321"/>
    </row>
    <row r="1433" spans="1:9" x14ac:dyDescent="0.2">
      <c r="A1433" s="317"/>
      <c r="B1433" s="273"/>
      <c r="C1433" s="332"/>
      <c r="D1433" s="318"/>
      <c r="E1433" s="319"/>
      <c r="F1433" s="320"/>
      <c r="G1433" s="320"/>
      <c r="H1433" s="320"/>
      <c r="I1433" s="321"/>
    </row>
    <row r="1434" spans="1:9" x14ac:dyDescent="0.2">
      <c r="A1434" s="317"/>
      <c r="B1434" s="273"/>
      <c r="C1434" s="332"/>
      <c r="D1434" s="318"/>
      <c r="E1434" s="319"/>
      <c r="F1434" s="320"/>
      <c r="G1434" s="320"/>
      <c r="H1434" s="320"/>
      <c r="I1434" s="321"/>
    </row>
    <row r="1435" spans="1:9" x14ac:dyDescent="0.2">
      <c r="A1435" s="317"/>
      <c r="B1435" s="273"/>
      <c r="C1435" s="332"/>
      <c r="D1435" s="318"/>
      <c r="E1435" s="319"/>
      <c r="F1435" s="320"/>
      <c r="G1435" s="320"/>
      <c r="H1435" s="320"/>
      <c r="I1435" s="321"/>
    </row>
    <row r="1436" spans="1:9" x14ac:dyDescent="0.2">
      <c r="A1436" s="317"/>
      <c r="B1436" s="273"/>
      <c r="C1436" s="332"/>
      <c r="D1436" s="318"/>
      <c r="E1436" s="319"/>
      <c r="F1436" s="320"/>
      <c r="G1436" s="320"/>
      <c r="H1436" s="320"/>
      <c r="I1436" s="321"/>
    </row>
    <row r="1437" spans="1:9" x14ac:dyDescent="0.2">
      <c r="A1437" s="317"/>
      <c r="B1437" s="273"/>
      <c r="C1437" s="332"/>
      <c r="D1437" s="318"/>
      <c r="E1437" s="319"/>
      <c r="F1437" s="320"/>
      <c r="G1437" s="320"/>
      <c r="H1437" s="320"/>
      <c r="I1437" s="321"/>
    </row>
    <row r="1438" spans="1:9" x14ac:dyDescent="0.2">
      <c r="A1438" s="317"/>
      <c r="B1438" s="273"/>
      <c r="C1438" s="332"/>
      <c r="D1438" s="318"/>
      <c r="E1438" s="319"/>
      <c r="F1438" s="320"/>
      <c r="G1438" s="320"/>
      <c r="H1438" s="320"/>
      <c r="I1438" s="321"/>
    </row>
    <row r="1439" spans="1:9" x14ac:dyDescent="0.2">
      <c r="A1439" s="317"/>
      <c r="B1439" s="273"/>
      <c r="C1439" s="332"/>
      <c r="D1439" s="318"/>
      <c r="E1439" s="319"/>
      <c r="F1439" s="320"/>
      <c r="G1439" s="320"/>
      <c r="H1439" s="320"/>
      <c r="I1439" s="321"/>
    </row>
    <row r="1440" spans="1:9" x14ac:dyDescent="0.2">
      <c r="A1440" s="317"/>
      <c r="B1440" s="273"/>
      <c r="C1440" s="332"/>
      <c r="D1440" s="318"/>
      <c r="E1440" s="319"/>
      <c r="F1440" s="320"/>
      <c r="G1440" s="320"/>
      <c r="H1440" s="320"/>
      <c r="I1440" s="321"/>
    </row>
    <row r="1441" spans="1:9" x14ac:dyDescent="0.2">
      <c r="A1441" s="317"/>
      <c r="B1441" s="273"/>
      <c r="C1441" s="332"/>
      <c r="D1441" s="318"/>
      <c r="E1441" s="319"/>
      <c r="F1441" s="320"/>
      <c r="G1441" s="320"/>
      <c r="H1441" s="320"/>
      <c r="I1441" s="321"/>
    </row>
    <row r="1442" spans="1:9" x14ac:dyDescent="0.2">
      <c r="A1442" s="317"/>
      <c r="B1442" s="273"/>
      <c r="C1442" s="332"/>
      <c r="D1442" s="318"/>
      <c r="E1442" s="319"/>
      <c r="F1442" s="320"/>
      <c r="G1442" s="320"/>
      <c r="H1442" s="320"/>
      <c r="I1442" s="321"/>
    </row>
    <row r="1443" spans="1:9" x14ac:dyDescent="0.2">
      <c r="A1443" s="317"/>
      <c r="B1443" s="273"/>
      <c r="C1443" s="332"/>
      <c r="D1443" s="318"/>
      <c r="E1443" s="319"/>
      <c r="F1443" s="320"/>
      <c r="G1443" s="320"/>
      <c r="H1443" s="320"/>
      <c r="I1443" s="321"/>
    </row>
    <row r="1444" spans="1:9" x14ac:dyDescent="0.2">
      <c r="A1444" s="317"/>
      <c r="B1444" s="273"/>
      <c r="C1444" s="332"/>
      <c r="D1444" s="318"/>
      <c r="E1444" s="319"/>
      <c r="F1444" s="320"/>
      <c r="G1444" s="320"/>
      <c r="H1444" s="320"/>
      <c r="I1444" s="321"/>
    </row>
    <row r="1445" spans="1:9" x14ac:dyDescent="0.2">
      <c r="A1445" s="317"/>
      <c r="B1445" s="273"/>
      <c r="C1445" s="332"/>
      <c r="D1445" s="318"/>
      <c r="E1445" s="319"/>
      <c r="F1445" s="320"/>
      <c r="G1445" s="320"/>
      <c r="H1445" s="320"/>
      <c r="I1445" s="321"/>
    </row>
    <row r="1446" spans="1:9" x14ac:dyDescent="0.2">
      <c r="A1446" s="317"/>
      <c r="B1446" s="273"/>
      <c r="C1446" s="332"/>
      <c r="D1446" s="318"/>
      <c r="E1446" s="319"/>
      <c r="F1446" s="320"/>
      <c r="G1446" s="320"/>
      <c r="H1446" s="320"/>
      <c r="I1446" s="321"/>
    </row>
    <row r="1447" spans="1:9" x14ac:dyDescent="0.2">
      <c r="A1447" s="317"/>
      <c r="B1447" s="273"/>
      <c r="C1447" s="332"/>
      <c r="D1447" s="318"/>
      <c r="E1447" s="319"/>
      <c r="F1447" s="320"/>
      <c r="G1447" s="320"/>
      <c r="H1447" s="320"/>
      <c r="I1447" s="321"/>
    </row>
    <row r="1448" spans="1:9" x14ac:dyDescent="0.2">
      <c r="A1448" s="317"/>
      <c r="B1448" s="273"/>
      <c r="C1448" s="332"/>
      <c r="D1448" s="318"/>
      <c r="E1448" s="319"/>
      <c r="F1448" s="320"/>
      <c r="G1448" s="320"/>
      <c r="H1448" s="320"/>
      <c r="I1448" s="321"/>
    </row>
    <row r="1449" spans="1:9" x14ac:dyDescent="0.2">
      <c r="A1449" s="317"/>
      <c r="B1449" s="273"/>
      <c r="C1449" s="332"/>
      <c r="D1449" s="318"/>
      <c r="E1449" s="319"/>
      <c r="F1449" s="320"/>
      <c r="G1449" s="320"/>
      <c r="H1449" s="320"/>
      <c r="I1449" s="321"/>
    </row>
    <row r="1450" spans="1:9" x14ac:dyDescent="0.2">
      <c r="A1450" s="317"/>
      <c r="B1450" s="273"/>
      <c r="C1450" s="332"/>
      <c r="D1450" s="318"/>
      <c r="E1450" s="319"/>
      <c r="F1450" s="320"/>
      <c r="G1450" s="320"/>
      <c r="H1450" s="320"/>
      <c r="I1450" s="321"/>
    </row>
    <row r="1451" spans="1:9" x14ac:dyDescent="0.2">
      <c r="A1451" s="317"/>
      <c r="B1451" s="273"/>
      <c r="C1451" s="332"/>
      <c r="D1451" s="318"/>
      <c r="E1451" s="319"/>
      <c r="F1451" s="320"/>
      <c r="G1451" s="320"/>
      <c r="H1451" s="320"/>
      <c r="I1451" s="321"/>
    </row>
    <row r="1452" spans="1:9" x14ac:dyDescent="0.2">
      <c r="A1452" s="317"/>
      <c r="B1452" s="273"/>
      <c r="C1452" s="332"/>
      <c r="D1452" s="318"/>
      <c r="E1452" s="319"/>
      <c r="F1452" s="320"/>
      <c r="G1452" s="320"/>
      <c r="H1452" s="320"/>
      <c r="I1452" s="321"/>
    </row>
    <row r="1453" spans="1:9" x14ac:dyDescent="0.2">
      <c r="A1453" s="317"/>
      <c r="B1453" s="273"/>
      <c r="C1453" s="332"/>
      <c r="D1453" s="318"/>
      <c r="E1453" s="319"/>
      <c r="F1453" s="320"/>
      <c r="G1453" s="320"/>
      <c r="H1453" s="320"/>
      <c r="I1453" s="321"/>
    </row>
    <row r="1454" spans="1:9" x14ac:dyDescent="0.2">
      <c r="A1454" s="317"/>
      <c r="B1454" s="273"/>
      <c r="C1454" s="332"/>
      <c r="D1454" s="318"/>
      <c r="E1454" s="319"/>
      <c r="F1454" s="320"/>
      <c r="G1454" s="320"/>
      <c r="H1454" s="320"/>
      <c r="I1454" s="321"/>
    </row>
    <row r="1455" spans="1:9" x14ac:dyDescent="0.2">
      <c r="A1455" s="317"/>
      <c r="B1455" s="273"/>
      <c r="C1455" s="332"/>
      <c r="D1455" s="318"/>
      <c r="E1455" s="319"/>
      <c r="F1455" s="320"/>
      <c r="G1455" s="320"/>
      <c r="H1455" s="320"/>
      <c r="I1455" s="321"/>
    </row>
    <row r="1456" spans="1:9" x14ac:dyDescent="0.2">
      <c r="A1456" s="317"/>
      <c r="B1456" s="273"/>
      <c r="C1456" s="332"/>
      <c r="D1456" s="318"/>
      <c r="E1456" s="319"/>
      <c r="F1456" s="320"/>
      <c r="G1456" s="320"/>
      <c r="H1456" s="320"/>
      <c r="I1456" s="321"/>
    </row>
    <row r="1457" spans="1:9" x14ac:dyDescent="0.2">
      <c r="A1457" s="317"/>
      <c r="B1457" s="273"/>
      <c r="C1457" s="332"/>
      <c r="D1457" s="318"/>
      <c r="E1457" s="319"/>
      <c r="F1457" s="320"/>
      <c r="G1457" s="320"/>
      <c r="H1457" s="320"/>
      <c r="I1457" s="321"/>
    </row>
    <row r="1458" spans="1:9" x14ac:dyDescent="0.2">
      <c r="A1458" s="317"/>
      <c r="B1458" s="273"/>
      <c r="C1458" s="332"/>
      <c r="D1458" s="318"/>
      <c r="E1458" s="319"/>
      <c r="F1458" s="320"/>
      <c r="G1458" s="320"/>
      <c r="H1458" s="320"/>
      <c r="I1458" s="321"/>
    </row>
    <row r="1459" spans="1:9" x14ac:dyDescent="0.2">
      <c r="A1459" s="317"/>
      <c r="B1459" s="273"/>
      <c r="C1459" s="332"/>
      <c r="D1459" s="318"/>
      <c r="E1459" s="319"/>
      <c r="F1459" s="320"/>
      <c r="G1459" s="320"/>
      <c r="H1459" s="320"/>
      <c r="I1459" s="321"/>
    </row>
    <row r="1460" spans="1:9" x14ac:dyDescent="0.2">
      <c r="A1460" s="317"/>
      <c r="B1460" s="273"/>
      <c r="C1460" s="332"/>
      <c r="D1460" s="318"/>
      <c r="E1460" s="319"/>
      <c r="F1460" s="320"/>
      <c r="G1460" s="320"/>
      <c r="H1460" s="320"/>
      <c r="I1460" s="321"/>
    </row>
    <row r="1461" spans="1:9" x14ac:dyDescent="0.2">
      <c r="A1461" s="317"/>
      <c r="B1461" s="273"/>
      <c r="C1461" s="332"/>
      <c r="D1461" s="318"/>
      <c r="E1461" s="319"/>
      <c r="F1461" s="320"/>
      <c r="G1461" s="320"/>
      <c r="H1461" s="320"/>
      <c r="I1461" s="321"/>
    </row>
    <row r="1462" spans="1:9" x14ac:dyDescent="0.2">
      <c r="A1462" s="317"/>
      <c r="B1462" s="273"/>
      <c r="C1462" s="332"/>
      <c r="D1462" s="318"/>
      <c r="E1462" s="319"/>
      <c r="F1462" s="320"/>
      <c r="G1462" s="320"/>
      <c r="H1462" s="320"/>
      <c r="I1462" s="321"/>
    </row>
    <row r="1463" spans="1:9" x14ac:dyDescent="0.2">
      <c r="A1463" s="317"/>
      <c r="B1463" s="273"/>
      <c r="C1463" s="332"/>
      <c r="D1463" s="318"/>
      <c r="E1463" s="319"/>
      <c r="F1463" s="320"/>
      <c r="G1463" s="320"/>
      <c r="H1463" s="320"/>
      <c r="I1463" s="321"/>
    </row>
    <row r="1464" spans="1:9" x14ac:dyDescent="0.2">
      <c r="A1464" s="317"/>
      <c r="B1464" s="273"/>
      <c r="C1464" s="332"/>
      <c r="D1464" s="318"/>
      <c r="E1464" s="319"/>
      <c r="F1464" s="320"/>
      <c r="G1464" s="320"/>
      <c r="H1464" s="320"/>
      <c r="I1464" s="321"/>
    </row>
    <row r="1465" spans="1:9" x14ac:dyDescent="0.2">
      <c r="A1465" s="317"/>
      <c r="B1465" s="273"/>
      <c r="C1465" s="332"/>
      <c r="D1465" s="318"/>
      <c r="E1465" s="319"/>
      <c r="F1465" s="320"/>
      <c r="G1465" s="320"/>
      <c r="H1465" s="320"/>
      <c r="I1465" s="321"/>
    </row>
    <row r="1466" spans="1:9" x14ac:dyDescent="0.2">
      <c r="A1466" s="317"/>
      <c r="B1466" s="273"/>
      <c r="C1466" s="332"/>
      <c r="D1466" s="318"/>
      <c r="E1466" s="319"/>
      <c r="F1466" s="320"/>
      <c r="G1466" s="320"/>
      <c r="H1466" s="320"/>
      <c r="I1466" s="321"/>
    </row>
    <row r="1467" spans="1:9" x14ac:dyDescent="0.2">
      <c r="A1467" s="317"/>
      <c r="B1467" s="273"/>
      <c r="C1467" s="332"/>
      <c r="D1467" s="318"/>
      <c r="E1467" s="319"/>
      <c r="F1467" s="320"/>
      <c r="G1467" s="320"/>
      <c r="H1467" s="320"/>
      <c r="I1467" s="321"/>
    </row>
    <row r="1468" spans="1:9" x14ac:dyDescent="0.2">
      <c r="A1468" s="317"/>
      <c r="B1468" s="273"/>
      <c r="C1468" s="332"/>
      <c r="D1468" s="318"/>
      <c r="E1468" s="319"/>
      <c r="F1468" s="320"/>
      <c r="G1468" s="320"/>
      <c r="H1468" s="320"/>
      <c r="I1468" s="321"/>
    </row>
    <row r="1469" spans="1:9" x14ac:dyDescent="0.2">
      <c r="A1469" s="317"/>
      <c r="B1469" s="273"/>
      <c r="C1469" s="332"/>
      <c r="D1469" s="318"/>
      <c r="E1469" s="319"/>
      <c r="F1469" s="320"/>
      <c r="G1469" s="320"/>
      <c r="H1469" s="320"/>
      <c r="I1469" s="321"/>
    </row>
    <row r="1470" spans="1:9" x14ac:dyDescent="0.2">
      <c r="A1470" s="317"/>
      <c r="B1470" s="273"/>
      <c r="C1470" s="332"/>
      <c r="D1470" s="318"/>
      <c r="E1470" s="319"/>
      <c r="F1470" s="320"/>
      <c r="G1470" s="320"/>
      <c r="H1470" s="320"/>
      <c r="I1470" s="321"/>
    </row>
    <row r="1471" spans="1:9" x14ac:dyDescent="0.2">
      <c r="A1471" s="317"/>
      <c r="B1471" s="273"/>
      <c r="C1471" s="332"/>
      <c r="D1471" s="318"/>
      <c r="E1471" s="319"/>
      <c r="F1471" s="320"/>
      <c r="G1471" s="320"/>
      <c r="H1471" s="320"/>
      <c r="I1471" s="321"/>
    </row>
    <row r="1472" spans="1:9" x14ac:dyDescent="0.2">
      <c r="A1472" s="317"/>
      <c r="B1472" s="273"/>
      <c r="C1472" s="332"/>
      <c r="D1472" s="318"/>
      <c r="E1472" s="319"/>
      <c r="F1472" s="320"/>
      <c r="G1472" s="320"/>
      <c r="H1472" s="320"/>
      <c r="I1472" s="321"/>
    </row>
    <row r="1473" spans="1:9" x14ac:dyDescent="0.2">
      <c r="A1473" s="317"/>
      <c r="B1473" s="273"/>
      <c r="C1473" s="332"/>
      <c r="D1473" s="318"/>
      <c r="E1473" s="319"/>
      <c r="F1473" s="320"/>
      <c r="G1473" s="320"/>
      <c r="H1473" s="320"/>
      <c r="I1473" s="321"/>
    </row>
    <row r="1474" spans="1:9" x14ac:dyDescent="0.2">
      <c r="A1474" s="317"/>
      <c r="B1474" s="273"/>
      <c r="C1474" s="332"/>
      <c r="D1474" s="318"/>
      <c r="E1474" s="319"/>
      <c r="F1474" s="320"/>
      <c r="G1474" s="320"/>
      <c r="H1474" s="320"/>
      <c r="I1474" s="321"/>
    </row>
    <row r="1475" spans="1:9" x14ac:dyDescent="0.2">
      <c r="A1475" s="317"/>
      <c r="B1475" s="273"/>
      <c r="C1475" s="332"/>
      <c r="D1475" s="318"/>
      <c r="E1475" s="319"/>
      <c r="F1475" s="320"/>
      <c r="G1475" s="320"/>
      <c r="H1475" s="320"/>
      <c r="I1475" s="321"/>
    </row>
    <row r="1476" spans="1:9" x14ac:dyDescent="0.2">
      <c r="A1476" s="317"/>
      <c r="B1476" s="273"/>
      <c r="C1476" s="332"/>
      <c r="D1476" s="318"/>
      <c r="E1476" s="319"/>
      <c r="F1476" s="320"/>
      <c r="G1476" s="320"/>
      <c r="H1476" s="320"/>
      <c r="I1476" s="321"/>
    </row>
    <row r="1477" spans="1:9" x14ac:dyDescent="0.2">
      <c r="A1477" s="317"/>
      <c r="B1477" s="273"/>
      <c r="C1477" s="332"/>
      <c r="D1477" s="318"/>
      <c r="E1477" s="319"/>
      <c r="F1477" s="320"/>
      <c r="G1477" s="320"/>
      <c r="H1477" s="320"/>
      <c r="I1477" s="321"/>
    </row>
    <row r="1478" spans="1:9" x14ac:dyDescent="0.2">
      <c r="A1478" s="317"/>
      <c r="B1478" s="273"/>
      <c r="C1478" s="332"/>
      <c r="D1478" s="318"/>
      <c r="E1478" s="319"/>
      <c r="F1478" s="320"/>
      <c r="G1478" s="320"/>
      <c r="H1478" s="320"/>
      <c r="I1478" s="321"/>
    </row>
    <row r="1479" spans="1:9" x14ac:dyDescent="0.2">
      <c r="A1479" s="317"/>
      <c r="B1479" s="273"/>
      <c r="C1479" s="332"/>
      <c r="D1479" s="318"/>
      <c r="E1479" s="319"/>
      <c r="F1479" s="320"/>
      <c r="G1479" s="320"/>
      <c r="H1479" s="320"/>
      <c r="I1479" s="321"/>
    </row>
    <row r="1480" spans="1:9" x14ac:dyDescent="0.2">
      <c r="A1480" s="317"/>
      <c r="B1480" s="273"/>
      <c r="C1480" s="332"/>
      <c r="D1480" s="318"/>
      <c r="E1480" s="319"/>
      <c r="F1480" s="320"/>
      <c r="G1480" s="320"/>
      <c r="H1480" s="320"/>
      <c r="I1480" s="321"/>
    </row>
    <row r="1481" spans="1:9" x14ac:dyDescent="0.2">
      <c r="A1481" s="317"/>
      <c r="B1481" s="273"/>
      <c r="C1481" s="332"/>
      <c r="D1481" s="318"/>
      <c r="E1481" s="319"/>
      <c r="F1481" s="320"/>
      <c r="G1481" s="320"/>
      <c r="H1481" s="320"/>
      <c r="I1481" s="321"/>
    </row>
    <row r="1482" spans="1:9" x14ac:dyDescent="0.2">
      <c r="A1482" s="317"/>
      <c r="B1482" s="273"/>
      <c r="C1482" s="332"/>
      <c r="D1482" s="318"/>
      <c r="E1482" s="319"/>
      <c r="F1482" s="320"/>
      <c r="G1482" s="320"/>
      <c r="H1482" s="320"/>
      <c r="I1482" s="321"/>
    </row>
    <row r="1483" spans="1:9" x14ac:dyDescent="0.2">
      <c r="A1483" s="317"/>
      <c r="B1483" s="273"/>
      <c r="C1483" s="332"/>
      <c r="D1483" s="318"/>
      <c r="E1483" s="319"/>
      <c r="F1483" s="320"/>
      <c r="G1483" s="320"/>
      <c r="H1483" s="320"/>
      <c r="I1483" s="321"/>
    </row>
    <row r="1484" spans="1:9" x14ac:dyDescent="0.2">
      <c r="A1484" s="317"/>
      <c r="B1484" s="273"/>
      <c r="C1484" s="332"/>
      <c r="D1484" s="318"/>
      <c r="E1484" s="319"/>
      <c r="F1484" s="320"/>
      <c r="G1484" s="320"/>
      <c r="H1484" s="320"/>
      <c r="I1484" s="321"/>
    </row>
    <row r="1485" spans="1:9" x14ac:dyDescent="0.2">
      <c r="A1485" s="317"/>
      <c r="B1485" s="273"/>
      <c r="C1485" s="332"/>
      <c r="D1485" s="318"/>
      <c r="E1485" s="319"/>
      <c r="F1485" s="320"/>
      <c r="G1485" s="320"/>
      <c r="H1485" s="320"/>
      <c r="I1485" s="321"/>
    </row>
    <row r="1486" spans="1:9" x14ac:dyDescent="0.2">
      <c r="A1486" s="317"/>
      <c r="B1486" s="273"/>
      <c r="C1486" s="332"/>
      <c r="D1486" s="318"/>
      <c r="E1486" s="319"/>
      <c r="F1486" s="320"/>
      <c r="G1486" s="320"/>
      <c r="H1486" s="320"/>
      <c r="I1486" s="321"/>
    </row>
    <row r="1487" spans="1:9" x14ac:dyDescent="0.2">
      <c r="A1487" s="317"/>
      <c r="B1487" s="273"/>
      <c r="C1487" s="332"/>
      <c r="D1487" s="318"/>
      <c r="E1487" s="319"/>
      <c r="F1487" s="320"/>
      <c r="G1487" s="320"/>
      <c r="H1487" s="320"/>
      <c r="I1487" s="321"/>
    </row>
    <row r="1488" spans="1:9" x14ac:dyDescent="0.2">
      <c r="A1488" s="317"/>
      <c r="B1488" s="273"/>
      <c r="C1488" s="332"/>
      <c r="D1488" s="318"/>
      <c r="E1488" s="319"/>
      <c r="F1488" s="320"/>
      <c r="G1488" s="320"/>
      <c r="H1488" s="320"/>
      <c r="I1488" s="321"/>
    </row>
    <row r="1489" spans="1:9" x14ac:dyDescent="0.2">
      <c r="A1489" s="317"/>
      <c r="B1489" s="273"/>
      <c r="C1489" s="332"/>
      <c r="D1489" s="318"/>
      <c r="E1489" s="319"/>
      <c r="F1489" s="320"/>
      <c r="G1489" s="320"/>
      <c r="H1489" s="320"/>
      <c r="I1489" s="321"/>
    </row>
    <row r="1490" spans="1:9" x14ac:dyDescent="0.2">
      <c r="A1490" s="317"/>
      <c r="B1490" s="273"/>
      <c r="C1490" s="332"/>
      <c r="D1490" s="318"/>
      <c r="E1490" s="319"/>
      <c r="F1490" s="320"/>
      <c r="G1490" s="320"/>
      <c r="H1490" s="320"/>
      <c r="I1490" s="321"/>
    </row>
    <row r="1491" spans="1:9" x14ac:dyDescent="0.2">
      <c r="A1491" s="317"/>
      <c r="B1491" s="273"/>
      <c r="C1491" s="332"/>
      <c r="D1491" s="318"/>
      <c r="E1491" s="319"/>
      <c r="F1491" s="320"/>
      <c r="G1491" s="320"/>
      <c r="H1491" s="320"/>
      <c r="I1491" s="321"/>
    </row>
    <row r="1492" spans="1:9" x14ac:dyDescent="0.2">
      <c r="A1492" s="317"/>
      <c r="B1492" s="273"/>
      <c r="C1492" s="332"/>
      <c r="D1492" s="318"/>
      <c r="E1492" s="319"/>
      <c r="F1492" s="320"/>
      <c r="G1492" s="320"/>
      <c r="H1492" s="320"/>
      <c r="I1492" s="321"/>
    </row>
    <row r="1493" spans="1:9" x14ac:dyDescent="0.2">
      <c r="A1493" s="317"/>
      <c r="B1493" s="273"/>
      <c r="C1493" s="332"/>
      <c r="D1493" s="318"/>
      <c r="E1493" s="319"/>
      <c r="F1493" s="320"/>
      <c r="G1493" s="320"/>
      <c r="H1493" s="320"/>
      <c r="I1493" s="321"/>
    </row>
    <row r="1494" spans="1:9" x14ac:dyDescent="0.2">
      <c r="A1494" s="317"/>
      <c r="B1494" s="273"/>
      <c r="C1494" s="332"/>
      <c r="D1494" s="318"/>
      <c r="E1494" s="319"/>
      <c r="F1494" s="320"/>
      <c r="G1494" s="320"/>
      <c r="H1494" s="320"/>
      <c r="I1494" s="321"/>
    </row>
    <row r="1495" spans="1:9" x14ac:dyDescent="0.2">
      <c r="A1495" s="317"/>
      <c r="B1495" s="273"/>
      <c r="C1495" s="332"/>
      <c r="D1495" s="318"/>
      <c r="E1495" s="319"/>
      <c r="F1495" s="320"/>
      <c r="G1495" s="320"/>
      <c r="H1495" s="320"/>
      <c r="I1495" s="321"/>
    </row>
    <row r="1496" spans="1:9" x14ac:dyDescent="0.2">
      <c r="A1496" s="317"/>
      <c r="B1496" s="273"/>
      <c r="C1496" s="332"/>
      <c r="D1496" s="318"/>
      <c r="E1496" s="319"/>
      <c r="F1496" s="320"/>
      <c r="G1496" s="320"/>
      <c r="H1496" s="320"/>
      <c r="I1496" s="321"/>
    </row>
    <row r="1497" spans="1:9" x14ac:dyDescent="0.2">
      <c r="A1497" s="317"/>
      <c r="B1497" s="273"/>
      <c r="C1497" s="332"/>
      <c r="D1497" s="318"/>
      <c r="E1497" s="319"/>
      <c r="F1497" s="320"/>
      <c r="G1497" s="320"/>
      <c r="H1497" s="320"/>
      <c r="I1497" s="321"/>
    </row>
    <row r="1498" spans="1:9" x14ac:dyDescent="0.2">
      <c r="A1498" s="317"/>
      <c r="B1498" s="273"/>
      <c r="C1498" s="332"/>
      <c r="D1498" s="318"/>
      <c r="E1498" s="319"/>
      <c r="F1498" s="320"/>
      <c r="G1498" s="320"/>
      <c r="H1498" s="320"/>
      <c r="I1498" s="321"/>
    </row>
    <row r="1499" spans="1:9" x14ac:dyDescent="0.2">
      <c r="A1499" s="317"/>
      <c r="B1499" s="273"/>
      <c r="C1499" s="332"/>
      <c r="D1499" s="318"/>
      <c r="E1499" s="319"/>
      <c r="F1499" s="320"/>
      <c r="G1499" s="320"/>
      <c r="H1499" s="320"/>
      <c r="I1499" s="321"/>
    </row>
    <row r="1500" spans="1:9" x14ac:dyDescent="0.2">
      <c r="A1500" s="317"/>
      <c r="B1500" s="273"/>
      <c r="C1500" s="332"/>
      <c r="D1500" s="318"/>
      <c r="E1500" s="319"/>
      <c r="F1500" s="320"/>
      <c r="G1500" s="320"/>
      <c r="H1500" s="320"/>
      <c r="I1500" s="321"/>
    </row>
    <row r="1501" spans="1:9" x14ac:dyDescent="0.2">
      <c r="A1501" s="317"/>
      <c r="B1501" s="273"/>
      <c r="C1501" s="332"/>
      <c r="D1501" s="318"/>
      <c r="E1501" s="319"/>
      <c r="F1501" s="320"/>
      <c r="G1501" s="320"/>
      <c r="H1501" s="320"/>
      <c r="I1501" s="321"/>
    </row>
    <row r="1502" spans="1:9" x14ac:dyDescent="0.2">
      <c r="A1502" s="317"/>
      <c r="B1502" s="273"/>
      <c r="C1502" s="332"/>
      <c r="D1502" s="318"/>
      <c r="E1502" s="319"/>
      <c r="F1502" s="320"/>
      <c r="G1502" s="320"/>
      <c r="H1502" s="320"/>
      <c r="I1502" s="321"/>
    </row>
    <row r="1503" spans="1:9" x14ac:dyDescent="0.2">
      <c r="A1503" s="317"/>
      <c r="B1503" s="273"/>
      <c r="C1503" s="332"/>
      <c r="D1503" s="318"/>
      <c r="E1503" s="319"/>
      <c r="F1503" s="320"/>
      <c r="G1503" s="320"/>
      <c r="H1503" s="320"/>
      <c r="I1503" s="321"/>
    </row>
    <row r="1504" spans="1:9" x14ac:dyDescent="0.2">
      <c r="A1504" s="317"/>
      <c r="B1504" s="273"/>
      <c r="C1504" s="332"/>
      <c r="D1504" s="318"/>
      <c r="E1504" s="319"/>
      <c r="F1504" s="320"/>
      <c r="G1504" s="320"/>
      <c r="H1504" s="320"/>
      <c r="I1504" s="321"/>
    </row>
    <row r="1505" spans="1:9" x14ac:dyDescent="0.2">
      <c r="A1505" s="317"/>
      <c r="B1505" s="273"/>
      <c r="C1505" s="332"/>
      <c r="D1505" s="318"/>
      <c r="E1505" s="319"/>
      <c r="F1505" s="320"/>
      <c r="G1505" s="320"/>
      <c r="H1505" s="320"/>
      <c r="I1505" s="321"/>
    </row>
    <row r="1506" spans="1:9" x14ac:dyDescent="0.2">
      <c r="A1506" s="317"/>
      <c r="B1506" s="273"/>
      <c r="C1506" s="332"/>
      <c r="D1506" s="318"/>
      <c r="E1506" s="319"/>
      <c r="F1506" s="320"/>
      <c r="G1506" s="320"/>
      <c r="H1506" s="320"/>
      <c r="I1506" s="321"/>
    </row>
    <row r="1507" spans="1:9" x14ac:dyDescent="0.2">
      <c r="A1507" s="317"/>
      <c r="B1507" s="273"/>
      <c r="C1507" s="332"/>
      <c r="D1507" s="318"/>
      <c r="E1507" s="319"/>
      <c r="F1507" s="320"/>
      <c r="G1507" s="320"/>
      <c r="H1507" s="320"/>
      <c r="I1507" s="321"/>
    </row>
    <row r="1508" spans="1:9" x14ac:dyDescent="0.2">
      <c r="A1508" s="317"/>
      <c r="B1508" s="273"/>
      <c r="C1508" s="332"/>
      <c r="D1508" s="318"/>
      <c r="E1508" s="319"/>
      <c r="F1508" s="320"/>
      <c r="G1508" s="320"/>
      <c r="H1508" s="320"/>
      <c r="I1508" s="321"/>
    </row>
    <row r="1509" spans="1:9" x14ac:dyDescent="0.2">
      <c r="A1509" s="317"/>
      <c r="B1509" s="273"/>
      <c r="C1509" s="332"/>
      <c r="D1509" s="318"/>
      <c r="E1509" s="319"/>
      <c r="F1509" s="320"/>
      <c r="G1509" s="320"/>
      <c r="H1509" s="320"/>
      <c r="I1509" s="321"/>
    </row>
    <row r="1510" spans="1:9" x14ac:dyDescent="0.2">
      <c r="A1510" s="317"/>
      <c r="B1510" s="273"/>
      <c r="C1510" s="332"/>
      <c r="D1510" s="318"/>
      <c r="E1510" s="319"/>
      <c r="F1510" s="320"/>
      <c r="G1510" s="320"/>
      <c r="H1510" s="320"/>
      <c r="I1510" s="321"/>
    </row>
    <row r="1511" spans="1:9" x14ac:dyDescent="0.2">
      <c r="A1511" s="317"/>
      <c r="B1511" s="273"/>
      <c r="C1511" s="332"/>
      <c r="D1511" s="318"/>
      <c r="E1511" s="319"/>
      <c r="F1511" s="320"/>
      <c r="G1511" s="320"/>
      <c r="H1511" s="320"/>
      <c r="I1511" s="321"/>
    </row>
    <row r="1512" spans="1:9" x14ac:dyDescent="0.2">
      <c r="A1512" s="317"/>
      <c r="B1512" s="273"/>
      <c r="C1512" s="332"/>
      <c r="D1512" s="318"/>
      <c r="E1512" s="319"/>
      <c r="F1512" s="320"/>
      <c r="G1512" s="320"/>
      <c r="H1512" s="320"/>
      <c r="I1512" s="321"/>
    </row>
    <row r="1513" spans="1:9" x14ac:dyDescent="0.2">
      <c r="A1513" s="317"/>
      <c r="B1513" s="273"/>
      <c r="C1513" s="332"/>
      <c r="D1513" s="318"/>
      <c r="E1513" s="319"/>
      <c r="F1513" s="320"/>
      <c r="G1513" s="320"/>
      <c r="H1513" s="320"/>
      <c r="I1513" s="321"/>
    </row>
    <row r="1514" spans="1:9" x14ac:dyDescent="0.2">
      <c r="A1514" s="317"/>
      <c r="B1514" s="273"/>
      <c r="C1514" s="332"/>
      <c r="D1514" s="318"/>
      <c r="E1514" s="319"/>
      <c r="F1514" s="320"/>
      <c r="G1514" s="320"/>
      <c r="H1514" s="320"/>
      <c r="I1514" s="321"/>
    </row>
    <row r="1515" spans="1:9" x14ac:dyDescent="0.2">
      <c r="A1515" s="317"/>
      <c r="B1515" s="273"/>
      <c r="C1515" s="332"/>
      <c r="D1515" s="318"/>
      <c r="E1515" s="319"/>
      <c r="F1515" s="320"/>
      <c r="G1515" s="320"/>
      <c r="H1515" s="320"/>
      <c r="I1515" s="321"/>
    </row>
    <row r="1516" spans="1:9" x14ac:dyDescent="0.2">
      <c r="A1516" s="317"/>
      <c r="B1516" s="273"/>
      <c r="C1516" s="332"/>
      <c r="D1516" s="318"/>
      <c r="E1516" s="319"/>
      <c r="F1516" s="320"/>
      <c r="G1516" s="320"/>
      <c r="H1516" s="320"/>
      <c r="I1516" s="321"/>
    </row>
    <row r="1517" spans="1:9" x14ac:dyDescent="0.2">
      <c r="A1517" s="317"/>
      <c r="B1517" s="273"/>
      <c r="C1517" s="332"/>
      <c r="D1517" s="318"/>
      <c r="E1517" s="319"/>
      <c r="F1517" s="320"/>
      <c r="G1517" s="320"/>
      <c r="H1517" s="320"/>
      <c r="I1517" s="321"/>
    </row>
    <row r="1518" spans="1:9" x14ac:dyDescent="0.2">
      <c r="A1518" s="317"/>
      <c r="B1518" s="273"/>
      <c r="C1518" s="332"/>
      <c r="D1518" s="318"/>
      <c r="E1518" s="319"/>
      <c r="F1518" s="320"/>
      <c r="G1518" s="320"/>
      <c r="H1518" s="320"/>
      <c r="I1518" s="321"/>
    </row>
    <row r="1519" spans="1:9" x14ac:dyDescent="0.2">
      <c r="A1519" s="317"/>
      <c r="B1519" s="273"/>
      <c r="C1519" s="332"/>
      <c r="D1519" s="318"/>
      <c r="E1519" s="319"/>
      <c r="F1519" s="320"/>
      <c r="G1519" s="320"/>
      <c r="H1519" s="320"/>
      <c r="I1519" s="321"/>
    </row>
    <row r="1520" spans="1:9" x14ac:dyDescent="0.2">
      <c r="A1520" s="317"/>
      <c r="B1520" s="273"/>
      <c r="C1520" s="332"/>
      <c r="D1520" s="318"/>
      <c r="E1520" s="319"/>
      <c r="F1520" s="320"/>
      <c r="G1520" s="320"/>
      <c r="H1520" s="320"/>
      <c r="I1520" s="321"/>
    </row>
    <row r="1521" spans="1:9" x14ac:dyDescent="0.2">
      <c r="A1521" s="317"/>
      <c r="B1521" s="273"/>
      <c r="C1521" s="332"/>
      <c r="D1521" s="318"/>
      <c r="E1521" s="319"/>
      <c r="F1521" s="320"/>
      <c r="G1521" s="320"/>
      <c r="H1521" s="320"/>
      <c r="I1521" s="321"/>
    </row>
    <row r="1522" spans="1:9" x14ac:dyDescent="0.2">
      <c r="A1522" s="317"/>
      <c r="B1522" s="273"/>
      <c r="C1522" s="332"/>
      <c r="D1522" s="318"/>
      <c r="E1522" s="319"/>
      <c r="F1522" s="320"/>
      <c r="G1522" s="320"/>
      <c r="H1522" s="320"/>
      <c r="I1522" s="321"/>
    </row>
    <row r="1523" spans="1:9" x14ac:dyDescent="0.2">
      <c r="A1523" s="317"/>
      <c r="B1523" s="273"/>
      <c r="C1523" s="332"/>
      <c r="D1523" s="318"/>
      <c r="E1523" s="319"/>
      <c r="F1523" s="320"/>
      <c r="G1523" s="320"/>
      <c r="H1523" s="320"/>
      <c r="I1523" s="321"/>
    </row>
    <row r="1524" spans="1:9" x14ac:dyDescent="0.2">
      <c r="A1524" s="317"/>
      <c r="B1524" s="273"/>
      <c r="C1524" s="332"/>
      <c r="D1524" s="318"/>
      <c r="E1524" s="319"/>
      <c r="F1524" s="320"/>
      <c r="G1524" s="320"/>
      <c r="H1524" s="320"/>
      <c r="I1524" s="321"/>
    </row>
    <row r="1525" spans="1:9" x14ac:dyDescent="0.2">
      <c r="A1525" s="317"/>
      <c r="B1525" s="273"/>
      <c r="C1525" s="332"/>
      <c r="D1525" s="318"/>
      <c r="E1525" s="319"/>
      <c r="F1525" s="320"/>
      <c r="G1525" s="320"/>
      <c r="H1525" s="320"/>
      <c r="I1525" s="321"/>
    </row>
    <row r="1526" spans="1:9" x14ac:dyDescent="0.2">
      <c r="A1526" s="317"/>
      <c r="B1526" s="273"/>
      <c r="C1526" s="332"/>
      <c r="D1526" s="318"/>
      <c r="E1526" s="319"/>
      <c r="F1526" s="320"/>
      <c r="G1526" s="320"/>
      <c r="H1526" s="320"/>
      <c r="I1526" s="321"/>
    </row>
    <row r="1527" spans="1:9" x14ac:dyDescent="0.2">
      <c r="A1527" s="317"/>
      <c r="B1527" s="273"/>
      <c r="C1527" s="332"/>
      <c r="D1527" s="318"/>
      <c r="E1527" s="319"/>
      <c r="F1527" s="320"/>
      <c r="G1527" s="320"/>
      <c r="H1527" s="320"/>
      <c r="I1527" s="321"/>
    </row>
    <row r="1528" spans="1:9" x14ac:dyDescent="0.2">
      <c r="A1528" s="317"/>
      <c r="B1528" s="273"/>
      <c r="C1528" s="332"/>
      <c r="D1528" s="318"/>
      <c r="E1528" s="319"/>
      <c r="F1528" s="320"/>
      <c r="G1528" s="320"/>
      <c r="H1528" s="320"/>
      <c r="I1528" s="321"/>
    </row>
    <row r="1529" spans="1:9" x14ac:dyDescent="0.2">
      <c r="A1529" s="317"/>
      <c r="B1529" s="273"/>
      <c r="C1529" s="332"/>
      <c r="D1529" s="318"/>
      <c r="E1529" s="319"/>
      <c r="F1529" s="320"/>
      <c r="G1529" s="320"/>
      <c r="H1529" s="320"/>
      <c r="I1529" s="321"/>
    </row>
    <row r="1530" spans="1:9" x14ac:dyDescent="0.2">
      <c r="A1530" s="317"/>
      <c r="B1530" s="273"/>
      <c r="C1530" s="332"/>
      <c r="D1530" s="318"/>
      <c r="E1530" s="319"/>
      <c r="F1530" s="320"/>
      <c r="G1530" s="320"/>
      <c r="H1530" s="320"/>
      <c r="I1530" s="321"/>
    </row>
    <row r="1531" spans="1:9" x14ac:dyDescent="0.2">
      <c r="A1531" s="317"/>
      <c r="B1531" s="273"/>
      <c r="C1531" s="332"/>
      <c r="D1531" s="318"/>
      <c r="E1531" s="319"/>
      <c r="F1531" s="320"/>
      <c r="G1531" s="320"/>
      <c r="H1531" s="320"/>
      <c r="I1531" s="321"/>
    </row>
    <row r="1532" spans="1:9" x14ac:dyDescent="0.2">
      <c r="A1532" s="317"/>
      <c r="B1532" s="273"/>
      <c r="C1532" s="332"/>
      <c r="D1532" s="318"/>
      <c r="E1532" s="319"/>
      <c r="F1532" s="320"/>
      <c r="G1532" s="320"/>
      <c r="H1532" s="320"/>
      <c r="I1532" s="321"/>
    </row>
    <row r="1533" spans="1:9" x14ac:dyDescent="0.2">
      <c r="A1533" s="317"/>
      <c r="B1533" s="273"/>
      <c r="C1533" s="332"/>
      <c r="D1533" s="318"/>
      <c r="E1533" s="319"/>
      <c r="F1533" s="320"/>
      <c r="G1533" s="320"/>
      <c r="H1533" s="320"/>
      <c r="I1533" s="321"/>
    </row>
    <row r="1534" spans="1:9" x14ac:dyDescent="0.2">
      <c r="A1534" s="317"/>
      <c r="B1534" s="273"/>
      <c r="C1534" s="332"/>
      <c r="D1534" s="318"/>
      <c r="E1534" s="319"/>
      <c r="F1534" s="320"/>
      <c r="G1534" s="320"/>
      <c r="H1534" s="320"/>
      <c r="I1534" s="321"/>
    </row>
    <row r="1535" spans="1:9" x14ac:dyDescent="0.2">
      <c r="A1535" s="317"/>
      <c r="B1535" s="273"/>
      <c r="C1535" s="332"/>
      <c r="D1535" s="318"/>
      <c r="E1535" s="319"/>
      <c r="F1535" s="320"/>
      <c r="G1535" s="320"/>
      <c r="H1535" s="320"/>
      <c r="I1535" s="321"/>
    </row>
    <row r="1536" spans="1:9" x14ac:dyDescent="0.2">
      <c r="A1536" s="317"/>
      <c r="B1536" s="273"/>
      <c r="C1536" s="332"/>
      <c r="D1536" s="318"/>
      <c r="E1536" s="319"/>
      <c r="F1536" s="320"/>
      <c r="G1536" s="320"/>
      <c r="H1536" s="320"/>
      <c r="I1536" s="321"/>
    </row>
    <row r="1537" spans="1:9" x14ac:dyDescent="0.2">
      <c r="A1537" s="317"/>
      <c r="B1537" s="273"/>
      <c r="C1537" s="332"/>
      <c r="D1537" s="318"/>
      <c r="E1537" s="319"/>
      <c r="F1537" s="320"/>
      <c r="G1537" s="320"/>
      <c r="H1537" s="320"/>
      <c r="I1537" s="321"/>
    </row>
    <row r="1538" spans="1:9" x14ac:dyDescent="0.2">
      <c r="A1538" s="317"/>
      <c r="B1538" s="273"/>
      <c r="C1538" s="332"/>
      <c r="D1538" s="318"/>
      <c r="E1538" s="319"/>
      <c r="F1538" s="320"/>
      <c r="G1538" s="320"/>
      <c r="H1538" s="320"/>
      <c r="I1538" s="321"/>
    </row>
    <row r="1539" spans="1:9" x14ac:dyDescent="0.2">
      <c r="A1539" s="317"/>
      <c r="B1539" s="273"/>
      <c r="C1539" s="332"/>
      <c r="D1539" s="318"/>
      <c r="E1539" s="319"/>
      <c r="F1539" s="320"/>
      <c r="G1539" s="320"/>
      <c r="H1539" s="320"/>
      <c r="I1539" s="321"/>
    </row>
    <row r="1540" spans="1:9" x14ac:dyDescent="0.2">
      <c r="A1540" s="317"/>
      <c r="B1540" s="273"/>
      <c r="C1540" s="332"/>
      <c r="D1540" s="318"/>
      <c r="E1540" s="319"/>
      <c r="F1540" s="320"/>
      <c r="G1540" s="320"/>
      <c r="H1540" s="320"/>
      <c r="I1540" s="321"/>
    </row>
    <row r="1541" spans="1:9" x14ac:dyDescent="0.2">
      <c r="A1541" s="317"/>
      <c r="B1541" s="273"/>
      <c r="C1541" s="332"/>
      <c r="D1541" s="318"/>
      <c r="E1541" s="319"/>
      <c r="F1541" s="320"/>
      <c r="G1541" s="320"/>
      <c r="H1541" s="320"/>
      <c r="I1541" s="321"/>
    </row>
    <row r="1542" spans="1:9" x14ac:dyDescent="0.2">
      <c r="A1542" s="317"/>
      <c r="B1542" s="273"/>
      <c r="C1542" s="332"/>
      <c r="D1542" s="318"/>
      <c r="E1542" s="319"/>
      <c r="F1542" s="320"/>
      <c r="G1542" s="320"/>
      <c r="H1542" s="320"/>
      <c r="I1542" s="321"/>
    </row>
    <row r="1543" spans="1:9" x14ac:dyDescent="0.2">
      <c r="A1543" s="317"/>
      <c r="B1543" s="273"/>
      <c r="C1543" s="332"/>
      <c r="D1543" s="318"/>
      <c r="E1543" s="319"/>
      <c r="F1543" s="320"/>
      <c r="G1543" s="320"/>
      <c r="H1543" s="320"/>
      <c r="I1543" s="321"/>
    </row>
    <row r="1544" spans="1:9" x14ac:dyDescent="0.2">
      <c r="A1544" s="317"/>
      <c r="B1544" s="273"/>
      <c r="C1544" s="332"/>
      <c r="D1544" s="318"/>
      <c r="E1544" s="319"/>
      <c r="F1544" s="320"/>
      <c r="G1544" s="320"/>
      <c r="H1544" s="320"/>
      <c r="I1544" s="321"/>
    </row>
    <row r="1545" spans="1:9" x14ac:dyDescent="0.2">
      <c r="A1545" s="317"/>
      <c r="B1545" s="273"/>
      <c r="C1545" s="332"/>
      <c r="D1545" s="318"/>
      <c r="E1545" s="319"/>
      <c r="F1545" s="320"/>
      <c r="G1545" s="320"/>
      <c r="H1545" s="320"/>
      <c r="I1545" s="321"/>
    </row>
    <row r="1546" spans="1:9" x14ac:dyDescent="0.2">
      <c r="A1546" s="317"/>
      <c r="B1546" s="273"/>
      <c r="C1546" s="332"/>
      <c r="D1546" s="318"/>
      <c r="E1546" s="319"/>
      <c r="F1546" s="320"/>
      <c r="G1546" s="320"/>
      <c r="H1546" s="320"/>
      <c r="I1546" s="321"/>
    </row>
    <row r="1547" spans="1:9" x14ac:dyDescent="0.2">
      <c r="A1547" s="317"/>
      <c r="B1547" s="273"/>
      <c r="C1547" s="332"/>
      <c r="D1547" s="318"/>
      <c r="E1547" s="319"/>
      <c r="F1547" s="320"/>
      <c r="G1547" s="320"/>
      <c r="H1547" s="320"/>
      <c r="I1547" s="321"/>
    </row>
    <row r="1548" spans="1:9" x14ac:dyDescent="0.2">
      <c r="A1548" s="317"/>
      <c r="B1548" s="273"/>
      <c r="C1548" s="332"/>
      <c r="D1548" s="318"/>
      <c r="E1548" s="319"/>
      <c r="F1548" s="320"/>
      <c r="G1548" s="320"/>
      <c r="H1548" s="320"/>
      <c r="I1548" s="321"/>
    </row>
    <row r="1549" spans="1:9" x14ac:dyDescent="0.2">
      <c r="A1549" s="317"/>
      <c r="B1549" s="273"/>
      <c r="C1549" s="332"/>
      <c r="D1549" s="318"/>
      <c r="E1549" s="319"/>
      <c r="F1549" s="320"/>
      <c r="G1549" s="320"/>
      <c r="H1549" s="320"/>
      <c r="I1549" s="321"/>
    </row>
    <row r="1550" spans="1:9" x14ac:dyDescent="0.2">
      <c r="A1550" s="317"/>
      <c r="B1550" s="273"/>
      <c r="C1550" s="332"/>
      <c r="D1550" s="318"/>
      <c r="E1550" s="319"/>
      <c r="F1550" s="320"/>
      <c r="G1550" s="320"/>
      <c r="H1550" s="320"/>
      <c r="I1550" s="321"/>
    </row>
    <row r="1551" spans="1:9" x14ac:dyDescent="0.2">
      <c r="A1551" s="317"/>
      <c r="B1551" s="273"/>
      <c r="C1551" s="332"/>
      <c r="D1551" s="318"/>
      <c r="E1551" s="319"/>
      <c r="F1551" s="320"/>
      <c r="G1551" s="320"/>
      <c r="H1551" s="320"/>
      <c r="I1551" s="321"/>
    </row>
    <row r="1552" spans="1:9" x14ac:dyDescent="0.2">
      <c r="A1552" s="317"/>
      <c r="B1552" s="273"/>
      <c r="C1552" s="332"/>
      <c r="D1552" s="318"/>
      <c r="E1552" s="319"/>
      <c r="F1552" s="320"/>
      <c r="G1552" s="320"/>
      <c r="H1552" s="320"/>
      <c r="I1552" s="321"/>
    </row>
    <row r="1553" spans="1:9" x14ac:dyDescent="0.2">
      <c r="A1553" s="317"/>
      <c r="B1553" s="273"/>
      <c r="C1553" s="332"/>
      <c r="D1553" s="318"/>
      <c r="E1553" s="319"/>
      <c r="F1553" s="320"/>
      <c r="G1553" s="320"/>
      <c r="H1553" s="320"/>
      <c r="I1553" s="321"/>
    </row>
    <row r="1554" spans="1:9" x14ac:dyDescent="0.2">
      <c r="A1554" s="317"/>
      <c r="B1554" s="273"/>
      <c r="C1554" s="332"/>
      <c r="D1554" s="318"/>
      <c r="E1554" s="319"/>
      <c r="F1554" s="320"/>
      <c r="G1554" s="320"/>
      <c r="H1554" s="320"/>
      <c r="I1554" s="321"/>
    </row>
    <row r="1555" spans="1:9" x14ac:dyDescent="0.2">
      <c r="A1555" s="317"/>
      <c r="B1555" s="273"/>
      <c r="C1555" s="332"/>
      <c r="D1555" s="318"/>
      <c r="E1555" s="319"/>
      <c r="F1555" s="320"/>
      <c r="G1555" s="320"/>
      <c r="H1555" s="320"/>
      <c r="I1555" s="321"/>
    </row>
    <row r="1556" spans="1:9" x14ac:dyDescent="0.2">
      <c r="A1556" s="317"/>
      <c r="B1556" s="273"/>
      <c r="C1556" s="332"/>
      <c r="D1556" s="318"/>
      <c r="E1556" s="319"/>
      <c r="F1556" s="320"/>
      <c r="G1556" s="320"/>
      <c r="H1556" s="320"/>
      <c r="I1556" s="321"/>
    </row>
    <row r="1557" spans="1:9" x14ac:dyDescent="0.2">
      <c r="A1557" s="317"/>
      <c r="B1557" s="273"/>
      <c r="C1557" s="332"/>
      <c r="D1557" s="318"/>
      <c r="E1557" s="319"/>
      <c r="F1557" s="320"/>
      <c r="G1557" s="320"/>
      <c r="H1557" s="320"/>
      <c r="I1557" s="321"/>
    </row>
    <row r="1558" spans="1:9" x14ac:dyDescent="0.2">
      <c r="A1558" s="317"/>
      <c r="B1558" s="273"/>
      <c r="C1558" s="332"/>
      <c r="D1558" s="318"/>
      <c r="E1558" s="319"/>
      <c r="F1558" s="320"/>
      <c r="G1558" s="320"/>
      <c r="H1558" s="320"/>
      <c r="I1558" s="321"/>
    </row>
    <row r="1559" spans="1:9" x14ac:dyDescent="0.2">
      <c r="A1559" s="317"/>
      <c r="B1559" s="273"/>
      <c r="C1559" s="332"/>
      <c r="D1559" s="318"/>
      <c r="E1559" s="319"/>
      <c r="F1559" s="320"/>
      <c r="G1559" s="320"/>
      <c r="H1559" s="320"/>
      <c r="I1559" s="321"/>
    </row>
    <row r="1560" spans="1:9" x14ac:dyDescent="0.2">
      <c r="A1560" s="317"/>
      <c r="B1560" s="273"/>
      <c r="C1560" s="332"/>
      <c r="D1560" s="318"/>
      <c r="E1560" s="319"/>
      <c r="F1560" s="320"/>
      <c r="G1560" s="320"/>
      <c r="H1560" s="320"/>
      <c r="I1560" s="321"/>
    </row>
    <row r="1561" spans="1:9" x14ac:dyDescent="0.2">
      <c r="A1561" s="317"/>
      <c r="B1561" s="273"/>
      <c r="C1561" s="332"/>
      <c r="D1561" s="318"/>
      <c r="E1561" s="319"/>
      <c r="F1561" s="320"/>
      <c r="G1561" s="320"/>
      <c r="H1561" s="320"/>
      <c r="I1561" s="321"/>
    </row>
    <row r="1562" spans="1:9" x14ac:dyDescent="0.2">
      <c r="A1562" s="317"/>
      <c r="B1562" s="273"/>
      <c r="C1562" s="332"/>
      <c r="D1562" s="318"/>
      <c r="E1562" s="319"/>
      <c r="F1562" s="320"/>
      <c r="G1562" s="320"/>
      <c r="H1562" s="320"/>
      <c r="I1562" s="321"/>
    </row>
    <row r="1563" spans="1:9" x14ac:dyDescent="0.2">
      <c r="A1563" s="317"/>
      <c r="B1563" s="273"/>
      <c r="C1563" s="332"/>
      <c r="D1563" s="318"/>
      <c r="E1563" s="319"/>
      <c r="F1563" s="320"/>
      <c r="G1563" s="320"/>
      <c r="H1563" s="320"/>
      <c r="I1563" s="321"/>
    </row>
    <row r="1564" spans="1:9" x14ac:dyDescent="0.2">
      <c r="A1564" s="317"/>
      <c r="B1564" s="273"/>
      <c r="C1564" s="332"/>
      <c r="D1564" s="318"/>
      <c r="E1564" s="319"/>
      <c r="F1564" s="320"/>
      <c r="G1564" s="320"/>
      <c r="H1564" s="320"/>
      <c r="I1564" s="321"/>
    </row>
    <row r="1565" spans="1:9" x14ac:dyDescent="0.2">
      <c r="A1565" s="317"/>
      <c r="B1565" s="273"/>
      <c r="C1565" s="332"/>
      <c r="D1565" s="318"/>
      <c r="E1565" s="319"/>
      <c r="F1565" s="320"/>
      <c r="G1565" s="320"/>
      <c r="H1565" s="320"/>
      <c r="I1565" s="321"/>
    </row>
    <row r="1566" spans="1:9" x14ac:dyDescent="0.2">
      <c r="A1566" s="317"/>
      <c r="B1566" s="273"/>
      <c r="C1566" s="332"/>
      <c r="D1566" s="318"/>
      <c r="E1566" s="319"/>
      <c r="F1566" s="320"/>
      <c r="G1566" s="320"/>
      <c r="H1566" s="320"/>
      <c r="I1566" s="321"/>
    </row>
    <row r="1567" spans="1:9" x14ac:dyDescent="0.2">
      <c r="A1567" s="317"/>
      <c r="B1567" s="273"/>
      <c r="C1567" s="332"/>
      <c r="D1567" s="318"/>
      <c r="E1567" s="319"/>
      <c r="F1567" s="320"/>
      <c r="G1567" s="320"/>
      <c r="H1567" s="320"/>
      <c r="I1567" s="321"/>
    </row>
    <row r="1568" spans="1:9" x14ac:dyDescent="0.2">
      <c r="A1568" s="317"/>
      <c r="B1568" s="273"/>
      <c r="C1568" s="332"/>
      <c r="D1568" s="318"/>
      <c r="E1568" s="319"/>
      <c r="F1568" s="320"/>
      <c r="G1568" s="320"/>
      <c r="H1568" s="320"/>
      <c r="I1568" s="321"/>
    </row>
    <row r="1569" spans="1:9" x14ac:dyDescent="0.2">
      <c r="A1569" s="317"/>
      <c r="B1569" s="273"/>
      <c r="C1569" s="332"/>
      <c r="D1569" s="318"/>
      <c r="E1569" s="319"/>
      <c r="F1569" s="320"/>
      <c r="G1569" s="320"/>
      <c r="H1569" s="320"/>
      <c r="I1569" s="321"/>
    </row>
    <row r="1570" spans="1:9" x14ac:dyDescent="0.2">
      <c r="A1570" s="317"/>
      <c r="B1570" s="273"/>
      <c r="C1570" s="332"/>
      <c r="D1570" s="318"/>
      <c r="E1570" s="319"/>
      <c r="F1570" s="320"/>
      <c r="G1570" s="320"/>
      <c r="H1570" s="320"/>
      <c r="I1570" s="321"/>
    </row>
    <row r="1571" spans="1:9" x14ac:dyDescent="0.2">
      <c r="A1571" s="317"/>
      <c r="B1571" s="273"/>
      <c r="C1571" s="332"/>
      <c r="D1571" s="318"/>
      <c r="E1571" s="319"/>
      <c r="F1571" s="320"/>
      <c r="G1571" s="320"/>
      <c r="H1571" s="320"/>
      <c r="I1571" s="321"/>
    </row>
    <row r="1572" spans="1:9" x14ac:dyDescent="0.2">
      <c r="A1572" s="317"/>
      <c r="B1572" s="273"/>
      <c r="C1572" s="332"/>
      <c r="D1572" s="318"/>
      <c r="E1572" s="319"/>
      <c r="F1572" s="320"/>
      <c r="G1572" s="320"/>
      <c r="H1572" s="320"/>
      <c r="I1572" s="321"/>
    </row>
    <row r="1573" spans="1:9" x14ac:dyDescent="0.2">
      <c r="A1573" s="317"/>
      <c r="B1573" s="273"/>
      <c r="C1573" s="332"/>
      <c r="D1573" s="318"/>
      <c r="E1573" s="319"/>
      <c r="F1573" s="320"/>
      <c r="G1573" s="320"/>
      <c r="H1573" s="320"/>
      <c r="I1573" s="321"/>
    </row>
    <row r="1574" spans="1:9" x14ac:dyDescent="0.2">
      <c r="A1574" s="317"/>
      <c r="B1574" s="273"/>
      <c r="C1574" s="332"/>
      <c r="D1574" s="318"/>
      <c r="E1574" s="319"/>
      <c r="F1574" s="320"/>
      <c r="G1574" s="320"/>
      <c r="H1574" s="320"/>
      <c r="I1574" s="321"/>
    </row>
    <row r="1575" spans="1:9" x14ac:dyDescent="0.2">
      <c r="A1575" s="317"/>
      <c r="B1575" s="273"/>
      <c r="C1575" s="332"/>
      <c r="D1575" s="318"/>
      <c r="E1575" s="319"/>
      <c r="F1575" s="320"/>
      <c r="G1575" s="320"/>
      <c r="H1575" s="320"/>
      <c r="I1575" s="321"/>
    </row>
    <row r="1576" spans="1:9" x14ac:dyDescent="0.2">
      <c r="A1576" s="317"/>
      <c r="B1576" s="273"/>
      <c r="C1576" s="332"/>
      <c r="D1576" s="318"/>
      <c r="E1576" s="319"/>
      <c r="F1576" s="320"/>
      <c r="G1576" s="320"/>
      <c r="H1576" s="320"/>
      <c r="I1576" s="321"/>
    </row>
    <row r="1577" spans="1:9" x14ac:dyDescent="0.2">
      <c r="A1577" s="317"/>
      <c r="B1577" s="273"/>
      <c r="C1577" s="332"/>
      <c r="D1577" s="318"/>
      <c r="E1577" s="319"/>
      <c r="F1577" s="320"/>
      <c r="G1577" s="320"/>
      <c r="H1577" s="320"/>
      <c r="I1577" s="321"/>
    </row>
    <row r="1578" spans="1:9" x14ac:dyDescent="0.2">
      <c r="A1578" s="317"/>
      <c r="B1578" s="273"/>
      <c r="C1578" s="332"/>
      <c r="D1578" s="318"/>
      <c r="E1578" s="319"/>
      <c r="F1578" s="320"/>
      <c r="G1578" s="320"/>
      <c r="H1578" s="320"/>
      <c r="I1578" s="321"/>
    </row>
    <row r="1579" spans="1:9" x14ac:dyDescent="0.2">
      <c r="A1579" s="317"/>
      <c r="B1579" s="273"/>
      <c r="C1579" s="332"/>
      <c r="D1579" s="318"/>
      <c r="E1579" s="319"/>
      <c r="F1579" s="320"/>
      <c r="G1579" s="320"/>
      <c r="H1579" s="320"/>
      <c r="I1579" s="321"/>
    </row>
    <row r="1580" spans="1:9" x14ac:dyDescent="0.2">
      <c r="A1580" s="317"/>
      <c r="B1580" s="273"/>
      <c r="C1580" s="332"/>
      <c r="D1580" s="318"/>
      <c r="E1580" s="319"/>
      <c r="F1580" s="320"/>
      <c r="G1580" s="320"/>
      <c r="H1580" s="320"/>
      <c r="I1580" s="321"/>
    </row>
    <row r="1581" spans="1:9" x14ac:dyDescent="0.2">
      <c r="A1581" s="317"/>
      <c r="B1581" s="273"/>
      <c r="C1581" s="332"/>
      <c r="D1581" s="318"/>
      <c r="E1581" s="319"/>
      <c r="F1581" s="320"/>
      <c r="G1581" s="320"/>
      <c r="H1581" s="320"/>
      <c r="I1581" s="321"/>
    </row>
    <row r="1582" spans="1:9" x14ac:dyDescent="0.2">
      <c r="A1582" s="317"/>
      <c r="B1582" s="273"/>
      <c r="C1582" s="332"/>
      <c r="D1582" s="318"/>
      <c r="E1582" s="319"/>
      <c r="F1582" s="320"/>
      <c r="G1582" s="320"/>
      <c r="H1582" s="320"/>
      <c r="I1582" s="321"/>
    </row>
    <row r="1583" spans="1:9" x14ac:dyDescent="0.2">
      <c r="A1583" s="317"/>
      <c r="B1583" s="273"/>
      <c r="C1583" s="332"/>
      <c r="D1583" s="318"/>
      <c r="E1583" s="319"/>
      <c r="F1583" s="320"/>
      <c r="G1583" s="320"/>
      <c r="H1583" s="320"/>
      <c r="I1583" s="321"/>
    </row>
    <row r="1584" spans="1:9" x14ac:dyDescent="0.2">
      <c r="A1584" s="317"/>
      <c r="B1584" s="273"/>
      <c r="C1584" s="332"/>
      <c r="D1584" s="318"/>
      <c r="E1584" s="319"/>
      <c r="F1584" s="320"/>
      <c r="G1584" s="320"/>
      <c r="H1584" s="320"/>
      <c r="I1584" s="321"/>
    </row>
    <row r="1585" spans="1:9" x14ac:dyDescent="0.2">
      <c r="A1585" s="317"/>
      <c r="B1585" s="273"/>
      <c r="C1585" s="332"/>
      <c r="D1585" s="318"/>
      <c r="E1585" s="319"/>
      <c r="F1585" s="320"/>
      <c r="G1585" s="320"/>
      <c r="H1585" s="320"/>
      <c r="I1585" s="321"/>
    </row>
    <row r="1586" spans="1:9" x14ac:dyDescent="0.2">
      <c r="A1586" s="317"/>
      <c r="B1586" s="273"/>
      <c r="C1586" s="332"/>
      <c r="D1586" s="318"/>
      <c r="E1586" s="319"/>
      <c r="F1586" s="320"/>
      <c r="G1586" s="320"/>
      <c r="H1586" s="320"/>
      <c r="I1586" s="321"/>
    </row>
    <row r="1587" spans="1:9" x14ac:dyDescent="0.2">
      <c r="A1587" s="317"/>
      <c r="B1587" s="273"/>
      <c r="C1587" s="332"/>
      <c r="D1587" s="318"/>
      <c r="E1587" s="319"/>
      <c r="F1587" s="320"/>
      <c r="G1587" s="320"/>
      <c r="H1587" s="320"/>
      <c r="I1587" s="321"/>
    </row>
    <row r="1588" spans="1:9" x14ac:dyDescent="0.2">
      <c r="A1588" s="317"/>
      <c r="B1588" s="273"/>
      <c r="C1588" s="332"/>
      <c r="D1588" s="318"/>
      <c r="E1588" s="319"/>
      <c r="F1588" s="320"/>
      <c r="G1588" s="320"/>
      <c r="H1588" s="320"/>
      <c r="I1588" s="321"/>
    </row>
    <row r="1589" spans="1:9" x14ac:dyDescent="0.2">
      <c r="A1589" s="317"/>
      <c r="B1589" s="273"/>
      <c r="C1589" s="332"/>
      <c r="D1589" s="318"/>
      <c r="E1589" s="319"/>
      <c r="F1589" s="320"/>
      <c r="G1589" s="320"/>
      <c r="H1589" s="320"/>
      <c r="I1589" s="321"/>
    </row>
    <row r="1590" spans="1:9" x14ac:dyDescent="0.2">
      <c r="A1590" s="317"/>
      <c r="B1590" s="273"/>
      <c r="C1590" s="332"/>
      <c r="D1590" s="318"/>
      <c r="E1590" s="319"/>
      <c r="F1590" s="320"/>
      <c r="G1590" s="320"/>
      <c r="H1590" s="320"/>
      <c r="I1590" s="321"/>
    </row>
    <row r="1591" spans="1:9" x14ac:dyDescent="0.2">
      <c r="A1591" s="317"/>
      <c r="B1591" s="273"/>
      <c r="C1591" s="332"/>
      <c r="D1591" s="318"/>
      <c r="E1591" s="319"/>
      <c r="F1591" s="320"/>
      <c r="G1591" s="320"/>
      <c r="H1591" s="320"/>
      <c r="I1591" s="321"/>
    </row>
    <row r="1592" spans="1:9" x14ac:dyDescent="0.2">
      <c r="A1592" s="317"/>
      <c r="B1592" s="273"/>
      <c r="C1592" s="332"/>
      <c r="D1592" s="318"/>
      <c r="E1592" s="319"/>
      <c r="F1592" s="320"/>
      <c r="G1592" s="320"/>
      <c r="H1592" s="320"/>
      <c r="I1592" s="321"/>
    </row>
    <row r="1593" spans="1:9" x14ac:dyDescent="0.2">
      <c r="A1593" s="317"/>
      <c r="B1593" s="273"/>
      <c r="C1593" s="332"/>
      <c r="D1593" s="318"/>
      <c r="E1593" s="319"/>
      <c r="F1593" s="320"/>
      <c r="G1593" s="320"/>
      <c r="H1593" s="320"/>
      <c r="I1593" s="321"/>
    </row>
    <row r="1594" spans="1:9" x14ac:dyDescent="0.2">
      <c r="A1594" s="317"/>
      <c r="B1594" s="273"/>
      <c r="C1594" s="332"/>
      <c r="D1594" s="318"/>
      <c r="E1594" s="319"/>
      <c r="F1594" s="320"/>
      <c r="G1594" s="320"/>
      <c r="H1594" s="320"/>
      <c r="I1594" s="321"/>
    </row>
    <row r="1595" spans="1:9" x14ac:dyDescent="0.2">
      <c r="A1595" s="317"/>
      <c r="B1595" s="273"/>
      <c r="C1595" s="332"/>
      <c r="D1595" s="318"/>
      <c r="E1595" s="319"/>
      <c r="F1595" s="320"/>
      <c r="G1595" s="320"/>
      <c r="H1595" s="320"/>
      <c r="I1595" s="321"/>
    </row>
    <row r="1596" spans="1:9" x14ac:dyDescent="0.2">
      <c r="A1596" s="317"/>
      <c r="B1596" s="273"/>
      <c r="C1596" s="332"/>
      <c r="D1596" s="318"/>
      <c r="E1596" s="319"/>
      <c r="F1596" s="320"/>
      <c r="G1596" s="320"/>
      <c r="H1596" s="320"/>
      <c r="I1596" s="321"/>
    </row>
    <row r="1597" spans="1:9" x14ac:dyDescent="0.2">
      <c r="A1597" s="317"/>
      <c r="B1597" s="273"/>
      <c r="C1597" s="332"/>
      <c r="D1597" s="318"/>
      <c r="E1597" s="319"/>
      <c r="F1597" s="320"/>
      <c r="G1597" s="320"/>
      <c r="H1597" s="320"/>
      <c r="I1597" s="321"/>
    </row>
    <row r="1598" spans="1:9" x14ac:dyDescent="0.2">
      <c r="A1598" s="317"/>
      <c r="B1598" s="273"/>
      <c r="C1598" s="332"/>
      <c r="D1598" s="318"/>
      <c r="E1598" s="319"/>
      <c r="F1598" s="320"/>
      <c r="G1598" s="320"/>
      <c r="H1598" s="320"/>
      <c r="I1598" s="321"/>
    </row>
    <row r="1599" spans="1:9" x14ac:dyDescent="0.2">
      <c r="A1599" s="317"/>
      <c r="B1599" s="273"/>
      <c r="C1599" s="332"/>
      <c r="D1599" s="318"/>
      <c r="E1599" s="319"/>
      <c r="F1599" s="320"/>
      <c r="G1599" s="320"/>
      <c r="H1599" s="320"/>
      <c r="I1599" s="321"/>
    </row>
    <row r="1600" spans="1:9" x14ac:dyDescent="0.2">
      <c r="A1600" s="317"/>
      <c r="B1600" s="273"/>
      <c r="C1600" s="332"/>
      <c r="D1600" s="318"/>
      <c r="E1600" s="319"/>
      <c r="F1600" s="320"/>
      <c r="G1600" s="320"/>
      <c r="H1600" s="320"/>
      <c r="I1600" s="321"/>
    </row>
    <row r="1601" spans="1:9" x14ac:dyDescent="0.2">
      <c r="A1601" s="317"/>
      <c r="B1601" s="273"/>
      <c r="C1601" s="332"/>
      <c r="D1601" s="318"/>
      <c r="E1601" s="319"/>
      <c r="F1601" s="320"/>
      <c r="G1601" s="320"/>
      <c r="H1601" s="320"/>
      <c r="I1601" s="321"/>
    </row>
    <row r="1602" spans="1:9" x14ac:dyDescent="0.2">
      <c r="A1602" s="317"/>
      <c r="B1602" s="273"/>
      <c r="C1602" s="332"/>
      <c r="D1602" s="318"/>
      <c r="E1602" s="319"/>
      <c r="F1602" s="320"/>
      <c r="G1602" s="320"/>
      <c r="H1602" s="320"/>
      <c r="I1602" s="321"/>
    </row>
    <row r="1603" spans="1:9" x14ac:dyDescent="0.2">
      <c r="A1603" s="317"/>
      <c r="B1603" s="273"/>
      <c r="C1603" s="332"/>
      <c r="D1603" s="318"/>
      <c r="E1603" s="319"/>
      <c r="F1603" s="320"/>
      <c r="G1603" s="320"/>
      <c r="H1603" s="320"/>
      <c r="I1603" s="321"/>
    </row>
    <row r="1604" spans="1:9" x14ac:dyDescent="0.2">
      <c r="A1604" s="317"/>
      <c r="B1604" s="273"/>
      <c r="C1604" s="332"/>
      <c r="D1604" s="318"/>
      <c r="E1604" s="319"/>
      <c r="F1604" s="320"/>
      <c r="G1604" s="320"/>
      <c r="H1604" s="320"/>
      <c r="I1604" s="321"/>
    </row>
    <row r="1605" spans="1:9" x14ac:dyDescent="0.2">
      <c r="A1605" s="317"/>
      <c r="B1605" s="273"/>
      <c r="C1605" s="332"/>
      <c r="D1605" s="318"/>
      <c r="E1605" s="319"/>
      <c r="F1605" s="320"/>
      <c r="G1605" s="320"/>
      <c r="H1605" s="320"/>
      <c r="I1605" s="321"/>
    </row>
    <row r="1606" spans="1:9" x14ac:dyDescent="0.2">
      <c r="A1606" s="317"/>
      <c r="B1606" s="273"/>
      <c r="C1606" s="332"/>
      <c r="D1606" s="318"/>
      <c r="E1606" s="319"/>
      <c r="F1606" s="320"/>
      <c r="G1606" s="320"/>
      <c r="H1606" s="320"/>
      <c r="I1606" s="321"/>
    </row>
    <row r="1607" spans="1:9" x14ac:dyDescent="0.2">
      <c r="A1607" s="317"/>
      <c r="B1607" s="273"/>
      <c r="C1607" s="332"/>
      <c r="D1607" s="318"/>
      <c r="E1607" s="319"/>
      <c r="F1607" s="320"/>
      <c r="G1607" s="320"/>
      <c r="H1607" s="320"/>
      <c r="I1607" s="321"/>
    </row>
    <row r="1608" spans="1:9" x14ac:dyDescent="0.2">
      <c r="A1608" s="317"/>
      <c r="B1608" s="273"/>
      <c r="C1608" s="332"/>
      <c r="D1608" s="318"/>
      <c r="E1608" s="319"/>
      <c r="F1608" s="320"/>
      <c r="G1608" s="320"/>
      <c r="H1608" s="320"/>
      <c r="I1608" s="321"/>
    </row>
    <row r="1609" spans="1:9" x14ac:dyDescent="0.2">
      <c r="A1609" s="317"/>
      <c r="B1609" s="273"/>
      <c r="C1609" s="332"/>
      <c r="D1609" s="318"/>
      <c r="E1609" s="319"/>
      <c r="F1609" s="320"/>
      <c r="G1609" s="320"/>
      <c r="H1609" s="320"/>
      <c r="I1609" s="321"/>
    </row>
    <row r="1610" spans="1:9" x14ac:dyDescent="0.2">
      <c r="A1610" s="317"/>
      <c r="B1610" s="273"/>
      <c r="C1610" s="332"/>
      <c r="D1610" s="318"/>
      <c r="E1610" s="319"/>
      <c r="F1610" s="320"/>
      <c r="G1610" s="320"/>
      <c r="H1610" s="320"/>
      <c r="I1610" s="321"/>
    </row>
    <row r="1611" spans="1:9" x14ac:dyDescent="0.2">
      <c r="A1611" s="317"/>
      <c r="B1611" s="273"/>
      <c r="C1611" s="332"/>
      <c r="D1611" s="318"/>
      <c r="E1611" s="319"/>
      <c r="F1611" s="320"/>
      <c r="G1611" s="320"/>
      <c r="H1611" s="320"/>
      <c r="I1611" s="321"/>
    </row>
    <row r="1612" spans="1:9" x14ac:dyDescent="0.2">
      <c r="A1612" s="317"/>
      <c r="B1612" s="273"/>
      <c r="C1612" s="332"/>
      <c r="D1612" s="318"/>
      <c r="E1612" s="319"/>
      <c r="F1612" s="320"/>
      <c r="G1612" s="320"/>
      <c r="H1612" s="320"/>
      <c r="I1612" s="321"/>
    </row>
    <row r="1613" spans="1:9" x14ac:dyDescent="0.2">
      <c r="A1613" s="317"/>
      <c r="B1613" s="273"/>
      <c r="C1613" s="332"/>
      <c r="D1613" s="318"/>
      <c r="E1613" s="319"/>
      <c r="F1613" s="320"/>
      <c r="G1613" s="320"/>
      <c r="H1613" s="320"/>
      <c r="I1613" s="321"/>
    </row>
    <row r="1614" spans="1:9" x14ac:dyDescent="0.2">
      <c r="A1614" s="317"/>
      <c r="B1614" s="273"/>
      <c r="C1614" s="332"/>
      <c r="D1614" s="318"/>
      <c r="E1614" s="319"/>
      <c r="F1614" s="320"/>
      <c r="G1614" s="320"/>
      <c r="H1614" s="320"/>
      <c r="I1614" s="321"/>
    </row>
    <row r="1615" spans="1:9" x14ac:dyDescent="0.2">
      <c r="A1615" s="317"/>
      <c r="B1615" s="273"/>
      <c r="C1615" s="332"/>
      <c r="D1615" s="318"/>
      <c r="E1615" s="319"/>
      <c r="F1615" s="320"/>
      <c r="G1615" s="320"/>
      <c r="H1615" s="320"/>
      <c r="I1615" s="321"/>
    </row>
    <row r="1616" spans="1:9" x14ac:dyDescent="0.2">
      <c r="A1616" s="317"/>
      <c r="B1616" s="273"/>
      <c r="C1616" s="332"/>
      <c r="D1616" s="318"/>
      <c r="E1616" s="319"/>
      <c r="F1616" s="320"/>
      <c r="G1616" s="320"/>
      <c r="H1616" s="320"/>
      <c r="I1616" s="321"/>
    </row>
    <row r="1617" spans="1:9" x14ac:dyDescent="0.2">
      <c r="A1617" s="317"/>
      <c r="B1617" s="273"/>
      <c r="C1617" s="332"/>
      <c r="D1617" s="318"/>
      <c r="E1617" s="319"/>
      <c r="F1617" s="320"/>
      <c r="G1617" s="320"/>
      <c r="H1617" s="320"/>
      <c r="I1617" s="321"/>
    </row>
    <row r="1618" spans="1:9" x14ac:dyDescent="0.2">
      <c r="A1618" s="317"/>
      <c r="B1618" s="273"/>
      <c r="C1618" s="332"/>
      <c r="D1618" s="318"/>
      <c r="E1618" s="319"/>
      <c r="F1618" s="320"/>
      <c r="G1618" s="320"/>
      <c r="H1618" s="320"/>
      <c r="I1618" s="321"/>
    </row>
    <row r="1619" spans="1:9" x14ac:dyDescent="0.2">
      <c r="A1619" s="317"/>
      <c r="B1619" s="273"/>
      <c r="C1619" s="332"/>
      <c r="D1619" s="318"/>
      <c r="E1619" s="319"/>
      <c r="F1619" s="320"/>
      <c r="G1619" s="320"/>
      <c r="H1619" s="320"/>
      <c r="I1619" s="321"/>
    </row>
    <row r="1620" spans="1:9" x14ac:dyDescent="0.2">
      <c r="A1620" s="317"/>
      <c r="B1620" s="273"/>
      <c r="C1620" s="332"/>
      <c r="D1620" s="318"/>
      <c r="E1620" s="319"/>
      <c r="F1620" s="320"/>
      <c r="G1620" s="320"/>
      <c r="H1620" s="320"/>
      <c r="I1620" s="321"/>
    </row>
    <row r="1621" spans="1:9" x14ac:dyDescent="0.2">
      <c r="A1621" s="317"/>
      <c r="B1621" s="273"/>
      <c r="C1621" s="332"/>
      <c r="D1621" s="318"/>
      <c r="E1621" s="319"/>
      <c r="F1621" s="320"/>
      <c r="G1621" s="320"/>
      <c r="H1621" s="320"/>
      <c r="I1621" s="321"/>
    </row>
    <row r="1622" spans="1:9" x14ac:dyDescent="0.2">
      <c r="A1622" s="317"/>
      <c r="B1622" s="273"/>
      <c r="C1622" s="332"/>
      <c r="D1622" s="318"/>
      <c r="E1622" s="319"/>
      <c r="F1622" s="320"/>
      <c r="G1622" s="320"/>
      <c r="H1622" s="320"/>
      <c r="I1622" s="321"/>
    </row>
    <row r="1623" spans="1:9" x14ac:dyDescent="0.2">
      <c r="A1623" s="317"/>
      <c r="B1623" s="273"/>
      <c r="C1623" s="332"/>
      <c r="D1623" s="318"/>
      <c r="E1623" s="319"/>
      <c r="F1623" s="320"/>
      <c r="G1623" s="320"/>
      <c r="H1623" s="320"/>
      <c r="I1623" s="321"/>
    </row>
    <row r="1624" spans="1:9" x14ac:dyDescent="0.2">
      <c r="A1624" s="317"/>
      <c r="B1624" s="273"/>
      <c r="C1624" s="332"/>
      <c r="D1624" s="318"/>
      <c r="E1624" s="319"/>
      <c r="F1624" s="320"/>
      <c r="G1624" s="320"/>
      <c r="H1624" s="320"/>
      <c r="I1624" s="321"/>
    </row>
    <row r="1625" spans="1:9" x14ac:dyDescent="0.2">
      <c r="A1625" s="317"/>
      <c r="B1625" s="273"/>
      <c r="C1625" s="332"/>
      <c r="D1625" s="318"/>
      <c r="E1625" s="319"/>
      <c r="F1625" s="320"/>
      <c r="G1625" s="320"/>
      <c r="H1625" s="320"/>
      <c r="I1625" s="321"/>
    </row>
    <row r="1626" spans="1:9" x14ac:dyDescent="0.2">
      <c r="A1626" s="317"/>
      <c r="B1626" s="273"/>
      <c r="C1626" s="332"/>
      <c r="D1626" s="318"/>
      <c r="E1626" s="319"/>
      <c r="F1626" s="320"/>
      <c r="G1626" s="320"/>
      <c r="H1626" s="320"/>
      <c r="I1626" s="321"/>
    </row>
    <row r="1627" spans="1:9" x14ac:dyDescent="0.2">
      <c r="A1627" s="317"/>
      <c r="B1627" s="273"/>
      <c r="C1627" s="332"/>
      <c r="D1627" s="318"/>
      <c r="E1627" s="319"/>
      <c r="F1627" s="320"/>
      <c r="G1627" s="320"/>
      <c r="H1627" s="320"/>
      <c r="I1627" s="321"/>
    </row>
    <row r="1628" spans="1:9" x14ac:dyDescent="0.2">
      <c r="A1628" s="317"/>
      <c r="B1628" s="273"/>
      <c r="C1628" s="332"/>
      <c r="D1628" s="318"/>
      <c r="E1628" s="319"/>
      <c r="F1628" s="320"/>
      <c r="G1628" s="320"/>
      <c r="H1628" s="320"/>
      <c r="I1628" s="321"/>
    </row>
    <row r="1629" spans="1:9" x14ac:dyDescent="0.2">
      <c r="A1629" s="317"/>
      <c r="B1629" s="273"/>
      <c r="C1629" s="332"/>
      <c r="D1629" s="318"/>
      <c r="E1629" s="319"/>
      <c r="F1629" s="320"/>
      <c r="G1629" s="320"/>
      <c r="H1629" s="320"/>
      <c r="I1629" s="321"/>
    </row>
    <row r="1630" spans="1:9" x14ac:dyDescent="0.2">
      <c r="A1630" s="317"/>
      <c r="B1630" s="273"/>
      <c r="C1630" s="332"/>
      <c r="D1630" s="318"/>
      <c r="E1630" s="319"/>
      <c r="F1630" s="320"/>
      <c r="G1630" s="320"/>
      <c r="H1630" s="320"/>
      <c r="I1630" s="321"/>
    </row>
    <row r="1631" spans="1:9" x14ac:dyDescent="0.2">
      <c r="A1631" s="317"/>
      <c r="B1631" s="273"/>
      <c r="C1631" s="332"/>
      <c r="D1631" s="318"/>
      <c r="E1631" s="319"/>
      <c r="F1631" s="320"/>
      <c r="G1631" s="320"/>
      <c r="H1631" s="320"/>
      <c r="I1631" s="321"/>
    </row>
    <row r="1632" spans="1:9" x14ac:dyDescent="0.2">
      <c r="A1632" s="317"/>
      <c r="B1632" s="273"/>
      <c r="C1632" s="332"/>
      <c r="D1632" s="318"/>
      <c r="E1632" s="319"/>
      <c r="F1632" s="320"/>
      <c r="G1632" s="320"/>
      <c r="H1632" s="320"/>
      <c r="I1632" s="321"/>
    </row>
    <row r="1633" spans="1:9" x14ac:dyDescent="0.2">
      <c r="A1633" s="317"/>
      <c r="B1633" s="273"/>
      <c r="C1633" s="332"/>
      <c r="D1633" s="318"/>
      <c r="E1633" s="319"/>
      <c r="F1633" s="320"/>
      <c r="G1633" s="320"/>
      <c r="H1633" s="320"/>
      <c r="I1633" s="321"/>
    </row>
    <row r="1634" spans="1:9" x14ac:dyDescent="0.2">
      <c r="A1634" s="317"/>
      <c r="B1634" s="273"/>
      <c r="C1634" s="332"/>
      <c r="D1634" s="318"/>
      <c r="E1634" s="319"/>
      <c r="F1634" s="320"/>
      <c r="G1634" s="320"/>
      <c r="H1634" s="320"/>
      <c r="I1634" s="321"/>
    </row>
    <row r="1635" spans="1:9" x14ac:dyDescent="0.2">
      <c r="A1635" s="317"/>
      <c r="B1635" s="273"/>
      <c r="C1635" s="332"/>
      <c r="D1635" s="318"/>
      <c r="E1635" s="319"/>
      <c r="F1635" s="320"/>
      <c r="G1635" s="320"/>
      <c r="H1635" s="320"/>
      <c r="I1635" s="321"/>
    </row>
    <row r="1636" spans="1:9" x14ac:dyDescent="0.2">
      <c r="A1636" s="317"/>
      <c r="B1636" s="273"/>
      <c r="C1636" s="332"/>
      <c r="D1636" s="318"/>
      <c r="E1636" s="319"/>
      <c r="F1636" s="320"/>
      <c r="G1636" s="320"/>
      <c r="H1636" s="320"/>
      <c r="I1636" s="321"/>
    </row>
    <row r="1637" spans="1:9" x14ac:dyDescent="0.2">
      <c r="A1637" s="317"/>
      <c r="B1637" s="273"/>
      <c r="C1637" s="332"/>
      <c r="D1637" s="318"/>
      <c r="E1637" s="319"/>
      <c r="F1637" s="320"/>
      <c r="G1637" s="320"/>
      <c r="H1637" s="320"/>
      <c r="I1637" s="321"/>
    </row>
    <row r="1638" spans="1:9" x14ac:dyDescent="0.2">
      <c r="A1638" s="317"/>
      <c r="B1638" s="273"/>
      <c r="C1638" s="332"/>
      <c r="D1638" s="318"/>
      <c r="E1638" s="319"/>
      <c r="F1638" s="320"/>
      <c r="G1638" s="320"/>
      <c r="H1638" s="320"/>
      <c r="I1638" s="321"/>
    </row>
    <row r="1639" spans="1:9" x14ac:dyDescent="0.2">
      <c r="A1639" s="317"/>
      <c r="B1639" s="273"/>
      <c r="C1639" s="332"/>
      <c r="D1639" s="318"/>
      <c r="E1639" s="319"/>
      <c r="F1639" s="320"/>
      <c r="G1639" s="320"/>
      <c r="H1639" s="320"/>
      <c r="I1639" s="321"/>
    </row>
    <row r="1640" spans="1:9" x14ac:dyDescent="0.2">
      <c r="A1640" s="317"/>
      <c r="B1640" s="273"/>
      <c r="C1640" s="332"/>
      <c r="D1640" s="318"/>
      <c r="E1640" s="319"/>
      <c r="F1640" s="320"/>
      <c r="G1640" s="320"/>
      <c r="H1640" s="320"/>
      <c r="I1640" s="321"/>
    </row>
    <row r="1641" spans="1:9" x14ac:dyDescent="0.2">
      <c r="A1641" s="317"/>
      <c r="B1641" s="273"/>
      <c r="C1641" s="332"/>
      <c r="D1641" s="318"/>
      <c r="E1641" s="319"/>
      <c r="F1641" s="320"/>
      <c r="G1641" s="320"/>
      <c r="H1641" s="320"/>
      <c r="I1641" s="321"/>
    </row>
    <row r="1642" spans="1:9" x14ac:dyDescent="0.2">
      <c r="A1642" s="317"/>
      <c r="B1642" s="273"/>
      <c r="C1642" s="332"/>
      <c r="D1642" s="318"/>
      <c r="E1642" s="319"/>
      <c r="F1642" s="320"/>
      <c r="G1642" s="320"/>
      <c r="H1642" s="320"/>
      <c r="I1642" s="321"/>
    </row>
    <row r="1643" spans="1:9" x14ac:dyDescent="0.2">
      <c r="A1643" s="317"/>
      <c r="B1643" s="273"/>
      <c r="C1643" s="332"/>
      <c r="D1643" s="318"/>
      <c r="E1643" s="319"/>
      <c r="F1643" s="320"/>
      <c r="G1643" s="320"/>
      <c r="H1643" s="320"/>
      <c r="I1643" s="321"/>
    </row>
    <row r="1644" spans="1:9" x14ac:dyDescent="0.2">
      <c r="A1644" s="317"/>
      <c r="B1644" s="273"/>
      <c r="C1644" s="332"/>
      <c r="D1644" s="318"/>
      <c r="E1644" s="319"/>
      <c r="F1644" s="320"/>
      <c r="G1644" s="320"/>
      <c r="H1644" s="320"/>
      <c r="I1644" s="321"/>
    </row>
    <row r="1645" spans="1:9" x14ac:dyDescent="0.2">
      <c r="A1645" s="317"/>
      <c r="B1645" s="273"/>
      <c r="C1645" s="332"/>
      <c r="D1645" s="318"/>
      <c r="E1645" s="319"/>
      <c r="F1645" s="320"/>
      <c r="G1645" s="320"/>
      <c r="H1645" s="320"/>
      <c r="I1645" s="321"/>
    </row>
    <row r="1646" spans="1:9" x14ac:dyDescent="0.2">
      <c r="A1646" s="317"/>
      <c r="B1646" s="273"/>
      <c r="C1646" s="332"/>
      <c r="D1646" s="318"/>
      <c r="E1646" s="319"/>
      <c r="F1646" s="320"/>
      <c r="G1646" s="320"/>
      <c r="H1646" s="320"/>
      <c r="I1646" s="321"/>
    </row>
    <row r="1647" spans="1:9" x14ac:dyDescent="0.2">
      <c r="A1647" s="317"/>
      <c r="B1647" s="273"/>
      <c r="C1647" s="332"/>
      <c r="D1647" s="318"/>
      <c r="E1647" s="319"/>
      <c r="F1647" s="320"/>
      <c r="G1647" s="320"/>
      <c r="H1647" s="320"/>
      <c r="I1647" s="321"/>
    </row>
    <row r="1648" spans="1:9" x14ac:dyDescent="0.2">
      <c r="A1648" s="317"/>
      <c r="B1648" s="273"/>
      <c r="C1648" s="332"/>
      <c r="D1648" s="318"/>
      <c r="E1648" s="319"/>
      <c r="F1648" s="320"/>
      <c r="G1648" s="320"/>
      <c r="H1648" s="320"/>
      <c r="I1648" s="321"/>
    </row>
    <row r="1649" spans="1:9" x14ac:dyDescent="0.2">
      <c r="A1649" s="317"/>
      <c r="B1649" s="273"/>
      <c r="C1649" s="332"/>
      <c r="D1649" s="318"/>
      <c r="E1649" s="319"/>
      <c r="F1649" s="320"/>
      <c r="G1649" s="320"/>
      <c r="H1649" s="320"/>
      <c r="I1649" s="321"/>
    </row>
    <row r="1650" spans="1:9" x14ac:dyDescent="0.2">
      <c r="A1650" s="317"/>
      <c r="B1650" s="273"/>
      <c r="C1650" s="332"/>
      <c r="D1650" s="318"/>
      <c r="E1650" s="319"/>
      <c r="F1650" s="320"/>
      <c r="G1650" s="320"/>
      <c r="H1650" s="320"/>
      <c r="I1650" s="321"/>
    </row>
    <row r="1651" spans="1:9" x14ac:dyDescent="0.2">
      <c r="A1651" s="317"/>
      <c r="B1651" s="273"/>
      <c r="C1651" s="332"/>
      <c r="D1651" s="318"/>
      <c r="E1651" s="319"/>
      <c r="F1651" s="320"/>
      <c r="G1651" s="320"/>
      <c r="H1651" s="320"/>
      <c r="I1651" s="321"/>
    </row>
    <row r="1652" spans="1:9" x14ac:dyDescent="0.2">
      <c r="A1652" s="317"/>
      <c r="B1652" s="273"/>
      <c r="C1652" s="332"/>
      <c r="D1652" s="318"/>
      <c r="E1652" s="319"/>
      <c r="F1652" s="320"/>
      <c r="G1652" s="320"/>
      <c r="H1652" s="320"/>
      <c r="I1652" s="321"/>
    </row>
    <row r="1653" spans="1:9" x14ac:dyDescent="0.2">
      <c r="A1653" s="317"/>
      <c r="B1653" s="273"/>
      <c r="C1653" s="332"/>
      <c r="D1653" s="318"/>
      <c r="E1653" s="319"/>
      <c r="F1653" s="320"/>
      <c r="G1653" s="320"/>
      <c r="H1653" s="320"/>
      <c r="I1653" s="321"/>
    </row>
    <row r="1654" spans="1:9" x14ac:dyDescent="0.2">
      <c r="A1654" s="317"/>
      <c r="B1654" s="273"/>
      <c r="C1654" s="332"/>
      <c r="D1654" s="318"/>
      <c r="E1654" s="319"/>
      <c r="F1654" s="320"/>
      <c r="G1654" s="320"/>
      <c r="H1654" s="320"/>
      <c r="I1654" s="321"/>
    </row>
    <row r="1655" spans="1:9" x14ac:dyDescent="0.2">
      <c r="A1655" s="317"/>
      <c r="B1655" s="273"/>
      <c r="C1655" s="332"/>
      <c r="D1655" s="318"/>
      <c r="E1655" s="319"/>
      <c r="F1655" s="320"/>
      <c r="G1655" s="320"/>
      <c r="H1655" s="320"/>
      <c r="I1655" s="321"/>
    </row>
    <row r="1656" spans="1:9" x14ac:dyDescent="0.2">
      <c r="A1656" s="317"/>
      <c r="B1656" s="273"/>
      <c r="C1656" s="332"/>
      <c r="D1656" s="318"/>
      <c r="E1656" s="319"/>
      <c r="F1656" s="320"/>
      <c r="G1656" s="320"/>
      <c r="H1656" s="320"/>
      <c r="I1656" s="321"/>
    </row>
    <row r="1657" spans="1:9" x14ac:dyDescent="0.2">
      <c r="A1657" s="317"/>
      <c r="B1657" s="273"/>
      <c r="C1657" s="332"/>
      <c r="D1657" s="318"/>
      <c r="E1657" s="319"/>
      <c r="F1657" s="320"/>
      <c r="G1657" s="320"/>
      <c r="H1657" s="320"/>
      <c r="I1657" s="321"/>
    </row>
    <row r="1658" spans="1:9" x14ac:dyDescent="0.2">
      <c r="A1658" s="317"/>
      <c r="B1658" s="273"/>
      <c r="C1658" s="332"/>
      <c r="D1658" s="318"/>
      <c r="E1658" s="319"/>
      <c r="F1658" s="320"/>
      <c r="G1658" s="320"/>
      <c r="H1658" s="320"/>
      <c r="I1658" s="321"/>
    </row>
    <row r="1659" spans="1:9" x14ac:dyDescent="0.2">
      <c r="A1659" s="317"/>
      <c r="B1659" s="273"/>
      <c r="C1659" s="332"/>
      <c r="D1659" s="318"/>
      <c r="E1659" s="319"/>
      <c r="F1659" s="320"/>
      <c r="G1659" s="320"/>
      <c r="H1659" s="320"/>
      <c r="I1659" s="321"/>
    </row>
    <row r="1660" spans="1:9" x14ac:dyDescent="0.2">
      <c r="A1660" s="317"/>
      <c r="B1660" s="273"/>
      <c r="C1660" s="332"/>
      <c r="D1660" s="318"/>
      <c r="E1660" s="319"/>
      <c r="F1660" s="320"/>
      <c r="G1660" s="320"/>
      <c r="H1660" s="320"/>
      <c r="I1660" s="321"/>
    </row>
    <row r="1661" spans="1:9" x14ac:dyDescent="0.2">
      <c r="A1661" s="317"/>
      <c r="B1661" s="273"/>
      <c r="C1661" s="332"/>
      <c r="D1661" s="318"/>
      <c r="E1661" s="319"/>
      <c r="F1661" s="320"/>
      <c r="G1661" s="320"/>
      <c r="H1661" s="320"/>
      <c r="I1661" s="321"/>
    </row>
    <row r="1662" spans="1:9" x14ac:dyDescent="0.2">
      <c r="A1662" s="317"/>
      <c r="B1662" s="273"/>
      <c r="C1662" s="332"/>
      <c r="D1662" s="318"/>
      <c r="E1662" s="319"/>
      <c r="F1662" s="320"/>
      <c r="G1662" s="320"/>
      <c r="H1662" s="320"/>
      <c r="I1662" s="321"/>
    </row>
    <row r="1663" spans="1:9" x14ac:dyDescent="0.2">
      <c r="A1663" s="317"/>
      <c r="B1663" s="273"/>
      <c r="C1663" s="332"/>
      <c r="D1663" s="318"/>
      <c r="E1663" s="319"/>
      <c r="F1663" s="320"/>
      <c r="G1663" s="320"/>
      <c r="H1663" s="320"/>
      <c r="I1663" s="321"/>
    </row>
    <row r="1664" spans="1:9" x14ac:dyDescent="0.2">
      <c r="A1664" s="317"/>
      <c r="B1664" s="273"/>
      <c r="C1664" s="332"/>
      <c r="D1664" s="318"/>
      <c r="E1664" s="319"/>
      <c r="F1664" s="320"/>
      <c r="G1664" s="320"/>
      <c r="H1664" s="320"/>
      <c r="I1664" s="321"/>
    </row>
    <row r="1665" spans="1:9" x14ac:dyDescent="0.2">
      <c r="A1665" s="317"/>
      <c r="B1665" s="273"/>
      <c r="C1665" s="332"/>
      <c r="D1665" s="318"/>
      <c r="E1665" s="319"/>
      <c r="F1665" s="320"/>
      <c r="G1665" s="320"/>
      <c r="H1665" s="320"/>
      <c r="I1665" s="321"/>
    </row>
    <row r="1666" spans="1:9" x14ac:dyDescent="0.2">
      <c r="A1666" s="317"/>
      <c r="B1666" s="273"/>
      <c r="C1666" s="332"/>
      <c r="D1666" s="318"/>
      <c r="E1666" s="319"/>
      <c r="F1666" s="320"/>
      <c r="G1666" s="320"/>
      <c r="H1666" s="320"/>
      <c r="I1666" s="321"/>
    </row>
    <row r="1667" spans="1:9" x14ac:dyDescent="0.2">
      <c r="A1667" s="317"/>
      <c r="B1667" s="273"/>
      <c r="C1667" s="332"/>
      <c r="D1667" s="318"/>
      <c r="E1667" s="319"/>
      <c r="F1667" s="320"/>
      <c r="G1667" s="320"/>
      <c r="H1667" s="320"/>
      <c r="I1667" s="321"/>
    </row>
    <row r="1668" spans="1:9" x14ac:dyDescent="0.2">
      <c r="A1668" s="317"/>
      <c r="B1668" s="273"/>
      <c r="C1668" s="332"/>
      <c r="D1668" s="318"/>
      <c r="E1668" s="319"/>
      <c r="F1668" s="320"/>
      <c r="G1668" s="320"/>
      <c r="H1668" s="320"/>
      <c r="I1668" s="321"/>
    </row>
    <row r="1669" spans="1:9" x14ac:dyDescent="0.2">
      <c r="A1669" s="317"/>
      <c r="B1669" s="273"/>
      <c r="C1669" s="332"/>
      <c r="D1669" s="318"/>
      <c r="E1669" s="319"/>
      <c r="F1669" s="320"/>
      <c r="G1669" s="320"/>
      <c r="H1669" s="320"/>
      <c r="I1669" s="321"/>
    </row>
    <row r="1670" spans="1:9" x14ac:dyDescent="0.2">
      <c r="A1670" s="317"/>
      <c r="B1670" s="273"/>
      <c r="C1670" s="332"/>
      <c r="D1670" s="318"/>
      <c r="E1670" s="319"/>
      <c r="F1670" s="320"/>
      <c r="G1670" s="320"/>
      <c r="H1670" s="320"/>
      <c r="I1670" s="321"/>
    </row>
    <row r="1671" spans="1:9" x14ac:dyDescent="0.2">
      <c r="A1671" s="317"/>
      <c r="B1671" s="273"/>
      <c r="C1671" s="332"/>
      <c r="D1671" s="318"/>
      <c r="E1671" s="319"/>
      <c r="F1671" s="320"/>
      <c r="G1671" s="320"/>
      <c r="H1671" s="320"/>
      <c r="I1671" s="321"/>
    </row>
    <row r="1672" spans="1:9" x14ac:dyDescent="0.2">
      <c r="A1672" s="317"/>
      <c r="B1672" s="273"/>
      <c r="C1672" s="332"/>
      <c r="D1672" s="318"/>
      <c r="E1672" s="319"/>
      <c r="F1672" s="320"/>
      <c r="G1672" s="320"/>
      <c r="H1672" s="320"/>
      <c r="I1672" s="321"/>
    </row>
    <row r="1673" spans="1:9" x14ac:dyDescent="0.2">
      <c r="A1673" s="317"/>
      <c r="B1673" s="273"/>
      <c r="C1673" s="332"/>
      <c r="D1673" s="318"/>
      <c r="E1673" s="319"/>
      <c r="F1673" s="320"/>
      <c r="G1673" s="320"/>
      <c r="H1673" s="320"/>
      <c r="I1673" s="321"/>
    </row>
    <row r="1674" spans="1:9" x14ac:dyDescent="0.2">
      <c r="A1674" s="317"/>
      <c r="B1674" s="273"/>
      <c r="C1674" s="332"/>
      <c r="D1674" s="318"/>
      <c r="E1674" s="319"/>
      <c r="F1674" s="320"/>
      <c r="G1674" s="320"/>
      <c r="H1674" s="320"/>
      <c r="I1674" s="321"/>
    </row>
    <row r="1675" spans="1:9" x14ac:dyDescent="0.2">
      <c r="A1675" s="317"/>
      <c r="B1675" s="273"/>
      <c r="C1675" s="332"/>
      <c r="D1675" s="318"/>
      <c r="E1675" s="319"/>
      <c r="F1675" s="320"/>
      <c r="G1675" s="320"/>
      <c r="H1675" s="320"/>
      <c r="I1675" s="321"/>
    </row>
    <row r="1676" spans="1:9" x14ac:dyDescent="0.2">
      <c r="A1676" s="317"/>
      <c r="B1676" s="273"/>
      <c r="C1676" s="332"/>
      <c r="D1676" s="318"/>
      <c r="E1676" s="319"/>
      <c r="F1676" s="320"/>
      <c r="G1676" s="320"/>
      <c r="H1676" s="320"/>
      <c r="I1676" s="321"/>
    </row>
    <row r="1677" spans="1:9" x14ac:dyDescent="0.2">
      <c r="A1677" s="317"/>
      <c r="B1677" s="273"/>
      <c r="C1677" s="332"/>
      <c r="D1677" s="318"/>
      <c r="E1677" s="319"/>
      <c r="F1677" s="320"/>
      <c r="G1677" s="320"/>
      <c r="H1677" s="320"/>
      <c r="I1677" s="321"/>
    </row>
    <row r="1678" spans="1:9" x14ac:dyDescent="0.2">
      <c r="A1678" s="317"/>
      <c r="B1678" s="273"/>
      <c r="C1678" s="332"/>
      <c r="D1678" s="318"/>
      <c r="E1678" s="319"/>
      <c r="F1678" s="320"/>
      <c r="G1678" s="320"/>
      <c r="H1678" s="320"/>
      <c r="I1678" s="321"/>
    </row>
    <row r="1679" spans="1:9" x14ac:dyDescent="0.2">
      <c r="A1679" s="317"/>
      <c r="B1679" s="273"/>
      <c r="C1679" s="332"/>
      <c r="D1679" s="318"/>
      <c r="E1679" s="319"/>
      <c r="F1679" s="320"/>
      <c r="G1679" s="320"/>
      <c r="H1679" s="320"/>
      <c r="I1679" s="321"/>
    </row>
    <row r="1680" spans="1:9" x14ac:dyDescent="0.2">
      <c r="A1680" s="317"/>
      <c r="B1680" s="273"/>
      <c r="C1680" s="332"/>
      <c r="D1680" s="318"/>
      <c r="E1680" s="319"/>
      <c r="F1680" s="320"/>
      <c r="G1680" s="320"/>
      <c r="H1680" s="320"/>
      <c r="I1680" s="321"/>
    </row>
    <row r="1681" spans="1:9" x14ac:dyDescent="0.2">
      <c r="A1681" s="317"/>
      <c r="B1681" s="273"/>
      <c r="C1681" s="332"/>
      <c r="D1681" s="318"/>
      <c r="E1681" s="319"/>
      <c r="F1681" s="320"/>
      <c r="G1681" s="320"/>
      <c r="H1681" s="320"/>
      <c r="I1681" s="321"/>
    </row>
    <row r="1682" spans="1:9" x14ac:dyDescent="0.2">
      <c r="A1682" s="317"/>
      <c r="B1682" s="273"/>
      <c r="C1682" s="332"/>
      <c r="D1682" s="318"/>
      <c r="E1682" s="319"/>
      <c r="F1682" s="320"/>
      <c r="G1682" s="320"/>
      <c r="H1682" s="320"/>
      <c r="I1682" s="321"/>
    </row>
    <row r="1683" spans="1:9" x14ac:dyDescent="0.2">
      <c r="A1683" s="317"/>
      <c r="B1683" s="273"/>
      <c r="C1683" s="332"/>
      <c r="D1683" s="318"/>
      <c r="E1683" s="319"/>
      <c r="F1683" s="320"/>
      <c r="G1683" s="320"/>
      <c r="H1683" s="320"/>
      <c r="I1683" s="321"/>
    </row>
    <row r="1684" spans="1:9" x14ac:dyDescent="0.2">
      <c r="A1684" s="317"/>
      <c r="B1684" s="273"/>
      <c r="C1684" s="332"/>
      <c r="D1684" s="318"/>
      <c r="E1684" s="319"/>
      <c r="F1684" s="320"/>
      <c r="G1684" s="320"/>
      <c r="H1684" s="320"/>
      <c r="I1684" s="321"/>
    </row>
    <row r="1685" spans="1:9" x14ac:dyDescent="0.2">
      <c r="A1685" s="317"/>
      <c r="B1685" s="273"/>
      <c r="C1685" s="332"/>
      <c r="D1685" s="318"/>
      <c r="E1685" s="319"/>
      <c r="F1685" s="320"/>
      <c r="G1685" s="320"/>
      <c r="H1685" s="320"/>
      <c r="I1685" s="321"/>
    </row>
    <row r="1686" spans="1:9" x14ac:dyDescent="0.2">
      <c r="A1686" s="317"/>
      <c r="B1686" s="273"/>
      <c r="C1686" s="332"/>
      <c r="D1686" s="318"/>
      <c r="E1686" s="319"/>
      <c r="F1686" s="320"/>
      <c r="G1686" s="320"/>
      <c r="H1686" s="320"/>
      <c r="I1686" s="321"/>
    </row>
    <row r="1687" spans="1:9" x14ac:dyDescent="0.2">
      <c r="A1687" s="317"/>
      <c r="B1687" s="273"/>
      <c r="C1687" s="332"/>
      <c r="D1687" s="318"/>
      <c r="E1687" s="319"/>
      <c r="F1687" s="320"/>
      <c r="G1687" s="320"/>
      <c r="H1687" s="320"/>
      <c r="I1687" s="321"/>
    </row>
    <row r="1688" spans="1:9" x14ac:dyDescent="0.2">
      <c r="A1688" s="317"/>
      <c r="B1688" s="273"/>
      <c r="C1688" s="332"/>
      <c r="D1688" s="318"/>
      <c r="E1688" s="319"/>
      <c r="F1688" s="320"/>
      <c r="G1688" s="320"/>
      <c r="H1688" s="320"/>
      <c r="I1688" s="321"/>
    </row>
    <row r="1689" spans="1:9" x14ac:dyDescent="0.2">
      <c r="A1689" s="317"/>
      <c r="B1689" s="273"/>
      <c r="C1689" s="332"/>
      <c r="D1689" s="318"/>
      <c r="E1689" s="319"/>
      <c r="F1689" s="320"/>
      <c r="G1689" s="320"/>
      <c r="H1689" s="320"/>
      <c r="I1689" s="321"/>
    </row>
    <row r="1690" spans="1:9" x14ac:dyDescent="0.2">
      <c r="A1690" s="317"/>
      <c r="B1690" s="273"/>
      <c r="C1690" s="332"/>
      <c r="D1690" s="318"/>
      <c r="E1690" s="319"/>
      <c r="F1690" s="320"/>
      <c r="G1690" s="320"/>
      <c r="H1690" s="320"/>
      <c r="I1690" s="321"/>
    </row>
    <row r="1691" spans="1:9" x14ac:dyDescent="0.2">
      <c r="A1691" s="317"/>
      <c r="B1691" s="273"/>
      <c r="C1691" s="332"/>
      <c r="D1691" s="318"/>
      <c r="E1691" s="319"/>
      <c r="F1691" s="320"/>
      <c r="G1691" s="320"/>
      <c r="H1691" s="320"/>
      <c r="I1691" s="321"/>
    </row>
    <row r="1692" spans="1:9" x14ac:dyDescent="0.2">
      <c r="A1692" s="317"/>
      <c r="B1692" s="273"/>
      <c r="C1692" s="332"/>
      <c r="D1692" s="318"/>
      <c r="E1692" s="319"/>
      <c r="F1692" s="320"/>
      <c r="G1692" s="320"/>
      <c r="H1692" s="320"/>
      <c r="I1692" s="321"/>
    </row>
    <row r="1693" spans="1:9" x14ac:dyDescent="0.2">
      <c r="A1693" s="317"/>
      <c r="B1693" s="273"/>
      <c r="C1693" s="332"/>
      <c r="D1693" s="318"/>
      <c r="E1693" s="319"/>
      <c r="F1693" s="320"/>
      <c r="G1693" s="320"/>
      <c r="H1693" s="320"/>
      <c r="I1693" s="321"/>
    </row>
    <row r="1694" spans="1:9" x14ac:dyDescent="0.2">
      <c r="A1694" s="317"/>
      <c r="B1694" s="273"/>
      <c r="C1694" s="332"/>
      <c r="D1694" s="318"/>
      <c r="E1694" s="319"/>
      <c r="F1694" s="320"/>
      <c r="G1694" s="320"/>
      <c r="H1694" s="320"/>
      <c r="I1694" s="321"/>
    </row>
    <row r="1695" spans="1:9" x14ac:dyDescent="0.2">
      <c r="A1695" s="317"/>
      <c r="B1695" s="273"/>
      <c r="C1695" s="332"/>
      <c r="D1695" s="318"/>
      <c r="E1695" s="319"/>
      <c r="F1695" s="320"/>
      <c r="G1695" s="320"/>
      <c r="H1695" s="320"/>
      <c r="I1695" s="321"/>
    </row>
    <row r="1696" spans="1:9" x14ac:dyDescent="0.2">
      <c r="A1696" s="317"/>
      <c r="B1696" s="273"/>
      <c r="C1696" s="332"/>
      <c r="D1696" s="318"/>
      <c r="E1696" s="319"/>
      <c r="F1696" s="320"/>
      <c r="G1696" s="320"/>
      <c r="H1696" s="320"/>
      <c r="I1696" s="321"/>
    </row>
    <row r="1697" spans="1:9" x14ac:dyDescent="0.2">
      <c r="A1697" s="317"/>
      <c r="B1697" s="273"/>
      <c r="C1697" s="332"/>
      <c r="D1697" s="318"/>
      <c r="E1697" s="319"/>
      <c r="F1697" s="320"/>
      <c r="G1697" s="320"/>
      <c r="H1697" s="320"/>
      <c r="I1697" s="321"/>
    </row>
    <row r="1698" spans="1:9" x14ac:dyDescent="0.2">
      <c r="A1698" s="317"/>
      <c r="B1698" s="273"/>
      <c r="C1698" s="332"/>
      <c r="D1698" s="318"/>
      <c r="E1698" s="319"/>
      <c r="F1698" s="320"/>
      <c r="G1698" s="320"/>
      <c r="H1698" s="320"/>
      <c r="I1698" s="321"/>
    </row>
    <row r="1699" spans="1:9" x14ac:dyDescent="0.2">
      <c r="A1699" s="317"/>
      <c r="B1699" s="273"/>
      <c r="C1699" s="332"/>
      <c r="D1699" s="318"/>
      <c r="E1699" s="319"/>
      <c r="F1699" s="320"/>
      <c r="G1699" s="320"/>
      <c r="H1699" s="320"/>
      <c r="I1699" s="321"/>
    </row>
    <row r="1700" spans="1:9" x14ac:dyDescent="0.2">
      <c r="A1700" s="317"/>
      <c r="B1700" s="273"/>
      <c r="C1700" s="332"/>
      <c r="D1700" s="318"/>
      <c r="E1700" s="319"/>
      <c r="F1700" s="320"/>
      <c r="G1700" s="320"/>
      <c r="H1700" s="320"/>
      <c r="I1700" s="321"/>
    </row>
    <row r="1701" spans="1:9" x14ac:dyDescent="0.2">
      <c r="A1701" s="317"/>
      <c r="B1701" s="273"/>
      <c r="C1701" s="332"/>
      <c r="D1701" s="318"/>
      <c r="E1701" s="319"/>
      <c r="F1701" s="320"/>
      <c r="G1701" s="320"/>
      <c r="H1701" s="320"/>
      <c r="I1701" s="321"/>
    </row>
    <row r="1702" spans="1:9" x14ac:dyDescent="0.2">
      <c r="A1702" s="317"/>
      <c r="B1702" s="273"/>
      <c r="C1702" s="332"/>
      <c r="D1702" s="318"/>
      <c r="E1702" s="319"/>
      <c r="F1702" s="320"/>
      <c r="G1702" s="320"/>
      <c r="H1702" s="320"/>
      <c r="I1702" s="321"/>
    </row>
    <row r="1703" spans="1:9" x14ac:dyDescent="0.2">
      <c r="A1703" s="317"/>
      <c r="B1703" s="273"/>
      <c r="C1703" s="332"/>
      <c r="D1703" s="318"/>
      <c r="E1703" s="319"/>
      <c r="F1703" s="320"/>
      <c r="G1703" s="320"/>
      <c r="H1703" s="320"/>
      <c r="I1703" s="321"/>
    </row>
    <row r="1704" spans="1:9" x14ac:dyDescent="0.2">
      <c r="A1704" s="317"/>
      <c r="B1704" s="273"/>
      <c r="C1704" s="332"/>
      <c r="D1704" s="318"/>
      <c r="E1704" s="319"/>
      <c r="F1704" s="320"/>
      <c r="G1704" s="320"/>
      <c r="H1704" s="320"/>
      <c r="I1704" s="321"/>
    </row>
    <row r="1705" spans="1:9" x14ac:dyDescent="0.2">
      <c r="A1705" s="317"/>
      <c r="B1705" s="273"/>
      <c r="C1705" s="332"/>
      <c r="D1705" s="318"/>
      <c r="E1705" s="319"/>
      <c r="F1705" s="320"/>
      <c r="G1705" s="320"/>
      <c r="H1705" s="320"/>
      <c r="I1705" s="321"/>
    </row>
    <row r="1706" spans="1:9" x14ac:dyDescent="0.2">
      <c r="A1706" s="317"/>
      <c r="B1706" s="273"/>
      <c r="C1706" s="332"/>
      <c r="D1706" s="318"/>
      <c r="E1706" s="319"/>
      <c r="F1706" s="320"/>
      <c r="G1706" s="320"/>
      <c r="H1706" s="320"/>
      <c r="I1706" s="321"/>
    </row>
    <row r="1707" spans="1:9" x14ac:dyDescent="0.2">
      <c r="A1707" s="317"/>
      <c r="B1707" s="273"/>
      <c r="C1707" s="332"/>
      <c r="D1707" s="318"/>
      <c r="E1707" s="319"/>
      <c r="F1707" s="320"/>
      <c r="G1707" s="320"/>
      <c r="H1707" s="320"/>
      <c r="I1707" s="321"/>
    </row>
    <row r="1708" spans="1:9" x14ac:dyDescent="0.2">
      <c r="A1708" s="317"/>
      <c r="B1708" s="273"/>
      <c r="C1708" s="332"/>
      <c r="D1708" s="318"/>
      <c r="E1708" s="319"/>
      <c r="F1708" s="320"/>
      <c r="G1708" s="320"/>
      <c r="H1708" s="320"/>
      <c r="I1708" s="321"/>
    </row>
    <row r="1709" spans="1:9" x14ac:dyDescent="0.2">
      <c r="A1709" s="317"/>
      <c r="B1709" s="273"/>
      <c r="C1709" s="332"/>
      <c r="D1709" s="318"/>
      <c r="E1709" s="319"/>
      <c r="F1709" s="320"/>
      <c r="G1709" s="320"/>
      <c r="H1709" s="320"/>
      <c r="I1709" s="321"/>
    </row>
    <row r="1710" spans="1:9" x14ac:dyDescent="0.2">
      <c r="A1710" s="317"/>
      <c r="B1710" s="273"/>
      <c r="C1710" s="332"/>
      <c r="D1710" s="318"/>
      <c r="E1710" s="319"/>
      <c r="F1710" s="320"/>
      <c r="G1710" s="320"/>
      <c r="H1710" s="320"/>
      <c r="I1710" s="321"/>
    </row>
    <row r="1711" spans="1:9" x14ac:dyDescent="0.2">
      <c r="A1711" s="317"/>
      <c r="B1711" s="273"/>
      <c r="C1711" s="332"/>
      <c r="D1711" s="318"/>
      <c r="E1711" s="319"/>
      <c r="F1711" s="320"/>
      <c r="G1711" s="320"/>
      <c r="H1711" s="320"/>
      <c r="I1711" s="321"/>
    </row>
    <row r="1712" spans="1:9" x14ac:dyDescent="0.2">
      <c r="A1712" s="317"/>
      <c r="B1712" s="273"/>
      <c r="C1712" s="332"/>
      <c r="D1712" s="318"/>
      <c r="E1712" s="319"/>
      <c r="F1712" s="320"/>
      <c r="G1712" s="320"/>
      <c r="H1712" s="320"/>
      <c r="I1712" s="321"/>
    </row>
    <row r="1713" spans="1:9" x14ac:dyDescent="0.2">
      <c r="A1713" s="317"/>
      <c r="B1713" s="273"/>
      <c r="C1713" s="332"/>
      <c r="D1713" s="318"/>
      <c r="E1713" s="319"/>
      <c r="F1713" s="320"/>
      <c r="G1713" s="320"/>
      <c r="H1713" s="320"/>
      <c r="I1713" s="321"/>
    </row>
    <row r="1714" spans="1:9" x14ac:dyDescent="0.2">
      <c r="A1714" s="317"/>
      <c r="B1714" s="273"/>
      <c r="C1714" s="332"/>
      <c r="D1714" s="318"/>
      <c r="E1714" s="319"/>
      <c r="F1714" s="320"/>
      <c r="G1714" s="320"/>
      <c r="H1714" s="320"/>
      <c r="I1714" s="321"/>
    </row>
    <row r="1715" spans="1:9" x14ac:dyDescent="0.2">
      <c r="A1715" s="317"/>
      <c r="B1715" s="273"/>
      <c r="C1715" s="332"/>
      <c r="D1715" s="318"/>
      <c r="E1715" s="319"/>
      <c r="F1715" s="320"/>
      <c r="G1715" s="320"/>
      <c r="H1715" s="320"/>
      <c r="I1715" s="321"/>
    </row>
    <row r="1716" spans="1:9" x14ac:dyDescent="0.2">
      <c r="A1716" s="317"/>
      <c r="B1716" s="273"/>
      <c r="C1716" s="332"/>
      <c r="D1716" s="318"/>
      <c r="E1716" s="319"/>
      <c r="F1716" s="320"/>
      <c r="G1716" s="320"/>
      <c r="H1716" s="320"/>
      <c r="I1716" s="321"/>
    </row>
    <row r="1717" spans="1:9" x14ac:dyDescent="0.2">
      <c r="A1717" s="317"/>
      <c r="B1717" s="273"/>
      <c r="C1717" s="332"/>
      <c r="D1717" s="318"/>
      <c r="E1717" s="319"/>
      <c r="F1717" s="320"/>
      <c r="G1717" s="320"/>
      <c r="H1717" s="320"/>
      <c r="I1717" s="321"/>
    </row>
    <row r="1718" spans="1:9" x14ac:dyDescent="0.2">
      <c r="A1718" s="317"/>
      <c r="B1718" s="273"/>
      <c r="C1718" s="332"/>
      <c r="D1718" s="318"/>
      <c r="E1718" s="319"/>
      <c r="F1718" s="320"/>
      <c r="G1718" s="320"/>
      <c r="H1718" s="320"/>
      <c r="I1718" s="321"/>
    </row>
    <row r="1719" spans="1:9" x14ac:dyDescent="0.2">
      <c r="A1719" s="317"/>
      <c r="B1719" s="273"/>
      <c r="C1719" s="332"/>
      <c r="D1719" s="318"/>
      <c r="E1719" s="319"/>
      <c r="F1719" s="320"/>
      <c r="G1719" s="320"/>
      <c r="H1719" s="320"/>
      <c r="I1719" s="321"/>
    </row>
    <row r="1720" spans="1:9" x14ac:dyDescent="0.2">
      <c r="A1720" s="317"/>
      <c r="B1720" s="273"/>
      <c r="C1720" s="332"/>
      <c r="D1720" s="318"/>
      <c r="E1720" s="319"/>
      <c r="F1720" s="320"/>
      <c r="G1720" s="320"/>
      <c r="H1720" s="320"/>
      <c r="I1720" s="321"/>
    </row>
    <row r="1721" spans="1:9" x14ac:dyDescent="0.2">
      <c r="A1721" s="317"/>
      <c r="B1721" s="273"/>
      <c r="C1721" s="332"/>
      <c r="D1721" s="318"/>
      <c r="E1721" s="319"/>
      <c r="F1721" s="320"/>
      <c r="G1721" s="320"/>
      <c r="H1721" s="320"/>
      <c r="I1721" s="321"/>
    </row>
    <row r="1722" spans="1:9" x14ac:dyDescent="0.2">
      <c r="A1722" s="317"/>
      <c r="B1722" s="273"/>
      <c r="C1722" s="332"/>
      <c r="D1722" s="318"/>
      <c r="E1722" s="319"/>
      <c r="F1722" s="320"/>
      <c r="G1722" s="320"/>
      <c r="H1722" s="320"/>
      <c r="I1722" s="321"/>
    </row>
    <row r="1723" spans="1:9" x14ac:dyDescent="0.2">
      <c r="A1723" s="317"/>
      <c r="B1723" s="273"/>
      <c r="C1723" s="332"/>
      <c r="D1723" s="318"/>
      <c r="E1723" s="319"/>
      <c r="F1723" s="320"/>
      <c r="G1723" s="320"/>
      <c r="H1723" s="320"/>
      <c r="I1723" s="321"/>
    </row>
    <row r="1724" spans="1:9" x14ac:dyDescent="0.2">
      <c r="A1724" s="317"/>
      <c r="B1724" s="273"/>
      <c r="C1724" s="332"/>
      <c r="D1724" s="318"/>
      <c r="E1724" s="319"/>
      <c r="F1724" s="320"/>
      <c r="G1724" s="320"/>
      <c r="H1724" s="320"/>
      <c r="I1724" s="321"/>
    </row>
    <row r="1725" spans="1:9" x14ac:dyDescent="0.2">
      <c r="A1725" s="317"/>
      <c r="B1725" s="273"/>
      <c r="C1725" s="332"/>
      <c r="D1725" s="318"/>
      <c r="E1725" s="319"/>
      <c r="F1725" s="320"/>
      <c r="G1725" s="320"/>
      <c r="H1725" s="320"/>
      <c r="I1725" s="321"/>
    </row>
    <row r="1726" spans="1:9" x14ac:dyDescent="0.2">
      <c r="A1726" s="317"/>
      <c r="B1726" s="273"/>
      <c r="C1726" s="332"/>
      <c r="D1726" s="318"/>
      <c r="E1726" s="319"/>
      <c r="F1726" s="320"/>
      <c r="G1726" s="320"/>
      <c r="H1726" s="320"/>
      <c r="I1726" s="321"/>
    </row>
    <row r="1727" spans="1:9" x14ac:dyDescent="0.2">
      <c r="A1727" s="317"/>
      <c r="B1727" s="273"/>
      <c r="C1727" s="332"/>
      <c r="D1727" s="318"/>
      <c r="E1727" s="319"/>
      <c r="F1727" s="320"/>
      <c r="G1727" s="320"/>
      <c r="H1727" s="320"/>
      <c r="I1727" s="321"/>
    </row>
    <row r="1728" spans="1:9" x14ac:dyDescent="0.2">
      <c r="A1728" s="317"/>
      <c r="B1728" s="273"/>
      <c r="C1728" s="332"/>
      <c r="D1728" s="318"/>
      <c r="E1728" s="319"/>
      <c r="F1728" s="320"/>
      <c r="G1728" s="320"/>
      <c r="H1728" s="320"/>
      <c r="I1728" s="321"/>
    </row>
    <row r="1729" spans="1:9" x14ac:dyDescent="0.2">
      <c r="A1729" s="317"/>
      <c r="B1729" s="273"/>
      <c r="C1729" s="332"/>
      <c r="D1729" s="318"/>
      <c r="E1729" s="319"/>
      <c r="F1729" s="320"/>
      <c r="G1729" s="320"/>
      <c r="H1729" s="320"/>
      <c r="I1729" s="321"/>
    </row>
    <row r="1730" spans="1:9" x14ac:dyDescent="0.2">
      <c r="A1730" s="317"/>
      <c r="B1730" s="273"/>
      <c r="C1730" s="332"/>
      <c r="D1730" s="318"/>
      <c r="E1730" s="319"/>
      <c r="F1730" s="320"/>
      <c r="G1730" s="320"/>
      <c r="H1730" s="320"/>
      <c r="I1730" s="321"/>
    </row>
    <row r="1731" spans="1:9" x14ac:dyDescent="0.2">
      <c r="A1731" s="317"/>
      <c r="B1731" s="273"/>
      <c r="C1731" s="332"/>
      <c r="D1731" s="318"/>
      <c r="E1731" s="319"/>
      <c r="F1731" s="320"/>
      <c r="G1731" s="320"/>
      <c r="H1731" s="320"/>
      <c r="I1731" s="321"/>
    </row>
    <row r="1732" spans="1:9" x14ac:dyDescent="0.2">
      <c r="A1732" s="317"/>
      <c r="B1732" s="273"/>
      <c r="C1732" s="332"/>
      <c r="D1732" s="318"/>
      <c r="E1732" s="319"/>
      <c r="F1732" s="320"/>
      <c r="G1732" s="320"/>
      <c r="H1732" s="320"/>
      <c r="I1732" s="321"/>
    </row>
    <row r="1733" spans="1:9" x14ac:dyDescent="0.2">
      <c r="A1733" s="317"/>
      <c r="B1733" s="273"/>
      <c r="C1733" s="332"/>
      <c r="D1733" s="318"/>
      <c r="E1733" s="319"/>
      <c r="F1733" s="320"/>
      <c r="G1733" s="320"/>
      <c r="H1733" s="320"/>
      <c r="I1733" s="321"/>
    </row>
    <row r="1734" spans="1:9" x14ac:dyDescent="0.2">
      <c r="A1734" s="317"/>
      <c r="B1734" s="273"/>
      <c r="C1734" s="332"/>
      <c r="D1734" s="318"/>
      <c r="E1734" s="319"/>
      <c r="F1734" s="320"/>
      <c r="G1734" s="320"/>
      <c r="H1734" s="320"/>
      <c r="I1734" s="321"/>
    </row>
    <row r="1735" spans="1:9" x14ac:dyDescent="0.2">
      <c r="A1735" s="317"/>
      <c r="B1735" s="273"/>
      <c r="C1735" s="332"/>
      <c r="D1735" s="318"/>
      <c r="E1735" s="319"/>
      <c r="F1735" s="320"/>
      <c r="G1735" s="320"/>
      <c r="H1735" s="320"/>
      <c r="I1735" s="321"/>
    </row>
    <row r="1736" spans="1:9" x14ac:dyDescent="0.2">
      <c r="A1736" s="317"/>
      <c r="B1736" s="273"/>
      <c r="C1736" s="332"/>
      <c r="D1736" s="318"/>
      <c r="E1736" s="319"/>
      <c r="F1736" s="320"/>
      <c r="G1736" s="320"/>
      <c r="H1736" s="320"/>
      <c r="I1736" s="321"/>
    </row>
    <row r="1737" spans="1:9" x14ac:dyDescent="0.2">
      <c r="A1737" s="317"/>
      <c r="B1737" s="273"/>
      <c r="C1737" s="332"/>
      <c r="D1737" s="318"/>
      <c r="E1737" s="319"/>
      <c r="F1737" s="320"/>
      <c r="G1737" s="320"/>
      <c r="H1737" s="320"/>
      <c r="I1737" s="321"/>
    </row>
    <row r="1738" spans="1:9" x14ac:dyDescent="0.2">
      <c r="A1738" s="317"/>
      <c r="B1738" s="273"/>
      <c r="C1738" s="332"/>
      <c r="D1738" s="318"/>
      <c r="E1738" s="319"/>
      <c r="F1738" s="320"/>
      <c r="G1738" s="320"/>
      <c r="H1738" s="320"/>
      <c r="I1738" s="321"/>
    </row>
    <row r="1739" spans="1:9" x14ac:dyDescent="0.2">
      <c r="A1739" s="317"/>
      <c r="B1739" s="273"/>
      <c r="C1739" s="332"/>
      <c r="D1739" s="318"/>
      <c r="E1739" s="319"/>
      <c r="F1739" s="320"/>
      <c r="G1739" s="320"/>
      <c r="H1739" s="320"/>
      <c r="I1739" s="321"/>
    </row>
    <row r="1740" spans="1:9" x14ac:dyDescent="0.2">
      <c r="A1740" s="317"/>
      <c r="B1740" s="273"/>
      <c r="C1740" s="332"/>
      <c r="D1740" s="318"/>
      <c r="E1740" s="319"/>
      <c r="F1740" s="320"/>
      <c r="G1740" s="320"/>
      <c r="H1740" s="320"/>
      <c r="I1740" s="321"/>
    </row>
    <row r="1741" spans="1:9" x14ac:dyDescent="0.2">
      <c r="A1741" s="317"/>
      <c r="B1741" s="273"/>
      <c r="C1741" s="332"/>
      <c r="D1741" s="318"/>
      <c r="E1741" s="319"/>
      <c r="F1741" s="320"/>
      <c r="G1741" s="320"/>
      <c r="H1741" s="320"/>
      <c r="I1741" s="321"/>
    </row>
    <row r="1742" spans="1:9" x14ac:dyDescent="0.2">
      <c r="A1742" s="317"/>
      <c r="B1742" s="273"/>
      <c r="C1742" s="332"/>
      <c r="D1742" s="318"/>
      <c r="E1742" s="319"/>
      <c r="F1742" s="320"/>
      <c r="G1742" s="320"/>
      <c r="H1742" s="320"/>
      <c r="I1742" s="321"/>
    </row>
    <row r="1743" spans="1:9" x14ac:dyDescent="0.2">
      <c r="A1743" s="317"/>
      <c r="B1743" s="273"/>
      <c r="C1743" s="332"/>
      <c r="D1743" s="318"/>
      <c r="E1743" s="319"/>
      <c r="F1743" s="320"/>
      <c r="G1743" s="320"/>
      <c r="H1743" s="320"/>
      <c r="I1743" s="321"/>
    </row>
    <row r="1744" spans="1:9" x14ac:dyDescent="0.2">
      <c r="A1744" s="317"/>
      <c r="B1744" s="273"/>
      <c r="C1744" s="332"/>
      <c r="D1744" s="318"/>
      <c r="E1744" s="319"/>
      <c r="F1744" s="320"/>
      <c r="G1744" s="320"/>
      <c r="H1744" s="320"/>
      <c r="I1744" s="321"/>
    </row>
    <row r="1745" spans="1:9" x14ac:dyDescent="0.2">
      <c r="A1745" s="317"/>
      <c r="B1745" s="273"/>
      <c r="C1745" s="332"/>
      <c r="D1745" s="318"/>
      <c r="E1745" s="319"/>
      <c r="F1745" s="320"/>
      <c r="G1745" s="320"/>
      <c r="H1745" s="320"/>
      <c r="I1745" s="321"/>
    </row>
    <row r="1746" spans="1:9" x14ac:dyDescent="0.2">
      <c r="A1746" s="317"/>
      <c r="B1746" s="273"/>
      <c r="C1746" s="332"/>
      <c r="D1746" s="318"/>
      <c r="E1746" s="319"/>
      <c r="F1746" s="320"/>
      <c r="G1746" s="320"/>
      <c r="H1746" s="320"/>
      <c r="I1746" s="321"/>
    </row>
    <row r="1747" spans="1:9" x14ac:dyDescent="0.2">
      <c r="A1747" s="317"/>
      <c r="B1747" s="273"/>
      <c r="C1747" s="332"/>
      <c r="D1747" s="318"/>
      <c r="E1747" s="319"/>
      <c r="F1747" s="320"/>
      <c r="G1747" s="320"/>
      <c r="H1747" s="320"/>
      <c r="I1747" s="321"/>
    </row>
    <row r="1748" spans="1:9" x14ac:dyDescent="0.2">
      <c r="A1748" s="317"/>
      <c r="B1748" s="273"/>
      <c r="C1748" s="332"/>
      <c r="D1748" s="318"/>
      <c r="E1748" s="319"/>
      <c r="F1748" s="320"/>
      <c r="G1748" s="320"/>
      <c r="H1748" s="320"/>
      <c r="I1748" s="321"/>
    </row>
    <row r="1749" spans="1:9" x14ac:dyDescent="0.2">
      <c r="A1749" s="317"/>
      <c r="B1749" s="273"/>
      <c r="C1749" s="332"/>
      <c r="D1749" s="318"/>
      <c r="E1749" s="319"/>
      <c r="F1749" s="320"/>
      <c r="G1749" s="320"/>
      <c r="H1749" s="320"/>
      <c r="I1749" s="321"/>
    </row>
    <row r="1750" spans="1:9" x14ac:dyDescent="0.2">
      <c r="A1750" s="317"/>
      <c r="B1750" s="273"/>
      <c r="C1750" s="332"/>
      <c r="D1750" s="318"/>
      <c r="E1750" s="319"/>
      <c r="F1750" s="320"/>
      <c r="G1750" s="320"/>
      <c r="H1750" s="320"/>
      <c r="I1750" s="321"/>
    </row>
    <row r="1751" spans="1:9" x14ac:dyDescent="0.2">
      <c r="A1751" s="317"/>
      <c r="B1751" s="273"/>
      <c r="C1751" s="332"/>
      <c r="D1751" s="318"/>
      <c r="E1751" s="319"/>
      <c r="F1751" s="320"/>
      <c r="G1751" s="320"/>
      <c r="H1751" s="320"/>
      <c r="I1751" s="321"/>
    </row>
    <row r="1752" spans="1:9" x14ac:dyDescent="0.2">
      <c r="A1752" s="317"/>
      <c r="B1752" s="273"/>
      <c r="C1752" s="332"/>
      <c r="D1752" s="318"/>
      <c r="E1752" s="319"/>
      <c r="F1752" s="320"/>
      <c r="G1752" s="320"/>
      <c r="H1752" s="320"/>
      <c r="I1752" s="321"/>
    </row>
    <row r="1753" spans="1:9" x14ac:dyDescent="0.2">
      <c r="A1753" s="317"/>
      <c r="B1753" s="273"/>
      <c r="C1753" s="332"/>
      <c r="D1753" s="318"/>
      <c r="E1753" s="319"/>
      <c r="F1753" s="320"/>
      <c r="G1753" s="320"/>
      <c r="H1753" s="320"/>
      <c r="I1753" s="321"/>
    </row>
    <row r="1754" spans="1:9" x14ac:dyDescent="0.2">
      <c r="A1754" s="317"/>
      <c r="B1754" s="273"/>
      <c r="C1754" s="332"/>
      <c r="D1754" s="318"/>
      <c r="E1754" s="319"/>
      <c r="F1754" s="320"/>
      <c r="G1754" s="320"/>
      <c r="H1754" s="320"/>
      <c r="I1754" s="321"/>
    </row>
    <row r="1755" spans="1:9" x14ac:dyDescent="0.2">
      <c r="A1755" s="317"/>
      <c r="B1755" s="273"/>
      <c r="C1755" s="332"/>
      <c r="D1755" s="318"/>
      <c r="E1755" s="319"/>
      <c r="F1755" s="320"/>
      <c r="G1755" s="320"/>
      <c r="H1755" s="320"/>
      <c r="I1755" s="321"/>
    </row>
    <row r="1756" spans="1:9" x14ac:dyDescent="0.2">
      <c r="A1756" s="317"/>
      <c r="B1756" s="273"/>
      <c r="C1756" s="332"/>
      <c r="D1756" s="318"/>
      <c r="E1756" s="319"/>
      <c r="F1756" s="320"/>
      <c r="G1756" s="320"/>
      <c r="H1756" s="320"/>
      <c r="I1756" s="321"/>
    </row>
    <row r="1757" spans="1:9" x14ac:dyDescent="0.2">
      <c r="A1757" s="317"/>
      <c r="B1757" s="273"/>
      <c r="C1757" s="332"/>
      <c r="D1757" s="318"/>
      <c r="E1757" s="319"/>
      <c r="F1757" s="320"/>
      <c r="G1757" s="320"/>
      <c r="H1757" s="320"/>
      <c r="I1757" s="321"/>
    </row>
    <row r="1758" spans="1:9" x14ac:dyDescent="0.2">
      <c r="A1758" s="317"/>
      <c r="B1758" s="273"/>
      <c r="C1758" s="332"/>
      <c r="D1758" s="318"/>
      <c r="E1758" s="319"/>
      <c r="F1758" s="320"/>
      <c r="G1758" s="320"/>
      <c r="H1758" s="320"/>
      <c r="I1758" s="321"/>
    </row>
    <row r="1759" spans="1:9" x14ac:dyDescent="0.2">
      <c r="A1759" s="317"/>
      <c r="B1759" s="273"/>
      <c r="C1759" s="332"/>
      <c r="D1759" s="318"/>
      <c r="E1759" s="319"/>
      <c r="F1759" s="320"/>
      <c r="G1759" s="320"/>
      <c r="H1759" s="320"/>
      <c r="I1759" s="321"/>
    </row>
    <row r="1760" spans="1:9" x14ac:dyDescent="0.2">
      <c r="A1760" s="317"/>
      <c r="B1760" s="273"/>
      <c r="C1760" s="332"/>
      <c r="D1760" s="318"/>
      <c r="E1760" s="319"/>
      <c r="F1760" s="320"/>
      <c r="G1760" s="320"/>
      <c r="H1760" s="320"/>
      <c r="I1760" s="321"/>
    </row>
    <row r="1761" spans="1:9" x14ac:dyDescent="0.2">
      <c r="A1761" s="317"/>
      <c r="B1761" s="273"/>
      <c r="C1761" s="332"/>
      <c r="D1761" s="318"/>
      <c r="E1761" s="319"/>
      <c r="F1761" s="320"/>
      <c r="G1761" s="320"/>
      <c r="H1761" s="320"/>
      <c r="I1761" s="321"/>
    </row>
    <row r="1762" spans="1:9" x14ac:dyDescent="0.2">
      <c r="A1762" s="317"/>
      <c r="B1762" s="273"/>
      <c r="C1762" s="332"/>
      <c r="D1762" s="318"/>
      <c r="E1762" s="319"/>
      <c r="F1762" s="320"/>
      <c r="G1762" s="320"/>
      <c r="H1762" s="320"/>
      <c r="I1762" s="321"/>
    </row>
    <row r="1763" spans="1:9" x14ac:dyDescent="0.2">
      <c r="A1763" s="317"/>
      <c r="B1763" s="273"/>
      <c r="C1763" s="332"/>
      <c r="D1763" s="318"/>
      <c r="E1763" s="319"/>
      <c r="F1763" s="320"/>
      <c r="G1763" s="320"/>
      <c r="H1763" s="320"/>
      <c r="I1763" s="321"/>
    </row>
    <row r="1764" spans="1:9" x14ac:dyDescent="0.2">
      <c r="A1764" s="317"/>
      <c r="B1764" s="273"/>
      <c r="C1764" s="332"/>
      <c r="D1764" s="318"/>
      <c r="E1764" s="319"/>
      <c r="F1764" s="320"/>
      <c r="G1764" s="320"/>
      <c r="H1764" s="320"/>
      <c r="I1764" s="321"/>
    </row>
    <row r="1765" spans="1:9" x14ac:dyDescent="0.2">
      <c r="A1765" s="317"/>
      <c r="B1765" s="273"/>
      <c r="C1765" s="332"/>
      <c r="D1765" s="318"/>
      <c r="E1765" s="319"/>
      <c r="F1765" s="320"/>
      <c r="G1765" s="320"/>
      <c r="H1765" s="320"/>
      <c r="I1765" s="321"/>
    </row>
    <row r="1766" spans="1:9" x14ac:dyDescent="0.2">
      <c r="A1766" s="317"/>
      <c r="B1766" s="273"/>
      <c r="C1766" s="332"/>
      <c r="D1766" s="318"/>
      <c r="E1766" s="319"/>
      <c r="F1766" s="320"/>
      <c r="G1766" s="320"/>
      <c r="H1766" s="320"/>
      <c r="I1766" s="321"/>
    </row>
    <row r="1767" spans="1:9" x14ac:dyDescent="0.2">
      <c r="A1767" s="317"/>
      <c r="B1767" s="273"/>
      <c r="C1767" s="332"/>
      <c r="D1767" s="318"/>
      <c r="E1767" s="319"/>
      <c r="F1767" s="320"/>
      <c r="G1767" s="320"/>
      <c r="H1767" s="320"/>
      <c r="I1767" s="321"/>
    </row>
    <row r="1768" spans="1:9" x14ac:dyDescent="0.2">
      <c r="A1768" s="317"/>
      <c r="B1768" s="273"/>
      <c r="C1768" s="332"/>
      <c r="D1768" s="318"/>
      <c r="E1768" s="319"/>
      <c r="F1768" s="320"/>
      <c r="G1768" s="320"/>
      <c r="H1768" s="320"/>
      <c r="I1768" s="321"/>
    </row>
    <row r="1769" spans="1:9" x14ac:dyDescent="0.2">
      <c r="A1769" s="317"/>
      <c r="B1769" s="273"/>
      <c r="C1769" s="332"/>
      <c r="D1769" s="318"/>
      <c r="E1769" s="319"/>
      <c r="F1769" s="320"/>
      <c r="G1769" s="320"/>
      <c r="H1769" s="320"/>
      <c r="I1769" s="321"/>
    </row>
    <row r="1770" spans="1:9" x14ac:dyDescent="0.2">
      <c r="A1770" s="317"/>
      <c r="B1770" s="273"/>
      <c r="C1770" s="332"/>
      <c r="D1770" s="318"/>
      <c r="E1770" s="319"/>
      <c r="F1770" s="320"/>
      <c r="G1770" s="320"/>
      <c r="H1770" s="320"/>
      <c r="I1770" s="321"/>
    </row>
    <row r="1771" spans="1:9" x14ac:dyDescent="0.2">
      <c r="A1771" s="317"/>
      <c r="B1771" s="273"/>
      <c r="C1771" s="332"/>
      <c r="D1771" s="318"/>
      <c r="E1771" s="319"/>
      <c r="F1771" s="320"/>
      <c r="G1771" s="320"/>
      <c r="H1771" s="320"/>
      <c r="I1771" s="321"/>
    </row>
    <row r="1772" spans="1:9" x14ac:dyDescent="0.2">
      <c r="A1772" s="317"/>
      <c r="B1772" s="273"/>
      <c r="C1772" s="332"/>
      <c r="D1772" s="318"/>
      <c r="E1772" s="319"/>
      <c r="F1772" s="320"/>
      <c r="G1772" s="320"/>
      <c r="H1772" s="320"/>
      <c r="I1772" s="321"/>
    </row>
    <row r="1773" spans="1:9" x14ac:dyDescent="0.2">
      <c r="A1773" s="317"/>
      <c r="B1773" s="273"/>
      <c r="C1773" s="332"/>
      <c r="D1773" s="318"/>
      <c r="E1773" s="319"/>
      <c r="F1773" s="320"/>
      <c r="G1773" s="320"/>
      <c r="H1773" s="320"/>
      <c r="I1773" s="321"/>
    </row>
    <row r="1774" spans="1:9" x14ac:dyDescent="0.2">
      <c r="A1774" s="317"/>
      <c r="B1774" s="273"/>
      <c r="C1774" s="332"/>
      <c r="D1774" s="318"/>
      <c r="E1774" s="319"/>
      <c r="F1774" s="320"/>
      <c r="G1774" s="320"/>
      <c r="H1774" s="320"/>
      <c r="I1774" s="321"/>
    </row>
    <row r="1775" spans="1:9" x14ac:dyDescent="0.2">
      <c r="A1775" s="317"/>
      <c r="B1775" s="273"/>
      <c r="C1775" s="332"/>
      <c r="D1775" s="318"/>
      <c r="E1775" s="319"/>
      <c r="F1775" s="320"/>
      <c r="G1775" s="320"/>
      <c r="H1775" s="320"/>
      <c r="I1775" s="321"/>
    </row>
    <row r="1776" spans="1:9" x14ac:dyDescent="0.2">
      <c r="A1776" s="317"/>
      <c r="B1776" s="273"/>
      <c r="C1776" s="332"/>
      <c r="D1776" s="318"/>
      <c r="E1776" s="319"/>
      <c r="F1776" s="320"/>
      <c r="G1776" s="320"/>
      <c r="H1776" s="320"/>
      <c r="I1776" s="321"/>
    </row>
    <row r="1777" spans="1:9" x14ac:dyDescent="0.2">
      <c r="A1777" s="317"/>
      <c r="B1777" s="273"/>
      <c r="C1777" s="332"/>
      <c r="D1777" s="318"/>
      <c r="E1777" s="319"/>
      <c r="F1777" s="320"/>
      <c r="G1777" s="320"/>
      <c r="H1777" s="320"/>
      <c r="I1777" s="321"/>
    </row>
    <row r="1778" spans="1:9" x14ac:dyDescent="0.2">
      <c r="A1778" s="317"/>
      <c r="B1778" s="273"/>
      <c r="C1778" s="332"/>
      <c r="D1778" s="318"/>
      <c r="E1778" s="319"/>
      <c r="F1778" s="320"/>
      <c r="G1778" s="320"/>
      <c r="H1778" s="320"/>
      <c r="I1778" s="321"/>
    </row>
    <row r="1779" spans="1:9" x14ac:dyDescent="0.2">
      <c r="A1779" s="317"/>
      <c r="B1779" s="273"/>
      <c r="C1779" s="332"/>
      <c r="D1779" s="318"/>
      <c r="E1779" s="319"/>
      <c r="F1779" s="320"/>
      <c r="G1779" s="320"/>
      <c r="H1779" s="320"/>
      <c r="I1779" s="321"/>
    </row>
    <row r="1780" spans="1:9" x14ac:dyDescent="0.2">
      <c r="A1780" s="317"/>
      <c r="B1780" s="273"/>
      <c r="C1780" s="332"/>
      <c r="D1780" s="318"/>
      <c r="E1780" s="319"/>
      <c r="F1780" s="320"/>
      <c r="G1780" s="320"/>
      <c r="H1780" s="320"/>
      <c r="I1780" s="321"/>
    </row>
    <row r="1781" spans="1:9" x14ac:dyDescent="0.2">
      <c r="A1781" s="317"/>
      <c r="B1781" s="273"/>
      <c r="C1781" s="332"/>
      <c r="D1781" s="318"/>
      <c r="E1781" s="319"/>
      <c r="F1781" s="320"/>
      <c r="G1781" s="320"/>
      <c r="H1781" s="320"/>
      <c r="I1781" s="321"/>
    </row>
    <row r="1782" spans="1:9" x14ac:dyDescent="0.2">
      <c r="A1782" s="317"/>
      <c r="B1782" s="273"/>
      <c r="C1782" s="332"/>
      <c r="D1782" s="318"/>
      <c r="E1782" s="319"/>
      <c r="F1782" s="320"/>
      <c r="G1782" s="320"/>
      <c r="H1782" s="320"/>
      <c r="I1782" s="321"/>
    </row>
    <row r="1783" spans="1:9" x14ac:dyDescent="0.2">
      <c r="A1783" s="317"/>
      <c r="B1783" s="273"/>
      <c r="C1783" s="332"/>
      <c r="D1783" s="318"/>
      <c r="E1783" s="319"/>
      <c r="F1783" s="320"/>
      <c r="G1783" s="320"/>
      <c r="H1783" s="320"/>
      <c r="I1783" s="321"/>
    </row>
    <row r="1784" spans="1:9" x14ac:dyDescent="0.2">
      <c r="A1784" s="317"/>
      <c r="B1784" s="273"/>
      <c r="C1784" s="332"/>
      <c r="D1784" s="318"/>
      <c r="E1784" s="319"/>
      <c r="F1784" s="320"/>
      <c r="G1784" s="320"/>
      <c r="H1784" s="320"/>
      <c r="I1784" s="321"/>
    </row>
    <row r="1785" spans="1:9" x14ac:dyDescent="0.2">
      <c r="A1785" s="317"/>
      <c r="B1785" s="273"/>
      <c r="C1785" s="332"/>
      <c r="D1785" s="318"/>
      <c r="E1785" s="319"/>
      <c r="F1785" s="320"/>
      <c r="G1785" s="320"/>
      <c r="H1785" s="320"/>
      <c r="I1785" s="321"/>
    </row>
    <row r="1786" spans="1:9" x14ac:dyDescent="0.2">
      <c r="A1786" s="317"/>
      <c r="B1786" s="273"/>
      <c r="C1786" s="332"/>
      <c r="D1786" s="318"/>
      <c r="E1786" s="319"/>
      <c r="F1786" s="320"/>
      <c r="G1786" s="320"/>
      <c r="H1786" s="320"/>
      <c r="I1786" s="321"/>
    </row>
    <row r="1787" spans="1:9" x14ac:dyDescent="0.2">
      <c r="A1787" s="317"/>
      <c r="B1787" s="273"/>
      <c r="C1787" s="332"/>
      <c r="D1787" s="318"/>
      <c r="E1787" s="319"/>
      <c r="F1787" s="320"/>
      <c r="G1787" s="320"/>
      <c r="H1787" s="320"/>
      <c r="I1787" s="321"/>
    </row>
    <row r="1788" spans="1:9" x14ac:dyDescent="0.2">
      <c r="A1788" s="317"/>
      <c r="B1788" s="273"/>
      <c r="C1788" s="332"/>
      <c r="D1788" s="318"/>
      <c r="E1788" s="319"/>
      <c r="F1788" s="320"/>
      <c r="G1788" s="320"/>
      <c r="H1788" s="320"/>
      <c r="I1788" s="321"/>
    </row>
    <row r="1789" spans="1:9" x14ac:dyDescent="0.2">
      <c r="A1789" s="317"/>
      <c r="B1789" s="273"/>
      <c r="C1789" s="332"/>
      <c r="D1789" s="318"/>
      <c r="E1789" s="319"/>
      <c r="F1789" s="320"/>
      <c r="G1789" s="320"/>
      <c r="H1789" s="320"/>
      <c r="I1789" s="321"/>
    </row>
    <row r="1790" spans="1:9" x14ac:dyDescent="0.2">
      <c r="A1790" s="317"/>
      <c r="B1790" s="273"/>
      <c r="C1790" s="332"/>
      <c r="D1790" s="318"/>
      <c r="E1790" s="319"/>
      <c r="F1790" s="320"/>
      <c r="G1790" s="320"/>
      <c r="H1790" s="320"/>
      <c r="I1790" s="321"/>
    </row>
    <row r="1791" spans="1:9" x14ac:dyDescent="0.2">
      <c r="A1791" s="317"/>
      <c r="B1791" s="273"/>
      <c r="C1791" s="332"/>
      <c r="D1791" s="318"/>
      <c r="E1791" s="319"/>
      <c r="F1791" s="320"/>
      <c r="G1791" s="320"/>
      <c r="H1791" s="320"/>
      <c r="I1791" s="321"/>
    </row>
    <row r="1792" spans="1:9" x14ac:dyDescent="0.2">
      <c r="A1792" s="317"/>
      <c r="B1792" s="273"/>
      <c r="C1792" s="332"/>
      <c r="D1792" s="318"/>
      <c r="E1792" s="319"/>
      <c r="F1792" s="320"/>
      <c r="G1792" s="320"/>
      <c r="H1792" s="320"/>
      <c r="I1792" s="321"/>
    </row>
    <row r="1793" spans="1:9" x14ac:dyDescent="0.2">
      <c r="A1793" s="317"/>
      <c r="B1793" s="273"/>
      <c r="C1793" s="332"/>
      <c r="D1793" s="318"/>
      <c r="E1793" s="319"/>
      <c r="F1793" s="320"/>
      <c r="G1793" s="320"/>
      <c r="H1793" s="320"/>
      <c r="I1793" s="321"/>
    </row>
    <row r="1794" spans="1:9" x14ac:dyDescent="0.2">
      <c r="A1794" s="317"/>
      <c r="B1794" s="273"/>
      <c r="C1794" s="332"/>
      <c r="D1794" s="318"/>
      <c r="E1794" s="319"/>
      <c r="F1794" s="320"/>
      <c r="G1794" s="320"/>
      <c r="H1794" s="320"/>
      <c r="I1794" s="321"/>
    </row>
    <row r="1795" spans="1:9" x14ac:dyDescent="0.2">
      <c r="A1795" s="317"/>
      <c r="B1795" s="273"/>
      <c r="C1795" s="332"/>
      <c r="D1795" s="318"/>
      <c r="E1795" s="319"/>
      <c r="F1795" s="320"/>
      <c r="G1795" s="320"/>
      <c r="H1795" s="320"/>
      <c r="I1795" s="321"/>
    </row>
    <row r="1796" spans="1:9" x14ac:dyDescent="0.2">
      <c r="A1796" s="317"/>
      <c r="B1796" s="273"/>
      <c r="C1796" s="332"/>
      <c r="D1796" s="318"/>
      <c r="E1796" s="319"/>
      <c r="F1796" s="320"/>
      <c r="G1796" s="320"/>
      <c r="H1796" s="320"/>
      <c r="I1796" s="321"/>
    </row>
    <row r="1797" spans="1:9" x14ac:dyDescent="0.2">
      <c r="A1797" s="317"/>
      <c r="B1797" s="273"/>
      <c r="C1797" s="332"/>
      <c r="D1797" s="318"/>
      <c r="E1797" s="319"/>
      <c r="F1797" s="320"/>
      <c r="G1797" s="320"/>
      <c r="H1797" s="320"/>
      <c r="I1797" s="321"/>
    </row>
    <row r="1798" spans="1:9" x14ac:dyDescent="0.2">
      <c r="A1798" s="317"/>
      <c r="B1798" s="273"/>
      <c r="C1798" s="332"/>
      <c r="D1798" s="318"/>
      <c r="E1798" s="319"/>
      <c r="F1798" s="320"/>
      <c r="G1798" s="320"/>
      <c r="H1798" s="320"/>
      <c r="I1798" s="321"/>
    </row>
    <row r="1799" spans="1:9" x14ac:dyDescent="0.2">
      <c r="A1799" s="317"/>
      <c r="B1799" s="273"/>
      <c r="C1799" s="332"/>
      <c r="D1799" s="318"/>
      <c r="E1799" s="319"/>
      <c r="F1799" s="320"/>
      <c r="G1799" s="320"/>
      <c r="H1799" s="320"/>
      <c r="I1799" s="321"/>
    </row>
    <row r="1800" spans="1:9" x14ac:dyDescent="0.2">
      <c r="A1800" s="317"/>
      <c r="B1800" s="273"/>
      <c r="C1800" s="332"/>
      <c r="D1800" s="318"/>
      <c r="E1800" s="319"/>
      <c r="F1800" s="320"/>
      <c r="G1800" s="320"/>
      <c r="H1800" s="320"/>
      <c r="I1800" s="321"/>
    </row>
    <row r="1801" spans="1:9" x14ac:dyDescent="0.2">
      <c r="A1801" s="317"/>
      <c r="B1801" s="273"/>
      <c r="C1801" s="332"/>
      <c r="D1801" s="318"/>
      <c r="E1801" s="319"/>
      <c r="F1801" s="320"/>
      <c r="G1801" s="320"/>
      <c r="H1801" s="320"/>
      <c r="I1801" s="321"/>
    </row>
    <row r="1802" spans="1:9" x14ac:dyDescent="0.2">
      <c r="A1802" s="317"/>
      <c r="B1802" s="273"/>
      <c r="C1802" s="332"/>
      <c r="D1802" s="318"/>
      <c r="E1802" s="319"/>
      <c r="F1802" s="320"/>
      <c r="G1802" s="320"/>
      <c r="H1802" s="320"/>
      <c r="I1802" s="321"/>
    </row>
    <row r="1803" spans="1:9" x14ac:dyDescent="0.2">
      <c r="A1803" s="317"/>
      <c r="B1803" s="273"/>
      <c r="C1803" s="332"/>
      <c r="D1803" s="318"/>
      <c r="E1803" s="319"/>
      <c r="F1803" s="320"/>
      <c r="G1803" s="320"/>
      <c r="H1803" s="320"/>
      <c r="I1803" s="321"/>
    </row>
    <row r="1804" spans="1:9" x14ac:dyDescent="0.2">
      <c r="A1804" s="317"/>
      <c r="B1804" s="273"/>
      <c r="C1804" s="332"/>
      <c r="D1804" s="318"/>
      <c r="E1804" s="319"/>
      <c r="F1804" s="320"/>
      <c r="G1804" s="320"/>
      <c r="H1804" s="320"/>
      <c r="I1804" s="321"/>
    </row>
    <row r="1805" spans="1:9" x14ac:dyDescent="0.2">
      <c r="A1805" s="317"/>
      <c r="B1805" s="273"/>
      <c r="C1805" s="332"/>
      <c r="D1805" s="318"/>
      <c r="E1805" s="319"/>
      <c r="F1805" s="320"/>
      <c r="G1805" s="320"/>
      <c r="H1805" s="320"/>
      <c r="I1805" s="321"/>
    </row>
    <row r="1806" spans="1:9" x14ac:dyDescent="0.2">
      <c r="A1806" s="317"/>
      <c r="B1806" s="273"/>
      <c r="C1806" s="332"/>
      <c r="D1806" s="318"/>
      <c r="E1806" s="319"/>
      <c r="F1806" s="320"/>
      <c r="G1806" s="320"/>
      <c r="H1806" s="320"/>
      <c r="I1806" s="321"/>
    </row>
    <row r="1807" spans="1:9" x14ac:dyDescent="0.2">
      <c r="A1807" s="317"/>
      <c r="B1807" s="273"/>
      <c r="C1807" s="332"/>
      <c r="D1807" s="318"/>
      <c r="E1807" s="319"/>
      <c r="F1807" s="320"/>
      <c r="G1807" s="320"/>
      <c r="H1807" s="320"/>
      <c r="I1807" s="321"/>
    </row>
    <row r="1808" spans="1:9" x14ac:dyDescent="0.2">
      <c r="A1808" s="317"/>
      <c r="B1808" s="273"/>
      <c r="C1808" s="332"/>
      <c r="D1808" s="318"/>
      <c r="E1808" s="319"/>
      <c r="F1808" s="320"/>
      <c r="G1808" s="320"/>
      <c r="H1808" s="320"/>
      <c r="I1808" s="321"/>
    </row>
    <row r="1809" spans="1:9" x14ac:dyDescent="0.2">
      <c r="A1809" s="317"/>
      <c r="B1809" s="273"/>
      <c r="C1809" s="332"/>
      <c r="D1809" s="318"/>
      <c r="E1809" s="319"/>
      <c r="F1809" s="320"/>
      <c r="G1809" s="320"/>
      <c r="H1809" s="320"/>
      <c r="I1809" s="321"/>
    </row>
    <row r="1810" spans="1:9" x14ac:dyDescent="0.2">
      <c r="A1810" s="317"/>
      <c r="B1810" s="273"/>
      <c r="C1810" s="332"/>
      <c r="D1810" s="318"/>
      <c r="E1810" s="319"/>
      <c r="F1810" s="320"/>
      <c r="G1810" s="320"/>
      <c r="H1810" s="320"/>
      <c r="I1810" s="321"/>
    </row>
    <row r="1811" spans="1:9" x14ac:dyDescent="0.2">
      <c r="A1811" s="317"/>
      <c r="B1811" s="273"/>
      <c r="C1811" s="332"/>
      <c r="D1811" s="318"/>
      <c r="E1811" s="319"/>
      <c r="F1811" s="320"/>
      <c r="G1811" s="320"/>
      <c r="H1811" s="320"/>
      <c r="I1811" s="321"/>
    </row>
    <row r="1812" spans="1:9" x14ac:dyDescent="0.2">
      <c r="A1812" s="317"/>
      <c r="B1812" s="273"/>
      <c r="C1812" s="332"/>
      <c r="D1812" s="318"/>
      <c r="E1812" s="319"/>
      <c r="F1812" s="320"/>
      <c r="G1812" s="320"/>
      <c r="H1812" s="320"/>
      <c r="I1812" s="321"/>
    </row>
    <row r="1813" spans="1:9" x14ac:dyDescent="0.2">
      <c r="A1813" s="317"/>
      <c r="B1813" s="273"/>
      <c r="C1813" s="332"/>
      <c r="D1813" s="318"/>
      <c r="E1813" s="319"/>
      <c r="F1813" s="320"/>
      <c r="G1813" s="320"/>
      <c r="H1813" s="320"/>
      <c r="I1813" s="321"/>
    </row>
    <row r="1814" spans="1:9" x14ac:dyDescent="0.2">
      <c r="A1814" s="317"/>
      <c r="B1814" s="273"/>
      <c r="C1814" s="332"/>
      <c r="D1814" s="318"/>
      <c r="E1814" s="319"/>
      <c r="F1814" s="320"/>
      <c r="G1814" s="320"/>
      <c r="H1814" s="320"/>
      <c r="I1814" s="321"/>
    </row>
    <row r="1815" spans="1:9" x14ac:dyDescent="0.2">
      <c r="A1815" s="317"/>
      <c r="B1815" s="273"/>
      <c r="C1815" s="332"/>
      <c r="D1815" s="318"/>
      <c r="E1815" s="319"/>
      <c r="F1815" s="320"/>
      <c r="G1815" s="320"/>
      <c r="H1815" s="320"/>
      <c r="I1815" s="321"/>
    </row>
    <row r="1816" spans="1:9" x14ac:dyDescent="0.2">
      <c r="A1816" s="317"/>
      <c r="B1816" s="273"/>
      <c r="C1816" s="332"/>
      <c r="D1816" s="318"/>
      <c r="E1816" s="319"/>
      <c r="F1816" s="320"/>
      <c r="G1816" s="320"/>
      <c r="H1816" s="320"/>
      <c r="I1816" s="321"/>
    </row>
    <row r="1817" spans="1:9" x14ac:dyDescent="0.2">
      <c r="A1817" s="317"/>
      <c r="B1817" s="273"/>
      <c r="C1817" s="332"/>
      <c r="D1817" s="318"/>
      <c r="E1817" s="319"/>
      <c r="F1817" s="320"/>
      <c r="G1817" s="320"/>
      <c r="H1817" s="320"/>
      <c r="I1817" s="321"/>
    </row>
    <row r="1818" spans="1:9" x14ac:dyDescent="0.2">
      <c r="A1818" s="317"/>
      <c r="B1818" s="273"/>
      <c r="C1818" s="332"/>
      <c r="D1818" s="318"/>
      <c r="E1818" s="319"/>
      <c r="F1818" s="320"/>
      <c r="G1818" s="320"/>
      <c r="H1818" s="320"/>
      <c r="I1818" s="321"/>
    </row>
    <row r="1819" spans="1:9" x14ac:dyDescent="0.2">
      <c r="A1819" s="317"/>
      <c r="B1819" s="273"/>
      <c r="C1819" s="332"/>
      <c r="D1819" s="318"/>
      <c r="E1819" s="319"/>
      <c r="F1819" s="320"/>
      <c r="G1819" s="320"/>
      <c r="H1819" s="320"/>
      <c r="I1819" s="321"/>
    </row>
    <row r="1820" spans="1:9" x14ac:dyDescent="0.2">
      <c r="A1820" s="317"/>
      <c r="B1820" s="273"/>
      <c r="C1820" s="332"/>
      <c r="D1820" s="318"/>
      <c r="E1820" s="319"/>
      <c r="F1820" s="320"/>
      <c r="G1820" s="320"/>
      <c r="H1820" s="320"/>
      <c r="I1820" s="321"/>
    </row>
    <row r="1821" spans="1:9" x14ac:dyDescent="0.2">
      <c r="A1821" s="317"/>
      <c r="B1821" s="273"/>
      <c r="C1821" s="332"/>
      <c r="D1821" s="318"/>
      <c r="E1821" s="319"/>
      <c r="F1821" s="320"/>
      <c r="G1821" s="320"/>
      <c r="H1821" s="320"/>
      <c r="I1821" s="321"/>
    </row>
    <row r="1822" spans="1:9" x14ac:dyDescent="0.2">
      <c r="A1822" s="317"/>
      <c r="B1822" s="273"/>
      <c r="C1822" s="332"/>
      <c r="D1822" s="318"/>
      <c r="E1822" s="319"/>
      <c r="F1822" s="320"/>
      <c r="G1822" s="320"/>
      <c r="H1822" s="320"/>
      <c r="I1822" s="321"/>
    </row>
    <row r="1823" spans="1:9" x14ac:dyDescent="0.2">
      <c r="A1823" s="317"/>
      <c r="B1823" s="273"/>
      <c r="C1823" s="332"/>
      <c r="D1823" s="318"/>
      <c r="E1823" s="319"/>
      <c r="F1823" s="320"/>
      <c r="G1823" s="320"/>
      <c r="H1823" s="320"/>
      <c r="I1823" s="321"/>
    </row>
    <row r="1824" spans="1:9" x14ac:dyDescent="0.2">
      <c r="A1824" s="317"/>
      <c r="B1824" s="273"/>
      <c r="C1824" s="332"/>
      <c r="D1824" s="318"/>
      <c r="E1824" s="319"/>
      <c r="F1824" s="320"/>
      <c r="G1824" s="320"/>
      <c r="H1824" s="320"/>
      <c r="I1824" s="321"/>
    </row>
    <row r="1825" spans="1:9" x14ac:dyDescent="0.2">
      <c r="A1825" s="317"/>
      <c r="B1825" s="273"/>
      <c r="C1825" s="332"/>
      <c r="D1825" s="318"/>
      <c r="E1825" s="319"/>
      <c r="F1825" s="320"/>
      <c r="G1825" s="320"/>
      <c r="H1825" s="320"/>
      <c r="I1825" s="321"/>
    </row>
    <row r="1826" spans="1:9" x14ac:dyDescent="0.2">
      <c r="A1826" s="317"/>
      <c r="B1826" s="273"/>
      <c r="C1826" s="332"/>
      <c r="D1826" s="318"/>
      <c r="E1826" s="319"/>
      <c r="F1826" s="320"/>
      <c r="G1826" s="320"/>
      <c r="H1826" s="320"/>
      <c r="I1826" s="321"/>
    </row>
    <row r="1827" spans="1:9" x14ac:dyDescent="0.2">
      <c r="A1827" s="317"/>
      <c r="B1827" s="273"/>
      <c r="C1827" s="332"/>
      <c r="D1827" s="318"/>
      <c r="E1827" s="319"/>
      <c r="F1827" s="320"/>
      <c r="G1827" s="320"/>
      <c r="H1827" s="320"/>
      <c r="I1827" s="321"/>
    </row>
    <row r="1828" spans="1:9" x14ac:dyDescent="0.2">
      <c r="A1828" s="317"/>
      <c r="B1828" s="273"/>
      <c r="C1828" s="332"/>
      <c r="D1828" s="318"/>
      <c r="E1828" s="319"/>
      <c r="F1828" s="320"/>
      <c r="G1828" s="320"/>
      <c r="H1828" s="320"/>
      <c r="I1828" s="321"/>
    </row>
    <row r="1829" spans="1:9" x14ac:dyDescent="0.2">
      <c r="A1829" s="317"/>
      <c r="B1829" s="273"/>
      <c r="C1829" s="332"/>
      <c r="D1829" s="318"/>
      <c r="E1829" s="319"/>
      <c r="F1829" s="320"/>
      <c r="G1829" s="320"/>
      <c r="H1829" s="320"/>
      <c r="I1829" s="321"/>
    </row>
    <row r="1830" spans="1:9" x14ac:dyDescent="0.2">
      <c r="A1830" s="317"/>
      <c r="B1830" s="273"/>
      <c r="C1830" s="332"/>
      <c r="D1830" s="318"/>
      <c r="E1830" s="319"/>
      <c r="F1830" s="320"/>
      <c r="G1830" s="320"/>
      <c r="H1830" s="320"/>
      <c r="I1830" s="321"/>
    </row>
    <row r="1831" spans="1:9" x14ac:dyDescent="0.2">
      <c r="A1831" s="317"/>
      <c r="B1831" s="273"/>
      <c r="C1831" s="332"/>
      <c r="D1831" s="318"/>
      <c r="E1831" s="319"/>
      <c r="F1831" s="320"/>
      <c r="G1831" s="320"/>
      <c r="H1831" s="320"/>
      <c r="I1831" s="321"/>
    </row>
    <row r="1832" spans="1:9" x14ac:dyDescent="0.2">
      <c r="A1832" s="317"/>
      <c r="B1832" s="273"/>
      <c r="C1832" s="332"/>
      <c r="D1832" s="318"/>
      <c r="E1832" s="319"/>
      <c r="F1832" s="320"/>
      <c r="G1832" s="320"/>
      <c r="H1832" s="320"/>
      <c r="I1832" s="321"/>
    </row>
    <row r="1833" spans="1:9" x14ac:dyDescent="0.2">
      <c r="A1833" s="317"/>
      <c r="B1833" s="273"/>
      <c r="C1833" s="332"/>
      <c r="D1833" s="318"/>
      <c r="E1833" s="319"/>
      <c r="F1833" s="320"/>
      <c r="G1833" s="320"/>
      <c r="H1833" s="320"/>
      <c r="I1833" s="321"/>
    </row>
    <row r="1834" spans="1:9" x14ac:dyDescent="0.2">
      <c r="A1834" s="317"/>
      <c r="B1834" s="273"/>
      <c r="C1834" s="332"/>
      <c r="D1834" s="318"/>
      <c r="E1834" s="319"/>
      <c r="F1834" s="320"/>
      <c r="G1834" s="320"/>
      <c r="H1834" s="320"/>
      <c r="I1834" s="321"/>
    </row>
    <row r="1835" spans="1:9" x14ac:dyDescent="0.2">
      <c r="A1835" s="317"/>
      <c r="B1835" s="273"/>
      <c r="C1835" s="332"/>
      <c r="D1835" s="318"/>
      <c r="E1835" s="319"/>
      <c r="F1835" s="320"/>
      <c r="G1835" s="320"/>
      <c r="H1835" s="320"/>
      <c r="I1835" s="321"/>
    </row>
    <row r="1836" spans="1:9" x14ac:dyDescent="0.2">
      <c r="A1836" s="317"/>
      <c r="B1836" s="273"/>
      <c r="C1836" s="332"/>
      <c r="D1836" s="318"/>
      <c r="E1836" s="319"/>
      <c r="F1836" s="320"/>
      <c r="G1836" s="320"/>
      <c r="H1836" s="320"/>
      <c r="I1836" s="321"/>
    </row>
    <row r="1837" spans="1:9" x14ac:dyDescent="0.2">
      <c r="A1837" s="317"/>
      <c r="B1837" s="273"/>
      <c r="C1837" s="332"/>
      <c r="D1837" s="318"/>
      <c r="E1837" s="319"/>
      <c r="F1837" s="320"/>
      <c r="G1837" s="320"/>
      <c r="H1837" s="320"/>
      <c r="I1837" s="321"/>
    </row>
    <row r="1838" spans="1:9" x14ac:dyDescent="0.2">
      <c r="A1838" s="317"/>
      <c r="B1838" s="273"/>
      <c r="C1838" s="332"/>
      <c r="D1838" s="318"/>
      <c r="E1838" s="319"/>
      <c r="F1838" s="320"/>
      <c r="G1838" s="320"/>
      <c r="H1838" s="320"/>
      <c r="I1838" s="321"/>
    </row>
    <row r="1839" spans="1:9" x14ac:dyDescent="0.2">
      <c r="A1839" s="317"/>
      <c r="B1839" s="273"/>
      <c r="C1839" s="332"/>
      <c r="D1839" s="318"/>
      <c r="E1839" s="319"/>
      <c r="F1839" s="320"/>
      <c r="G1839" s="320"/>
      <c r="H1839" s="320"/>
      <c r="I1839" s="321"/>
    </row>
    <row r="1840" spans="1:9" x14ac:dyDescent="0.2">
      <c r="A1840" s="317"/>
      <c r="B1840" s="273"/>
      <c r="C1840" s="332"/>
      <c r="D1840" s="318"/>
      <c r="E1840" s="319"/>
      <c r="F1840" s="320"/>
      <c r="G1840" s="320"/>
      <c r="H1840" s="320"/>
      <c r="I1840" s="321"/>
    </row>
    <row r="1841" spans="1:9" x14ac:dyDescent="0.2">
      <c r="A1841" s="317"/>
      <c r="B1841" s="273"/>
      <c r="C1841" s="332"/>
      <c r="D1841" s="318"/>
      <c r="E1841" s="319"/>
      <c r="F1841" s="320"/>
      <c r="G1841" s="320"/>
      <c r="H1841" s="320"/>
      <c r="I1841" s="321"/>
    </row>
    <row r="1842" spans="1:9" x14ac:dyDescent="0.2">
      <c r="A1842" s="317"/>
      <c r="B1842" s="273"/>
      <c r="C1842" s="332"/>
      <c r="D1842" s="318"/>
      <c r="E1842" s="319"/>
      <c r="F1842" s="320"/>
      <c r="G1842" s="320"/>
      <c r="H1842" s="320"/>
      <c r="I1842" s="321"/>
    </row>
    <row r="1843" spans="1:9" x14ac:dyDescent="0.2">
      <c r="A1843" s="317"/>
      <c r="B1843" s="273"/>
      <c r="C1843" s="332"/>
      <c r="D1843" s="318"/>
      <c r="E1843" s="319"/>
      <c r="F1843" s="320"/>
      <c r="G1843" s="320"/>
      <c r="H1843" s="320"/>
      <c r="I1843" s="321"/>
    </row>
    <row r="1844" spans="1:9" x14ac:dyDescent="0.2">
      <c r="A1844" s="317"/>
      <c r="B1844" s="273"/>
      <c r="C1844" s="332"/>
      <c r="D1844" s="318"/>
      <c r="E1844" s="319"/>
      <c r="F1844" s="320"/>
      <c r="G1844" s="320"/>
      <c r="H1844" s="320"/>
      <c r="I1844" s="321"/>
    </row>
    <row r="1845" spans="1:9" x14ac:dyDescent="0.2">
      <c r="A1845" s="317"/>
      <c r="B1845" s="273"/>
      <c r="C1845" s="332"/>
      <c r="D1845" s="318"/>
      <c r="E1845" s="319"/>
      <c r="F1845" s="320"/>
      <c r="G1845" s="320"/>
      <c r="H1845" s="320"/>
      <c r="I1845" s="321"/>
    </row>
    <row r="1846" spans="1:9" x14ac:dyDescent="0.2">
      <c r="A1846" s="317"/>
      <c r="B1846" s="273"/>
      <c r="C1846" s="332"/>
      <c r="D1846" s="318"/>
      <c r="E1846" s="319"/>
      <c r="F1846" s="320"/>
      <c r="G1846" s="320"/>
      <c r="H1846" s="320"/>
      <c r="I1846" s="321"/>
    </row>
    <row r="1847" spans="1:9" x14ac:dyDescent="0.2">
      <c r="A1847" s="317"/>
      <c r="B1847" s="273"/>
      <c r="C1847" s="332"/>
      <c r="D1847" s="318"/>
      <c r="E1847" s="319"/>
      <c r="F1847" s="320"/>
      <c r="G1847" s="320"/>
      <c r="H1847" s="320"/>
      <c r="I1847" s="321"/>
    </row>
    <row r="1848" spans="1:9" x14ac:dyDescent="0.2">
      <c r="A1848" s="317"/>
      <c r="B1848" s="273"/>
      <c r="C1848" s="332"/>
      <c r="D1848" s="318"/>
      <c r="E1848" s="319"/>
      <c r="F1848" s="320"/>
      <c r="G1848" s="320"/>
      <c r="H1848" s="320"/>
      <c r="I1848" s="321"/>
    </row>
    <row r="1849" spans="1:9" x14ac:dyDescent="0.2">
      <c r="A1849" s="317"/>
      <c r="B1849" s="273"/>
      <c r="C1849" s="332"/>
      <c r="D1849" s="318"/>
      <c r="E1849" s="319"/>
      <c r="F1849" s="320"/>
      <c r="G1849" s="320"/>
      <c r="H1849" s="320"/>
      <c r="I1849" s="321"/>
    </row>
    <row r="1850" spans="1:9" x14ac:dyDescent="0.2">
      <c r="A1850" s="317"/>
      <c r="B1850" s="273"/>
      <c r="C1850" s="332"/>
      <c r="D1850" s="318"/>
      <c r="E1850" s="319"/>
      <c r="F1850" s="320"/>
      <c r="G1850" s="320"/>
      <c r="H1850" s="320"/>
      <c r="I1850" s="321"/>
    </row>
    <row r="1851" spans="1:9" x14ac:dyDescent="0.2">
      <c r="A1851" s="317"/>
      <c r="B1851" s="273"/>
      <c r="C1851" s="332"/>
      <c r="D1851" s="318"/>
      <c r="E1851" s="319"/>
      <c r="F1851" s="320"/>
      <c r="G1851" s="320"/>
      <c r="H1851" s="320"/>
      <c r="I1851" s="321"/>
    </row>
    <row r="1852" spans="1:9" x14ac:dyDescent="0.2">
      <c r="A1852" s="317"/>
      <c r="B1852" s="273"/>
      <c r="C1852" s="332"/>
      <c r="D1852" s="318"/>
      <c r="E1852" s="319"/>
      <c r="F1852" s="320"/>
      <c r="G1852" s="320"/>
      <c r="H1852" s="320"/>
      <c r="I1852" s="321"/>
    </row>
    <row r="1853" spans="1:9" x14ac:dyDescent="0.2">
      <c r="A1853" s="317"/>
      <c r="B1853" s="273"/>
      <c r="C1853" s="332"/>
      <c r="D1853" s="318"/>
      <c r="E1853" s="319"/>
      <c r="F1853" s="320"/>
      <c r="G1853" s="320"/>
      <c r="H1853" s="320"/>
      <c r="I1853" s="321"/>
    </row>
    <row r="1854" spans="1:9" x14ac:dyDescent="0.2">
      <c r="A1854" s="317"/>
      <c r="B1854" s="273"/>
      <c r="C1854" s="332"/>
      <c r="D1854" s="318"/>
      <c r="E1854" s="319"/>
      <c r="F1854" s="320"/>
      <c r="G1854" s="320"/>
      <c r="H1854" s="320"/>
      <c r="I1854" s="321"/>
    </row>
    <row r="1855" spans="1:9" x14ac:dyDescent="0.2">
      <c r="A1855" s="317"/>
      <c r="B1855" s="273"/>
      <c r="C1855" s="332"/>
      <c r="D1855" s="318"/>
      <c r="E1855" s="319"/>
      <c r="F1855" s="320"/>
      <c r="G1855" s="320"/>
      <c r="H1855" s="320"/>
      <c r="I1855" s="321"/>
    </row>
    <row r="1856" spans="1:9" x14ac:dyDescent="0.2">
      <c r="A1856" s="317"/>
      <c r="B1856" s="273"/>
      <c r="C1856" s="332"/>
      <c r="D1856" s="318"/>
      <c r="E1856" s="319"/>
      <c r="F1856" s="320"/>
      <c r="G1856" s="320"/>
      <c r="H1856" s="320"/>
      <c r="I1856" s="321"/>
    </row>
    <row r="1857" spans="1:9" x14ac:dyDescent="0.2">
      <c r="A1857" s="317"/>
      <c r="B1857" s="273"/>
      <c r="C1857" s="332"/>
      <c r="D1857" s="318"/>
      <c r="E1857" s="319"/>
      <c r="F1857" s="320"/>
      <c r="G1857" s="320"/>
      <c r="H1857" s="320"/>
      <c r="I1857" s="321"/>
    </row>
    <row r="1858" spans="1:9" x14ac:dyDescent="0.2">
      <c r="A1858" s="317"/>
      <c r="B1858" s="273"/>
      <c r="C1858" s="332"/>
      <c r="D1858" s="318"/>
      <c r="E1858" s="319"/>
      <c r="F1858" s="320"/>
      <c r="G1858" s="320"/>
      <c r="H1858" s="320"/>
      <c r="I1858" s="321"/>
    </row>
    <row r="1859" spans="1:9" x14ac:dyDescent="0.2">
      <c r="A1859" s="317"/>
      <c r="B1859" s="273"/>
      <c r="C1859" s="332"/>
      <c r="D1859" s="318"/>
      <c r="E1859" s="319"/>
      <c r="F1859" s="320"/>
      <c r="G1859" s="320"/>
      <c r="H1859" s="320"/>
      <c r="I1859" s="321"/>
    </row>
    <row r="1860" spans="1:9" x14ac:dyDescent="0.2">
      <c r="A1860" s="317"/>
      <c r="B1860" s="273"/>
      <c r="C1860" s="332"/>
      <c r="D1860" s="318"/>
      <c r="E1860" s="319"/>
      <c r="F1860" s="320"/>
      <c r="G1860" s="320"/>
      <c r="H1860" s="320"/>
      <c r="I1860" s="321"/>
    </row>
    <row r="1861" spans="1:9" x14ac:dyDescent="0.2">
      <c r="A1861" s="317"/>
      <c r="B1861" s="273"/>
      <c r="C1861" s="332"/>
      <c r="D1861" s="318"/>
      <c r="E1861" s="319"/>
      <c r="F1861" s="320"/>
      <c r="G1861" s="320"/>
      <c r="H1861" s="320"/>
      <c r="I1861" s="321"/>
    </row>
    <row r="1862" spans="1:9" x14ac:dyDescent="0.2">
      <c r="A1862" s="317"/>
      <c r="B1862" s="273"/>
      <c r="C1862" s="332"/>
      <c r="D1862" s="318"/>
      <c r="E1862" s="319"/>
      <c r="F1862" s="320"/>
      <c r="G1862" s="320"/>
      <c r="H1862" s="320"/>
      <c r="I1862" s="321"/>
    </row>
    <row r="1863" spans="1:9" x14ac:dyDescent="0.2">
      <c r="A1863" s="317"/>
      <c r="B1863" s="273"/>
      <c r="C1863" s="332"/>
      <c r="D1863" s="318"/>
      <c r="E1863" s="319"/>
      <c r="F1863" s="320"/>
      <c r="G1863" s="320"/>
      <c r="H1863" s="320"/>
      <c r="I1863" s="321"/>
    </row>
    <row r="1864" spans="1:9" x14ac:dyDescent="0.2">
      <c r="A1864" s="317"/>
      <c r="B1864" s="273"/>
      <c r="C1864" s="332"/>
      <c r="D1864" s="318"/>
      <c r="E1864" s="319"/>
      <c r="F1864" s="320"/>
      <c r="G1864" s="320"/>
      <c r="H1864" s="320"/>
      <c r="I1864" s="321"/>
    </row>
    <row r="1865" spans="1:9" x14ac:dyDescent="0.2">
      <c r="A1865" s="317"/>
      <c r="B1865" s="273"/>
      <c r="C1865" s="332"/>
      <c r="D1865" s="318"/>
      <c r="E1865" s="319"/>
      <c r="F1865" s="320"/>
      <c r="G1865" s="320"/>
      <c r="H1865" s="320"/>
      <c r="I1865" s="321"/>
    </row>
    <row r="1866" spans="1:9" x14ac:dyDescent="0.2">
      <c r="A1866" s="317"/>
      <c r="B1866" s="273"/>
      <c r="C1866" s="332"/>
      <c r="D1866" s="318"/>
      <c r="E1866" s="319"/>
      <c r="F1866" s="320"/>
      <c r="G1866" s="320"/>
      <c r="H1866" s="320"/>
      <c r="I1866" s="321"/>
    </row>
    <row r="1867" spans="1:9" x14ac:dyDescent="0.2">
      <c r="A1867" s="317"/>
      <c r="B1867" s="273"/>
      <c r="C1867" s="332"/>
      <c r="D1867" s="318"/>
      <c r="E1867" s="319"/>
      <c r="F1867" s="320"/>
      <c r="G1867" s="320"/>
      <c r="H1867" s="320"/>
      <c r="I1867" s="321"/>
    </row>
    <row r="1868" spans="1:9" x14ac:dyDescent="0.2">
      <c r="A1868" s="317"/>
      <c r="B1868" s="273"/>
      <c r="C1868" s="332"/>
      <c r="D1868" s="318"/>
      <c r="E1868" s="319"/>
      <c r="F1868" s="320"/>
      <c r="G1868" s="320"/>
      <c r="H1868" s="320"/>
      <c r="I1868" s="321"/>
    </row>
    <row r="1869" spans="1:9" x14ac:dyDescent="0.2">
      <c r="A1869" s="317"/>
      <c r="B1869" s="273"/>
      <c r="C1869" s="332"/>
      <c r="D1869" s="318"/>
      <c r="E1869" s="319"/>
      <c r="F1869" s="320"/>
      <c r="G1869" s="320"/>
      <c r="H1869" s="320"/>
      <c r="I1869" s="321"/>
    </row>
    <row r="1870" spans="1:9" x14ac:dyDescent="0.2">
      <c r="A1870" s="317"/>
      <c r="B1870" s="273"/>
      <c r="C1870" s="332"/>
      <c r="D1870" s="318"/>
      <c r="E1870" s="319"/>
      <c r="F1870" s="320"/>
      <c r="G1870" s="320"/>
      <c r="H1870" s="320"/>
      <c r="I1870" s="321"/>
    </row>
    <row r="1871" spans="1:9" x14ac:dyDescent="0.2">
      <c r="A1871" s="317"/>
      <c r="B1871" s="273"/>
      <c r="C1871" s="332"/>
      <c r="D1871" s="318"/>
      <c r="E1871" s="319"/>
      <c r="F1871" s="320"/>
      <c r="G1871" s="320"/>
      <c r="H1871" s="320"/>
      <c r="I1871" s="321"/>
    </row>
    <row r="1872" spans="1:9" x14ac:dyDescent="0.2">
      <c r="A1872" s="317"/>
      <c r="B1872" s="273"/>
      <c r="C1872" s="332"/>
      <c r="D1872" s="318"/>
      <c r="E1872" s="319"/>
      <c r="F1872" s="320"/>
      <c r="G1872" s="320"/>
      <c r="H1872" s="320"/>
      <c r="I1872" s="321"/>
    </row>
    <row r="1873" spans="1:9" x14ac:dyDescent="0.2">
      <c r="A1873" s="317"/>
      <c r="B1873" s="273"/>
      <c r="C1873" s="332"/>
      <c r="D1873" s="318"/>
      <c r="E1873" s="319"/>
      <c r="F1873" s="320"/>
      <c r="G1873" s="320"/>
      <c r="H1873" s="320"/>
      <c r="I1873" s="321"/>
    </row>
    <row r="1874" spans="1:9" x14ac:dyDescent="0.2">
      <c r="A1874" s="317"/>
      <c r="B1874" s="273"/>
      <c r="C1874" s="332"/>
      <c r="D1874" s="318"/>
      <c r="E1874" s="319"/>
      <c r="F1874" s="320"/>
      <c r="G1874" s="320"/>
      <c r="H1874" s="320"/>
      <c r="I1874" s="321"/>
    </row>
    <row r="1875" spans="1:9" x14ac:dyDescent="0.2">
      <c r="A1875" s="317"/>
      <c r="B1875" s="273"/>
      <c r="C1875" s="332"/>
      <c r="D1875" s="318"/>
      <c r="E1875" s="319"/>
      <c r="F1875" s="320"/>
      <c r="G1875" s="320"/>
      <c r="H1875" s="320"/>
      <c r="I1875" s="321"/>
    </row>
    <row r="1876" spans="1:9" x14ac:dyDescent="0.2">
      <c r="A1876" s="317"/>
      <c r="B1876" s="273"/>
      <c r="C1876" s="332"/>
      <c r="D1876" s="318"/>
      <c r="E1876" s="319"/>
      <c r="F1876" s="320"/>
      <c r="G1876" s="320"/>
      <c r="H1876" s="320"/>
      <c r="I1876" s="321"/>
    </row>
    <row r="1877" spans="1:9" x14ac:dyDescent="0.2">
      <c r="A1877" s="317"/>
      <c r="B1877" s="273"/>
      <c r="C1877" s="332"/>
      <c r="D1877" s="318"/>
      <c r="E1877" s="319"/>
      <c r="F1877" s="320"/>
      <c r="G1877" s="320"/>
      <c r="H1877" s="320"/>
      <c r="I1877" s="321"/>
    </row>
    <row r="1878" spans="1:9" x14ac:dyDescent="0.2">
      <c r="A1878" s="317"/>
      <c r="B1878" s="273"/>
      <c r="C1878" s="332"/>
      <c r="D1878" s="318"/>
      <c r="E1878" s="319"/>
      <c r="F1878" s="320"/>
      <c r="G1878" s="320"/>
      <c r="H1878" s="320"/>
      <c r="I1878" s="321"/>
    </row>
    <row r="1879" spans="1:9" x14ac:dyDescent="0.2">
      <c r="A1879" s="317"/>
      <c r="B1879" s="273"/>
      <c r="C1879" s="332"/>
      <c r="D1879" s="318"/>
      <c r="E1879" s="319"/>
      <c r="F1879" s="320"/>
      <c r="G1879" s="320"/>
      <c r="H1879" s="320"/>
      <c r="I1879" s="321"/>
    </row>
    <row r="1880" spans="1:9" x14ac:dyDescent="0.2">
      <c r="A1880" s="317"/>
      <c r="B1880" s="273"/>
      <c r="C1880" s="332"/>
      <c r="D1880" s="318"/>
      <c r="E1880" s="319"/>
      <c r="F1880" s="320"/>
      <c r="G1880" s="320"/>
      <c r="H1880" s="320"/>
      <c r="I1880" s="321"/>
    </row>
    <row r="1881" spans="1:9" x14ac:dyDescent="0.2">
      <c r="A1881" s="317"/>
      <c r="B1881" s="273"/>
      <c r="C1881" s="332"/>
      <c r="D1881" s="318"/>
      <c r="E1881" s="319"/>
      <c r="F1881" s="320"/>
      <c r="G1881" s="320"/>
      <c r="H1881" s="320"/>
      <c r="I1881" s="321"/>
    </row>
    <row r="1882" spans="1:9" x14ac:dyDescent="0.2">
      <c r="A1882" s="317"/>
      <c r="B1882" s="273"/>
      <c r="C1882" s="332"/>
      <c r="D1882" s="318"/>
      <c r="E1882" s="319"/>
      <c r="F1882" s="320"/>
      <c r="G1882" s="320"/>
      <c r="H1882" s="320"/>
      <c r="I1882" s="321"/>
    </row>
    <row r="1883" spans="1:9" x14ac:dyDescent="0.2">
      <c r="A1883" s="317"/>
      <c r="B1883" s="273"/>
      <c r="C1883" s="332"/>
      <c r="D1883" s="318"/>
      <c r="E1883" s="319"/>
      <c r="F1883" s="320"/>
      <c r="G1883" s="320"/>
      <c r="H1883" s="320"/>
      <c r="I1883" s="321"/>
    </row>
    <row r="1884" spans="1:9" x14ac:dyDescent="0.2">
      <c r="A1884" s="317"/>
      <c r="B1884" s="273"/>
      <c r="C1884" s="332"/>
      <c r="D1884" s="318"/>
      <c r="E1884" s="319"/>
      <c r="F1884" s="320"/>
      <c r="G1884" s="320"/>
      <c r="H1884" s="320"/>
      <c r="I1884" s="321"/>
    </row>
    <row r="1885" spans="1:9" x14ac:dyDescent="0.2">
      <c r="A1885" s="317"/>
      <c r="B1885" s="273"/>
      <c r="C1885" s="332"/>
      <c r="D1885" s="318"/>
      <c r="E1885" s="319"/>
      <c r="F1885" s="320"/>
      <c r="G1885" s="320"/>
      <c r="H1885" s="320"/>
      <c r="I1885" s="321"/>
    </row>
    <row r="1886" spans="1:9" x14ac:dyDescent="0.2">
      <c r="A1886" s="317"/>
      <c r="B1886" s="273"/>
      <c r="C1886" s="332"/>
      <c r="D1886" s="318"/>
      <c r="E1886" s="319"/>
      <c r="F1886" s="320"/>
      <c r="G1886" s="320"/>
      <c r="H1886" s="320"/>
      <c r="I1886" s="321"/>
    </row>
    <row r="1887" spans="1:9" x14ac:dyDescent="0.2">
      <c r="A1887" s="317"/>
      <c r="B1887" s="273"/>
      <c r="C1887" s="332"/>
      <c r="D1887" s="318"/>
      <c r="E1887" s="319"/>
      <c r="F1887" s="320"/>
      <c r="G1887" s="320"/>
      <c r="H1887" s="320"/>
      <c r="I1887" s="321"/>
    </row>
    <row r="1888" spans="1:9" x14ac:dyDescent="0.2">
      <c r="A1888" s="317"/>
      <c r="B1888" s="273"/>
      <c r="C1888" s="332"/>
      <c r="D1888" s="318"/>
      <c r="E1888" s="319"/>
      <c r="F1888" s="320"/>
      <c r="G1888" s="320"/>
      <c r="H1888" s="320"/>
      <c r="I1888" s="321"/>
    </row>
    <row r="1889" spans="1:9" x14ac:dyDescent="0.2">
      <c r="A1889" s="317"/>
      <c r="B1889" s="273"/>
      <c r="C1889" s="332"/>
      <c r="D1889" s="318"/>
      <c r="E1889" s="319"/>
      <c r="F1889" s="320"/>
      <c r="G1889" s="320"/>
      <c r="H1889" s="320"/>
      <c r="I1889" s="321"/>
    </row>
    <row r="1890" spans="1:9" x14ac:dyDescent="0.2">
      <c r="A1890" s="317"/>
      <c r="B1890" s="273"/>
      <c r="C1890" s="332"/>
      <c r="D1890" s="318"/>
      <c r="E1890" s="319"/>
      <c r="F1890" s="320"/>
      <c r="G1890" s="320"/>
      <c r="H1890" s="320"/>
      <c r="I1890" s="321"/>
    </row>
    <row r="1891" spans="1:9" x14ac:dyDescent="0.2">
      <c r="A1891" s="317"/>
      <c r="B1891" s="273"/>
      <c r="C1891" s="332"/>
      <c r="D1891" s="318"/>
      <c r="E1891" s="319"/>
      <c r="F1891" s="320"/>
      <c r="G1891" s="320"/>
      <c r="H1891" s="320"/>
      <c r="I1891" s="321"/>
    </row>
    <row r="1892" spans="1:9" x14ac:dyDescent="0.2">
      <c r="A1892" s="317"/>
      <c r="B1892" s="273"/>
      <c r="C1892" s="332"/>
      <c r="D1892" s="318"/>
      <c r="E1892" s="319"/>
      <c r="F1892" s="320"/>
      <c r="G1892" s="320"/>
      <c r="H1892" s="320"/>
      <c r="I1892" s="321"/>
    </row>
    <row r="1893" spans="1:9" x14ac:dyDescent="0.2">
      <c r="A1893" s="317"/>
      <c r="B1893" s="273"/>
      <c r="C1893" s="332"/>
      <c r="D1893" s="318"/>
      <c r="E1893" s="319"/>
      <c r="F1893" s="320"/>
      <c r="G1893" s="320"/>
      <c r="H1893" s="320"/>
      <c r="I1893" s="321"/>
    </row>
    <row r="1894" spans="1:9" x14ac:dyDescent="0.2">
      <c r="A1894" s="317"/>
      <c r="B1894" s="273"/>
      <c r="C1894" s="332"/>
      <c r="D1894" s="318"/>
      <c r="E1894" s="319"/>
      <c r="F1894" s="320"/>
      <c r="G1894" s="320"/>
      <c r="H1894" s="320"/>
      <c r="I1894" s="321"/>
    </row>
    <row r="1895" spans="1:9" x14ac:dyDescent="0.2">
      <c r="A1895" s="317"/>
      <c r="B1895" s="273"/>
      <c r="C1895" s="332"/>
      <c r="D1895" s="318"/>
      <c r="E1895" s="319"/>
      <c r="F1895" s="320"/>
      <c r="G1895" s="320"/>
      <c r="H1895" s="320"/>
      <c r="I1895" s="321"/>
    </row>
    <row r="1896" spans="1:9" x14ac:dyDescent="0.2">
      <c r="A1896" s="317"/>
      <c r="B1896" s="273"/>
      <c r="C1896" s="332"/>
      <c r="D1896" s="318"/>
      <c r="E1896" s="319"/>
      <c r="F1896" s="320"/>
      <c r="G1896" s="320"/>
      <c r="H1896" s="320"/>
      <c r="I1896" s="321"/>
    </row>
    <row r="1897" spans="1:9" x14ac:dyDescent="0.2">
      <c r="A1897" s="317"/>
      <c r="B1897" s="273"/>
      <c r="C1897" s="332"/>
      <c r="D1897" s="318"/>
      <c r="E1897" s="319"/>
      <c r="F1897" s="320"/>
      <c r="G1897" s="320"/>
      <c r="H1897" s="320"/>
      <c r="I1897" s="321"/>
    </row>
    <row r="1898" spans="1:9" x14ac:dyDescent="0.2">
      <c r="A1898" s="317"/>
      <c r="B1898" s="273"/>
      <c r="C1898" s="332"/>
      <c r="D1898" s="318"/>
      <c r="E1898" s="319"/>
      <c r="F1898" s="320"/>
      <c r="G1898" s="320"/>
      <c r="H1898" s="320"/>
      <c r="I1898" s="321"/>
    </row>
    <row r="1899" spans="1:9" x14ac:dyDescent="0.2">
      <c r="A1899" s="317"/>
      <c r="B1899" s="273"/>
      <c r="C1899" s="332"/>
      <c r="D1899" s="318"/>
      <c r="E1899" s="319"/>
      <c r="F1899" s="320"/>
      <c r="G1899" s="320"/>
      <c r="H1899" s="320"/>
      <c r="I1899" s="321"/>
    </row>
    <row r="1900" spans="1:9" x14ac:dyDescent="0.2">
      <c r="A1900" s="317"/>
      <c r="B1900" s="273"/>
      <c r="C1900" s="332"/>
      <c r="D1900" s="318"/>
      <c r="E1900" s="319"/>
      <c r="F1900" s="320"/>
      <c r="G1900" s="320"/>
      <c r="H1900" s="320"/>
      <c r="I1900" s="321"/>
    </row>
    <row r="1901" spans="1:9" x14ac:dyDescent="0.2">
      <c r="A1901" s="317"/>
      <c r="B1901" s="273"/>
      <c r="C1901" s="332"/>
      <c r="D1901" s="318"/>
      <c r="E1901" s="319"/>
      <c r="F1901" s="320"/>
      <c r="G1901" s="320"/>
      <c r="H1901" s="320"/>
      <c r="I1901" s="321"/>
    </row>
    <row r="1902" spans="1:9" x14ac:dyDescent="0.2">
      <c r="A1902" s="317"/>
      <c r="B1902" s="273"/>
      <c r="C1902" s="332"/>
      <c r="D1902" s="318"/>
      <c r="E1902" s="319"/>
      <c r="F1902" s="320"/>
      <c r="G1902" s="320"/>
      <c r="H1902" s="320"/>
      <c r="I1902" s="321"/>
    </row>
    <row r="1903" spans="1:9" x14ac:dyDescent="0.2">
      <c r="A1903" s="317"/>
      <c r="B1903" s="273"/>
      <c r="C1903" s="332"/>
      <c r="D1903" s="318"/>
      <c r="E1903" s="319"/>
      <c r="F1903" s="320"/>
      <c r="G1903" s="320"/>
      <c r="H1903" s="320"/>
      <c r="I1903" s="321"/>
    </row>
    <row r="1904" spans="1:9" x14ac:dyDescent="0.2">
      <c r="A1904" s="317"/>
      <c r="B1904" s="273"/>
      <c r="C1904" s="332"/>
      <c r="D1904" s="318"/>
      <c r="E1904" s="319"/>
      <c r="F1904" s="320"/>
      <c r="G1904" s="320"/>
      <c r="H1904" s="320"/>
      <c r="I1904" s="321"/>
    </row>
    <row r="1905" spans="1:9" x14ac:dyDescent="0.2">
      <c r="A1905" s="317"/>
      <c r="B1905" s="273"/>
      <c r="C1905" s="332"/>
      <c r="D1905" s="318"/>
      <c r="E1905" s="319"/>
      <c r="F1905" s="320"/>
      <c r="G1905" s="320"/>
      <c r="H1905" s="320"/>
      <c r="I1905" s="321"/>
    </row>
    <row r="1906" spans="1:9" x14ac:dyDescent="0.2">
      <c r="A1906" s="317"/>
      <c r="B1906" s="273"/>
      <c r="C1906" s="332"/>
      <c r="D1906" s="318"/>
      <c r="E1906" s="319"/>
      <c r="F1906" s="320"/>
      <c r="G1906" s="320"/>
      <c r="H1906" s="320"/>
      <c r="I1906" s="321"/>
    </row>
    <row r="1907" spans="1:9" x14ac:dyDescent="0.2">
      <c r="A1907" s="317"/>
      <c r="B1907" s="273"/>
      <c r="C1907" s="332"/>
      <c r="D1907" s="318"/>
      <c r="E1907" s="319"/>
      <c r="F1907" s="320"/>
      <c r="G1907" s="320"/>
      <c r="H1907" s="320"/>
      <c r="I1907" s="321"/>
    </row>
    <row r="1908" spans="1:9" x14ac:dyDescent="0.2">
      <c r="A1908" s="317"/>
      <c r="B1908" s="273"/>
      <c r="C1908" s="332"/>
      <c r="D1908" s="318"/>
      <c r="E1908" s="319"/>
      <c r="F1908" s="320"/>
      <c r="G1908" s="320"/>
      <c r="H1908" s="320"/>
      <c r="I1908" s="321"/>
    </row>
    <row r="1909" spans="1:9" x14ac:dyDescent="0.2">
      <c r="A1909" s="317"/>
      <c r="B1909" s="273"/>
      <c r="C1909" s="332"/>
      <c r="D1909" s="318"/>
      <c r="E1909" s="319"/>
      <c r="F1909" s="320"/>
      <c r="G1909" s="320"/>
      <c r="H1909" s="320"/>
      <c r="I1909" s="321"/>
    </row>
    <row r="1910" spans="1:9" x14ac:dyDescent="0.2">
      <c r="A1910" s="317"/>
      <c r="B1910" s="273"/>
      <c r="C1910" s="332"/>
      <c r="D1910" s="318"/>
      <c r="E1910" s="319"/>
      <c r="F1910" s="320"/>
      <c r="G1910" s="320"/>
      <c r="H1910" s="320"/>
      <c r="I1910" s="321"/>
    </row>
    <row r="1911" spans="1:9" x14ac:dyDescent="0.2">
      <c r="A1911" s="317"/>
      <c r="B1911" s="273"/>
      <c r="C1911" s="332"/>
      <c r="D1911" s="318"/>
      <c r="E1911" s="319"/>
      <c r="F1911" s="320"/>
      <c r="G1911" s="320"/>
      <c r="H1911" s="320"/>
      <c r="I1911" s="321"/>
    </row>
    <row r="1912" spans="1:9" x14ac:dyDescent="0.2">
      <c r="A1912" s="317"/>
      <c r="B1912" s="273"/>
      <c r="C1912" s="332"/>
      <c r="D1912" s="318"/>
      <c r="E1912" s="319"/>
      <c r="F1912" s="320"/>
      <c r="G1912" s="320"/>
      <c r="H1912" s="320"/>
      <c r="I1912" s="321"/>
    </row>
    <row r="1913" spans="1:9" x14ac:dyDescent="0.2">
      <c r="A1913" s="317"/>
      <c r="B1913" s="273"/>
      <c r="C1913" s="332"/>
      <c r="D1913" s="318"/>
      <c r="E1913" s="319"/>
      <c r="F1913" s="320"/>
      <c r="G1913" s="320"/>
      <c r="H1913" s="320"/>
      <c r="I1913" s="321"/>
    </row>
    <row r="1914" spans="1:9" x14ac:dyDescent="0.2">
      <c r="A1914" s="317"/>
      <c r="B1914" s="273"/>
      <c r="C1914" s="332"/>
      <c r="D1914" s="318"/>
      <c r="E1914" s="319"/>
      <c r="F1914" s="320"/>
      <c r="G1914" s="320"/>
      <c r="H1914" s="320"/>
      <c r="I1914" s="321"/>
    </row>
    <row r="1915" spans="1:9" x14ac:dyDescent="0.2">
      <c r="A1915" s="317"/>
      <c r="B1915" s="273"/>
      <c r="C1915" s="332"/>
      <c r="D1915" s="318"/>
      <c r="E1915" s="319"/>
      <c r="F1915" s="320"/>
      <c r="G1915" s="320"/>
      <c r="H1915" s="320"/>
      <c r="I1915" s="321"/>
    </row>
    <row r="1916" spans="1:9" x14ac:dyDescent="0.2">
      <c r="A1916" s="317"/>
      <c r="B1916" s="273"/>
      <c r="C1916" s="332"/>
      <c r="D1916" s="318"/>
      <c r="E1916" s="319"/>
      <c r="F1916" s="320"/>
      <c r="G1916" s="320"/>
      <c r="H1916" s="320"/>
      <c r="I1916" s="321"/>
    </row>
    <row r="1917" spans="1:9" x14ac:dyDescent="0.2">
      <c r="A1917" s="317"/>
      <c r="B1917" s="273"/>
      <c r="C1917" s="332"/>
      <c r="D1917" s="318"/>
      <c r="E1917" s="319"/>
      <c r="F1917" s="320"/>
      <c r="G1917" s="320"/>
      <c r="H1917" s="320"/>
      <c r="I1917" s="321"/>
    </row>
    <row r="1918" spans="1:9" x14ac:dyDescent="0.2">
      <c r="A1918" s="317"/>
      <c r="B1918" s="273"/>
      <c r="C1918" s="332"/>
      <c r="D1918" s="318"/>
      <c r="E1918" s="319"/>
      <c r="F1918" s="320"/>
      <c r="G1918" s="320"/>
      <c r="H1918" s="320"/>
      <c r="I1918" s="321"/>
    </row>
    <row r="1919" spans="1:9" x14ac:dyDescent="0.2">
      <c r="A1919" s="317"/>
      <c r="B1919" s="273"/>
      <c r="C1919" s="332"/>
      <c r="D1919" s="318"/>
      <c r="E1919" s="319"/>
      <c r="F1919" s="320"/>
      <c r="G1919" s="320"/>
      <c r="H1919" s="320"/>
      <c r="I1919" s="321"/>
    </row>
    <row r="1920" spans="1:9" x14ac:dyDescent="0.2">
      <c r="A1920" s="317"/>
      <c r="B1920" s="273"/>
      <c r="C1920" s="332"/>
      <c r="D1920" s="318"/>
      <c r="E1920" s="319"/>
      <c r="F1920" s="320"/>
      <c r="G1920" s="320"/>
      <c r="H1920" s="320"/>
      <c r="I1920" s="321"/>
    </row>
    <row r="1921" spans="1:9" x14ac:dyDescent="0.2">
      <c r="A1921" s="317"/>
      <c r="B1921" s="273"/>
      <c r="C1921" s="332"/>
      <c r="D1921" s="318"/>
      <c r="E1921" s="319"/>
      <c r="F1921" s="320"/>
      <c r="G1921" s="320"/>
      <c r="H1921" s="320"/>
      <c r="I1921" s="321"/>
    </row>
    <row r="1922" spans="1:9" x14ac:dyDescent="0.2">
      <c r="A1922" s="317"/>
      <c r="B1922" s="273"/>
      <c r="C1922" s="332"/>
      <c r="D1922" s="318"/>
      <c r="E1922" s="319"/>
      <c r="F1922" s="320"/>
      <c r="G1922" s="320"/>
      <c r="H1922" s="320"/>
      <c r="I1922" s="321"/>
    </row>
    <row r="1923" spans="1:9" x14ac:dyDescent="0.2">
      <c r="A1923" s="317"/>
      <c r="B1923" s="273"/>
      <c r="C1923" s="332"/>
      <c r="D1923" s="318"/>
      <c r="E1923" s="319"/>
      <c r="F1923" s="320"/>
      <c r="G1923" s="320"/>
      <c r="H1923" s="320"/>
      <c r="I1923" s="321"/>
    </row>
    <row r="1924" spans="1:9" x14ac:dyDescent="0.2">
      <c r="A1924" s="317"/>
      <c r="B1924" s="273"/>
      <c r="C1924" s="332"/>
      <c r="D1924" s="318"/>
      <c r="E1924" s="319"/>
      <c r="F1924" s="320"/>
      <c r="G1924" s="320"/>
      <c r="H1924" s="320"/>
      <c r="I1924" s="321"/>
    </row>
    <row r="1925" spans="1:9" x14ac:dyDescent="0.2">
      <c r="A1925" s="317"/>
      <c r="B1925" s="273"/>
      <c r="C1925" s="332"/>
      <c r="D1925" s="318"/>
      <c r="E1925" s="319"/>
      <c r="F1925" s="320"/>
      <c r="G1925" s="320"/>
      <c r="H1925" s="320"/>
      <c r="I1925" s="321"/>
    </row>
    <row r="1926" spans="1:9" x14ac:dyDescent="0.2">
      <c r="A1926" s="317"/>
      <c r="B1926" s="273"/>
      <c r="C1926" s="332"/>
      <c r="D1926" s="318"/>
      <c r="E1926" s="319"/>
      <c r="F1926" s="320"/>
      <c r="G1926" s="320"/>
      <c r="H1926" s="320"/>
      <c r="I1926" s="321"/>
    </row>
    <row r="1927" spans="1:9" x14ac:dyDescent="0.2">
      <c r="A1927" s="317"/>
      <c r="B1927" s="273"/>
      <c r="C1927" s="332"/>
      <c r="D1927" s="318"/>
      <c r="E1927" s="319"/>
      <c r="F1927" s="320"/>
      <c r="G1927" s="320"/>
      <c r="H1927" s="320"/>
      <c r="I1927" s="321"/>
    </row>
    <row r="1928" spans="1:9" x14ac:dyDescent="0.2">
      <c r="A1928" s="317"/>
      <c r="B1928" s="273"/>
      <c r="C1928" s="332"/>
      <c r="D1928" s="318"/>
      <c r="E1928" s="319"/>
      <c r="F1928" s="320"/>
      <c r="G1928" s="320"/>
      <c r="H1928" s="320"/>
      <c r="I1928" s="321"/>
    </row>
    <row r="1929" spans="1:9" x14ac:dyDescent="0.2">
      <c r="A1929" s="317"/>
      <c r="B1929" s="273"/>
      <c r="C1929" s="332"/>
      <c r="D1929" s="318"/>
      <c r="E1929" s="319"/>
      <c r="F1929" s="320"/>
      <c r="G1929" s="320"/>
      <c r="H1929" s="320"/>
      <c r="I1929" s="321"/>
    </row>
    <row r="1930" spans="1:9" x14ac:dyDescent="0.2">
      <c r="A1930" s="317"/>
      <c r="B1930" s="273"/>
      <c r="C1930" s="332"/>
      <c r="D1930" s="318"/>
      <c r="E1930" s="319"/>
      <c r="F1930" s="320"/>
      <c r="G1930" s="320"/>
      <c r="H1930" s="320"/>
      <c r="I1930" s="321"/>
    </row>
    <row r="1931" spans="1:9" x14ac:dyDescent="0.2">
      <c r="A1931" s="317"/>
      <c r="B1931" s="273"/>
      <c r="C1931" s="332"/>
      <c r="D1931" s="318"/>
      <c r="E1931" s="319"/>
      <c r="F1931" s="320"/>
      <c r="G1931" s="320"/>
      <c r="H1931" s="320"/>
      <c r="I1931" s="321"/>
    </row>
    <row r="1932" spans="1:9" x14ac:dyDescent="0.2">
      <c r="A1932" s="317"/>
      <c r="B1932" s="273"/>
      <c r="C1932" s="332"/>
      <c r="D1932" s="318"/>
      <c r="E1932" s="319"/>
      <c r="F1932" s="320"/>
      <c r="G1932" s="320"/>
      <c r="H1932" s="320"/>
      <c r="I1932" s="321"/>
    </row>
    <row r="1933" spans="1:9" x14ac:dyDescent="0.2">
      <c r="A1933" s="317"/>
      <c r="B1933" s="273"/>
      <c r="C1933" s="332"/>
      <c r="D1933" s="318"/>
      <c r="E1933" s="319"/>
      <c r="F1933" s="320"/>
      <c r="G1933" s="320"/>
      <c r="H1933" s="320"/>
      <c r="I1933" s="321"/>
    </row>
    <row r="1934" spans="1:9" x14ac:dyDescent="0.2">
      <c r="A1934" s="317"/>
      <c r="B1934" s="273"/>
      <c r="C1934" s="332"/>
      <c r="D1934" s="318"/>
      <c r="E1934" s="319"/>
      <c r="F1934" s="320"/>
      <c r="G1934" s="320"/>
      <c r="H1934" s="320"/>
      <c r="I1934" s="321"/>
    </row>
  </sheetData>
  <sheetProtection algorithmName="SHA-512" hashValue="ZzaFu28/QYSkYq7+DNM0NDo9lVPcBEW/IrzkKSMdS6uZI5lcnszZNI45+8O/OCdCnDJUK36q36i1jyl/02XQCg==" saltValue="nr44mlTt1VPcFVezRyrjQg==" spinCount="100000" sheet="1" objects="1" scenarios="1"/>
  <mergeCells count="9">
    <mergeCell ref="A109:F109"/>
    <mergeCell ref="A1:I1"/>
    <mergeCell ref="A108:I108"/>
    <mergeCell ref="A35:F35"/>
    <mergeCell ref="A65:F65"/>
    <mergeCell ref="A103:F103"/>
    <mergeCell ref="A106:F106"/>
    <mergeCell ref="B4:G4"/>
    <mergeCell ref="B3:G3"/>
  </mergeCells>
  <conditionalFormatting sqref="A6">
    <cfRule type="expression" dxfId="1" priority="13">
      <formula>CELL("protect", INDIRECT(ADDRESS(ROW(),COLUMN())))=0</formula>
    </cfRule>
  </conditionalFormatting>
  <conditionalFormatting sqref="A8:A25">
    <cfRule type="expression" dxfId="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F8:F26" xr:uid="{00000000-0002-0000-0500-000000000000}">
      <formula1>AND(ISNUMBER(F8),F8&gt;=0,ROUND(F8*100,6)-INT(F8*100)=0,NOT(ISBLANK(F8)))</formula1>
    </dataValidation>
  </dataValidations>
  <printOptions horizontalCentered="1"/>
  <pageMargins left="0.98425196850393704" right="0.98425196850393704" top="0.98425196850393704" bottom="0.98425196850393704" header="0.51181102362204722" footer="0.51181102362204722"/>
  <pageSetup paperSize="9" scale="73" fitToHeight="0" orientation="landscape" r:id="rId1"/>
  <headerFooter>
    <oddHeader>&amp;LRTP 110/20 kV Dekani
110 kV in 20 kV stikališče&amp;R&amp;G</oddHeader>
    <oddFooter>&amp;L&amp;9DZR – Strojne inštalacije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uminura xmlns="54ce0612-60a4-4af0-98d7-7be3388cfa0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8BAC0CF2FFF1A469BE4FAC291050A87" ma:contentTypeVersion="5" ma:contentTypeDescription="Ustvari nov dokument." ma:contentTypeScope="" ma:versionID="7bb18e227301171234ccd86edb1937d9">
  <xsd:schema xmlns:xsd="http://www.w3.org/2001/XMLSchema" xmlns:xs="http://www.w3.org/2001/XMLSchema" xmlns:p="http://schemas.microsoft.com/office/2006/metadata/properties" xmlns:ns2="54ce0612-60a4-4af0-98d7-7be3388cfa02" targetNamespace="http://schemas.microsoft.com/office/2006/metadata/properties" ma:root="true" ma:fieldsID="547cf3b325814e070531b619fddc6b2a" ns2:_="">
    <xsd:import namespace="54ce0612-60a4-4af0-98d7-7be3388cfa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Datuminur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e0612-60a4-4af0-98d7-7be3388cf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Datuminura" ma:index="11" nillable="true" ma:displayName="Datum in ura" ma:format="DateTime" ma:internalName="Datuminura">
      <xsd:simpleType>
        <xsd:restriction base="dms:DateTim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microsoft.com/office/2006/documentManagement/types"/>
    <ds:schemaRef ds:uri="8DEF4C7B-AC4D-4E13-B3DB-709EBEBD8D41"/>
    <ds:schemaRef ds:uri="http://purl.org/dc/elements/1.1/"/>
    <ds:schemaRef ds:uri="http://schemas.openxmlformats.org/package/2006/metadata/core-properties"/>
    <ds:schemaRef ds:uri="http://schemas.microsoft.com/office/infopath/2007/PartnerControls"/>
    <ds:schemaRef ds:uri="fd2f04ff-1129-4294-8ee9-0bbd2d43f373"/>
    <ds:schemaRef ds:uri="http://purl.org/dc/terms/"/>
    <ds:schemaRef ds:uri="8def4c7b-ac4d-4e13-b3db-709ebebd8d4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7774B17-5BF3-442B-8F6C-6DF551EF7B8A}"/>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Prva stran</vt:lpstr>
      <vt:lpstr>Rekapitulacija</vt:lpstr>
      <vt:lpstr>S</vt:lpstr>
      <vt:lpstr>Gradbena dela</vt:lpstr>
      <vt:lpstr>Elektr. inštalacije</vt:lpstr>
      <vt:lpstr>Strojne inštalacije</vt:lpstr>
      <vt:lpstr>'Elektr. inštalacije'!Print_Area</vt:lpstr>
      <vt:lpstr>'Gradbena dela'!Print_Area</vt:lpstr>
      <vt:lpstr>'Prva stran'!Print_Area</vt:lpstr>
      <vt:lpstr>Rekapitulacija!Print_Area</vt:lpstr>
      <vt:lpstr>S!Print_Area</vt:lpstr>
      <vt:lpstr>'Strojne inštalacije'!Print_Area</vt:lpstr>
      <vt:lpstr>'Elektr. inštalacije'!Print_Titles</vt:lpstr>
      <vt:lpstr>'Gradbena dela'!Print_Titles</vt:lpstr>
      <vt:lpstr>Rekapitulacija!Print_Titles</vt:lpstr>
      <vt:lpstr>S!Print_Titles</vt:lpstr>
      <vt:lpstr>'Strojne inštalacije'!Print_Titles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Asmir Bejtić (External)</dc:creator>
  <cp:keywords/>
  <dc:description/>
  <cp:lastModifiedBy>Dejan Madalanovič</cp:lastModifiedBy>
  <cp:revision/>
  <cp:lastPrinted>2025-05-28T12:25:53Z</cp:lastPrinted>
  <dcterms:created xsi:type="dcterms:W3CDTF">2004-11-25T12:49:11Z</dcterms:created>
  <dcterms:modified xsi:type="dcterms:W3CDTF">2025-05-30T08:13:45Z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0x010100C8BAC0CF2FFF1A469BE4FAC291050A87</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