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C:\Users\nenadk\Desktop\JN-ZDK-2025\"/>
    </mc:Choice>
  </mc:AlternateContent>
  <xr:revisionPtr revIDLastSave="0" documentId="13_ncr:1_{AD20A48F-211A-49FC-BB51-4A0D3935BD17}" xr6:coauthVersionLast="47" xr6:coauthVersionMax="47" xr10:uidLastSave="{00000000-0000-0000-0000-000000000000}"/>
  <bookViews>
    <workbookView xWindow="-120" yWindow="-120" windowWidth="29040" windowHeight="15840" xr2:uid="{00000000-000D-0000-FFFF-FFFF00000000}"/>
  </bookViews>
  <sheets>
    <sheet name="10. SKLOP-LAB.MATERIAL-ODVZEM"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3" i="2" l="1"/>
  <c r="M13" i="2" s="1"/>
  <c r="N13" i="2" s="1"/>
  <c r="I6" i="2"/>
  <c r="M6" i="2" s="1"/>
  <c r="I7" i="2"/>
  <c r="I8" i="2"/>
  <c r="M8" i="2" s="1"/>
  <c r="N8" i="2" s="1"/>
  <c r="I9" i="2"/>
  <c r="M9" i="2" s="1"/>
  <c r="I10" i="2"/>
  <c r="I11" i="2"/>
  <c r="M11" i="2" s="1"/>
  <c r="N11" i="2" s="1"/>
  <c r="I12" i="2"/>
  <c r="M12" i="2" s="1"/>
  <c r="I14" i="2"/>
  <c r="M14" i="2" s="1"/>
  <c r="I15" i="2"/>
  <c r="I16" i="2"/>
  <c r="M16" i="2" s="1"/>
  <c r="N16" i="2" s="1"/>
  <c r="I17" i="2"/>
  <c r="M17" i="2" s="1"/>
  <c r="I18" i="2"/>
  <c r="M18" i="2" s="1"/>
  <c r="I19" i="2"/>
  <c r="I20" i="2"/>
  <c r="M20" i="2" s="1"/>
  <c r="N20" i="2" s="1"/>
  <c r="I21" i="2"/>
  <c r="M21" i="2" s="1"/>
  <c r="I22" i="2"/>
  <c r="M22" i="2" s="1"/>
  <c r="I23" i="2"/>
  <c r="M23" i="2" s="1"/>
  <c r="I24" i="2"/>
  <c r="M24" i="2" s="1"/>
  <c r="H25" i="2" l="1"/>
  <c r="N21" i="2"/>
  <c r="N17" i="2"/>
  <c r="N6" i="2"/>
  <c r="N24" i="2"/>
  <c r="N23" i="2"/>
  <c r="N12" i="2"/>
  <c r="M19" i="2"/>
  <c r="N19" i="2" s="1"/>
  <c r="M15" i="2"/>
  <c r="N15" i="2" s="1"/>
  <c r="M10" i="2"/>
  <c r="N10" i="2" s="1"/>
  <c r="M7" i="2"/>
  <c r="N7" i="2" s="1"/>
  <c r="N22" i="2"/>
  <c r="N14" i="2"/>
  <c r="N9" i="2"/>
  <c r="N18" i="2"/>
  <c r="H26" i="2" l="1"/>
</calcChain>
</file>

<file path=xl/sharedStrings.xml><?xml version="1.0" encoding="utf-8"?>
<sst xmlns="http://schemas.openxmlformats.org/spreadsheetml/2006/main" count="127" uniqueCount="77">
  <si>
    <t>kos</t>
  </si>
  <si>
    <t>18.</t>
  </si>
  <si>
    <t>17.</t>
  </si>
  <si>
    <t>ESMARCH TRAK, ELASTIČNI OBJEMALEC, LABORATORIJSKI , Z MOŽNOSTJO RAZKUŽEVANJA</t>
  </si>
  <si>
    <t>16.</t>
  </si>
  <si>
    <t>15.</t>
  </si>
  <si>
    <t>14.</t>
  </si>
  <si>
    <t>13.</t>
  </si>
  <si>
    <t>12.</t>
  </si>
  <si>
    <t>11.</t>
  </si>
  <si>
    <t>10.</t>
  </si>
  <si>
    <t>9.</t>
  </si>
  <si>
    <t>8.</t>
  </si>
  <si>
    <t>7.</t>
  </si>
  <si>
    <t>6.</t>
  </si>
  <si>
    <t>5.</t>
  </si>
  <si>
    <t>4.</t>
  </si>
  <si>
    <t>3.</t>
  </si>
  <si>
    <t>2.</t>
  </si>
  <si>
    <t>1.</t>
  </si>
  <si>
    <t>Vrednost za ocenjeno količino (z DDV)</t>
  </si>
  <si>
    <t>Vrednost DDV</t>
  </si>
  <si>
    <t>Cena na minimalno ponudnikovo pakiranje brez DDV</t>
  </si>
  <si>
    <t>Minimalno ponudnikovo  dobavljivo pakiranje</t>
  </si>
  <si>
    <t>Stopnja DDV v %</t>
  </si>
  <si>
    <t>Vrednost za ocenjeno količino (brez DDV)</t>
  </si>
  <si>
    <t>Cena na enoto mere brez DDV</t>
  </si>
  <si>
    <t>Ocenjena količina</t>
  </si>
  <si>
    <t>Enota mere (EnM)</t>
  </si>
  <si>
    <t>Kataloška številka+ proizvajalec</t>
  </si>
  <si>
    <t>Naziv ponujenega izdelka kot bo na računu (+dimenzija, gramatura, volumen)</t>
  </si>
  <si>
    <t xml:space="preserve">Maksimalno dopustno  dobavljivo pakiranje </t>
  </si>
  <si>
    <t>Zahteve naročnika</t>
  </si>
  <si>
    <t>Zap. št.</t>
  </si>
  <si>
    <t>19.</t>
  </si>
  <si>
    <t>Lanceta samosprozilna, 2mm, MODRA</t>
  </si>
  <si>
    <t>Lanceta samosprozilna, 1.8mm, ROZA</t>
  </si>
  <si>
    <t>Lanceta samosprozilna, 1.5mm, VIJOLA</t>
  </si>
  <si>
    <t>Igla za vakuumski odvzem krvi, črna, 0.7x38</t>
  </si>
  <si>
    <t>Igla za vakuumski odvzem krvi, zelena, 0.8x38</t>
  </si>
  <si>
    <t>Igla za vakuumski odvzem krvi, rumena, 0.9x38</t>
  </si>
  <si>
    <t>Nastavek za igle za vakuumski odvzem krvi za enkratno uporabo</t>
  </si>
  <si>
    <t>Nastavek za igle za vakuumski odvzem krvi, za večkratno uporabo</t>
  </si>
  <si>
    <t>1 SC</t>
  </si>
  <si>
    <t>Igla z varovalom, zelena, 0.8x32, za enkratno uporabo</t>
  </si>
  <si>
    <t>STROKOVNE ZAHTEVE:</t>
  </si>
  <si>
    <t>Če en sam proizvajalec ne more zagotoviti pribora in epruvet celotnega sistema za odvzem krvi, lahko sodelujejo različni proizvajalci, pri čemer morajo predložiti pisno dokazilo o medsebojni usklajenosti posameznih proizvodov.</t>
  </si>
  <si>
    <t>-</t>
  </si>
  <si>
    <t>Epruveta za vakumski odvzem krvi, hemogram, 2.0mL, K2EDTA</t>
  </si>
  <si>
    <t>Epruveta za vakumski odvzem krvi, hemostaza, 9NC, 2,7mL, moder zamašek</t>
  </si>
  <si>
    <t>Epruveta za vakumski odvzem krvi, Litijev heparin, zelen zamašek, 4mL</t>
  </si>
  <si>
    <t>Epruveta za vakumski odvzem krvi, k2EDTA, vijoličen zamašek, 6.0mL</t>
  </si>
  <si>
    <t>Epruveta za vakumski odvzem krvi, NaF 6.0mg, Na2EDTA 12.0mg, siv zamašek, 4.0mL</t>
  </si>
  <si>
    <t>Microtainer biokemija, serum, z gelom</t>
  </si>
  <si>
    <t xml:space="preserve">Epruvete morajo omogočati oceno bistrosti in obarvanosti vzorca. </t>
  </si>
  <si>
    <t xml:space="preserve">Barve zamaškov morajo ustrezati sprejetim mednarodnim priporočilom za označevanje dodatkov v epruvetah (NCCLS H1 A5). Zamašek epruvete mora biti sestavljen iz zunanjega plastičnega dela in notranjega gumijastega dela, na katerega se ne prijema kri. </t>
  </si>
  <si>
    <t>Stabilnost podtlaka v epruvetah in prebodnost zamaška morata biti potrjena s certifikatom ali preizkušena v klinični praksi.</t>
  </si>
  <si>
    <t>Vse vrste epruvet morajo biti označene s CE oznako, volumnom in nivojem polnjenja, vrsto dodatka, kataloško in serijsko številko, rokom uporabnosti, indikatorjem sterilnosti in oznako za enkratno uporabo.</t>
  </si>
  <si>
    <t>Vsi izdelki v ponudbi morajo izpolnjevati pogoje za uporabo po veljavnih predpisih (CE oznaka  - Listina o skladnosti glede uporabe in vitro diagnostičnih medicinskih pripomočkov; ostri pripomočki morajo biti v skladu z Uredbo Vlade RS o varovanju delavcev pred tveganji zaradi poškodb z ostrimi pripomočki (UL RS, št. 46/13)) in priporočilih (RSK, CLSI H1-A5, EFLM Recommentation for venous blood sampling).</t>
  </si>
  <si>
    <r>
      <t xml:space="preserve">Vse epruvete, igle, metuljčki in držala za igle morajo biti od enega proizvajalca, zaradi kompatibilnosti komponent in varnosti. </t>
    </r>
    <r>
      <rPr>
        <u/>
        <sz val="10"/>
        <color rgb="FF000000"/>
        <rFont val="Tahoma"/>
        <family val="2"/>
        <charset val="238"/>
      </rPr>
      <t>Dobavitelj mora ob ponudbi priložiti izjavo, da ponuja vse artikle od istega proizvajalca.</t>
    </r>
  </si>
  <si>
    <t xml:space="preserve">Epruvete z varnostnim zamaškom za zaprt vakuumski odvzem venske krvi morajo biti prilagojene laboratorijskim analizatorjem, centrifugam in stojalom v uporabi v laboratoriju (Petra XL80, Dimension Exl200, Centaur CP, Atellica1500). </t>
  </si>
  <si>
    <t>Sistem za odvzem venske krvi mora biti zaprt (da ni mogoč stik s krvjo) in varen (da varuje pred nenamernimi poškodbami). Vsi izdelki morajo biti klinično preizkušeni. Ponudnik mora na zahtevo naročnika predložiti dokumentacijo,  iz katere je razvidna izvedba kliničnega preizkušanja.</t>
  </si>
  <si>
    <t>Proizvajalec mora zagotoviti podatke o kemijski sestavi gelskega separatorja. V primeru prisotnosti elementov v gelskem separatorju, ki bi motili določevanje posameznih analitov, mora proizvajalec podati pisna opozorila oz. zagotovila. Gel mora po ustreznem centrifugiranju tvoriti stabilno pregrado med celicami in krvno tekočino in se ne sme luščiti. Epruvete z gelom morajo biti primerne tudi za določanje hormonov in zdravil (ponudnik bo moral ponudbi priložiti dokazila o inertnosti gela in dokazilo o stabilnosti gelske bariere).</t>
  </si>
  <si>
    <t>Epruveta za vakumski odvzem krvi, serum, gel, 3.5mL</t>
  </si>
  <si>
    <t>Ponudnik mora na zahtevo naročnika zagotoviti vzorce vseh razpisanih artiklov za testiranje.</t>
  </si>
  <si>
    <t>Ponudnik mora na željo naročnika zagotoviti brezplačno strokovno izobraževanje, natančno predstavitev vseh izdelkov,  ki so predmet razpisa in uvajanje v uporabo.</t>
  </si>
  <si>
    <t>Ponudnik mora v primeru reklamacij nuditi takojšnjo strokovno podporo ter zagotoviti alternativne artikle.</t>
  </si>
  <si>
    <t>Microtainer EDTA, K2EDTA - dodatek v suhi obliki, podajšan (integriran lijaček)</t>
  </si>
  <si>
    <t>Igle morajo biti sterilne, apirogene, za enkratno uporabo, konica mora biti ostra, atravmatska, celotna površina mora biti gladka. Ponudnik mora ponuditi  igle na navoj: navadne, igle z dobro vidno kapilaro, oziroma igle z varnostnim zaklepom na igli (skladno z zahtevami Uredbe Vlade RS o varovanju delavcev pred tveganji zaradi poškodb z ostrimi pripomočki(UL RS, št. 46/13).</t>
  </si>
  <si>
    <t>Nastavek za iglo za večkratno uporabo naj omogoča enoročno odstranjevanje uporabljene igle.</t>
  </si>
  <si>
    <t>Lancete morajio biti ergonomsko oblikovane za dober oprijem  ter enostavno uporabo. Po uporabi se mora varnostni mehanizem avtomatsko sprožiti ter zagotoviti varen pripomoček, ki ne predstavlja tveganja za vbodni incident.</t>
  </si>
  <si>
    <t>EPRUVETA LiHep 3,5 mL 13x75mm, z mehaničnim separatorjem</t>
  </si>
  <si>
    <t>0 SC</t>
  </si>
  <si>
    <t>SKLOP: LABORATORIJSKI MATERIAL</t>
  </si>
  <si>
    <t>SKUPAJ VREDNOST 10. SKLOP: LABORATORIJSKI MATERIAL / ODVZEM v EUR z DDV</t>
  </si>
  <si>
    <t>SKUPAJ VREDNOST 10. SKLOP: LABORATORIJSKI MATERIAL / ODVZEM v EUR brez DDV</t>
  </si>
  <si>
    <t>10. SKLOP: LABORATORIJSKI MATERIAL/ODVZEM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</si>
</sst>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5" formatCode="0.000"/>
    <numFmt numFmtId="166" formatCode="0.0%"/>
    <numFmt numFmtId="167" formatCode="#,##0.0000"/>
  </numFmts>
  <fonts count="12" x14ac:knownFonts="1">
    <font>
      <sz val="11"/>
      <color theme="1"/>
      <name val="Calibri"/>
      <family val="2"/>
      <charset val="238"/>
      <scheme val="minor"/>
    </font>
    <font>
      <sz val="7.5"/>
      <color theme="1"/>
      <name val="Tahoma"/>
      <family val="2"/>
      <charset val="238"/>
    </font>
    <font>
      <b/>
      <sz val="7.5"/>
      <color theme="1"/>
      <name val="Tahoma"/>
      <family val="2"/>
      <charset val="238"/>
    </font>
    <font>
      <sz val="7.5"/>
      <name val="Tahoma"/>
      <family val="2"/>
      <charset val="238"/>
    </font>
    <font>
      <b/>
      <sz val="7.5"/>
      <name val="Tahoma"/>
      <family val="2"/>
      <charset val="238"/>
    </font>
    <font>
      <b/>
      <sz val="7.5"/>
      <color indexed="8"/>
      <name val="Tahoma"/>
      <family val="2"/>
      <charset val="238"/>
    </font>
    <font>
      <sz val="7.5"/>
      <color indexed="8"/>
      <name val="Tahoma"/>
      <family val="2"/>
      <charset val="238"/>
    </font>
    <font>
      <b/>
      <sz val="8"/>
      <color rgb="FF000000"/>
      <name val="Tahoma"/>
      <family val="2"/>
      <charset val="238"/>
    </font>
    <font>
      <sz val="12"/>
      <color rgb="FF000000"/>
      <name val="Calibri"/>
      <family val="2"/>
      <charset val="238"/>
      <scheme val="minor"/>
    </font>
    <font>
      <sz val="10"/>
      <color rgb="FF000000"/>
      <name val="Tahoma"/>
      <family val="2"/>
      <charset val="238"/>
    </font>
    <font>
      <sz val="10"/>
      <color theme="1"/>
      <name val="Tahoma"/>
      <family val="2"/>
      <charset val="238"/>
    </font>
    <font>
      <u/>
      <sz val="10"/>
      <color rgb="FF000000"/>
      <name val="Tahoma"/>
      <family val="2"/>
      <charset val="238"/>
    </font>
  </fonts>
  <fills count="3">
    <fill>
      <patternFill patternType="none"/>
    </fill>
    <fill>
      <patternFill patternType="gray125"/>
    </fill>
    <fill>
      <patternFill patternType="solid">
        <fgColor theme="0" tint="-0.14999847407452621"/>
        <bgColor indexed="64"/>
      </patternFill>
    </fill>
  </fills>
  <borders count="15">
    <border>
      <left/>
      <right/>
      <top/>
      <bottom/>
      <diagonal/>
    </border>
    <border>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59">
    <xf numFmtId="0" fontId="0" fillId="0" borderId="0" xfId="0"/>
    <xf numFmtId="0" fontId="1" fillId="0" borderId="0" xfId="0" applyFont="1"/>
    <xf numFmtId="4" fontId="2" fillId="0" borderId="1" xfId="0" applyNumberFormat="1" applyFont="1" applyBorder="1" applyAlignment="1">
      <alignment vertical="center"/>
    </xf>
    <xf numFmtId="0" fontId="3" fillId="0" borderId="0" xfId="0" applyFont="1" applyAlignment="1">
      <alignment vertical="center"/>
    </xf>
    <xf numFmtId="0" fontId="3" fillId="0" borderId="0" xfId="0" applyFont="1"/>
    <xf numFmtId="0" fontId="4" fillId="2" borderId="6" xfId="0" applyFont="1" applyFill="1" applyBorder="1" applyAlignment="1">
      <alignment horizontal="center" vertical="center" wrapText="1"/>
    </xf>
    <xf numFmtId="0" fontId="4" fillId="0" borderId="0" xfId="0" applyFont="1" applyAlignment="1">
      <alignment horizontal="left" vertical="center"/>
    </xf>
    <xf numFmtId="0" fontId="3" fillId="2" borderId="0" xfId="0" applyFont="1" applyFill="1"/>
    <xf numFmtId="0" fontId="3" fillId="2" borderId="0" xfId="0" applyFont="1" applyFill="1" applyAlignment="1">
      <alignment vertical="center"/>
    </xf>
    <xf numFmtId="0" fontId="4" fillId="2" borderId="0" xfId="0" applyFont="1" applyFill="1" applyAlignment="1">
      <alignment horizontal="left" vertical="center"/>
    </xf>
    <xf numFmtId="0" fontId="4" fillId="2" borderId="0" xfId="0" applyFont="1" applyFill="1" applyAlignment="1">
      <alignment horizontal="left" vertical="center" wrapText="1"/>
    </xf>
    <xf numFmtId="0" fontId="5" fillId="0" borderId="0" xfId="0" applyFont="1" applyAlignment="1">
      <alignment horizontal="center" vertical="center"/>
    </xf>
    <xf numFmtId="0" fontId="3" fillId="0" borderId="0" xfId="0" applyFont="1" applyAlignment="1">
      <alignment vertical="center" wrapText="1"/>
    </xf>
    <xf numFmtId="0" fontId="6" fillId="0" borderId="0" xfId="0" applyFont="1"/>
    <xf numFmtId="0" fontId="5" fillId="0" borderId="0" xfId="0" applyFont="1" applyAlignment="1">
      <alignment vertical="center"/>
    </xf>
    <xf numFmtId="0" fontId="5" fillId="0" borderId="0" xfId="0" applyFont="1" applyAlignment="1">
      <alignment horizontal="left" vertical="center"/>
    </xf>
    <xf numFmtId="0" fontId="3" fillId="0" borderId="6" xfId="0" applyFont="1" applyBorder="1" applyAlignment="1">
      <alignment horizontal="center" vertical="center"/>
    </xf>
    <xf numFmtId="49" fontId="3" fillId="0" borderId="6" xfId="0" applyNumberFormat="1" applyFont="1" applyBorder="1" applyAlignment="1">
      <alignment horizontal="center" vertical="center" wrapText="1"/>
    </xf>
    <xf numFmtId="3" fontId="3" fillId="0" borderId="6" xfId="0" applyNumberFormat="1" applyFont="1" applyBorder="1" applyAlignment="1">
      <alignment horizontal="center" vertical="center" wrapText="1"/>
    </xf>
    <xf numFmtId="167" fontId="3" fillId="0" borderId="6" xfId="0" applyNumberFormat="1" applyFont="1" applyBorder="1" applyAlignment="1">
      <alignment horizontal="center" vertical="center" wrapText="1"/>
    </xf>
    <xf numFmtId="4" fontId="3" fillId="0" borderId="6" xfId="0" applyNumberFormat="1" applyFont="1" applyBorder="1" applyAlignment="1">
      <alignment horizontal="center" vertical="center"/>
    </xf>
    <xf numFmtId="166" fontId="3" fillId="0" borderId="6" xfId="0" applyNumberFormat="1" applyFont="1" applyBorder="1" applyAlignment="1">
      <alignment horizontal="center" vertical="center" wrapText="1"/>
    </xf>
    <xf numFmtId="165" fontId="3" fillId="0" borderId="6" xfId="0" applyNumberFormat="1" applyFont="1" applyBorder="1" applyAlignment="1">
      <alignment horizontal="center" vertical="center" wrapText="1"/>
    </xf>
    <xf numFmtId="2" fontId="3" fillId="0" borderId="6" xfId="0" applyNumberFormat="1" applyFont="1" applyBorder="1" applyAlignment="1">
      <alignment horizontal="center" vertical="center" wrapText="1"/>
    </xf>
    <xf numFmtId="2" fontId="3" fillId="0" borderId="6" xfId="0" applyNumberFormat="1" applyFont="1" applyBorder="1" applyAlignment="1">
      <alignment horizontal="center" vertical="center"/>
    </xf>
    <xf numFmtId="0" fontId="3" fillId="0" borderId="6" xfId="0" applyFont="1" applyBorder="1" applyAlignment="1">
      <alignment vertical="center" wrapText="1"/>
    </xf>
    <xf numFmtId="0" fontId="1" fillId="0" borderId="6" xfId="0" applyFont="1" applyBorder="1" applyAlignment="1">
      <alignment horizontal="center" vertical="center" wrapText="1"/>
    </xf>
    <xf numFmtId="0" fontId="3" fillId="0" borderId="6" xfId="0" applyFont="1" applyBorder="1" applyAlignment="1">
      <alignment horizontal="center" vertical="center" wrapText="1"/>
    </xf>
    <xf numFmtId="3" fontId="1" fillId="0" borderId="6" xfId="0" applyNumberFormat="1" applyFont="1" applyBorder="1" applyAlignment="1">
      <alignment horizontal="center" vertical="center" wrapText="1"/>
    </xf>
    <xf numFmtId="0" fontId="8" fillId="0" borderId="0" xfId="0" applyFont="1"/>
    <xf numFmtId="0" fontId="10" fillId="0" borderId="0" xfId="0" applyFont="1"/>
    <xf numFmtId="0" fontId="10" fillId="0" borderId="0" xfId="0" applyFont="1" applyAlignment="1">
      <alignment horizontal="center" vertical="center"/>
    </xf>
    <xf numFmtId="0" fontId="1" fillId="0" borderId="7" xfId="0" applyFont="1" applyBorder="1"/>
    <xf numFmtId="0" fontId="2" fillId="0" borderId="8" xfId="0" applyFont="1" applyBorder="1"/>
    <xf numFmtId="0" fontId="1" fillId="0" borderId="8" xfId="0" applyFont="1" applyBorder="1"/>
    <xf numFmtId="0" fontId="1" fillId="0" borderId="9" xfId="0" applyFont="1" applyBorder="1"/>
    <xf numFmtId="0" fontId="1" fillId="0" borderId="10" xfId="0" applyFont="1" applyBorder="1"/>
    <xf numFmtId="0" fontId="7" fillId="0" borderId="0" xfId="0" applyFont="1"/>
    <xf numFmtId="0" fontId="1" fillId="0" borderId="11" xfId="0" applyFont="1" applyBorder="1"/>
    <xf numFmtId="0" fontId="10" fillId="0" borderId="10" xfId="0" applyFont="1" applyBorder="1" applyAlignment="1">
      <alignment horizontal="center" vertical="center"/>
    </xf>
    <xf numFmtId="0" fontId="9" fillId="0" borderId="0" xfId="0" applyFont="1"/>
    <xf numFmtId="0" fontId="0" fillId="0" borderId="11" xfId="0" applyBorder="1"/>
    <xf numFmtId="0" fontId="9" fillId="0" borderId="0" xfId="0" applyFont="1" applyAlignment="1">
      <alignment vertical="center"/>
    </xf>
    <xf numFmtId="0" fontId="8" fillId="0" borderId="11" xfId="0" applyFont="1" applyBorder="1"/>
    <xf numFmtId="0" fontId="10" fillId="0" borderId="12" xfId="0" applyFont="1" applyBorder="1" applyAlignment="1">
      <alignment horizontal="center" vertical="center"/>
    </xf>
    <xf numFmtId="0" fontId="10" fillId="0" borderId="13" xfId="0" applyFont="1" applyBorder="1"/>
    <xf numFmtId="0" fontId="0" fillId="0" borderId="13" xfId="0" applyBorder="1"/>
    <xf numFmtId="0" fontId="0" fillId="0" borderId="14" xfId="0" applyBorder="1"/>
    <xf numFmtId="0" fontId="9" fillId="0" borderId="0" xfId="0" applyFont="1" applyAlignment="1">
      <alignment horizontal="left" vertical="center"/>
    </xf>
    <xf numFmtId="0" fontId="5" fillId="0" borderId="0" xfId="0" applyFont="1" applyAlignment="1">
      <alignment horizontal="left" vertical="center"/>
    </xf>
    <xf numFmtId="0" fontId="4" fillId="2" borderId="0" xfId="0" applyFont="1" applyFill="1" applyAlignment="1">
      <alignment horizontal="left" vertical="center" wrapText="1"/>
    </xf>
    <xf numFmtId="0" fontId="2" fillId="0" borderId="5" xfId="0" applyFont="1" applyBorder="1" applyAlignment="1">
      <alignment horizontal="right" vertical="center" wrapText="1"/>
    </xf>
    <xf numFmtId="0" fontId="2" fillId="0" borderId="4" xfId="0" applyFont="1" applyBorder="1" applyAlignment="1">
      <alignment horizontal="right" vertical="center" wrapText="1"/>
    </xf>
    <xf numFmtId="0" fontId="2" fillId="0" borderId="3" xfId="0" applyFont="1" applyBorder="1" applyAlignment="1">
      <alignment horizontal="right" vertical="center" wrapText="1"/>
    </xf>
    <xf numFmtId="0" fontId="2" fillId="0" borderId="2" xfId="0" applyFont="1" applyBorder="1" applyAlignment="1">
      <alignment horizontal="right" vertical="center" wrapText="1"/>
    </xf>
    <xf numFmtId="0" fontId="9" fillId="0" borderId="0" xfId="0" applyFont="1" applyAlignment="1">
      <alignment horizontal="left" wrapText="1"/>
    </xf>
    <xf numFmtId="0" fontId="9" fillId="0" borderId="11" xfId="0" applyFont="1" applyBorder="1" applyAlignment="1">
      <alignment horizontal="left" wrapText="1"/>
    </xf>
    <xf numFmtId="0" fontId="9" fillId="0" borderId="0" xfId="0" applyFont="1" applyAlignment="1">
      <alignment horizontal="left" vertical="center" wrapText="1"/>
    </xf>
    <xf numFmtId="0" fontId="9" fillId="0" borderId="11" xfId="0" applyFont="1" applyBorder="1" applyAlignment="1">
      <alignment horizontal="lef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N681"/>
  <sheetViews>
    <sheetView tabSelected="1" zoomScale="110" zoomScaleNormal="110" workbookViewId="0">
      <selection activeCell="A3" sqref="A3:B3"/>
    </sheetView>
  </sheetViews>
  <sheetFormatPr defaultColWidth="11.42578125" defaultRowHeight="9.75" zeroHeight="1" x14ac:dyDescent="0.15"/>
  <cols>
    <col min="1" max="1" width="4.7109375" style="1" customWidth="1"/>
    <col min="2" max="2" width="58.28515625" style="1" customWidth="1"/>
    <col min="3" max="3" width="10.28515625" style="1" customWidth="1"/>
    <col min="4" max="4" width="17.42578125" style="1" customWidth="1"/>
    <col min="5" max="5" width="8.28515625" style="1" bestFit="1" customWidth="1"/>
    <col min="6" max="6" width="6.42578125" style="1" bestFit="1" customWidth="1"/>
    <col min="7" max="7" width="10" style="1" bestFit="1" customWidth="1"/>
    <col min="8" max="8" width="13.42578125" style="1" bestFit="1" customWidth="1"/>
    <col min="9" max="9" width="9.7109375" style="1" bestFit="1" customWidth="1"/>
    <col min="10" max="10" width="9.7109375" style="1" customWidth="1"/>
    <col min="11" max="11" width="12.42578125" style="1" bestFit="1" customWidth="1"/>
    <col min="12" max="12" width="11.42578125" style="1"/>
    <col min="13" max="13" width="9" style="1" customWidth="1"/>
    <col min="14" max="15" width="11.42578125" style="1"/>
    <col min="16" max="16" width="12.5703125" style="1" customWidth="1"/>
    <col min="17" max="16384" width="11.42578125" style="1"/>
  </cols>
  <sheetData>
    <row r="1" spans="1:14" s="13" customFormat="1" ht="23.25" customHeight="1" x14ac:dyDescent="0.15">
      <c r="A1" s="49" t="s">
        <v>73</v>
      </c>
      <c r="B1" s="49"/>
      <c r="C1" s="15"/>
      <c r="D1" s="14"/>
      <c r="G1" s="14"/>
      <c r="H1" s="14"/>
      <c r="I1" s="14"/>
      <c r="J1" s="14"/>
    </row>
    <row r="2" spans="1:14" s="4" customFormat="1" ht="18" customHeight="1" x14ac:dyDescent="0.15">
      <c r="A2" s="3"/>
      <c r="B2" s="12"/>
      <c r="C2" s="12"/>
      <c r="D2" s="3"/>
      <c r="E2" s="11"/>
      <c r="F2" s="3"/>
      <c r="G2" s="3"/>
      <c r="H2" s="3"/>
      <c r="I2" s="3"/>
      <c r="J2" s="3"/>
    </row>
    <row r="3" spans="1:14" s="4" customFormat="1" ht="23.25" customHeight="1" x14ac:dyDescent="0.15">
      <c r="A3" s="50" t="s">
        <v>76</v>
      </c>
      <c r="B3" s="50"/>
      <c r="C3" s="10"/>
      <c r="D3" s="8"/>
      <c r="E3" s="9"/>
      <c r="F3" s="8"/>
      <c r="G3" s="8"/>
      <c r="H3" s="8"/>
      <c r="I3" s="8"/>
      <c r="J3" s="8"/>
      <c r="K3" s="7"/>
      <c r="L3" s="7"/>
      <c r="M3" s="7"/>
      <c r="N3" s="7"/>
    </row>
    <row r="4" spans="1:14" s="4" customFormat="1" ht="23.25" customHeight="1" x14ac:dyDescent="0.15">
      <c r="A4" s="6"/>
      <c r="B4" s="6"/>
      <c r="C4" s="6"/>
      <c r="D4" s="3"/>
      <c r="E4" s="6"/>
      <c r="F4" s="3"/>
      <c r="G4" s="3"/>
      <c r="H4" s="3"/>
      <c r="I4" s="3"/>
      <c r="J4" s="3"/>
    </row>
    <row r="5" spans="1:14" s="4" customFormat="1" ht="58.5" customHeight="1" x14ac:dyDescent="0.15">
      <c r="A5" s="5" t="s">
        <v>33</v>
      </c>
      <c r="B5" s="5" t="s">
        <v>32</v>
      </c>
      <c r="C5" s="5" t="s">
        <v>31</v>
      </c>
      <c r="D5" s="5" t="s">
        <v>30</v>
      </c>
      <c r="E5" s="5" t="s">
        <v>29</v>
      </c>
      <c r="F5" s="5" t="s">
        <v>28</v>
      </c>
      <c r="G5" s="5" t="s">
        <v>27</v>
      </c>
      <c r="H5" s="5" t="s">
        <v>26</v>
      </c>
      <c r="I5" s="5" t="s">
        <v>25</v>
      </c>
      <c r="J5" s="5" t="s">
        <v>24</v>
      </c>
      <c r="K5" s="5" t="s">
        <v>23</v>
      </c>
      <c r="L5" s="5" t="s">
        <v>22</v>
      </c>
      <c r="M5" s="5" t="s">
        <v>21</v>
      </c>
      <c r="N5" s="5" t="s">
        <v>20</v>
      </c>
    </row>
    <row r="6" spans="1:14" s="3" customFormat="1" ht="13.15" customHeight="1" x14ac:dyDescent="0.25">
      <c r="A6" s="16" t="s">
        <v>19</v>
      </c>
      <c r="B6" s="25" t="s">
        <v>3</v>
      </c>
      <c r="C6" s="27" t="s">
        <v>72</v>
      </c>
      <c r="D6" s="17"/>
      <c r="E6" s="18"/>
      <c r="F6" s="18" t="s">
        <v>0</v>
      </c>
      <c r="G6" s="26">
        <v>4</v>
      </c>
      <c r="H6" s="19">
        <v>0</v>
      </c>
      <c r="I6" s="20">
        <f t="shared" ref="I6:I24" si="0">G6*H6</f>
        <v>0</v>
      </c>
      <c r="J6" s="21">
        <v>0</v>
      </c>
      <c r="K6" s="22"/>
      <c r="L6" s="22"/>
      <c r="M6" s="23">
        <f t="shared" ref="M6:M24" si="1">I6*J6</f>
        <v>0</v>
      </c>
      <c r="N6" s="24">
        <f t="shared" ref="N6:N24" si="2">I6+M6</f>
        <v>0</v>
      </c>
    </row>
    <row r="7" spans="1:14" s="3" customFormat="1" ht="13.15" customHeight="1" x14ac:dyDescent="0.25">
      <c r="A7" s="16" t="s">
        <v>18</v>
      </c>
      <c r="B7" s="25" t="s">
        <v>63</v>
      </c>
      <c r="C7" s="27" t="s">
        <v>43</v>
      </c>
      <c r="D7" s="17"/>
      <c r="E7" s="18"/>
      <c r="F7" s="18" t="s">
        <v>0</v>
      </c>
      <c r="G7" s="28">
        <v>20000</v>
      </c>
      <c r="H7" s="19">
        <v>0</v>
      </c>
      <c r="I7" s="20">
        <f t="shared" si="0"/>
        <v>0</v>
      </c>
      <c r="J7" s="21">
        <v>0</v>
      </c>
      <c r="K7" s="22"/>
      <c r="L7" s="22"/>
      <c r="M7" s="23">
        <f t="shared" si="1"/>
        <v>0</v>
      </c>
      <c r="N7" s="24">
        <f t="shared" si="2"/>
        <v>0</v>
      </c>
    </row>
    <row r="8" spans="1:14" s="3" customFormat="1" ht="13.15" customHeight="1" x14ac:dyDescent="0.25">
      <c r="A8" s="16" t="s">
        <v>17</v>
      </c>
      <c r="B8" s="25" t="s">
        <v>48</v>
      </c>
      <c r="C8" s="27" t="s">
        <v>43</v>
      </c>
      <c r="D8" s="17"/>
      <c r="E8" s="18"/>
      <c r="F8" s="18" t="s">
        <v>0</v>
      </c>
      <c r="G8" s="28">
        <v>10000</v>
      </c>
      <c r="H8" s="19">
        <v>0</v>
      </c>
      <c r="I8" s="20">
        <f t="shared" si="0"/>
        <v>0</v>
      </c>
      <c r="J8" s="21">
        <v>0</v>
      </c>
      <c r="K8" s="22"/>
      <c r="L8" s="22"/>
      <c r="M8" s="23">
        <f t="shared" si="1"/>
        <v>0</v>
      </c>
      <c r="N8" s="24">
        <f t="shared" si="2"/>
        <v>0</v>
      </c>
    </row>
    <row r="9" spans="1:14" s="3" customFormat="1" ht="13.15" customHeight="1" x14ac:dyDescent="0.25">
      <c r="A9" s="16" t="s">
        <v>16</v>
      </c>
      <c r="B9" s="25" t="s">
        <v>49</v>
      </c>
      <c r="C9" s="27" t="s">
        <v>43</v>
      </c>
      <c r="D9" s="17"/>
      <c r="E9" s="18"/>
      <c r="F9" s="18" t="s">
        <v>0</v>
      </c>
      <c r="G9" s="26">
        <v>300</v>
      </c>
      <c r="H9" s="19">
        <v>0</v>
      </c>
      <c r="I9" s="20">
        <f t="shared" si="0"/>
        <v>0</v>
      </c>
      <c r="J9" s="21">
        <v>0</v>
      </c>
      <c r="K9" s="22"/>
      <c r="L9" s="22"/>
      <c r="M9" s="23">
        <f t="shared" si="1"/>
        <v>0</v>
      </c>
      <c r="N9" s="24">
        <f t="shared" si="2"/>
        <v>0</v>
      </c>
    </row>
    <row r="10" spans="1:14" s="3" customFormat="1" ht="13.15" customHeight="1" x14ac:dyDescent="0.25">
      <c r="A10" s="16" t="s">
        <v>15</v>
      </c>
      <c r="B10" s="25" t="s">
        <v>50</v>
      </c>
      <c r="C10" s="27" t="s">
        <v>43</v>
      </c>
      <c r="D10" s="17"/>
      <c r="E10" s="18"/>
      <c r="F10" s="18" t="s">
        <v>0</v>
      </c>
      <c r="G10" s="26">
        <v>5000</v>
      </c>
      <c r="H10" s="19">
        <v>0</v>
      </c>
      <c r="I10" s="20">
        <f t="shared" si="0"/>
        <v>0</v>
      </c>
      <c r="J10" s="21">
        <v>0</v>
      </c>
      <c r="K10" s="22"/>
      <c r="L10" s="22"/>
      <c r="M10" s="23">
        <f t="shared" si="1"/>
        <v>0</v>
      </c>
      <c r="N10" s="24">
        <f t="shared" si="2"/>
        <v>0</v>
      </c>
    </row>
    <row r="11" spans="1:14" s="3" customFormat="1" ht="13.15" customHeight="1" x14ac:dyDescent="0.25">
      <c r="A11" s="16" t="s">
        <v>14</v>
      </c>
      <c r="B11" s="25" t="s">
        <v>51</v>
      </c>
      <c r="C11" s="27" t="s">
        <v>43</v>
      </c>
      <c r="D11" s="17"/>
      <c r="E11" s="18"/>
      <c r="F11" s="18" t="s">
        <v>0</v>
      </c>
      <c r="G11" s="26">
        <v>2000</v>
      </c>
      <c r="H11" s="19">
        <v>0</v>
      </c>
      <c r="I11" s="20">
        <f t="shared" si="0"/>
        <v>0</v>
      </c>
      <c r="J11" s="21">
        <v>0</v>
      </c>
      <c r="K11" s="22"/>
      <c r="L11" s="22"/>
      <c r="M11" s="23">
        <f t="shared" si="1"/>
        <v>0</v>
      </c>
      <c r="N11" s="24">
        <f t="shared" si="2"/>
        <v>0</v>
      </c>
    </row>
    <row r="12" spans="1:14" s="3" customFormat="1" ht="13.15" customHeight="1" x14ac:dyDescent="0.25">
      <c r="A12" s="16" t="s">
        <v>13</v>
      </c>
      <c r="B12" s="25" t="s">
        <v>52</v>
      </c>
      <c r="C12" s="27" t="s">
        <v>43</v>
      </c>
      <c r="D12" s="17"/>
      <c r="E12" s="18"/>
      <c r="F12" s="18" t="s">
        <v>0</v>
      </c>
      <c r="G12" s="26">
        <v>6000</v>
      </c>
      <c r="H12" s="19">
        <v>0</v>
      </c>
      <c r="I12" s="20">
        <f t="shared" si="0"/>
        <v>0</v>
      </c>
      <c r="J12" s="21">
        <v>0</v>
      </c>
      <c r="K12" s="22"/>
      <c r="L12" s="22"/>
      <c r="M12" s="23">
        <f t="shared" si="1"/>
        <v>0</v>
      </c>
      <c r="N12" s="24">
        <f t="shared" si="2"/>
        <v>0</v>
      </c>
    </row>
    <row r="13" spans="1:14" s="3" customFormat="1" ht="13.15" customHeight="1" x14ac:dyDescent="0.25">
      <c r="A13" s="16" t="s">
        <v>12</v>
      </c>
      <c r="B13" s="25" t="s">
        <v>71</v>
      </c>
      <c r="C13" s="27" t="s">
        <v>43</v>
      </c>
      <c r="D13" s="17"/>
      <c r="E13" s="18"/>
      <c r="F13" s="18" t="s">
        <v>0</v>
      </c>
      <c r="G13" s="26">
        <v>200</v>
      </c>
      <c r="H13" s="19">
        <v>0</v>
      </c>
      <c r="I13" s="20">
        <f t="shared" ref="I13" si="3">G13*H13</f>
        <v>0</v>
      </c>
      <c r="J13" s="21">
        <v>0</v>
      </c>
      <c r="K13" s="22"/>
      <c r="L13" s="22"/>
      <c r="M13" s="23">
        <f t="shared" ref="M13" si="4">I13*J13</f>
        <v>0</v>
      </c>
      <c r="N13" s="24">
        <f t="shared" ref="N13" si="5">I13+M13</f>
        <v>0</v>
      </c>
    </row>
    <row r="14" spans="1:14" s="3" customFormat="1" ht="13.15" customHeight="1" x14ac:dyDescent="0.25">
      <c r="A14" s="16" t="s">
        <v>11</v>
      </c>
      <c r="B14" s="25" t="s">
        <v>67</v>
      </c>
      <c r="C14" s="27" t="s">
        <v>43</v>
      </c>
      <c r="D14" s="17"/>
      <c r="E14" s="18"/>
      <c r="F14" s="18" t="s">
        <v>0</v>
      </c>
      <c r="G14" s="26">
        <v>2000</v>
      </c>
      <c r="H14" s="19">
        <v>0</v>
      </c>
      <c r="I14" s="20">
        <f t="shared" si="0"/>
        <v>0</v>
      </c>
      <c r="J14" s="21">
        <v>0</v>
      </c>
      <c r="K14" s="22"/>
      <c r="L14" s="22"/>
      <c r="M14" s="23">
        <f t="shared" si="1"/>
        <v>0</v>
      </c>
      <c r="N14" s="24">
        <f t="shared" si="2"/>
        <v>0</v>
      </c>
    </row>
    <row r="15" spans="1:14" s="3" customFormat="1" ht="13.15" customHeight="1" x14ac:dyDescent="0.25">
      <c r="A15" s="16" t="s">
        <v>10</v>
      </c>
      <c r="B15" s="25" t="s">
        <v>53</v>
      </c>
      <c r="C15" s="27" t="s">
        <v>43</v>
      </c>
      <c r="D15" s="17"/>
      <c r="E15" s="18"/>
      <c r="F15" s="18" t="s">
        <v>0</v>
      </c>
      <c r="G15" s="26">
        <v>800</v>
      </c>
      <c r="H15" s="19">
        <v>0</v>
      </c>
      <c r="I15" s="20">
        <f t="shared" si="0"/>
        <v>0</v>
      </c>
      <c r="J15" s="21">
        <v>0</v>
      </c>
      <c r="K15" s="22"/>
      <c r="L15" s="22"/>
      <c r="M15" s="23">
        <f t="shared" si="1"/>
        <v>0</v>
      </c>
      <c r="N15" s="24">
        <f t="shared" si="2"/>
        <v>0</v>
      </c>
    </row>
    <row r="16" spans="1:14" s="3" customFormat="1" ht="13.15" customHeight="1" x14ac:dyDescent="0.25">
      <c r="A16" s="16" t="s">
        <v>9</v>
      </c>
      <c r="B16" s="25" t="s">
        <v>37</v>
      </c>
      <c r="C16" s="27" t="s">
        <v>43</v>
      </c>
      <c r="D16" s="17"/>
      <c r="E16" s="18"/>
      <c r="F16" s="18" t="s">
        <v>0</v>
      </c>
      <c r="G16" s="26">
        <v>200</v>
      </c>
      <c r="H16" s="19">
        <v>0</v>
      </c>
      <c r="I16" s="20">
        <f t="shared" si="0"/>
        <v>0</v>
      </c>
      <c r="J16" s="21">
        <v>0</v>
      </c>
      <c r="K16" s="22"/>
      <c r="L16" s="22"/>
      <c r="M16" s="23">
        <f t="shared" si="1"/>
        <v>0</v>
      </c>
      <c r="N16" s="24">
        <f t="shared" si="2"/>
        <v>0</v>
      </c>
    </row>
    <row r="17" spans="1:40" s="3" customFormat="1" ht="13.15" customHeight="1" x14ac:dyDescent="0.25">
      <c r="A17" s="16" t="s">
        <v>8</v>
      </c>
      <c r="B17" s="25" t="s">
        <v>36</v>
      </c>
      <c r="C17" s="27" t="s">
        <v>43</v>
      </c>
      <c r="D17" s="17"/>
      <c r="E17" s="18"/>
      <c r="F17" s="18" t="s">
        <v>0</v>
      </c>
      <c r="G17" s="26">
        <v>600</v>
      </c>
      <c r="H17" s="19">
        <v>0</v>
      </c>
      <c r="I17" s="20">
        <f t="shared" si="0"/>
        <v>0</v>
      </c>
      <c r="J17" s="21">
        <v>0</v>
      </c>
      <c r="K17" s="22"/>
      <c r="L17" s="22"/>
      <c r="M17" s="23">
        <f t="shared" si="1"/>
        <v>0</v>
      </c>
      <c r="N17" s="24">
        <f t="shared" si="2"/>
        <v>0</v>
      </c>
    </row>
    <row r="18" spans="1:40" s="3" customFormat="1" ht="13.15" customHeight="1" x14ac:dyDescent="0.25">
      <c r="A18" s="16" t="s">
        <v>7</v>
      </c>
      <c r="B18" s="25" t="s">
        <v>35</v>
      </c>
      <c r="C18" s="27" t="s">
        <v>43</v>
      </c>
      <c r="D18" s="17"/>
      <c r="E18" s="18"/>
      <c r="F18" s="18" t="s">
        <v>0</v>
      </c>
      <c r="G18" s="26">
        <v>900</v>
      </c>
      <c r="H18" s="19">
        <v>0</v>
      </c>
      <c r="I18" s="20">
        <f t="shared" si="0"/>
        <v>0</v>
      </c>
      <c r="J18" s="21">
        <v>0</v>
      </c>
      <c r="K18" s="22"/>
      <c r="L18" s="22"/>
      <c r="M18" s="23">
        <f t="shared" si="1"/>
        <v>0</v>
      </c>
      <c r="N18" s="24">
        <f t="shared" si="2"/>
        <v>0</v>
      </c>
    </row>
    <row r="19" spans="1:40" s="3" customFormat="1" ht="13.15" customHeight="1" x14ac:dyDescent="0.25">
      <c r="A19" s="16" t="s">
        <v>6</v>
      </c>
      <c r="B19" s="25" t="s">
        <v>38</v>
      </c>
      <c r="C19" s="27" t="s">
        <v>43</v>
      </c>
      <c r="D19" s="17"/>
      <c r="E19" s="18"/>
      <c r="F19" s="18" t="s">
        <v>0</v>
      </c>
      <c r="G19" s="26">
        <v>1000</v>
      </c>
      <c r="H19" s="19">
        <v>0</v>
      </c>
      <c r="I19" s="20">
        <f t="shared" si="0"/>
        <v>0</v>
      </c>
      <c r="J19" s="21">
        <v>0</v>
      </c>
      <c r="K19" s="22"/>
      <c r="L19" s="22"/>
      <c r="M19" s="23">
        <f t="shared" si="1"/>
        <v>0</v>
      </c>
      <c r="N19" s="24">
        <f t="shared" si="2"/>
        <v>0</v>
      </c>
    </row>
    <row r="20" spans="1:40" s="3" customFormat="1" ht="13.15" customHeight="1" x14ac:dyDescent="0.25">
      <c r="A20" s="16" t="s">
        <v>5</v>
      </c>
      <c r="B20" s="25" t="s">
        <v>40</v>
      </c>
      <c r="C20" s="27" t="s">
        <v>43</v>
      </c>
      <c r="D20" s="17"/>
      <c r="E20" s="18"/>
      <c r="F20" s="18" t="s">
        <v>0</v>
      </c>
      <c r="G20" s="28">
        <v>10000</v>
      </c>
      <c r="H20" s="19">
        <v>0</v>
      </c>
      <c r="I20" s="20">
        <f t="shared" si="0"/>
        <v>0</v>
      </c>
      <c r="J20" s="21">
        <v>0</v>
      </c>
      <c r="K20" s="22"/>
      <c r="L20" s="22"/>
      <c r="M20" s="23">
        <f t="shared" si="1"/>
        <v>0</v>
      </c>
      <c r="N20" s="24">
        <f t="shared" si="2"/>
        <v>0</v>
      </c>
    </row>
    <row r="21" spans="1:40" s="3" customFormat="1" ht="13.15" customHeight="1" x14ac:dyDescent="0.25">
      <c r="A21" s="16" t="s">
        <v>4</v>
      </c>
      <c r="B21" s="25" t="s">
        <v>39</v>
      </c>
      <c r="C21" s="27" t="s">
        <v>43</v>
      </c>
      <c r="D21" s="17"/>
      <c r="E21" s="18"/>
      <c r="F21" s="18" t="s">
        <v>0</v>
      </c>
      <c r="G21" s="28">
        <v>20000</v>
      </c>
      <c r="H21" s="19">
        <v>0</v>
      </c>
      <c r="I21" s="20">
        <f t="shared" si="0"/>
        <v>0</v>
      </c>
      <c r="J21" s="21">
        <v>0</v>
      </c>
      <c r="K21" s="22"/>
      <c r="L21" s="22"/>
      <c r="M21" s="23">
        <f t="shared" si="1"/>
        <v>0</v>
      </c>
      <c r="N21" s="24">
        <f t="shared" si="2"/>
        <v>0</v>
      </c>
    </row>
    <row r="22" spans="1:40" s="3" customFormat="1" ht="13.15" customHeight="1" x14ac:dyDescent="0.25">
      <c r="A22" s="16" t="s">
        <v>2</v>
      </c>
      <c r="B22" s="25" t="s">
        <v>44</v>
      </c>
      <c r="C22" s="27" t="s">
        <v>43</v>
      </c>
      <c r="D22" s="17"/>
      <c r="E22" s="18"/>
      <c r="F22" s="18" t="s">
        <v>0</v>
      </c>
      <c r="G22" s="26">
        <v>500</v>
      </c>
      <c r="H22" s="19">
        <v>0</v>
      </c>
      <c r="I22" s="20">
        <f t="shared" si="0"/>
        <v>0</v>
      </c>
      <c r="J22" s="21">
        <v>0</v>
      </c>
      <c r="K22" s="22"/>
      <c r="L22" s="22"/>
      <c r="M22" s="23">
        <f t="shared" si="1"/>
        <v>0</v>
      </c>
      <c r="N22" s="24">
        <f t="shared" si="2"/>
        <v>0</v>
      </c>
    </row>
    <row r="23" spans="1:40" s="3" customFormat="1" ht="13.15" customHeight="1" x14ac:dyDescent="0.25">
      <c r="A23" s="16" t="s">
        <v>1</v>
      </c>
      <c r="B23" s="25" t="s">
        <v>42</v>
      </c>
      <c r="C23" s="27" t="s">
        <v>43</v>
      </c>
      <c r="D23" s="17"/>
      <c r="E23" s="18"/>
      <c r="F23" s="18" t="s">
        <v>0</v>
      </c>
      <c r="G23" s="26">
        <v>1000</v>
      </c>
      <c r="H23" s="19">
        <v>0</v>
      </c>
      <c r="I23" s="20">
        <f t="shared" si="0"/>
        <v>0</v>
      </c>
      <c r="J23" s="21">
        <v>0</v>
      </c>
      <c r="K23" s="22"/>
      <c r="L23" s="22"/>
      <c r="M23" s="23">
        <f t="shared" si="1"/>
        <v>0</v>
      </c>
      <c r="N23" s="24">
        <f t="shared" si="2"/>
        <v>0</v>
      </c>
    </row>
    <row r="24" spans="1:40" s="3" customFormat="1" ht="13.15" customHeight="1" x14ac:dyDescent="0.25">
      <c r="A24" s="16" t="s">
        <v>34</v>
      </c>
      <c r="B24" s="25" t="s">
        <v>41</v>
      </c>
      <c r="C24" s="27" t="s">
        <v>43</v>
      </c>
      <c r="D24" s="17"/>
      <c r="E24" s="18"/>
      <c r="F24" s="18" t="s">
        <v>0</v>
      </c>
      <c r="G24" s="26">
        <v>4000</v>
      </c>
      <c r="H24" s="19">
        <v>0</v>
      </c>
      <c r="I24" s="20">
        <f t="shared" si="0"/>
        <v>0</v>
      </c>
      <c r="J24" s="21">
        <v>0</v>
      </c>
      <c r="K24" s="22"/>
      <c r="L24" s="22"/>
      <c r="M24" s="23">
        <f t="shared" si="1"/>
        <v>0</v>
      </c>
      <c r="N24" s="24">
        <f t="shared" si="2"/>
        <v>0</v>
      </c>
    </row>
    <row r="25" spans="1:40" ht="34.5" customHeight="1" thickBot="1" x14ac:dyDescent="0.2">
      <c r="A25" s="51" t="s">
        <v>75</v>
      </c>
      <c r="B25" s="52"/>
      <c r="C25" s="52"/>
      <c r="D25" s="52"/>
      <c r="E25" s="52"/>
      <c r="F25" s="52"/>
      <c r="G25" s="52"/>
      <c r="H25" s="2">
        <f>SUM(I6:I24)</f>
        <v>0</v>
      </c>
    </row>
    <row r="26" spans="1:40" ht="34.5" customHeight="1" thickBot="1" x14ac:dyDescent="0.2">
      <c r="A26" s="53" t="s">
        <v>74</v>
      </c>
      <c r="B26" s="54"/>
      <c r="C26" s="54"/>
      <c r="D26" s="54"/>
      <c r="E26" s="54"/>
      <c r="F26" s="54"/>
      <c r="G26" s="54"/>
      <c r="H26" s="2">
        <f>SUM(N6:N24)</f>
        <v>0</v>
      </c>
    </row>
    <row r="27" spans="1:40" ht="11.25" customHeight="1" x14ac:dyDescent="0.15"/>
    <row r="28" spans="1:40" x14ac:dyDescent="0.15"/>
    <row r="29" spans="1:40" x14ac:dyDescent="0.15">
      <c r="A29" s="32"/>
      <c r="B29" s="33" t="s">
        <v>45</v>
      </c>
      <c r="C29" s="34"/>
      <c r="D29" s="34"/>
      <c r="E29" s="34"/>
      <c r="F29" s="34"/>
      <c r="G29" s="34"/>
      <c r="H29" s="34"/>
      <c r="I29" s="34"/>
      <c r="J29" s="34"/>
      <c r="K29" s="34"/>
      <c r="L29" s="34"/>
      <c r="M29" s="34"/>
      <c r="N29" s="34"/>
      <c r="O29" s="34"/>
      <c r="P29" s="35"/>
    </row>
    <row r="30" spans="1:40" ht="10.5" x14ac:dyDescent="0.15">
      <c r="A30" s="36"/>
      <c r="B30" s="37"/>
      <c r="P30" s="38"/>
    </row>
    <row r="31" spans="1:40" ht="31.9" customHeight="1" x14ac:dyDescent="0.25">
      <c r="A31" s="39" t="s">
        <v>47</v>
      </c>
      <c r="B31" s="57" t="s">
        <v>58</v>
      </c>
      <c r="C31" s="57"/>
      <c r="D31" s="57"/>
      <c r="E31" s="57"/>
      <c r="F31" s="57"/>
      <c r="G31" s="57"/>
      <c r="H31" s="57"/>
      <c r="I31" s="57"/>
      <c r="J31" s="57"/>
      <c r="K31" s="57"/>
      <c r="L31" s="57"/>
      <c r="M31" s="57"/>
      <c r="N31" s="57"/>
      <c r="O31" s="57"/>
      <c r="P31" s="58"/>
      <c r="Q31"/>
      <c r="R31"/>
      <c r="S31"/>
      <c r="T31"/>
      <c r="U31"/>
      <c r="V31"/>
      <c r="W31"/>
      <c r="X31"/>
      <c r="Y31"/>
      <c r="Z31"/>
      <c r="AA31"/>
      <c r="AB31"/>
      <c r="AC31"/>
      <c r="AD31"/>
      <c r="AE31"/>
      <c r="AF31"/>
      <c r="AG31"/>
      <c r="AH31"/>
      <c r="AI31"/>
      <c r="AJ31"/>
      <c r="AK31"/>
      <c r="AL31"/>
      <c r="AM31"/>
      <c r="AN31"/>
    </row>
    <row r="32" spans="1:40" ht="28.15" customHeight="1" x14ac:dyDescent="0.25">
      <c r="A32" s="39" t="s">
        <v>47</v>
      </c>
      <c r="B32" s="55" t="s">
        <v>61</v>
      </c>
      <c r="C32" s="55"/>
      <c r="D32" s="55"/>
      <c r="E32" s="55"/>
      <c r="F32" s="55"/>
      <c r="G32" s="55"/>
      <c r="H32" s="55"/>
      <c r="I32" s="55"/>
      <c r="J32" s="55"/>
      <c r="K32" s="55"/>
      <c r="L32" s="55"/>
      <c r="M32" s="55"/>
      <c r="N32" s="55"/>
      <c r="O32" s="55"/>
      <c r="P32" s="56"/>
      <c r="Q32"/>
      <c r="R32"/>
      <c r="S32"/>
      <c r="T32"/>
      <c r="U32"/>
      <c r="V32"/>
      <c r="W32"/>
      <c r="X32"/>
      <c r="Y32"/>
      <c r="Z32"/>
      <c r="AA32"/>
      <c r="AB32"/>
      <c r="AC32"/>
      <c r="AD32"/>
      <c r="AE32"/>
      <c r="AF32"/>
      <c r="AG32"/>
      <c r="AH32"/>
      <c r="AI32"/>
      <c r="AJ32"/>
      <c r="AK32"/>
      <c r="AL32"/>
      <c r="AM32"/>
      <c r="AN32"/>
    </row>
    <row r="33" spans="1:40" ht="13.15" customHeight="1" x14ac:dyDescent="0.25">
      <c r="A33" s="39" t="s">
        <v>47</v>
      </c>
      <c r="B33" s="40" t="s">
        <v>59</v>
      </c>
      <c r="C33"/>
      <c r="D33"/>
      <c r="E33"/>
      <c r="F33"/>
      <c r="G33"/>
      <c r="H33"/>
      <c r="I33"/>
      <c r="J33"/>
      <c r="K33"/>
      <c r="L33"/>
      <c r="M33"/>
      <c r="N33"/>
      <c r="O33"/>
      <c r="P33" s="41"/>
      <c r="Q33"/>
      <c r="R33"/>
      <c r="S33"/>
      <c r="T33"/>
      <c r="U33"/>
      <c r="V33"/>
      <c r="W33"/>
      <c r="X33"/>
      <c r="Y33"/>
      <c r="Z33"/>
      <c r="AA33"/>
      <c r="AB33"/>
      <c r="AC33"/>
      <c r="AD33"/>
      <c r="AE33"/>
      <c r="AF33"/>
      <c r="AG33"/>
      <c r="AH33"/>
      <c r="AI33"/>
      <c r="AJ33"/>
      <c r="AK33"/>
      <c r="AL33"/>
      <c r="AM33"/>
      <c r="AN33"/>
    </row>
    <row r="34" spans="1:40" ht="13.15" customHeight="1" x14ac:dyDescent="0.25">
      <c r="A34" s="39" t="s">
        <v>47</v>
      </c>
      <c r="B34" s="40" t="s">
        <v>60</v>
      </c>
      <c r="C34"/>
      <c r="D34"/>
      <c r="E34"/>
      <c r="F34"/>
      <c r="G34"/>
      <c r="H34"/>
      <c r="I34"/>
      <c r="J34"/>
      <c r="K34"/>
      <c r="L34"/>
      <c r="M34"/>
      <c r="N34"/>
      <c r="O34"/>
      <c r="P34" s="41"/>
      <c r="Q34"/>
      <c r="R34"/>
      <c r="S34"/>
      <c r="T34"/>
      <c r="U34"/>
      <c r="V34"/>
      <c r="W34"/>
      <c r="X34"/>
      <c r="Y34"/>
      <c r="Z34"/>
      <c r="AA34"/>
      <c r="AB34"/>
      <c r="AC34"/>
      <c r="AD34"/>
      <c r="AE34"/>
      <c r="AF34"/>
      <c r="AG34"/>
      <c r="AH34"/>
      <c r="AI34"/>
      <c r="AJ34"/>
      <c r="AK34"/>
      <c r="AL34"/>
      <c r="AM34"/>
      <c r="AN34"/>
    </row>
    <row r="35" spans="1:40" ht="13.15" customHeight="1" x14ac:dyDescent="0.25">
      <c r="A35" s="39" t="s">
        <v>47</v>
      </c>
      <c r="B35" s="40" t="s">
        <v>54</v>
      </c>
      <c r="C35"/>
      <c r="D35"/>
      <c r="E35"/>
      <c r="F35"/>
      <c r="G35"/>
      <c r="H35"/>
      <c r="I35"/>
      <c r="J35"/>
      <c r="K35"/>
      <c r="L35"/>
      <c r="M35"/>
      <c r="N35"/>
      <c r="O35"/>
      <c r="P35" s="41"/>
      <c r="Q35"/>
      <c r="R35"/>
      <c r="S35"/>
      <c r="T35"/>
      <c r="U35"/>
      <c r="V35"/>
      <c r="W35"/>
      <c r="X35"/>
      <c r="Y35"/>
      <c r="Z35"/>
      <c r="AA35"/>
      <c r="AB35"/>
      <c r="AC35"/>
      <c r="AD35"/>
      <c r="AE35"/>
      <c r="AF35"/>
      <c r="AG35"/>
      <c r="AH35"/>
      <c r="AI35"/>
      <c r="AJ35"/>
      <c r="AK35"/>
      <c r="AL35"/>
      <c r="AM35"/>
      <c r="AN35"/>
    </row>
    <row r="36" spans="1:40" ht="13.15" customHeight="1" x14ac:dyDescent="0.25">
      <c r="A36" s="39" t="s">
        <v>47</v>
      </c>
      <c r="B36" s="40" t="s">
        <v>55</v>
      </c>
      <c r="C36"/>
      <c r="D36"/>
      <c r="E36"/>
      <c r="F36"/>
      <c r="G36"/>
      <c r="H36"/>
      <c r="I36"/>
      <c r="J36"/>
      <c r="K36"/>
      <c r="L36"/>
      <c r="M36"/>
      <c r="N36"/>
      <c r="O36"/>
      <c r="P36" s="41"/>
      <c r="Q36"/>
      <c r="R36"/>
      <c r="S36"/>
      <c r="T36"/>
      <c r="U36"/>
      <c r="V36"/>
      <c r="W36"/>
      <c r="X36"/>
      <c r="Y36"/>
      <c r="Z36"/>
      <c r="AA36"/>
      <c r="AB36"/>
      <c r="AC36"/>
      <c r="AD36"/>
      <c r="AE36"/>
      <c r="AF36"/>
      <c r="AG36"/>
      <c r="AH36"/>
      <c r="AI36"/>
      <c r="AJ36"/>
      <c r="AK36"/>
      <c r="AL36"/>
      <c r="AM36"/>
      <c r="AN36"/>
    </row>
    <row r="37" spans="1:40" ht="13.15" customHeight="1" x14ac:dyDescent="0.25">
      <c r="A37" s="39" t="s">
        <v>47</v>
      </c>
      <c r="B37" s="40" t="s">
        <v>56</v>
      </c>
      <c r="C37" s="42"/>
      <c r="D37" s="42"/>
      <c r="E37" s="42"/>
      <c r="F37" s="42"/>
      <c r="G37" s="42"/>
      <c r="H37" s="42"/>
      <c r="I37" s="42"/>
      <c r="J37" s="42"/>
      <c r="K37" s="42"/>
      <c r="L37" s="42"/>
      <c r="M37" s="42"/>
      <c r="N37" s="42"/>
      <c r="O37" s="29"/>
      <c r="P37" s="43"/>
      <c r="Q37" s="29"/>
      <c r="R37" s="29"/>
      <c r="S37" s="29"/>
      <c r="T37" s="29"/>
      <c r="U37" s="29"/>
      <c r="V37" s="29"/>
      <c r="W37" s="29"/>
      <c r="X37" s="29"/>
      <c r="Y37" s="29"/>
      <c r="Z37" s="29"/>
      <c r="AA37" s="29"/>
      <c r="AB37" s="29"/>
      <c r="AC37" s="29"/>
      <c r="AD37" s="29"/>
      <c r="AE37" s="29"/>
      <c r="AF37" s="29"/>
      <c r="AG37" s="29"/>
      <c r="AH37" s="29"/>
      <c r="AI37" s="29"/>
      <c r="AJ37" s="29"/>
      <c r="AK37" s="29"/>
      <c r="AL37" s="29"/>
      <c r="AM37" s="29"/>
      <c r="AN37" s="29"/>
    </row>
    <row r="38" spans="1:40" ht="13.15" customHeight="1" x14ac:dyDescent="0.25">
      <c r="A38" s="39" t="s">
        <v>47</v>
      </c>
      <c r="B38" s="40" t="s">
        <v>57</v>
      </c>
      <c r="C38" s="29"/>
      <c r="D38" s="29"/>
      <c r="E38" s="29"/>
      <c r="F38" s="29"/>
      <c r="G38" s="29"/>
      <c r="H38"/>
      <c r="I38"/>
      <c r="J38"/>
      <c r="K38"/>
      <c r="L38"/>
      <c r="M38"/>
      <c r="N38"/>
      <c r="O38"/>
      <c r="P38" s="41"/>
      <c r="Q38"/>
      <c r="R38"/>
      <c r="S38"/>
      <c r="T38"/>
      <c r="U38"/>
      <c r="V38"/>
      <c r="W38"/>
      <c r="X38"/>
      <c r="Y38"/>
      <c r="Z38"/>
      <c r="AA38"/>
      <c r="AB38"/>
      <c r="AC38"/>
      <c r="AD38"/>
      <c r="AE38"/>
      <c r="AF38"/>
      <c r="AG38"/>
      <c r="AH38"/>
      <c r="AI38"/>
      <c r="AJ38"/>
      <c r="AK38"/>
      <c r="AL38"/>
      <c r="AM38"/>
      <c r="AN38"/>
    </row>
    <row r="39" spans="1:40" ht="31.9" customHeight="1" x14ac:dyDescent="0.25">
      <c r="A39" s="39" t="s">
        <v>47</v>
      </c>
      <c r="B39" s="57" t="s">
        <v>68</v>
      </c>
      <c r="C39" s="57"/>
      <c r="D39" s="57"/>
      <c r="E39" s="57"/>
      <c r="F39" s="57"/>
      <c r="G39" s="57"/>
      <c r="H39" s="57"/>
      <c r="I39" s="57"/>
      <c r="J39" s="57"/>
      <c r="K39" s="57"/>
      <c r="L39" s="57"/>
      <c r="M39" s="57"/>
      <c r="N39" s="57"/>
      <c r="O39" s="57"/>
      <c r="P39" s="58"/>
      <c r="Q39"/>
      <c r="R39"/>
      <c r="S39"/>
      <c r="T39"/>
      <c r="U39"/>
      <c r="V39"/>
      <c r="W39"/>
      <c r="X39"/>
      <c r="Y39"/>
      <c r="Z39"/>
      <c r="AA39"/>
      <c r="AB39"/>
      <c r="AC39"/>
      <c r="AD39"/>
      <c r="AE39"/>
      <c r="AF39"/>
      <c r="AG39"/>
      <c r="AH39"/>
      <c r="AI39"/>
      <c r="AJ39"/>
      <c r="AK39"/>
      <c r="AL39"/>
      <c r="AM39"/>
      <c r="AN39"/>
    </row>
    <row r="40" spans="1:40" ht="13.15" customHeight="1" x14ac:dyDescent="0.25">
      <c r="A40" s="39" t="s">
        <v>47</v>
      </c>
      <c r="B40" s="30" t="s">
        <v>69</v>
      </c>
      <c r="C40"/>
      <c r="D40"/>
      <c r="E40"/>
      <c r="F40"/>
      <c r="G40"/>
      <c r="H40"/>
      <c r="I40"/>
      <c r="J40"/>
      <c r="K40"/>
      <c r="L40"/>
      <c r="M40"/>
      <c r="N40"/>
      <c r="O40"/>
      <c r="P40" s="41"/>
      <c r="Q40"/>
      <c r="R40"/>
      <c r="S40"/>
      <c r="T40"/>
      <c r="U40"/>
      <c r="V40"/>
      <c r="W40"/>
      <c r="X40"/>
      <c r="Y40"/>
      <c r="Z40"/>
      <c r="AA40"/>
      <c r="AB40"/>
      <c r="AC40"/>
      <c r="AD40"/>
      <c r="AE40"/>
      <c r="AF40"/>
      <c r="AG40"/>
      <c r="AH40"/>
      <c r="AI40"/>
      <c r="AJ40"/>
      <c r="AK40"/>
      <c r="AL40"/>
      <c r="AM40"/>
      <c r="AN40"/>
    </row>
    <row r="41" spans="1:40" ht="13.15" customHeight="1" x14ac:dyDescent="0.25">
      <c r="A41" s="39" t="s">
        <v>47</v>
      </c>
      <c r="B41" s="30" t="s">
        <v>70</v>
      </c>
      <c r="C41"/>
      <c r="D41"/>
      <c r="E41"/>
      <c r="F41"/>
      <c r="G41"/>
      <c r="H41"/>
      <c r="I41"/>
      <c r="J41"/>
      <c r="K41"/>
      <c r="L41"/>
      <c r="M41"/>
      <c r="N41"/>
      <c r="O41"/>
      <c r="P41" s="41"/>
      <c r="Q41"/>
      <c r="R41"/>
      <c r="S41"/>
      <c r="T41"/>
      <c r="U41"/>
      <c r="V41"/>
      <c r="W41"/>
      <c r="X41"/>
      <c r="Y41"/>
      <c r="Z41"/>
      <c r="AA41"/>
      <c r="AB41"/>
      <c r="AC41"/>
      <c r="AD41"/>
      <c r="AE41"/>
      <c r="AF41"/>
      <c r="AG41"/>
      <c r="AH41"/>
      <c r="AI41"/>
      <c r="AJ41"/>
      <c r="AK41"/>
      <c r="AL41"/>
      <c r="AM41"/>
      <c r="AN41"/>
    </row>
    <row r="42" spans="1:40" ht="15" x14ac:dyDescent="0.25">
      <c r="A42" s="39" t="s">
        <v>47</v>
      </c>
      <c r="B42" s="30" t="s">
        <v>64</v>
      </c>
      <c r="C42"/>
      <c r="D42"/>
      <c r="E42"/>
      <c r="F42"/>
      <c r="G42"/>
      <c r="H42"/>
      <c r="I42"/>
      <c r="J42"/>
      <c r="K42"/>
      <c r="L42"/>
      <c r="M42"/>
      <c r="N42"/>
      <c r="O42"/>
      <c r="P42" s="41"/>
      <c r="Q42"/>
      <c r="R42"/>
      <c r="S42"/>
      <c r="T42"/>
      <c r="U42"/>
      <c r="V42"/>
      <c r="W42"/>
      <c r="X42"/>
      <c r="Y42"/>
      <c r="Z42"/>
      <c r="AA42"/>
      <c r="AB42"/>
      <c r="AC42"/>
      <c r="AD42"/>
      <c r="AE42"/>
      <c r="AF42"/>
      <c r="AG42"/>
      <c r="AH42"/>
      <c r="AI42"/>
      <c r="AJ42"/>
      <c r="AK42"/>
      <c r="AL42"/>
      <c r="AM42"/>
      <c r="AN42"/>
    </row>
    <row r="43" spans="1:40" ht="15" x14ac:dyDescent="0.25">
      <c r="A43" s="39" t="s">
        <v>47</v>
      </c>
      <c r="B43" s="40" t="s">
        <v>65</v>
      </c>
      <c r="C43"/>
      <c r="D43"/>
      <c r="E43"/>
      <c r="F43"/>
      <c r="G43"/>
      <c r="H43"/>
      <c r="I43"/>
      <c r="J43"/>
      <c r="K43"/>
      <c r="L43"/>
      <c r="M43"/>
      <c r="N43"/>
      <c r="O43"/>
      <c r="P43" s="41"/>
      <c r="Q43"/>
      <c r="R43"/>
      <c r="S43"/>
      <c r="T43"/>
      <c r="U43"/>
      <c r="V43"/>
      <c r="W43"/>
      <c r="X43"/>
      <c r="Y43"/>
      <c r="Z43"/>
      <c r="AA43"/>
      <c r="AB43"/>
      <c r="AC43"/>
      <c r="AD43"/>
      <c r="AE43"/>
      <c r="AF43"/>
      <c r="AG43"/>
      <c r="AH43"/>
      <c r="AI43"/>
      <c r="AJ43"/>
      <c r="AK43"/>
      <c r="AL43"/>
      <c r="AM43"/>
      <c r="AN43"/>
    </row>
    <row r="44" spans="1:40" ht="44.45" customHeight="1" x14ac:dyDescent="0.25">
      <c r="A44" s="39" t="s">
        <v>47</v>
      </c>
      <c r="B44" s="57" t="s">
        <v>62</v>
      </c>
      <c r="C44" s="57"/>
      <c r="D44" s="57"/>
      <c r="E44" s="57"/>
      <c r="F44" s="57"/>
      <c r="G44" s="57"/>
      <c r="H44" s="57"/>
      <c r="I44" s="57"/>
      <c r="J44" s="57"/>
      <c r="K44" s="57"/>
      <c r="L44" s="57"/>
      <c r="M44" s="57"/>
      <c r="N44" s="57"/>
      <c r="O44" s="57"/>
      <c r="P44" s="58"/>
      <c r="Q44"/>
      <c r="R44"/>
      <c r="S44"/>
      <c r="T44"/>
      <c r="U44"/>
      <c r="V44"/>
      <c r="W44"/>
      <c r="X44"/>
      <c r="Y44"/>
      <c r="Z44"/>
      <c r="AA44"/>
      <c r="AB44"/>
      <c r="AC44"/>
      <c r="AD44"/>
      <c r="AE44"/>
      <c r="AF44"/>
      <c r="AG44"/>
      <c r="AH44"/>
      <c r="AI44"/>
      <c r="AJ44"/>
      <c r="AK44"/>
      <c r="AL44"/>
      <c r="AM44"/>
      <c r="AN44"/>
    </row>
    <row r="45" spans="1:40" ht="15" x14ac:dyDescent="0.25">
      <c r="A45" s="39" t="s">
        <v>47</v>
      </c>
      <c r="B45" s="48" t="s">
        <v>66</v>
      </c>
      <c r="C45"/>
      <c r="D45"/>
      <c r="E45"/>
      <c r="F45"/>
      <c r="G45"/>
      <c r="H45"/>
      <c r="I45"/>
      <c r="J45"/>
      <c r="K45"/>
      <c r="L45"/>
      <c r="M45"/>
      <c r="N45"/>
      <c r="O45"/>
      <c r="P45" s="41"/>
      <c r="Q45"/>
      <c r="R45"/>
      <c r="S45"/>
      <c r="T45"/>
      <c r="U45"/>
      <c r="V45"/>
      <c r="W45"/>
      <c r="X45"/>
      <c r="Y45"/>
      <c r="Z45"/>
      <c r="AA45"/>
      <c r="AB45"/>
      <c r="AC45"/>
      <c r="AD45"/>
      <c r="AE45"/>
      <c r="AF45"/>
      <c r="AG45"/>
      <c r="AH45"/>
      <c r="AI45"/>
      <c r="AJ45"/>
      <c r="AK45"/>
      <c r="AL45"/>
      <c r="AM45"/>
      <c r="AN45"/>
    </row>
    <row r="46" spans="1:40" ht="15" x14ac:dyDescent="0.25">
      <c r="A46" s="44" t="s">
        <v>47</v>
      </c>
      <c r="B46" s="45" t="s">
        <v>46</v>
      </c>
      <c r="C46" s="46"/>
      <c r="D46" s="46"/>
      <c r="E46" s="46"/>
      <c r="F46" s="46"/>
      <c r="G46" s="46"/>
      <c r="H46" s="46"/>
      <c r="I46" s="46"/>
      <c r="J46" s="46"/>
      <c r="K46" s="46"/>
      <c r="L46" s="46"/>
      <c r="M46" s="46"/>
      <c r="N46" s="46"/>
      <c r="O46" s="46"/>
      <c r="P46" s="47"/>
      <c r="Q46"/>
      <c r="R46"/>
      <c r="S46"/>
      <c r="T46"/>
      <c r="U46"/>
      <c r="V46"/>
      <c r="W46"/>
      <c r="X46"/>
      <c r="Y46"/>
      <c r="Z46"/>
      <c r="AA46"/>
      <c r="AB46"/>
      <c r="AC46"/>
      <c r="AD46"/>
      <c r="AE46"/>
      <c r="AF46"/>
      <c r="AG46"/>
      <c r="AH46"/>
      <c r="AI46"/>
      <c r="AJ46"/>
      <c r="AK46"/>
      <c r="AL46"/>
      <c r="AM46"/>
      <c r="AN46"/>
    </row>
    <row r="47" spans="1:40" ht="15" x14ac:dyDescent="0.25">
      <c r="B47" s="30"/>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row>
    <row r="48" spans="1:40" ht="15" x14ac:dyDescent="0.25">
      <c r="A48" s="31"/>
      <c r="B48" s="30"/>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row>
    <row r="49" spans="1:40" ht="15.75" x14ac:dyDescent="0.25">
      <c r="A49" s="31"/>
      <c r="C49" s="29"/>
      <c r="D49" s="29"/>
      <c r="E49" s="29"/>
      <c r="F49"/>
      <c r="G49"/>
      <c r="H49"/>
      <c r="I49"/>
      <c r="J49"/>
      <c r="K49"/>
      <c r="L49"/>
      <c r="M49"/>
      <c r="N49"/>
      <c r="O49"/>
      <c r="P49"/>
      <c r="Q49"/>
      <c r="R49"/>
      <c r="S49"/>
      <c r="T49"/>
      <c r="U49"/>
      <c r="V49"/>
      <c r="W49"/>
      <c r="X49"/>
      <c r="Y49"/>
      <c r="Z49"/>
      <c r="AA49"/>
      <c r="AB49"/>
      <c r="AC49"/>
      <c r="AD49"/>
      <c r="AE49"/>
      <c r="AF49"/>
      <c r="AG49"/>
      <c r="AH49"/>
      <c r="AI49"/>
      <c r="AJ49"/>
      <c r="AK49"/>
      <c r="AL49"/>
      <c r="AM49"/>
      <c r="AN49"/>
    </row>
    <row r="50" spans="1:40" ht="12.75" x14ac:dyDescent="0.15">
      <c r="A50" s="31"/>
    </row>
    <row r="51" spans="1:40" x14ac:dyDescent="0.15"/>
    <row r="52" spans="1:40" x14ac:dyDescent="0.15"/>
    <row r="53" spans="1:40" x14ac:dyDescent="0.15"/>
    <row r="54" spans="1:40" x14ac:dyDescent="0.15"/>
    <row r="55" spans="1:40" x14ac:dyDescent="0.15"/>
    <row r="56" spans="1:40" x14ac:dyDescent="0.15"/>
    <row r="57" spans="1:40" x14ac:dyDescent="0.15"/>
    <row r="58" spans="1:40" x14ac:dyDescent="0.15"/>
    <row r="59" spans="1:40" x14ac:dyDescent="0.15"/>
    <row r="60" spans="1:40" x14ac:dyDescent="0.15"/>
    <row r="61" spans="1:40" x14ac:dyDescent="0.15"/>
    <row r="62" spans="1:40" x14ac:dyDescent="0.15"/>
    <row r="63" spans="1:40" x14ac:dyDescent="0.15"/>
    <row r="64" spans="1:40" x14ac:dyDescent="0.15"/>
    <row r="65" x14ac:dyDescent="0.15"/>
    <row r="66" x14ac:dyDescent="0.15"/>
    <row r="67" x14ac:dyDescent="0.15"/>
    <row r="68" x14ac:dyDescent="0.15"/>
    <row r="69" x14ac:dyDescent="0.15"/>
    <row r="70" x14ac:dyDescent="0.15"/>
    <row r="71" x14ac:dyDescent="0.15"/>
    <row r="72" x14ac:dyDescent="0.15"/>
    <row r="73" x14ac:dyDescent="0.15"/>
    <row r="74" x14ac:dyDescent="0.15"/>
    <row r="75" x14ac:dyDescent="0.15"/>
    <row r="76" x14ac:dyDescent="0.15"/>
    <row r="77" x14ac:dyDescent="0.15"/>
    <row r="78" x14ac:dyDescent="0.15"/>
    <row r="79" x14ac:dyDescent="0.15"/>
    <row r="80" x14ac:dyDescent="0.15"/>
    <row r="81" x14ac:dyDescent="0.15"/>
    <row r="82" x14ac:dyDescent="0.15"/>
    <row r="83" x14ac:dyDescent="0.15"/>
    <row r="84" x14ac:dyDescent="0.15"/>
    <row r="85" x14ac:dyDescent="0.15"/>
    <row r="86" x14ac:dyDescent="0.15"/>
    <row r="87" x14ac:dyDescent="0.15"/>
    <row r="88" x14ac:dyDescent="0.15"/>
    <row r="89" x14ac:dyDescent="0.15"/>
    <row r="90" x14ac:dyDescent="0.15"/>
    <row r="91" x14ac:dyDescent="0.15"/>
    <row r="92" x14ac:dyDescent="0.15"/>
    <row r="93" x14ac:dyDescent="0.15"/>
    <row r="94" x14ac:dyDescent="0.15"/>
    <row r="95" x14ac:dyDescent="0.15"/>
    <row r="96" x14ac:dyDescent="0.15"/>
    <row r="97" x14ac:dyDescent="0.15"/>
    <row r="98" x14ac:dyDescent="0.15"/>
    <row r="99" x14ac:dyDescent="0.15"/>
    <row r="100" x14ac:dyDescent="0.15"/>
    <row r="101" x14ac:dyDescent="0.15"/>
    <row r="102" x14ac:dyDescent="0.15"/>
    <row r="103" x14ac:dyDescent="0.15"/>
    <row r="104" x14ac:dyDescent="0.15"/>
    <row r="105" x14ac:dyDescent="0.15"/>
    <row r="106" x14ac:dyDescent="0.15"/>
    <row r="107" x14ac:dyDescent="0.15"/>
    <row r="108" x14ac:dyDescent="0.15"/>
    <row r="109" x14ac:dyDescent="0.15"/>
    <row r="110" x14ac:dyDescent="0.15"/>
    <row r="111" x14ac:dyDescent="0.15"/>
    <row r="112" x14ac:dyDescent="0.15"/>
    <row r="113" x14ac:dyDescent="0.15"/>
    <row r="114" x14ac:dyDescent="0.15"/>
    <row r="115" x14ac:dyDescent="0.15"/>
    <row r="116" x14ac:dyDescent="0.15"/>
    <row r="117" x14ac:dyDescent="0.15"/>
    <row r="118" x14ac:dyDescent="0.15"/>
    <row r="119" x14ac:dyDescent="0.15"/>
    <row r="120" x14ac:dyDescent="0.15"/>
    <row r="121" x14ac:dyDescent="0.15"/>
    <row r="122" x14ac:dyDescent="0.15"/>
    <row r="123" x14ac:dyDescent="0.15"/>
    <row r="124" x14ac:dyDescent="0.15"/>
    <row r="125" x14ac:dyDescent="0.15"/>
    <row r="126" x14ac:dyDescent="0.15"/>
    <row r="127" x14ac:dyDescent="0.15"/>
    <row r="128" x14ac:dyDescent="0.15"/>
    <row r="129" x14ac:dyDescent="0.15"/>
    <row r="130" x14ac:dyDescent="0.15"/>
    <row r="131" x14ac:dyDescent="0.15"/>
    <row r="132" x14ac:dyDescent="0.15"/>
    <row r="133" x14ac:dyDescent="0.15"/>
    <row r="134" x14ac:dyDescent="0.15"/>
    <row r="135" x14ac:dyDescent="0.15"/>
    <row r="136" x14ac:dyDescent="0.15"/>
    <row r="137" x14ac:dyDescent="0.15"/>
    <row r="138" x14ac:dyDescent="0.15"/>
    <row r="139" x14ac:dyDescent="0.15"/>
    <row r="140" x14ac:dyDescent="0.15"/>
    <row r="141" x14ac:dyDescent="0.15"/>
    <row r="142" x14ac:dyDescent="0.15"/>
    <row r="143" x14ac:dyDescent="0.15"/>
    <row r="144" x14ac:dyDescent="0.15"/>
    <row r="145" x14ac:dyDescent="0.15"/>
    <row r="146" x14ac:dyDescent="0.15"/>
    <row r="147" x14ac:dyDescent="0.15"/>
    <row r="148" x14ac:dyDescent="0.15"/>
    <row r="149" x14ac:dyDescent="0.15"/>
    <row r="150" x14ac:dyDescent="0.15"/>
    <row r="151" x14ac:dyDescent="0.15"/>
    <row r="152" x14ac:dyDescent="0.15"/>
    <row r="153" x14ac:dyDescent="0.15"/>
    <row r="154" x14ac:dyDescent="0.15"/>
    <row r="155" x14ac:dyDescent="0.15"/>
    <row r="156" x14ac:dyDescent="0.15"/>
    <row r="157" x14ac:dyDescent="0.15"/>
    <row r="158" x14ac:dyDescent="0.15"/>
    <row r="159" x14ac:dyDescent="0.15"/>
    <row r="160" x14ac:dyDescent="0.15"/>
    <row r="161" x14ac:dyDescent="0.15"/>
    <row r="162" x14ac:dyDescent="0.15"/>
    <row r="163" x14ac:dyDescent="0.15"/>
    <row r="164" x14ac:dyDescent="0.15"/>
    <row r="165" x14ac:dyDescent="0.15"/>
    <row r="166" x14ac:dyDescent="0.15"/>
    <row r="167" x14ac:dyDescent="0.15"/>
    <row r="168" x14ac:dyDescent="0.15"/>
    <row r="169" x14ac:dyDescent="0.15"/>
    <row r="170" x14ac:dyDescent="0.15"/>
    <row r="171" x14ac:dyDescent="0.15"/>
    <row r="172" x14ac:dyDescent="0.15"/>
    <row r="173" x14ac:dyDescent="0.15"/>
    <row r="174" x14ac:dyDescent="0.15"/>
    <row r="175" x14ac:dyDescent="0.15"/>
    <row r="176" x14ac:dyDescent="0.15"/>
    <row r="177" x14ac:dyDescent="0.15"/>
    <row r="178" x14ac:dyDescent="0.15"/>
    <row r="179" x14ac:dyDescent="0.15"/>
    <row r="180" x14ac:dyDescent="0.15"/>
    <row r="181" x14ac:dyDescent="0.15"/>
    <row r="182" x14ac:dyDescent="0.15"/>
    <row r="183" x14ac:dyDescent="0.15"/>
    <row r="184" x14ac:dyDescent="0.15"/>
    <row r="185" x14ac:dyDescent="0.15"/>
    <row r="186" x14ac:dyDescent="0.15"/>
    <row r="187" x14ac:dyDescent="0.15"/>
    <row r="188" x14ac:dyDescent="0.15"/>
    <row r="189" x14ac:dyDescent="0.15"/>
    <row r="190" x14ac:dyDescent="0.15"/>
    <row r="191" x14ac:dyDescent="0.15"/>
    <row r="192" x14ac:dyDescent="0.15"/>
    <row r="193" x14ac:dyDescent="0.15"/>
    <row r="194" x14ac:dyDescent="0.15"/>
    <row r="195" x14ac:dyDescent="0.15"/>
    <row r="196" x14ac:dyDescent="0.15"/>
    <row r="197" x14ac:dyDescent="0.15"/>
    <row r="198" x14ac:dyDescent="0.15"/>
    <row r="199" x14ac:dyDescent="0.15"/>
    <row r="200" x14ac:dyDescent="0.15"/>
    <row r="201" x14ac:dyDescent="0.15"/>
    <row r="202" x14ac:dyDescent="0.15"/>
    <row r="203" x14ac:dyDescent="0.15"/>
    <row r="204" x14ac:dyDescent="0.15"/>
    <row r="205" x14ac:dyDescent="0.15"/>
    <row r="206" x14ac:dyDescent="0.15"/>
    <row r="207" x14ac:dyDescent="0.15"/>
    <row r="208" x14ac:dyDescent="0.15"/>
    <row r="209" x14ac:dyDescent="0.15"/>
    <row r="210" x14ac:dyDescent="0.15"/>
    <row r="211" x14ac:dyDescent="0.15"/>
    <row r="212" x14ac:dyDescent="0.15"/>
    <row r="213" x14ac:dyDescent="0.15"/>
    <row r="214" x14ac:dyDescent="0.15"/>
    <row r="215" x14ac:dyDescent="0.15"/>
    <row r="216" x14ac:dyDescent="0.15"/>
    <row r="217" x14ac:dyDescent="0.15"/>
    <row r="218" x14ac:dyDescent="0.15"/>
    <row r="219" x14ac:dyDescent="0.15"/>
    <row r="220" x14ac:dyDescent="0.15"/>
    <row r="221" x14ac:dyDescent="0.15"/>
    <row r="222" x14ac:dyDescent="0.15"/>
    <row r="223" x14ac:dyDescent="0.15"/>
    <row r="224" x14ac:dyDescent="0.15"/>
    <row r="225" x14ac:dyDescent="0.15"/>
    <row r="226" x14ac:dyDescent="0.15"/>
    <row r="227" x14ac:dyDescent="0.15"/>
    <row r="228" x14ac:dyDescent="0.15"/>
    <row r="229" x14ac:dyDescent="0.15"/>
    <row r="230" x14ac:dyDescent="0.15"/>
    <row r="231" x14ac:dyDescent="0.15"/>
    <row r="232" x14ac:dyDescent="0.15"/>
    <row r="233" x14ac:dyDescent="0.15"/>
    <row r="234" x14ac:dyDescent="0.15"/>
    <row r="235" x14ac:dyDescent="0.15"/>
    <row r="236" x14ac:dyDescent="0.15"/>
    <row r="237" x14ac:dyDescent="0.15"/>
    <row r="238" x14ac:dyDescent="0.15"/>
    <row r="239" x14ac:dyDescent="0.15"/>
    <row r="240" x14ac:dyDescent="0.15"/>
    <row r="241" x14ac:dyDescent="0.15"/>
    <row r="242" x14ac:dyDescent="0.15"/>
    <row r="243" x14ac:dyDescent="0.15"/>
    <row r="244" x14ac:dyDescent="0.15"/>
    <row r="245" x14ac:dyDescent="0.15"/>
    <row r="246" x14ac:dyDescent="0.15"/>
    <row r="247" x14ac:dyDescent="0.15"/>
    <row r="248" x14ac:dyDescent="0.15"/>
    <row r="249" x14ac:dyDescent="0.15"/>
    <row r="250" x14ac:dyDescent="0.15"/>
    <row r="251" x14ac:dyDescent="0.15"/>
    <row r="252" x14ac:dyDescent="0.15"/>
    <row r="253" x14ac:dyDescent="0.15"/>
    <row r="254" x14ac:dyDescent="0.15"/>
    <row r="255" x14ac:dyDescent="0.15"/>
    <row r="256" x14ac:dyDescent="0.15"/>
    <row r="257" x14ac:dyDescent="0.15"/>
    <row r="258" x14ac:dyDescent="0.15"/>
    <row r="259" x14ac:dyDescent="0.15"/>
    <row r="260" x14ac:dyDescent="0.15"/>
    <row r="261" x14ac:dyDescent="0.15"/>
    <row r="262" x14ac:dyDescent="0.15"/>
    <row r="263" x14ac:dyDescent="0.15"/>
    <row r="264" x14ac:dyDescent="0.15"/>
    <row r="265" x14ac:dyDescent="0.15"/>
    <row r="266" x14ac:dyDescent="0.15"/>
    <row r="267" x14ac:dyDescent="0.15"/>
    <row r="268" x14ac:dyDescent="0.15"/>
    <row r="269" x14ac:dyDescent="0.15"/>
    <row r="270" x14ac:dyDescent="0.15"/>
    <row r="271" x14ac:dyDescent="0.15"/>
    <row r="272" x14ac:dyDescent="0.15"/>
    <row r="273" x14ac:dyDescent="0.15"/>
    <row r="274" x14ac:dyDescent="0.15"/>
    <row r="275" x14ac:dyDescent="0.15"/>
    <row r="276" x14ac:dyDescent="0.15"/>
    <row r="277" x14ac:dyDescent="0.15"/>
    <row r="278" x14ac:dyDescent="0.15"/>
    <row r="279" x14ac:dyDescent="0.15"/>
    <row r="280" x14ac:dyDescent="0.15"/>
    <row r="281" x14ac:dyDescent="0.15"/>
    <row r="282" x14ac:dyDescent="0.15"/>
    <row r="283" x14ac:dyDescent="0.15"/>
    <row r="284" x14ac:dyDescent="0.15"/>
    <row r="285" x14ac:dyDescent="0.15"/>
    <row r="286" x14ac:dyDescent="0.15"/>
    <row r="287" x14ac:dyDescent="0.15"/>
    <row r="288" x14ac:dyDescent="0.15"/>
    <row r="289" x14ac:dyDescent="0.15"/>
    <row r="290" x14ac:dyDescent="0.15"/>
    <row r="291" x14ac:dyDescent="0.15"/>
    <row r="292" x14ac:dyDescent="0.15"/>
    <row r="293" x14ac:dyDescent="0.15"/>
    <row r="294" x14ac:dyDescent="0.15"/>
    <row r="295" x14ac:dyDescent="0.15"/>
    <row r="296" x14ac:dyDescent="0.15"/>
    <row r="297" x14ac:dyDescent="0.15"/>
    <row r="298" x14ac:dyDescent="0.15"/>
    <row r="299" x14ac:dyDescent="0.15"/>
    <row r="300" x14ac:dyDescent="0.15"/>
    <row r="301" x14ac:dyDescent="0.15"/>
    <row r="302" x14ac:dyDescent="0.15"/>
    <row r="303" x14ac:dyDescent="0.15"/>
    <row r="304" x14ac:dyDescent="0.15"/>
    <row r="305" x14ac:dyDescent="0.15"/>
    <row r="306" x14ac:dyDescent="0.15"/>
    <row r="307" x14ac:dyDescent="0.15"/>
    <row r="308" x14ac:dyDescent="0.15"/>
    <row r="309" x14ac:dyDescent="0.15"/>
    <row r="310" x14ac:dyDescent="0.15"/>
    <row r="311" x14ac:dyDescent="0.15"/>
    <row r="312" x14ac:dyDescent="0.15"/>
    <row r="313" x14ac:dyDescent="0.15"/>
    <row r="314" x14ac:dyDescent="0.15"/>
    <row r="315" x14ac:dyDescent="0.15"/>
    <row r="316" x14ac:dyDescent="0.15"/>
    <row r="317" x14ac:dyDescent="0.15"/>
    <row r="318" x14ac:dyDescent="0.15"/>
    <row r="319" x14ac:dyDescent="0.15"/>
    <row r="320" x14ac:dyDescent="0.15"/>
    <row r="321" x14ac:dyDescent="0.15"/>
    <row r="322" x14ac:dyDescent="0.15"/>
    <row r="323" x14ac:dyDescent="0.15"/>
    <row r="324" x14ac:dyDescent="0.15"/>
    <row r="325" x14ac:dyDescent="0.15"/>
    <row r="326" x14ac:dyDescent="0.15"/>
    <row r="327" x14ac:dyDescent="0.15"/>
    <row r="328" x14ac:dyDescent="0.15"/>
    <row r="329" x14ac:dyDescent="0.15"/>
    <row r="330" x14ac:dyDescent="0.15"/>
    <row r="331" x14ac:dyDescent="0.15"/>
    <row r="332" x14ac:dyDescent="0.15"/>
    <row r="333" x14ac:dyDescent="0.15"/>
    <row r="334" x14ac:dyDescent="0.15"/>
    <row r="335" x14ac:dyDescent="0.15"/>
    <row r="336" x14ac:dyDescent="0.15"/>
    <row r="337" x14ac:dyDescent="0.15"/>
    <row r="338" x14ac:dyDescent="0.15"/>
    <row r="339" x14ac:dyDescent="0.15"/>
    <row r="340" x14ac:dyDescent="0.15"/>
    <row r="341" x14ac:dyDescent="0.15"/>
    <row r="342" x14ac:dyDescent="0.15"/>
    <row r="343" x14ac:dyDescent="0.15"/>
    <row r="344" x14ac:dyDescent="0.15"/>
    <row r="345" x14ac:dyDescent="0.15"/>
    <row r="346" x14ac:dyDescent="0.15"/>
    <row r="347" x14ac:dyDescent="0.15"/>
    <row r="348" x14ac:dyDescent="0.15"/>
    <row r="349" x14ac:dyDescent="0.15"/>
    <row r="350" x14ac:dyDescent="0.15"/>
    <row r="351" x14ac:dyDescent="0.15"/>
    <row r="352" x14ac:dyDescent="0.15"/>
    <row r="353" x14ac:dyDescent="0.15"/>
    <row r="354" x14ac:dyDescent="0.15"/>
    <row r="355" x14ac:dyDescent="0.15"/>
    <row r="356" x14ac:dyDescent="0.15"/>
    <row r="357" x14ac:dyDescent="0.15"/>
    <row r="358" x14ac:dyDescent="0.15"/>
    <row r="359" x14ac:dyDescent="0.15"/>
    <row r="360" x14ac:dyDescent="0.15"/>
    <row r="361" x14ac:dyDescent="0.15"/>
    <row r="362" x14ac:dyDescent="0.15"/>
    <row r="363" x14ac:dyDescent="0.15"/>
    <row r="364" x14ac:dyDescent="0.15"/>
    <row r="365" x14ac:dyDescent="0.15"/>
    <row r="366" x14ac:dyDescent="0.15"/>
    <row r="367" x14ac:dyDescent="0.15"/>
    <row r="368" x14ac:dyDescent="0.15"/>
    <row r="369" x14ac:dyDescent="0.15"/>
    <row r="370" x14ac:dyDescent="0.15"/>
    <row r="371" x14ac:dyDescent="0.15"/>
    <row r="372" x14ac:dyDescent="0.15"/>
    <row r="373" x14ac:dyDescent="0.15"/>
    <row r="374" x14ac:dyDescent="0.15"/>
    <row r="375" x14ac:dyDescent="0.15"/>
    <row r="376" x14ac:dyDescent="0.15"/>
    <row r="377" x14ac:dyDescent="0.15"/>
    <row r="378" x14ac:dyDescent="0.15"/>
    <row r="379" x14ac:dyDescent="0.15"/>
    <row r="380" x14ac:dyDescent="0.15"/>
    <row r="381" x14ac:dyDescent="0.15"/>
    <row r="382" x14ac:dyDescent="0.15"/>
    <row r="383" x14ac:dyDescent="0.15"/>
    <row r="384" x14ac:dyDescent="0.15"/>
    <row r="385" x14ac:dyDescent="0.15"/>
    <row r="386" x14ac:dyDescent="0.15"/>
    <row r="387" x14ac:dyDescent="0.15"/>
    <row r="388" x14ac:dyDescent="0.15"/>
    <row r="389" x14ac:dyDescent="0.15"/>
    <row r="390" x14ac:dyDescent="0.15"/>
    <row r="391" x14ac:dyDescent="0.15"/>
    <row r="392" x14ac:dyDescent="0.15"/>
    <row r="393" x14ac:dyDescent="0.15"/>
    <row r="394" x14ac:dyDescent="0.15"/>
    <row r="395" x14ac:dyDescent="0.15"/>
    <row r="396" x14ac:dyDescent="0.15"/>
    <row r="397" x14ac:dyDescent="0.15"/>
    <row r="398" x14ac:dyDescent="0.15"/>
    <row r="399" x14ac:dyDescent="0.15"/>
    <row r="400" x14ac:dyDescent="0.15"/>
    <row r="401" x14ac:dyDescent="0.15"/>
    <row r="402" x14ac:dyDescent="0.15"/>
    <row r="403" x14ac:dyDescent="0.15"/>
    <row r="404" x14ac:dyDescent="0.15"/>
    <row r="405" x14ac:dyDescent="0.15"/>
    <row r="406" x14ac:dyDescent="0.15"/>
    <row r="407" x14ac:dyDescent="0.15"/>
    <row r="408" x14ac:dyDescent="0.15"/>
    <row r="409" x14ac:dyDescent="0.15"/>
    <row r="410" x14ac:dyDescent="0.15"/>
    <row r="411" x14ac:dyDescent="0.15"/>
    <row r="412" x14ac:dyDescent="0.15"/>
    <row r="413" x14ac:dyDescent="0.15"/>
    <row r="414" x14ac:dyDescent="0.15"/>
    <row r="415" x14ac:dyDescent="0.15"/>
    <row r="416" x14ac:dyDescent="0.15"/>
    <row r="417" x14ac:dyDescent="0.15"/>
    <row r="418" x14ac:dyDescent="0.15"/>
    <row r="419" x14ac:dyDescent="0.15"/>
    <row r="420" x14ac:dyDescent="0.15"/>
    <row r="421" x14ac:dyDescent="0.15"/>
    <row r="422" x14ac:dyDescent="0.15"/>
    <row r="423" x14ac:dyDescent="0.15"/>
    <row r="424" x14ac:dyDescent="0.15"/>
    <row r="425" x14ac:dyDescent="0.15"/>
    <row r="426" x14ac:dyDescent="0.15"/>
    <row r="427" x14ac:dyDescent="0.15"/>
    <row r="428" x14ac:dyDescent="0.15"/>
    <row r="429" x14ac:dyDescent="0.15"/>
    <row r="430" x14ac:dyDescent="0.15"/>
    <row r="431" x14ac:dyDescent="0.15"/>
    <row r="432" x14ac:dyDescent="0.15"/>
    <row r="433" x14ac:dyDescent="0.15"/>
    <row r="434" x14ac:dyDescent="0.15"/>
    <row r="435" x14ac:dyDescent="0.15"/>
    <row r="436" x14ac:dyDescent="0.15"/>
    <row r="437" x14ac:dyDescent="0.15"/>
    <row r="438" x14ac:dyDescent="0.15"/>
    <row r="439" x14ac:dyDescent="0.15"/>
    <row r="440" x14ac:dyDescent="0.15"/>
    <row r="441" x14ac:dyDescent="0.15"/>
    <row r="442" x14ac:dyDescent="0.15"/>
    <row r="443" x14ac:dyDescent="0.15"/>
    <row r="444" x14ac:dyDescent="0.15"/>
    <row r="445" x14ac:dyDescent="0.15"/>
    <row r="446" x14ac:dyDescent="0.15"/>
    <row r="447" x14ac:dyDescent="0.15"/>
    <row r="448" x14ac:dyDescent="0.15"/>
    <row r="449" x14ac:dyDescent="0.15"/>
    <row r="450" x14ac:dyDescent="0.15"/>
    <row r="451" x14ac:dyDescent="0.15"/>
    <row r="452" x14ac:dyDescent="0.15"/>
    <row r="453" x14ac:dyDescent="0.15"/>
    <row r="454" x14ac:dyDescent="0.15"/>
    <row r="455" x14ac:dyDescent="0.15"/>
    <row r="456" x14ac:dyDescent="0.15"/>
    <row r="457" x14ac:dyDescent="0.15"/>
    <row r="458" x14ac:dyDescent="0.15"/>
    <row r="459" x14ac:dyDescent="0.15"/>
    <row r="460" x14ac:dyDescent="0.15"/>
    <row r="461" x14ac:dyDescent="0.15"/>
    <row r="462" x14ac:dyDescent="0.15"/>
    <row r="463" x14ac:dyDescent="0.15"/>
    <row r="464" x14ac:dyDescent="0.15"/>
    <row r="465" x14ac:dyDescent="0.15"/>
    <row r="466" x14ac:dyDescent="0.15"/>
    <row r="467" x14ac:dyDescent="0.15"/>
    <row r="468" x14ac:dyDescent="0.15"/>
    <row r="469" x14ac:dyDescent="0.15"/>
    <row r="470" x14ac:dyDescent="0.15"/>
    <row r="471" x14ac:dyDescent="0.15"/>
    <row r="472" x14ac:dyDescent="0.15"/>
    <row r="473" x14ac:dyDescent="0.15"/>
    <row r="474" x14ac:dyDescent="0.15"/>
    <row r="475" x14ac:dyDescent="0.15"/>
    <row r="476" x14ac:dyDescent="0.15"/>
    <row r="477" x14ac:dyDescent="0.15"/>
    <row r="478" x14ac:dyDescent="0.15"/>
    <row r="479" x14ac:dyDescent="0.15"/>
    <row r="480" x14ac:dyDescent="0.15"/>
    <row r="481" x14ac:dyDescent="0.15"/>
    <row r="482" x14ac:dyDescent="0.15"/>
    <row r="483" x14ac:dyDescent="0.15"/>
    <row r="484" x14ac:dyDescent="0.15"/>
    <row r="485" x14ac:dyDescent="0.15"/>
    <row r="486" x14ac:dyDescent="0.15"/>
    <row r="487" x14ac:dyDescent="0.15"/>
    <row r="488" x14ac:dyDescent="0.15"/>
    <row r="489" x14ac:dyDescent="0.15"/>
    <row r="490" x14ac:dyDescent="0.15"/>
    <row r="491" x14ac:dyDescent="0.15"/>
    <row r="492" x14ac:dyDescent="0.15"/>
    <row r="493" x14ac:dyDescent="0.15"/>
    <row r="494" x14ac:dyDescent="0.15"/>
    <row r="495" x14ac:dyDescent="0.15"/>
    <row r="496" x14ac:dyDescent="0.15"/>
    <row r="497" x14ac:dyDescent="0.15"/>
    <row r="498" x14ac:dyDescent="0.15"/>
    <row r="499" x14ac:dyDescent="0.15"/>
    <row r="500" x14ac:dyDescent="0.15"/>
    <row r="501" x14ac:dyDescent="0.15"/>
    <row r="502" x14ac:dyDescent="0.15"/>
    <row r="503" x14ac:dyDescent="0.15"/>
    <row r="504" x14ac:dyDescent="0.15"/>
    <row r="505" x14ac:dyDescent="0.15"/>
    <row r="506" x14ac:dyDescent="0.15"/>
    <row r="507" x14ac:dyDescent="0.15"/>
    <row r="508" x14ac:dyDescent="0.15"/>
    <row r="509" x14ac:dyDescent="0.15"/>
    <row r="510" x14ac:dyDescent="0.15"/>
    <row r="511" x14ac:dyDescent="0.15"/>
    <row r="512" x14ac:dyDescent="0.15"/>
    <row r="513" x14ac:dyDescent="0.15"/>
    <row r="514" x14ac:dyDescent="0.15"/>
    <row r="515" x14ac:dyDescent="0.15"/>
    <row r="516" x14ac:dyDescent="0.15"/>
    <row r="517" x14ac:dyDescent="0.15"/>
    <row r="518" x14ac:dyDescent="0.15"/>
    <row r="519" x14ac:dyDescent="0.15"/>
    <row r="520" x14ac:dyDescent="0.15"/>
    <row r="521" x14ac:dyDescent="0.15"/>
    <row r="522" x14ac:dyDescent="0.15"/>
    <row r="523" x14ac:dyDescent="0.15"/>
    <row r="524" x14ac:dyDescent="0.15"/>
    <row r="525" x14ac:dyDescent="0.15"/>
    <row r="526" x14ac:dyDescent="0.15"/>
    <row r="527" x14ac:dyDescent="0.15"/>
    <row r="528" x14ac:dyDescent="0.15"/>
    <row r="529" x14ac:dyDescent="0.15"/>
    <row r="530" x14ac:dyDescent="0.15"/>
    <row r="531" x14ac:dyDescent="0.15"/>
    <row r="532" x14ac:dyDescent="0.15"/>
    <row r="533" x14ac:dyDescent="0.15"/>
    <row r="534" x14ac:dyDescent="0.15"/>
    <row r="535" x14ac:dyDescent="0.15"/>
    <row r="536" x14ac:dyDescent="0.15"/>
    <row r="537" x14ac:dyDescent="0.15"/>
    <row r="538" x14ac:dyDescent="0.15"/>
    <row r="539" x14ac:dyDescent="0.15"/>
    <row r="540" x14ac:dyDescent="0.15"/>
    <row r="541" x14ac:dyDescent="0.15"/>
    <row r="542" x14ac:dyDescent="0.15"/>
    <row r="543" x14ac:dyDescent="0.15"/>
    <row r="544" x14ac:dyDescent="0.15"/>
    <row r="545" x14ac:dyDescent="0.15"/>
    <row r="546" x14ac:dyDescent="0.15"/>
    <row r="547" x14ac:dyDescent="0.15"/>
    <row r="548" x14ac:dyDescent="0.15"/>
    <row r="549" x14ac:dyDescent="0.15"/>
    <row r="550" x14ac:dyDescent="0.15"/>
    <row r="551" x14ac:dyDescent="0.15"/>
    <row r="552" x14ac:dyDescent="0.15"/>
    <row r="553" x14ac:dyDescent="0.15"/>
    <row r="554" x14ac:dyDescent="0.15"/>
    <row r="555" x14ac:dyDescent="0.15"/>
    <row r="556" x14ac:dyDescent="0.15"/>
    <row r="557" x14ac:dyDescent="0.15"/>
    <row r="558" x14ac:dyDescent="0.15"/>
    <row r="559" x14ac:dyDescent="0.15"/>
    <row r="560" x14ac:dyDescent="0.15"/>
    <row r="561" x14ac:dyDescent="0.15"/>
    <row r="562" x14ac:dyDescent="0.15"/>
    <row r="563" x14ac:dyDescent="0.15"/>
    <row r="564" x14ac:dyDescent="0.15"/>
    <row r="565" x14ac:dyDescent="0.15"/>
    <row r="566" x14ac:dyDescent="0.15"/>
    <row r="567" x14ac:dyDescent="0.15"/>
    <row r="568" x14ac:dyDescent="0.15"/>
    <row r="569" x14ac:dyDescent="0.15"/>
    <row r="570" x14ac:dyDescent="0.15"/>
    <row r="571" x14ac:dyDescent="0.15"/>
    <row r="572" x14ac:dyDescent="0.15"/>
    <row r="573" x14ac:dyDescent="0.15"/>
    <row r="574" x14ac:dyDescent="0.15"/>
    <row r="575" x14ac:dyDescent="0.15"/>
    <row r="576" x14ac:dyDescent="0.15"/>
    <row r="577" x14ac:dyDescent="0.15"/>
    <row r="578" x14ac:dyDescent="0.15"/>
    <row r="579" x14ac:dyDescent="0.15"/>
    <row r="580" x14ac:dyDescent="0.15"/>
    <row r="581" x14ac:dyDescent="0.15"/>
    <row r="582" x14ac:dyDescent="0.15"/>
    <row r="583" x14ac:dyDescent="0.15"/>
    <row r="584" x14ac:dyDescent="0.15"/>
    <row r="585" x14ac:dyDescent="0.15"/>
    <row r="586" x14ac:dyDescent="0.15"/>
    <row r="587" x14ac:dyDescent="0.15"/>
    <row r="588" x14ac:dyDescent="0.15"/>
    <row r="589" x14ac:dyDescent="0.15"/>
    <row r="590" x14ac:dyDescent="0.15"/>
    <row r="591" x14ac:dyDescent="0.15"/>
    <row r="592" x14ac:dyDescent="0.15"/>
    <row r="593" x14ac:dyDescent="0.15"/>
    <row r="594" x14ac:dyDescent="0.15"/>
    <row r="595" x14ac:dyDescent="0.15"/>
    <row r="596" x14ac:dyDescent="0.15"/>
    <row r="597" x14ac:dyDescent="0.15"/>
    <row r="598" x14ac:dyDescent="0.15"/>
    <row r="599" x14ac:dyDescent="0.15"/>
    <row r="600" x14ac:dyDescent="0.15"/>
    <row r="601" x14ac:dyDescent="0.15"/>
    <row r="602" x14ac:dyDescent="0.15"/>
    <row r="603" x14ac:dyDescent="0.15"/>
    <row r="604" x14ac:dyDescent="0.15"/>
    <row r="605" x14ac:dyDescent="0.15"/>
    <row r="606" x14ac:dyDescent="0.15"/>
    <row r="607" x14ac:dyDescent="0.15"/>
    <row r="608" x14ac:dyDescent="0.15"/>
    <row r="609" x14ac:dyDescent="0.15"/>
    <row r="610" x14ac:dyDescent="0.15"/>
    <row r="611" x14ac:dyDescent="0.15"/>
    <row r="612" x14ac:dyDescent="0.15"/>
    <row r="613" x14ac:dyDescent="0.15"/>
    <row r="614" x14ac:dyDescent="0.15"/>
    <row r="615" x14ac:dyDescent="0.15"/>
    <row r="616" x14ac:dyDescent="0.15"/>
    <row r="617" x14ac:dyDescent="0.15"/>
    <row r="618" x14ac:dyDescent="0.15"/>
    <row r="619" x14ac:dyDescent="0.15"/>
    <row r="620" x14ac:dyDescent="0.15"/>
    <row r="621" x14ac:dyDescent="0.15"/>
    <row r="622" x14ac:dyDescent="0.15"/>
    <row r="623" x14ac:dyDescent="0.15"/>
    <row r="624" x14ac:dyDescent="0.15"/>
    <row r="625" x14ac:dyDescent="0.15"/>
    <row r="626" x14ac:dyDescent="0.15"/>
    <row r="627" x14ac:dyDescent="0.15"/>
    <row r="628" x14ac:dyDescent="0.15"/>
    <row r="629" x14ac:dyDescent="0.15"/>
    <row r="630" x14ac:dyDescent="0.15"/>
    <row r="631" x14ac:dyDescent="0.15"/>
    <row r="632" x14ac:dyDescent="0.15"/>
    <row r="633" x14ac:dyDescent="0.15"/>
    <row r="634" x14ac:dyDescent="0.15"/>
    <row r="635" x14ac:dyDescent="0.15"/>
    <row r="636" x14ac:dyDescent="0.15"/>
    <row r="637" x14ac:dyDescent="0.15"/>
    <row r="638" x14ac:dyDescent="0.15"/>
    <row r="639" x14ac:dyDescent="0.15"/>
    <row r="640" x14ac:dyDescent="0.15"/>
    <row r="641" x14ac:dyDescent="0.15"/>
    <row r="642" x14ac:dyDescent="0.15"/>
    <row r="643" x14ac:dyDescent="0.15"/>
    <row r="644" x14ac:dyDescent="0.15"/>
    <row r="645" x14ac:dyDescent="0.15"/>
    <row r="646" x14ac:dyDescent="0.15"/>
    <row r="647" x14ac:dyDescent="0.15"/>
    <row r="648" x14ac:dyDescent="0.15"/>
    <row r="649" x14ac:dyDescent="0.15"/>
    <row r="650" x14ac:dyDescent="0.15"/>
    <row r="651" x14ac:dyDescent="0.15"/>
    <row r="652" x14ac:dyDescent="0.15"/>
    <row r="653" x14ac:dyDescent="0.15"/>
    <row r="654" x14ac:dyDescent="0.15"/>
    <row r="655" x14ac:dyDescent="0.15"/>
    <row r="656" x14ac:dyDescent="0.15"/>
    <row r="657" x14ac:dyDescent="0.15"/>
    <row r="658" x14ac:dyDescent="0.15"/>
    <row r="659" x14ac:dyDescent="0.15"/>
    <row r="660" x14ac:dyDescent="0.15"/>
    <row r="662" x14ac:dyDescent="0.15"/>
    <row r="668" x14ac:dyDescent="0.15"/>
    <row r="669" x14ac:dyDescent="0.15"/>
    <row r="670" x14ac:dyDescent="0.15"/>
    <row r="671" x14ac:dyDescent="0.15"/>
    <row r="672" x14ac:dyDescent="0.15"/>
    <row r="673" x14ac:dyDescent="0.15"/>
    <row r="674" x14ac:dyDescent="0.15"/>
    <row r="675" x14ac:dyDescent="0.15"/>
    <row r="677" x14ac:dyDescent="0.15"/>
    <row r="678" x14ac:dyDescent="0.15"/>
    <row r="680" x14ac:dyDescent="0.15"/>
    <row r="681" x14ac:dyDescent="0.15"/>
  </sheetData>
  <mergeCells count="8">
    <mergeCell ref="B32:P32"/>
    <mergeCell ref="B39:P39"/>
    <mergeCell ref="B44:P44"/>
    <mergeCell ref="A1:B1"/>
    <mergeCell ref="A3:B3"/>
    <mergeCell ref="A25:G25"/>
    <mergeCell ref="A26:G26"/>
    <mergeCell ref="B31:P3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10. SKLOP-LAB.MATERIAL-ODVZEM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Nenad Kondić</dc:creator>
  <cp:lastModifiedBy>Nenad Kondić</cp:lastModifiedBy>
  <dcterms:created xsi:type="dcterms:W3CDTF">2021-09-16T12:40:01Z</dcterms:created>
  <dcterms:modified xsi:type="dcterms:W3CDTF">2025-10-13T05:58:19Z</dcterms:modified>
</cp:coreProperties>
</file>