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Users\nenadk\Desktop\JN-ZDK-2025\"/>
    </mc:Choice>
  </mc:AlternateContent>
  <xr:revisionPtr revIDLastSave="0" documentId="8_{65411C3D-3D2D-4785-938D-160F793B6EE1}" xr6:coauthVersionLast="47" xr6:coauthVersionMax="47" xr10:uidLastSave="{00000000-0000-0000-0000-000000000000}"/>
  <bookViews>
    <workbookView xWindow="-120" yWindow="-120" windowWidth="29040" windowHeight="15840" xr2:uid="{00000000-000D-0000-FFFF-FFFF00000000}"/>
  </bookViews>
  <sheets>
    <sheet name="1. podsklop " sheetId="1" r:id="rId1"/>
  </sheets>
  <definedNames>
    <definedName name="_xlnm.Print_Titles" localSheetId="0">'1. podsklop '!$5:$5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60" i="1" l="1"/>
  <c r="I61" i="1" l="1"/>
</calcChain>
</file>

<file path=xl/sharedStrings.xml><?xml version="1.0" encoding="utf-8"?>
<sst xmlns="http://schemas.openxmlformats.org/spreadsheetml/2006/main" count="285" uniqueCount="186">
  <si>
    <t>kos</t>
  </si>
  <si>
    <t>INFUZIJSKI SISTEM  JE NAMENJEN DAJANJU INFUZIJSKI RAZTOPIN Z GRAVITACIJO, SKLADNO S STANDARDOM ISO8536-8. IMETI MORA TRANSPARENTNO KOMORO IN IGLO. VSEBUJE MIKROGLADKO IGLO, 15 MIKRONSKI FILTER ZA TEKOČINE, NATANČEN STIŠČEK, FLEKSIBILNO CEV, NATAVEK LUER LOCK. VSEBUJE POKROVČEK ZA PREZRAČEVANJE S HIDROFOBNIM BAKTERIJSKIM FILTROM. PAKIRANJE IZDELKA NE SME VSOBOVATI PVC-JA. DOLŽINA SISTEMA JE 180CM.</t>
  </si>
  <si>
    <t>38.</t>
  </si>
  <si>
    <t>sc a 50</t>
  </si>
  <si>
    <t>INFUZIJSKI SISTEM ZA DAJANJE INFUZIJSKIH RAZTOPIN Z GRAVITACIJO, SKLADNO S STANDARDOM ISO8536-8, S TRANSPARENTNO KOMORO IN TRANSPARENTNO MIKROGLADKO IGLO, 15 MIKRONSKI FILTER ZA TEKOČINE, NATANČEN STIŠČEK, FLEKSIBILNO CEV, NASTAVEK LUER LOCK, POKROVČEK ZA PREZRAČEVANJE S HIDROFOBNIM BAKTERIJSKIM FILTROM, DOLŽINA SISTEMA JE 150CM.</t>
  </si>
  <si>
    <t>37.</t>
  </si>
  <si>
    <t>sc a 10</t>
  </si>
  <si>
    <t xml:space="preserve">INFUZIJSKI SISTEM ZA DAJANJE INFUZIJSKIH RAZTOPIN Z GRAVITACIJO, SKLADNO S STANDARDOM ISO8536-8, S TRANSPARENTNO KOMORO IN TRANSPARENTNO MIKROGLADKO IGLO, 15 MIKRONSKI FILTER ZA TEKOČINE, NATANČEN STIŠČEK, FLEKSIBILNO CEV, NASTAVEK LUER LOCK, POKROVČEK ZA PREZRAČEVANJE S HIDROFOBNIM BAKTERIJSKIM FILTROM. INFUZIJSKI SISTEM NE SME VSEBOVATI PVC-JA, LATEKSA IN DEHP-JA. DOLŽINA SISTEMA JE 150CM. </t>
  </si>
  <si>
    <t>36.</t>
  </si>
  <si>
    <t>sc a 100</t>
  </si>
  <si>
    <t>ZAMAŠEK ZA ZAPIRANJE LUER LOCK PRIKLJUČKOV, ZAŠČITO IV.KANALOV. MAJHEN, PROZOREN ZAMAŠEK Z MEMBRANO, Z MOŽNOSTJO INJICIRANJA. BREZ LATEKSA, BREZ PHT,DEHP. ZA ENKRATNO UPORABO, POSAMIČNO PAKIRANJE, CE OZNAKA, STERILEN</t>
  </si>
  <si>
    <t>35.</t>
  </si>
  <si>
    <t>sca a 100</t>
  </si>
  <si>
    <t>UNIVERZALNO UPORABEN KOMBINIRAN INFUZIJSKI ZAMAŠEK, KONUSNI ZAMAŠEK Z DVOJNO FUNKCIJO: LUER LOCK POZITIVEN ZNOTRAJ, LUER LOCK NEGATIVEN ZUNAJ, ZAŠČITA KONTAMINACIJE PREKO NEPOVRATNEGA LUER KONUSA, OBSTOJEN NA PRITISK DO 2 BARA</t>
  </si>
  <si>
    <t>34.</t>
  </si>
  <si>
    <t>ENOKANALNI PODALJŠEK Z BREZIGELNO SPOJKO, KI JE NI MOGOČE ODSTRANITI ZA ZMANJŠANJE INCIDENCE S KATETROM POVEZANIH INFEKCIJ, PROZORNA, S ŠTUDIJO NA PACIENTIH MORA BITI DOKAZANO IN OBJAVLJENO V NEODVISNI STROKOVNI LITERATURI, DA SE PRI UPORABI ZMANJŠA INCIDENCA KATETRSKIH OKUŽB, MOŽNOST UPORABE VSAJ DO 7 DNI, NE SME BITI MOŽNOST REVBODA Z IGLO, MORA IMETI NEVTRALNI PREMIK, LAMINARNI TOK</t>
  </si>
  <si>
    <t>33.</t>
  </si>
  <si>
    <t>NASTAVEK (ODVZEMNA KANILA) ZA ASPIRACIJO TEKOČIN OZ. ZDRAVIL IZ STEKLENICE ALI PLASTENK PREKO BAKTERIJSKEGA FILTRA, VRH ZAŠČITEN S POKROVOM, KI PREPREČUJE KONTAMINACIJO, VSEBUJE MIKROFOBNI ZRAČNI FILTER 0.45, NE SME VSEBOVATI LATEKSA, PVC-JA IN DEHP</t>
  </si>
  <si>
    <t>32.</t>
  </si>
  <si>
    <t xml:space="preserve">PRETOČNA KANILA – ZA PRETAKANJE STERILNIH TEKOČIN V ZAPRTIH SISTEMIH, OZKA MIKROGLADKA VBODNA IGLA Z ZAŠČITNO KAPICO, GLOBOKO RAZPOTEGNJENE LUKNJE ZA TEKOČINE, MINIMALNI REZIDUALNI VOLUMEN, PRIROČNO OBLIKOVANO PRIJEMALO ZA LAŽJE ROKOVANJE, PRODUKT IN PAKIRANJE BREZ PVC, BREZ LATEKSA, BREZ DEHP. </t>
  </si>
  <si>
    <t>31.</t>
  </si>
  <si>
    <t>sc a 25</t>
  </si>
  <si>
    <t xml:space="preserve">ODVZEMNA KANILA ZA VEČKRATNE ODVZEME IZ INFUZIJSKIH STEKLENIC, PLASTENK,.. IMA KRATKO, VITKO VBODNO IGLO ZA ENOSTAVNEJŠE VBADANJE TUDI V MOČNE POKROVČKE. ENOSTAVNO ODPIRANJE IN ZAPIRANJE PREKO INTEGRIRANEGA NEPREPUSTNEGA BARVNEGA POKROVČKA, PRIROČNO ROKOVANJE, LUER LOCK PRIKLJUČEK. ZANESLJIVA ZAŠČITA PRED MIKROBI PREKO INTEGRIRANE ZRAČNE MEMBRANE - 0.45 MIKRONSKI FILTER.  </t>
  </si>
  <si>
    <t>30.</t>
  </si>
  <si>
    <t>IGLA VENOZNA Z METULJČKOM, VELIKOST G25, FLEKSIBILNA IN MATIRANA POVEZOVALNA CEV IZ PVC-JA ZA MEDICINSKO UPORABO  DOLŽINE 30 CM, IGLA IZ NERJAVEČEGA JEKLA DOLŽINE 20MM, KRILCA ZA FIKSIRANJE MORAJO BITI BARVNO KODIRANA, KAR OMOGOČA HITRO IN ENOSTAVNO IDENTIFIKACIJO DIMENZIJE, GEOMETRIJA KONICE IN SILIKONIZIRANA POVRŠINE KANILE OMOGOČATA GLADKO UVAJANJE BREZ ODPORA</t>
  </si>
  <si>
    <t>29.</t>
  </si>
  <si>
    <t>PERIFERALNI IV INTEGRIRAN KATETER (KANILA), DVO-VHODEN, KATETER, KI OSTANE V VENI JE NAREJEN IZ POLIURETANA, NA TELESNI TEMPERATURI SE ZMEHČA IN JE ODPOREN NA PREGIB, PRIMEREN TUDI ZA  SUBKUTANO INJICIRANJE, VGRAJENA EKSTENZIJSKA CEV, NA KATERI JE STIŠČEK, S KATERIM LAHKO REGULIRAMO PRETOK, VSEBOVATI MORA VARNOSTNI MEHANIZEM, KI SE SPROŽI, KO IZVLEČEMO IGLO IZ KANILE, KAR PREPREČUJE NEŽELENE VBODE, BREZ LATEKSA, LUER LOCK KOMPATIBILEN, G24, 0,7 X 19MM</t>
  </si>
  <si>
    <t>28.</t>
  </si>
  <si>
    <t xml:space="preserve">PERIFERNI IV KATETRI ( IV KANILE), DVO-VHODNI, KATETRI MORAJO BITI NAREJENI IZ TEFLONA PTFE, IMETI MORAJO ZELO OSTRO IGLO – MANJŠA BOLEČINA PRI UVAJANJU, IMETI MORAJO ZELO VELIKA KRILCA (METULJČEK) ZA ENOSTAVNEJŠO PRITRDITEV, BREZ LATEXA, CE OZNAKA, STERILNO PAKIRANE, ZA ENKRATNO UPORABO, LUER LOCK KOMPATIBILNE, DIMENZIJA: G18 OZ. 1,3X 45 MM (ENAKOVREDNO VENFLON PRO, BD) 
</t>
  </si>
  <si>
    <t>27.</t>
  </si>
  <si>
    <t xml:space="preserve">PERIFERNI IV KATETRI ( IV KANILE), DVO-VHODNI, KATETRI MORAJO BITI NAREJENI IZ TEFLONA PTFE, IMETI MORAJO ZELO OSTRO IGLO – MANJŠA BOLEČINA PRI UVAJANJU, IMETI MORAJO ZELO VELIKA KRILCA (METULJČEK) ZA ENOSTAVNEJŠO PRITRDITEV, BREZ LATEXA, CE OZNAKA, STERILNO PAKIRANE, ZA ENKRATNO UPORABO, LUER LOCK KOMPATIBILNE, DIMENZIJA: G20 OZ. 1,1X 32 MM (ENAKOVREDNO VENFLON PRO, BD) 
</t>
  </si>
  <si>
    <t>26.</t>
  </si>
  <si>
    <t xml:space="preserve">PERIFERNI IV KATETRI ( IV KANILE), DVO-VHODNI, KATETRI MORAJO BITI NAREJENI IZ TEFLONA PTFE, IMETI MORAJO ZELO OSTRO IGLO – MANJŠA BOLEČINA PRI UVAJANJU, IMETI MORAJO ZELO VELIKA KRILCA (METULJČEK) ZA ENOSTAVNEJŠO PRITRDITEV, BREZ LATEXA, CE OZNAKA, STERILNO PAKIRANE, ZA ENKRATNO UPORABO, LUER LOCK KOMPATIBILNE, DIMENZIJA: G22 OZ. 0,9X 25 MM (ENAKOVREDNO VENFLON PRO, BD) 
</t>
  </si>
  <si>
    <t>25.</t>
  </si>
  <si>
    <t>KANILA I.V.S PORTOM ZA DODAJANJE ZDRAVIL, Z MEHANIZ.ZA PREPR.NEŽELJENIH VBODOV - SPROŽI SE SAMODEJ.OB IZVLEKU KOVINSKE IGLE, POSEBNA "BACKCUT" KONICA IGLE 3X BRUŠENA, VELIKOSTI 22G</t>
  </si>
  <si>
    <t>24.</t>
  </si>
  <si>
    <t>KANILA VENOZNA G18, 1,3X45,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</si>
  <si>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23.</t>
  </si>
  <si>
    <t>KANILA VENOZNA G20, 1,2X32,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</si>
  <si>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22.</t>
  </si>
  <si>
    <t>KANILA VENOZNA G22, 0,9X25,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</si>
  <si>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21.</t>
  </si>
  <si>
    <t>IGLA VENEFLEX VACUTAINER 0,6*19MM G23, METULJČKI (IGLA S CEVKO IN S SLIP KONEKTOM, KI JE KOMPATIBILEN Z BRIZGAMI) BREZ LUER ADAPTERJA</t>
  </si>
  <si>
    <t>20.</t>
  </si>
  <si>
    <t>INJEKCIJSKE IGLE ZA 1X UPORABO, BREZ LATEKSA, DIMENZIJE 1,2 X 50MM</t>
  </si>
  <si>
    <t>19.</t>
  </si>
  <si>
    <t>INJEKCIJSKE IGLE ZA 1X UPORABO, BREZ LATEKSA, DIMENZIJE 0,90 X 40MM</t>
  </si>
  <si>
    <t>18.</t>
  </si>
  <si>
    <t>INJEKCIJSKE IGLE ZA 1X UPORABO, BREZ LATEKSA, DIMENZIJE 0,80 X 50MM</t>
  </si>
  <si>
    <t>17.</t>
  </si>
  <si>
    <t>INJEKCIJSKE IGLE ZA 1X UPORABO, BREZ LATEKSA, DIMENZIJE 0,80 X 40MM</t>
  </si>
  <si>
    <t>16.</t>
  </si>
  <si>
    <t>INJEKCIJSKE IGLE ZA 1X UPORABO, BREZ LATEKSA, DIMENZIJE 0,70 X 50MM</t>
  </si>
  <si>
    <t>15.</t>
  </si>
  <si>
    <t>INJEKCIJSKE IGLE ZA 1X UPORABO, BREZ LATEKSA, DIMENZIJE 0,70 X 40MM</t>
  </si>
  <si>
    <t>14.</t>
  </si>
  <si>
    <t>INJEKCIJSKE IGLE ZA 1X UPORABO, BREZ LATEKSA, DIMENZIJE 0,60 X 25MM</t>
  </si>
  <si>
    <t>13.</t>
  </si>
  <si>
    <t>INJEKCIJSKE IGLE ZA 1X UPORABO, BREZ LATEKSA, DIMENZIJE 0,5 X 25MM</t>
  </si>
  <si>
    <t>12.</t>
  </si>
  <si>
    <t>INJEKCIJSKE IGLE ZA 1X UPORABO, BREZ LATEKSA, DIMENZIJE 0,50 X 16MM</t>
  </si>
  <si>
    <t>11.</t>
  </si>
  <si>
    <t>INJEKCIJSKE IGLE ZA 1X UPORABO, BREZ LATEKSA, DIMENZIJE 0,45 X 16MM</t>
  </si>
  <si>
    <t>10.</t>
  </si>
  <si>
    <t>INJEKCIJSKE IGLE ZA 1X UPORABO, BREZ LATEKSA, DIMENZIJE 0,45 X 12-13MM</t>
  </si>
  <si>
    <t>9.</t>
  </si>
  <si>
    <t xml:space="preserve">BRIZGA ZA IZPIRANJE, SESTAVLJENA IZ KOVINSKEGA OHIŠJA TER STEKLENEGA GRADURIRANEGA CILINDRA IN DVEMA KOVINSKIMA NASTAVKOMA, 150 ML </t>
  </si>
  <si>
    <t>8.</t>
  </si>
  <si>
    <t>BRIZGALKA 10ML,ZA 1 X UP, LUER LOCK, DOBRO ČITLJIVA SKALA,   TRIDELNA-BREZ LATEKSA,OZNAKA ČITLJIVA,ODPORNA NA IZBRIS</t>
  </si>
  <si>
    <t>7.</t>
  </si>
  <si>
    <t>BRIZGALKA 100ML S KATETERSKIM NASTAVKOM ZA 1 X UP, DOBRO ČITLJIVA SKALA, TRIDELNA-BREZ LATEKSA,OZNAKA ČITLJIVA,ODPORNA NA IZBRIS PROTI ETANOLU IN RAZKUŽILOM, BREZ LATEKSA, DEPH FREE, PVC FREE</t>
  </si>
  <si>
    <t>6.</t>
  </si>
  <si>
    <t xml:space="preserve">BRIZGALKA  S KATETERSKIM NASTAVKOM-100ML TER DODANIM LUER ADAPTERJEM, ZA 1 X UP.DOBRO ČITLJIVA SKALA, TRIDELNA-BREZ LATEKSA,OZNAKA ČITLJIVA,ODPORNA NA IZBRIS </t>
  </si>
  <si>
    <t>5.</t>
  </si>
  <si>
    <t>BRIZGALKA 20ML,ZA 1 X UP, DOBRO ČITLJIVA SKALA, TRIDELNA-BREZ LATEKSA,OZNAKA ČITLJIVA,ODPORNA NA IZBRIS</t>
  </si>
  <si>
    <t>4.</t>
  </si>
  <si>
    <t>BRIZGALKA 10ML,ZA 1 X UP, DOBRO ČITLJIVA SKALA, TRIDELNA-BREZ LATEKSA,OZNAKA ČITLJIVA,ODPORNA NA IZBRIS</t>
  </si>
  <si>
    <t>3.</t>
  </si>
  <si>
    <t>BRIZGALKA 5ML,ZA 1 X UP, DOBRO ČITLJIVA SKALA, TRIDELNA-BREZ LATEKSA,OZNAKA ČITLJIVA,ODPORNA NA IZBRIS</t>
  </si>
  <si>
    <t>2.</t>
  </si>
  <si>
    <t>BRIZGALKA 2/3ML,ZA 1 X UP, DOBRO ČITLJIVA SKALA, TRIDELNA-BREZ LATEKSA,OZNAKA ČITLJIVA,ODPORNA NA IZBRIS</t>
  </si>
  <si>
    <t>1.</t>
  </si>
  <si>
    <t>Vrednost za ocenjeno količino (z DDV)</t>
  </si>
  <si>
    <t>Vrednost DDV</t>
  </si>
  <si>
    <t>Cena na minimalno ponudnikovo pakiranje brez DDV</t>
  </si>
  <si>
    <t>Minimalno ponudnikovo  dobavljivo pakiranje</t>
  </si>
  <si>
    <t>Stopnja DDV v %</t>
  </si>
  <si>
    <t>Vrednost za ocenjeno količino (brez DDV)</t>
  </si>
  <si>
    <t>Cena na enoto mere brez DDV</t>
  </si>
  <si>
    <t>Ocenjena količina</t>
  </si>
  <si>
    <t>Enota mere (EnM)</t>
  </si>
  <si>
    <t>Kataloška številka+ proizvajalec</t>
  </si>
  <si>
    <t>Naziv ponujenega izdelka kot bo na računu (+dimenzija, gramatura, volumen)</t>
  </si>
  <si>
    <t xml:space="preserve">Maksimalno dopustno  dobavljivo pakiranje </t>
  </si>
  <si>
    <t>Zahteve naročnika</t>
  </si>
  <si>
    <t>zap. št.</t>
  </si>
  <si>
    <t>BRIZGA 2 ML L A100 CHIRANA</t>
  </si>
  <si>
    <t>BRIZGA 5 ML L A100 CHIRANA</t>
  </si>
  <si>
    <t>BRIZGA 10 ML L A100 CHIRANA</t>
  </si>
  <si>
    <t>BRIZGA 20 ML L A50 CHIRANA</t>
  </si>
  <si>
    <t>BRIZGA KATETER 100 ML NAST. + LUER ADAPTER A25 CHIRANA</t>
  </si>
  <si>
    <t>BRIZGA KATETER 100 ML NAST. BD</t>
  </si>
  <si>
    <t>BRIZGA 10 ML LL A100 CHIRANA</t>
  </si>
  <si>
    <t>BRIZGA JANET 150 ML</t>
  </si>
  <si>
    <t>IGLA L 0,45X12/13 MM A100 CHIRANA</t>
  </si>
  <si>
    <t>IGLA L 0,45X16 MM A100 CHIRANA</t>
  </si>
  <si>
    <t>IGLA L 0,5X16 MM A100  CHIRANA</t>
  </si>
  <si>
    <t>IGLA L 0,5X25 MM A100 CHIRANA</t>
  </si>
  <si>
    <t>IGLA L 0,6X25 MM A100 CHIRANA</t>
  </si>
  <si>
    <t>IGLA L 0,7X40 MM A100 CHIRANA</t>
  </si>
  <si>
    <t>IGLA L 0,7X50 MM A100 CHIRANA 8586006519323</t>
  </si>
  <si>
    <t>IGLA L 0,8X40 MM A100 CHIRANA</t>
  </si>
  <si>
    <t>IGLA L 0,8X50 MM A100 CHIRANA</t>
  </si>
  <si>
    <t>IGLA L 0,9X40 MM A100 CHIRANA</t>
  </si>
  <si>
    <t>IGLA L 1,2X50 MM A100 CH18200SB CHIRANA</t>
  </si>
  <si>
    <t>VENEFLEX G23 MODRA CHIRAFLEX A100 CHIRANA</t>
  </si>
  <si>
    <t>KANILA I.V. G22 0,9X25 DEL A50</t>
  </si>
  <si>
    <t>KANILA I.V. G20 1,0X32 DEL A50</t>
  </si>
  <si>
    <t>KANILA I.V. G18 1,3X45 DEL A50</t>
  </si>
  <si>
    <t>KANILA I.V. G22 VASOFIX SAFETY PUR A50 B.BRAUN</t>
  </si>
  <si>
    <t>KANILA I.V. G22 0,9X25 MM VENFLON PRO A50 BD</t>
  </si>
  <si>
    <t>KANILA I.V. G20 1,1X32 MM VENFLON PRO A50 BD</t>
  </si>
  <si>
    <t>KANILA I.V. G18 1,3X45 MM VENFLON PRO A50 BD</t>
  </si>
  <si>
    <t>KANILA I.V. G24 0,7X19 MM S PODALJ. SAFETY INTIMA A25 BD</t>
  </si>
  <si>
    <t>VENEFLEX G25 ORANŽNA CHIRAFLEX A100 CHIRANA</t>
  </si>
  <si>
    <t>SPIKE SENSO PLUS ZELEN A25</t>
  </si>
  <si>
    <t>IGLA PRETOČNA SENSO FLUID A50</t>
  </si>
  <si>
    <t>MINI-SPIKE PLUS STAND. ZRAČ. FIL. 0,45GM A50 B.BRAUN</t>
  </si>
  <si>
    <t>PODALJŠEK ENOKAN. + 1X MICRO CLAVE PROZOREN A50 ICU MEDICAL</t>
  </si>
  <si>
    <t>ZAMAŠEK SENSO LOCK KOMBI RDEČ A100 AD</t>
  </si>
  <si>
    <t>ZAMAŠEK LL ZA INJIC. LATEX FREE A100 HMC</t>
  </si>
  <si>
    <t>SISTEM INF. CHIRAPLUS-G PVC FREE CHIRANA</t>
  </si>
  <si>
    <t>SISTEM INF. CHIRAPLUS-G CHIRANA</t>
  </si>
  <si>
    <t>SISTEM INF. 180 CM SENSO FLOW</t>
  </si>
  <si>
    <t>39.</t>
  </si>
  <si>
    <t>40.</t>
  </si>
  <si>
    <t>41.</t>
  </si>
  <si>
    <t>42.</t>
  </si>
  <si>
    <t>43.</t>
  </si>
  <si>
    <t>44.</t>
  </si>
  <si>
    <t>45.</t>
  </si>
  <si>
    <t>46.</t>
  </si>
  <si>
    <t>47.</t>
  </si>
  <si>
    <t>48.</t>
  </si>
  <si>
    <t>49.</t>
  </si>
  <si>
    <t>50.</t>
  </si>
  <si>
    <t>51.</t>
  </si>
  <si>
    <t>52.</t>
  </si>
  <si>
    <t>53.</t>
  </si>
  <si>
    <t>sc</t>
  </si>
  <si>
    <t>BRIZGA LL 10 ML PRAXIJECT Z 3 ML 0,9% NACL</t>
  </si>
  <si>
    <t xml:space="preserve">BRIZGA LL 10 ML PRAXIJECT Z 3 ML 0,9% NACL                                                                           </t>
  </si>
  <si>
    <t>INTRAOSALNA IGLA G15 (OTROŠKA), DIMENZIJE 15mm X 1,8mm (3kg do 39kg) ROZA - 5 kos/leto</t>
  </si>
  <si>
    <t>INTRAOSALNA IGLA G15, DIMENZIJE 25mm X 1,8mm (nad 40kg) MODRA - 10 kos/leto</t>
  </si>
  <si>
    <t>INTRAOSALNA IGLA G15, DIMENZIJE 45mm X 1,8mm, RUMENA - 10 kos/leto</t>
  </si>
  <si>
    <t>PERIFERNI I.V. KATETER (uz igla) Introcan Safety® Deep Access G18 1,3 X 64MM 2pak/leto</t>
  </si>
  <si>
    <t>PERIFERNI I.V. KATETER (uz igla) Introcan Safety® Deep Access G20 1,1 X 64MM 2pak/leto</t>
  </si>
  <si>
    <t>PERIFERNI I.V. KATETER (uz igla) Introcan Safety® Deep Access G22 0,9 X 64MM 1pak/leto</t>
  </si>
  <si>
    <t>PERIFERNI I.V. KATETER (uz igla) Introcan Safety® Deep Access G24 0,7 X 64MM 1pak/leto</t>
  </si>
  <si>
    <t xml:space="preserve">INTRAOSALNA IGLA G15, DIMENZIJE 25mm X 1,8mm  MODRA </t>
  </si>
  <si>
    <t xml:space="preserve">INTRAOSALNA IGLA G15, DIMENZIJE 45mm X 1,8mm, RUMENA </t>
  </si>
  <si>
    <t xml:space="preserve">PERIFERNI I.V. KATETER (uz igla) Introcan Safety® Deep Access G18 1,3 X 64MM </t>
  </si>
  <si>
    <t xml:space="preserve">PERIFERNI I.V. KATETER (uz igla) Introcan Safety® Deep Access G20 1,1 X 64MM </t>
  </si>
  <si>
    <t xml:space="preserve">PERIFERNI I.V. KATETER (uz igla) Introcan Safety® Deep Access G22 0,9 X 64MM </t>
  </si>
  <si>
    <t xml:space="preserve">PERIFERNI I.V. KATETER (uz igla) Introcan Safety® Deep Access G24 0,7 X 64MM </t>
  </si>
  <si>
    <t xml:space="preserve">INTRAOSALNA IGLA G15, DIMENZIJE 15mm X 1,8mm, ROZA </t>
  </si>
  <si>
    <t>KANILA VENOZNA Venflon™ Pro Safety Needle Protected G14, 2,0X25 MM (ORANŽNA), ZA VZPOSTAVITEV ODPRTEGA VENSKEGA SISTEMA 1 SC/leto</t>
  </si>
  <si>
    <t>KANILA VENOZNA Venflon™ Pro Safety Needle Protected G16, 1,8X25 MM (SIVA), ZA VZPOSTAVITEV ODPRTEGA VENSKEGA SISTEMA, 1 SC/leto</t>
  </si>
  <si>
    <t>KANILA VENOZNA Venflon™ Pro Safety Needle Protected G18, 1,3X25 MM (ZELENA), ZA VZPOSTAVITEV ODPRTEGA VENSKEGA SISTEMA, 20 SC/leto</t>
  </si>
  <si>
    <t>KANILA VENOZNA Venflon™ Pro Safety Needle Protected G20, 1,1X25 MM (ROZA), ZA VZPOSTAVITEV ODPRTEGA VENSKEGA SISTEMA, 40 SC/leto</t>
  </si>
  <si>
    <t>KANILA VENOZNA Venflon™ Pro Safety Needle Protected G22, 0,9X25 MM (MODRA), ZA VZPOSTAVITEV ODPRTEGA VENSKEGA SISTEMA,  40 SCk/leto</t>
  </si>
  <si>
    <t>KANILA VENOZNA Venflon™ Pro Safety Needle Protected G24, 0,7X25 MM, DOJENČKI,  40 SC/leto</t>
  </si>
  <si>
    <t>KANILA VENOZNA Venflon™ Pro Safety Needle Protected G14, 2,0X25 MM, ORANŽNA</t>
  </si>
  <si>
    <t>KANILA VENOZNA Venflon™ Pro Safety Needle Protected G16, 1,8X25 MM, SIVA</t>
  </si>
  <si>
    <t>KANILA VENOZNA Venflon™ Pro Safety Needle Protected G18, 1,3X25 MM, ZELENA</t>
  </si>
  <si>
    <t>KANILA VENOZNA Venflon™ Pro Safety Needle Protected G20, 1,1X25 MM, ROZA</t>
  </si>
  <si>
    <t>KANILA VENOZNA Venflon™ Pro Safety Needle Protected G24, 0,7X25 MM</t>
  </si>
  <si>
    <t>Nastavek za odvzem krvi iz venske kanile (MODRI luer adapter) 5 pak.</t>
  </si>
  <si>
    <t xml:space="preserve">Nastavek za odvzem krvi iz venske kanile </t>
  </si>
  <si>
    <t>1</t>
  </si>
  <si>
    <t>BRIZGA 2 ML LL A100 CHIRANA</t>
  </si>
  <si>
    <t>BRIZGALKA 2 ML,ZA 1 X UP, LUER LOCK, DOBRO ČITLJIVA SKALA,   TRIDELNA-BREZ LATEKSA,OZNAKA ČITLJIVA,ODPORNA NA IZBRIS</t>
  </si>
  <si>
    <t>SKLOP: ZDRAVSTVENI MATERIAL</t>
  </si>
  <si>
    <t>1. SKLOP: IGLE, BRIZGE, KANILE</t>
  </si>
  <si>
    <t>SKUPAJ VREDNOST 1. SKLOP: IGLE, BRIZGE, KANILE v EUR brez DDV</t>
  </si>
  <si>
    <t>SKUPAJ VREDNOST 1. SKLOP: IGLE, BRIZGE, KANILE v EUR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</si>
</sst>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0.000"/>
    <numFmt numFmtId="166" formatCode="0.0%"/>
    <numFmt numFmtId="167" formatCode="#,##0.0000"/>
  </numFmts>
  <fonts count="8" x14ac:knownFonts="1">
    <font>
      <sz val="11"/>
      <color theme="1"/>
      <name val="Calibri"/>
      <family val="2"/>
      <charset val="238"/>
      <scheme val="minor"/>
    </font>
    <font>
      <sz val="11"/>
      <color theme="1"/>
      <name val="Calibri"/>
      <family val="2"/>
      <charset val="238"/>
      <scheme val="minor"/>
    </font>
    <font>
      <sz val="7.5"/>
      <color theme="1"/>
      <name val="Tahoma"/>
      <family val="2"/>
      <charset val="238"/>
    </font>
    <font>
      <b/>
      <sz val="7.5"/>
      <color theme="1"/>
      <name val="Tahoma"/>
      <family val="2"/>
      <charset val="238"/>
    </font>
    <font>
      <sz val="7.5"/>
      <name val="Tahoma"/>
      <family val="2"/>
      <charset val="238"/>
    </font>
    <font>
      <b/>
      <sz val="7.5"/>
      <name val="Tahoma"/>
      <family val="2"/>
      <charset val="238"/>
    </font>
    <font>
      <b/>
      <sz val="7.5"/>
      <color indexed="8"/>
      <name val="Tahoma"/>
      <family val="2"/>
      <charset val="238"/>
    </font>
    <font>
      <sz val="7.5"/>
      <color indexed="8"/>
      <name val="Tahoma"/>
      <family val="2"/>
      <charset val="23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7">
    <border>
      <left/>
      <right/>
      <top/>
      <bottom/>
      <diagonal/>
    </border>
    <border>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51">
    <xf numFmtId="0" fontId="0" fillId="0" borderId="0" xfId="0"/>
    <xf numFmtId="0" fontId="2" fillId="0" borderId="0" xfId="0" applyFont="1"/>
    <xf numFmtId="4" fontId="3" fillId="0" borderId="1" xfId="0" applyNumberFormat="1" applyFont="1" applyBorder="1" applyAlignment="1">
      <alignment vertical="center"/>
    </xf>
    <xf numFmtId="0" fontId="4" fillId="0" borderId="0" xfId="0" applyFont="1" applyAlignment="1">
      <alignment vertical="center"/>
    </xf>
    <xf numFmtId="2" fontId="4" fillId="0" borderId="6" xfId="0" applyNumberFormat="1" applyFont="1" applyBorder="1" applyAlignment="1">
      <alignment horizontal="center" vertical="center"/>
    </xf>
    <xf numFmtId="2" fontId="4" fillId="2" borderId="6" xfId="0" applyNumberFormat="1" applyFont="1" applyFill="1" applyBorder="1" applyAlignment="1">
      <alignment horizontal="center" vertical="center" wrapText="1"/>
    </xf>
    <xf numFmtId="165" fontId="4" fillId="2" borderId="6" xfId="0" applyNumberFormat="1" applyFont="1" applyFill="1" applyBorder="1" applyAlignment="1">
      <alignment horizontal="center" vertical="center" wrapText="1"/>
    </xf>
    <xf numFmtId="166" fontId="4" fillId="2" borderId="6" xfId="0" applyNumberFormat="1" applyFont="1" applyFill="1" applyBorder="1" applyAlignment="1">
      <alignment horizontal="center" vertical="center" wrapText="1"/>
    </xf>
    <xf numFmtId="4" fontId="4" fillId="0" borderId="6" xfId="0" applyNumberFormat="1" applyFont="1" applyBorder="1" applyAlignment="1">
      <alignment horizontal="center" vertical="center"/>
    </xf>
    <xf numFmtId="167" fontId="4" fillId="2" borderId="6" xfId="0" applyNumberFormat="1" applyFont="1" applyFill="1" applyBorder="1" applyAlignment="1">
      <alignment horizontal="center" vertical="center" wrapText="1"/>
    </xf>
    <xf numFmtId="3" fontId="4" fillId="0" borderId="6" xfId="1" applyNumberFormat="1" applyFont="1" applyBorder="1" applyAlignment="1">
      <alignment horizontal="center" vertical="center" wrapText="1"/>
    </xf>
    <xf numFmtId="3" fontId="4" fillId="2" borderId="6" xfId="0" applyNumberFormat="1" applyFont="1" applyFill="1" applyBorder="1" applyAlignment="1">
      <alignment horizontal="center" vertical="center" wrapText="1"/>
    </xf>
    <xf numFmtId="49" fontId="4" fillId="2" borderId="6" xfId="0" applyNumberFormat="1" applyFont="1" applyFill="1" applyBorder="1" applyAlignment="1">
      <alignment horizontal="center" vertical="center" wrapText="1"/>
    </xf>
    <xf numFmtId="0" fontId="4" fillId="0" borderId="6" xfId="0" applyFont="1" applyBorder="1" applyAlignment="1">
      <alignment horizontal="left" vertical="top" wrapText="1"/>
    </xf>
    <xf numFmtId="0" fontId="4" fillId="0" borderId="6" xfId="0" applyFont="1" applyBorder="1" applyAlignment="1">
      <alignment horizontal="center" vertical="center"/>
    </xf>
    <xf numFmtId="3" fontId="4" fillId="0" borderId="6" xfId="0" applyNumberFormat="1" applyFont="1" applyBorder="1" applyAlignment="1">
      <alignment horizontal="center" vertical="center" wrapText="1"/>
    </xf>
    <xf numFmtId="0" fontId="4" fillId="0" borderId="0" xfId="0" applyFont="1"/>
    <xf numFmtId="0" fontId="4" fillId="2" borderId="0" xfId="0" applyFont="1" applyFill="1" applyAlignment="1">
      <alignment vertical="center"/>
    </xf>
    <xf numFmtId="3" fontId="4" fillId="2" borderId="6" xfId="1" applyNumberFormat="1"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6" xfId="0" applyFont="1" applyFill="1" applyBorder="1" applyAlignment="1">
      <alignment horizontal="center" vertical="center"/>
    </xf>
    <xf numFmtId="0" fontId="5" fillId="3" borderId="6" xfId="0" applyFont="1" applyFill="1" applyBorder="1" applyAlignment="1">
      <alignment horizontal="center" vertical="center" wrapText="1"/>
    </xf>
    <xf numFmtId="0" fontId="5" fillId="0" borderId="0" xfId="0" applyFont="1" applyAlignment="1">
      <alignment horizontal="left" vertical="center"/>
    </xf>
    <xf numFmtId="0" fontId="4" fillId="3" borderId="0" xfId="0" applyFont="1" applyFill="1"/>
    <xf numFmtId="0" fontId="4" fillId="3" borderId="0" xfId="0" applyFont="1" applyFill="1" applyAlignment="1">
      <alignment vertical="center"/>
    </xf>
    <xf numFmtId="0" fontId="5" fillId="3" borderId="0" xfId="0" applyFont="1" applyFill="1" applyAlignment="1">
      <alignment horizontal="left" vertical="center"/>
    </xf>
    <xf numFmtId="0" fontId="5" fillId="3" borderId="0" xfId="0" applyFont="1" applyFill="1" applyAlignment="1">
      <alignment horizontal="left" vertical="center" wrapText="1"/>
    </xf>
    <xf numFmtId="0" fontId="6" fillId="0" borderId="0" xfId="0" applyFont="1" applyAlignment="1">
      <alignment horizontal="center" vertical="center"/>
    </xf>
    <xf numFmtId="0" fontId="4" fillId="0" borderId="0" xfId="0" applyFont="1" applyAlignment="1">
      <alignment vertical="center" wrapText="1"/>
    </xf>
    <xf numFmtId="0" fontId="7" fillId="0" borderId="0" xfId="0" applyFont="1"/>
    <xf numFmtId="0" fontId="6" fillId="0" borderId="0" xfId="0" applyFont="1" applyAlignment="1">
      <alignment vertical="center"/>
    </xf>
    <xf numFmtId="49" fontId="4" fillId="2" borderId="6" xfId="0" applyNumberFormat="1" applyFont="1" applyFill="1" applyBorder="1" applyAlignment="1">
      <alignment horizontal="left" vertical="center" wrapText="1"/>
    </xf>
    <xf numFmtId="0" fontId="4" fillId="2" borderId="6" xfId="0" applyFont="1" applyFill="1" applyBorder="1" applyAlignment="1">
      <alignment horizontal="left" vertical="center" wrapText="1"/>
    </xf>
    <xf numFmtId="1" fontId="6" fillId="0" borderId="0" xfId="0" applyNumberFormat="1" applyFont="1" applyAlignment="1">
      <alignment vertical="center"/>
    </xf>
    <xf numFmtId="1" fontId="4" fillId="0" borderId="0" xfId="0" applyNumberFormat="1" applyFont="1" applyAlignment="1">
      <alignment vertical="center"/>
    </xf>
    <xf numFmtId="1" fontId="4" fillId="3" borderId="0" xfId="0" applyNumberFormat="1" applyFont="1" applyFill="1" applyAlignment="1">
      <alignment vertical="center"/>
    </xf>
    <xf numFmtId="1" fontId="5" fillId="3" borderId="6" xfId="0" applyNumberFormat="1" applyFont="1" applyFill="1" applyBorder="1" applyAlignment="1">
      <alignment horizontal="center" vertical="center" wrapText="1"/>
    </xf>
    <xf numFmtId="1" fontId="4" fillId="2" borderId="6" xfId="0" applyNumberFormat="1" applyFont="1" applyFill="1" applyBorder="1" applyAlignment="1">
      <alignment horizontal="center" vertical="center" wrapText="1"/>
    </xf>
    <xf numFmtId="1" fontId="2" fillId="0" borderId="0" xfId="0" applyNumberFormat="1" applyFont="1"/>
    <xf numFmtId="0" fontId="2" fillId="2" borderId="6" xfId="0" applyFont="1" applyFill="1" applyBorder="1" applyAlignment="1">
      <alignment horizontal="left" vertical="center" wrapText="1"/>
    </xf>
    <xf numFmtId="49" fontId="2" fillId="2" borderId="6" xfId="0" applyNumberFormat="1" applyFont="1" applyFill="1" applyBorder="1" applyAlignment="1">
      <alignment horizontal="center" vertical="center" wrapText="1"/>
    </xf>
    <xf numFmtId="49" fontId="2" fillId="2" borderId="6" xfId="0" applyNumberFormat="1" applyFont="1" applyFill="1" applyBorder="1" applyAlignment="1">
      <alignment horizontal="left" vertical="center" wrapText="1"/>
    </xf>
    <xf numFmtId="3" fontId="2" fillId="2" borderId="6" xfId="0" applyNumberFormat="1" applyFont="1" applyFill="1" applyBorder="1" applyAlignment="1">
      <alignment horizontal="center" vertical="center" wrapText="1"/>
    </xf>
    <xf numFmtId="3" fontId="2" fillId="0" borderId="6" xfId="1" applyNumberFormat="1" applyFont="1" applyBorder="1" applyAlignment="1">
      <alignment horizontal="center" vertical="center" wrapText="1"/>
    </xf>
    <xf numFmtId="0" fontId="2" fillId="0" borderId="6" xfId="0" applyFont="1" applyBorder="1" applyAlignment="1">
      <alignment horizontal="left" vertical="top" wrapText="1"/>
    </xf>
    <xf numFmtId="0" fontId="6" fillId="0" borderId="0" xfId="0" applyFont="1" applyAlignment="1">
      <alignment horizontal="left" vertical="center"/>
    </xf>
    <xf numFmtId="0" fontId="5" fillId="3" borderId="0" xfId="0" applyFont="1" applyFill="1" applyAlignment="1">
      <alignment horizontal="left" vertical="center" wrapText="1"/>
    </xf>
    <xf numFmtId="0" fontId="3" fillId="0" borderId="5" xfId="0" applyFont="1" applyBorder="1" applyAlignment="1">
      <alignment horizontal="right" vertical="center" wrapText="1"/>
    </xf>
    <xf numFmtId="0" fontId="3" fillId="0" borderId="4" xfId="0" applyFont="1" applyBorder="1" applyAlignment="1">
      <alignment horizontal="right" vertical="center" wrapText="1"/>
    </xf>
    <xf numFmtId="0" fontId="3" fillId="0" borderId="3" xfId="0" applyFont="1" applyBorder="1" applyAlignment="1">
      <alignment horizontal="right" vertical="center" wrapText="1"/>
    </xf>
    <xf numFmtId="0" fontId="3" fillId="0" borderId="2" xfId="0" applyFont="1" applyBorder="1" applyAlignment="1">
      <alignment horizontal="right" vertical="center" wrapText="1"/>
    </xf>
  </cellXfs>
  <cellStyles count="2">
    <cellStyle name="Navadno" xfId="0" builtinId="0"/>
    <cellStyle name="Vejic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49"/>
  <sheetViews>
    <sheetView showGridLines="0" tabSelected="1" view="pageBreakPreview" zoomScaleNormal="100" zoomScaleSheetLayoutView="100" workbookViewId="0">
      <selection activeCell="D65" sqref="D65"/>
    </sheetView>
  </sheetViews>
  <sheetFormatPr defaultColWidth="11.42578125" defaultRowHeight="9.75" zeroHeight="1" x14ac:dyDescent="0.15"/>
  <cols>
    <col min="1" max="1" width="8.140625" style="1" customWidth="1"/>
    <col min="2" max="2" width="52.140625" style="1" customWidth="1"/>
    <col min="3" max="3" width="11.28515625" style="1" customWidth="1"/>
    <col min="4" max="4" width="37.5703125" style="1" customWidth="1"/>
    <col min="5" max="5" width="15.140625" style="1" customWidth="1"/>
    <col min="6" max="6" width="6.85546875" style="1" customWidth="1"/>
    <col min="7" max="7" width="7.5703125" style="1" customWidth="1"/>
    <col min="8" max="8" width="10" style="1" bestFit="1" customWidth="1"/>
    <col min="9" max="9" width="13.42578125" style="1" bestFit="1" customWidth="1"/>
    <col min="10" max="10" width="9.85546875" style="1" bestFit="1" customWidth="1"/>
    <col min="11" max="11" width="9.85546875" style="38" customWidth="1"/>
    <col min="12" max="12" width="12.42578125" style="1" bestFit="1" customWidth="1"/>
    <col min="13" max="16384" width="11.42578125" style="1"/>
  </cols>
  <sheetData>
    <row r="1" spans="1:14" s="29" customFormat="1" ht="23.25" customHeight="1" x14ac:dyDescent="0.15">
      <c r="A1" s="45" t="s">
        <v>182</v>
      </c>
      <c r="B1" s="45"/>
      <c r="C1" s="30"/>
      <c r="D1" s="30"/>
      <c r="E1" s="30"/>
      <c r="H1" s="30"/>
      <c r="I1" s="30"/>
      <c r="J1" s="30"/>
      <c r="K1" s="33"/>
    </row>
    <row r="2" spans="1:14" s="16" customFormat="1" ht="18" customHeight="1" x14ac:dyDescent="0.15">
      <c r="A2" s="3"/>
      <c r="B2" s="28"/>
      <c r="C2" s="3"/>
      <c r="D2" s="3"/>
      <c r="E2" s="3"/>
      <c r="F2" s="27"/>
      <c r="G2" s="3"/>
      <c r="H2" s="3"/>
      <c r="I2" s="3"/>
      <c r="J2" s="3"/>
      <c r="K2" s="34"/>
    </row>
    <row r="3" spans="1:14" s="16" customFormat="1" ht="23.25" customHeight="1" x14ac:dyDescent="0.15">
      <c r="A3" s="46" t="s">
        <v>183</v>
      </c>
      <c r="B3" s="46"/>
      <c r="C3" s="46"/>
      <c r="D3" s="26"/>
      <c r="E3" s="24"/>
      <c r="F3" s="25"/>
      <c r="G3" s="24"/>
      <c r="H3" s="24"/>
      <c r="I3" s="24"/>
      <c r="J3" s="24"/>
      <c r="K3" s="35"/>
      <c r="L3" s="23"/>
      <c r="M3" s="23"/>
      <c r="N3" s="23"/>
    </row>
    <row r="4" spans="1:14" s="16" customFormat="1" ht="23.25" customHeight="1" x14ac:dyDescent="0.15">
      <c r="A4" s="22"/>
      <c r="B4" s="22"/>
      <c r="C4" s="3"/>
      <c r="D4" s="3"/>
      <c r="E4" s="3"/>
      <c r="F4" s="22"/>
      <c r="G4" s="3"/>
      <c r="H4" s="3"/>
      <c r="I4" s="3"/>
      <c r="J4" s="3"/>
      <c r="K4" s="34"/>
    </row>
    <row r="5" spans="1:14" s="16" customFormat="1" ht="49.5" customHeight="1" x14ac:dyDescent="0.15">
      <c r="A5" s="21" t="s">
        <v>95</v>
      </c>
      <c r="B5" s="21" t="s">
        <v>94</v>
      </c>
      <c r="C5" s="21" t="s">
        <v>93</v>
      </c>
      <c r="D5" s="21" t="s">
        <v>92</v>
      </c>
      <c r="E5" s="21" t="s">
        <v>91</v>
      </c>
      <c r="F5" s="21" t="s">
        <v>90</v>
      </c>
      <c r="G5" s="21" t="s">
        <v>89</v>
      </c>
      <c r="H5" s="21" t="s">
        <v>88</v>
      </c>
      <c r="I5" s="21" t="s">
        <v>87</v>
      </c>
      <c r="J5" s="21" t="s">
        <v>86</v>
      </c>
      <c r="K5" s="36" t="s">
        <v>85</v>
      </c>
      <c r="L5" s="21" t="s">
        <v>84</v>
      </c>
      <c r="M5" s="21" t="s">
        <v>83</v>
      </c>
      <c r="N5" s="21" t="s">
        <v>82</v>
      </c>
    </row>
    <row r="6" spans="1:14" s="3" customFormat="1" ht="19.5" x14ac:dyDescent="0.25">
      <c r="A6" s="14" t="s">
        <v>81</v>
      </c>
      <c r="B6" s="13" t="s">
        <v>80</v>
      </c>
      <c r="C6" s="12" t="s">
        <v>9</v>
      </c>
      <c r="D6" s="31" t="s">
        <v>96</v>
      </c>
      <c r="E6" s="31"/>
      <c r="F6" s="15" t="s">
        <v>0</v>
      </c>
      <c r="G6" s="10">
        <v>10800</v>
      </c>
      <c r="H6" s="9"/>
      <c r="I6" s="8"/>
      <c r="J6" s="7"/>
      <c r="K6" s="37"/>
      <c r="L6" s="6"/>
      <c r="M6" s="5"/>
      <c r="N6" s="4"/>
    </row>
    <row r="7" spans="1:14" s="3" customFormat="1" ht="19.5" x14ac:dyDescent="0.25">
      <c r="A7" s="14" t="s">
        <v>79</v>
      </c>
      <c r="B7" s="13" t="s">
        <v>78</v>
      </c>
      <c r="C7" s="12" t="s">
        <v>9</v>
      </c>
      <c r="D7" s="31" t="s">
        <v>97</v>
      </c>
      <c r="E7" s="31"/>
      <c r="F7" s="15" t="s">
        <v>0</v>
      </c>
      <c r="G7" s="10">
        <v>11750</v>
      </c>
      <c r="H7" s="9"/>
      <c r="I7" s="8"/>
      <c r="J7" s="7"/>
      <c r="K7" s="37"/>
      <c r="L7" s="6"/>
      <c r="M7" s="5"/>
      <c r="N7" s="4"/>
    </row>
    <row r="8" spans="1:14" s="17" customFormat="1" ht="19.5" x14ac:dyDescent="0.25">
      <c r="A8" s="20" t="s">
        <v>77</v>
      </c>
      <c r="B8" s="13" t="s">
        <v>76</v>
      </c>
      <c r="C8" s="12" t="s">
        <v>9</v>
      </c>
      <c r="D8" s="31" t="s">
        <v>98</v>
      </c>
      <c r="E8" s="31"/>
      <c r="F8" s="11" t="s">
        <v>0</v>
      </c>
      <c r="G8" s="10">
        <v>4000</v>
      </c>
      <c r="H8" s="9"/>
      <c r="I8" s="8"/>
      <c r="J8" s="7"/>
      <c r="K8" s="37"/>
      <c r="L8" s="6"/>
      <c r="M8" s="5"/>
      <c r="N8" s="4"/>
    </row>
    <row r="9" spans="1:14" s="17" customFormat="1" ht="19.5" x14ac:dyDescent="0.25">
      <c r="A9" s="20" t="s">
        <v>75</v>
      </c>
      <c r="B9" s="13" t="s">
        <v>74</v>
      </c>
      <c r="C9" s="12" t="s">
        <v>3</v>
      </c>
      <c r="D9" s="31" t="s">
        <v>99</v>
      </c>
      <c r="E9" s="31"/>
      <c r="F9" s="11" t="s">
        <v>0</v>
      </c>
      <c r="G9" s="10">
        <v>2100</v>
      </c>
      <c r="H9" s="9"/>
      <c r="I9" s="8"/>
      <c r="J9" s="7"/>
      <c r="K9" s="37"/>
      <c r="L9" s="6"/>
      <c r="M9" s="5"/>
      <c r="N9" s="4"/>
    </row>
    <row r="10" spans="1:14" s="17" customFormat="1" ht="29.25" x14ac:dyDescent="0.25">
      <c r="A10" s="14" t="s">
        <v>73</v>
      </c>
      <c r="B10" s="13" t="s">
        <v>72</v>
      </c>
      <c r="C10" s="12" t="s">
        <v>21</v>
      </c>
      <c r="D10" s="31" t="s">
        <v>100</v>
      </c>
      <c r="E10" s="31"/>
      <c r="F10" s="11" t="s">
        <v>0</v>
      </c>
      <c r="G10" s="10">
        <v>50</v>
      </c>
      <c r="H10" s="9"/>
      <c r="I10" s="8"/>
      <c r="J10" s="7"/>
      <c r="K10" s="37"/>
      <c r="L10" s="6"/>
      <c r="M10" s="5"/>
      <c r="N10" s="4"/>
    </row>
    <row r="11" spans="1:14" s="3" customFormat="1" ht="39" x14ac:dyDescent="0.25">
      <c r="A11" s="14" t="s">
        <v>71</v>
      </c>
      <c r="B11" s="13" t="s">
        <v>70</v>
      </c>
      <c r="C11" s="19" t="s">
        <v>21</v>
      </c>
      <c r="D11" s="31" t="s">
        <v>101</v>
      </c>
      <c r="E11" s="31"/>
      <c r="F11" s="15" t="s">
        <v>0</v>
      </c>
      <c r="G11" s="10">
        <v>912</v>
      </c>
      <c r="H11" s="9"/>
      <c r="I11" s="8"/>
      <c r="J11" s="7"/>
      <c r="K11" s="37"/>
      <c r="L11" s="6"/>
      <c r="M11" s="5"/>
      <c r="N11" s="4"/>
    </row>
    <row r="12" spans="1:14" s="3" customFormat="1" ht="13.15" customHeight="1" x14ac:dyDescent="0.25">
      <c r="A12" s="14" t="s">
        <v>69</v>
      </c>
      <c r="B12" s="13" t="s">
        <v>68</v>
      </c>
      <c r="C12" s="12" t="s">
        <v>9</v>
      </c>
      <c r="D12" s="31" t="s">
        <v>102</v>
      </c>
      <c r="E12" s="31"/>
      <c r="F12" s="15" t="s">
        <v>0</v>
      </c>
      <c r="G12" s="10">
        <v>1600</v>
      </c>
      <c r="H12" s="9"/>
      <c r="I12" s="8"/>
      <c r="J12" s="7"/>
      <c r="K12" s="37"/>
      <c r="L12" s="6"/>
      <c r="M12" s="5"/>
      <c r="N12" s="4"/>
    </row>
    <row r="13" spans="1:14" s="3" customFormat="1" ht="13.15" customHeight="1" x14ac:dyDescent="0.25">
      <c r="A13" s="14"/>
      <c r="B13" s="13" t="s">
        <v>181</v>
      </c>
      <c r="C13" s="12" t="s">
        <v>9</v>
      </c>
      <c r="D13" s="31" t="s">
        <v>180</v>
      </c>
      <c r="E13" s="31"/>
      <c r="F13" s="15" t="s">
        <v>0</v>
      </c>
      <c r="G13" s="10">
        <v>4800</v>
      </c>
      <c r="H13" s="9"/>
      <c r="I13" s="8"/>
      <c r="J13" s="7"/>
      <c r="K13" s="37"/>
      <c r="L13" s="6"/>
      <c r="M13" s="5"/>
      <c r="N13" s="4"/>
    </row>
    <row r="14" spans="1:14" s="3" customFormat="1" ht="29.25" x14ac:dyDescent="0.25">
      <c r="A14" s="14" t="s">
        <v>67</v>
      </c>
      <c r="B14" s="13" t="s">
        <v>66</v>
      </c>
      <c r="C14" s="12">
        <v>1</v>
      </c>
      <c r="D14" s="31" t="s">
        <v>103</v>
      </c>
      <c r="E14" s="31"/>
      <c r="F14" s="15" t="s">
        <v>0</v>
      </c>
      <c r="G14" s="18">
        <v>2</v>
      </c>
      <c r="H14" s="9"/>
      <c r="I14" s="8"/>
      <c r="J14" s="7"/>
      <c r="K14" s="37"/>
      <c r="L14" s="6"/>
      <c r="M14" s="5"/>
      <c r="N14" s="4"/>
    </row>
    <row r="15" spans="1:14" s="3" customFormat="1" ht="19.5" x14ac:dyDescent="0.25">
      <c r="A15" s="20" t="s">
        <v>65</v>
      </c>
      <c r="B15" s="13" t="s">
        <v>64</v>
      </c>
      <c r="C15" s="12" t="s">
        <v>9</v>
      </c>
      <c r="D15" s="31" t="s">
        <v>104</v>
      </c>
      <c r="E15" s="31"/>
      <c r="F15" s="15" t="s">
        <v>0</v>
      </c>
      <c r="G15" s="18">
        <v>6800</v>
      </c>
      <c r="H15" s="9"/>
      <c r="I15" s="8"/>
      <c r="J15" s="7"/>
      <c r="K15" s="37"/>
      <c r="L15" s="6"/>
      <c r="M15" s="5"/>
      <c r="N15" s="4"/>
    </row>
    <row r="16" spans="1:14" s="3" customFormat="1" ht="19.5" x14ac:dyDescent="0.25">
      <c r="A16" s="20" t="s">
        <v>63</v>
      </c>
      <c r="B16" s="13" t="s">
        <v>62</v>
      </c>
      <c r="C16" s="12" t="s">
        <v>9</v>
      </c>
      <c r="D16" s="31" t="s">
        <v>105</v>
      </c>
      <c r="E16" s="31"/>
      <c r="F16" s="15" t="s">
        <v>0</v>
      </c>
      <c r="G16" s="18">
        <v>4000</v>
      </c>
      <c r="H16" s="9"/>
      <c r="I16" s="8"/>
      <c r="J16" s="7"/>
      <c r="K16" s="37"/>
      <c r="L16" s="6"/>
      <c r="M16" s="5"/>
      <c r="N16" s="4"/>
    </row>
    <row r="17" spans="1:14" s="3" customFormat="1" ht="19.5" x14ac:dyDescent="0.25">
      <c r="A17" s="14" t="s">
        <v>61</v>
      </c>
      <c r="B17" s="13" t="s">
        <v>60</v>
      </c>
      <c r="C17" s="12" t="s">
        <v>9</v>
      </c>
      <c r="D17" s="31" t="s">
        <v>106</v>
      </c>
      <c r="E17" s="31"/>
      <c r="F17" s="15" t="s">
        <v>0</v>
      </c>
      <c r="G17" s="18">
        <v>2200</v>
      </c>
      <c r="H17" s="9"/>
      <c r="I17" s="8"/>
      <c r="J17" s="7"/>
      <c r="K17" s="37"/>
      <c r="L17" s="6"/>
      <c r="M17" s="5"/>
      <c r="N17" s="4"/>
    </row>
    <row r="18" spans="1:14" s="3" customFormat="1" ht="19.5" x14ac:dyDescent="0.25">
      <c r="A18" s="14" t="s">
        <v>59</v>
      </c>
      <c r="B18" s="13" t="s">
        <v>58</v>
      </c>
      <c r="C18" s="12" t="s">
        <v>9</v>
      </c>
      <c r="D18" s="32" t="s">
        <v>107</v>
      </c>
      <c r="E18" s="31"/>
      <c r="F18" s="15" t="s">
        <v>0</v>
      </c>
      <c r="G18" s="18">
        <v>800</v>
      </c>
      <c r="H18" s="9"/>
      <c r="I18" s="8"/>
      <c r="J18" s="7"/>
      <c r="K18" s="37"/>
      <c r="L18" s="4"/>
      <c r="M18" s="5"/>
      <c r="N18" s="4"/>
    </row>
    <row r="19" spans="1:14" s="3" customFormat="1" ht="19.5" x14ac:dyDescent="0.25">
      <c r="A19" s="14" t="s">
        <v>57</v>
      </c>
      <c r="B19" s="13" t="s">
        <v>56</v>
      </c>
      <c r="C19" s="12" t="s">
        <v>9</v>
      </c>
      <c r="D19" s="32" t="s">
        <v>108</v>
      </c>
      <c r="E19" s="31"/>
      <c r="F19" s="15" t="s">
        <v>0</v>
      </c>
      <c r="G19" s="18">
        <v>2200</v>
      </c>
      <c r="H19" s="9"/>
      <c r="I19" s="8"/>
      <c r="J19" s="7"/>
      <c r="K19" s="37"/>
      <c r="L19" s="4"/>
      <c r="M19" s="5"/>
      <c r="N19" s="4"/>
    </row>
    <row r="20" spans="1:14" s="3" customFormat="1" ht="19.5" x14ac:dyDescent="0.25">
      <c r="A20" s="14" t="s">
        <v>55</v>
      </c>
      <c r="B20" s="13" t="s">
        <v>54</v>
      </c>
      <c r="C20" s="12" t="s">
        <v>9</v>
      </c>
      <c r="D20" s="32" t="s">
        <v>109</v>
      </c>
      <c r="E20" s="31"/>
      <c r="F20" s="15" t="s">
        <v>0</v>
      </c>
      <c r="G20" s="18">
        <v>5600</v>
      </c>
      <c r="H20" s="9"/>
      <c r="I20" s="8"/>
      <c r="J20" s="7"/>
      <c r="K20" s="37"/>
      <c r="L20" s="4"/>
      <c r="M20" s="5"/>
      <c r="N20" s="4"/>
    </row>
    <row r="21" spans="1:14" s="3" customFormat="1" ht="19.5" x14ac:dyDescent="0.25">
      <c r="A21" s="20" t="s">
        <v>53</v>
      </c>
      <c r="B21" s="13" t="s">
        <v>52</v>
      </c>
      <c r="C21" s="12" t="s">
        <v>9</v>
      </c>
      <c r="D21" s="32" t="s">
        <v>110</v>
      </c>
      <c r="E21" s="31"/>
      <c r="F21" s="15" t="s">
        <v>0</v>
      </c>
      <c r="G21" s="18">
        <v>1400</v>
      </c>
      <c r="H21" s="9"/>
      <c r="I21" s="8"/>
      <c r="J21" s="7"/>
      <c r="K21" s="37"/>
      <c r="L21" s="4"/>
      <c r="M21" s="5"/>
      <c r="N21" s="4"/>
    </row>
    <row r="22" spans="1:14" s="3" customFormat="1" ht="19.5" x14ac:dyDescent="0.25">
      <c r="A22" s="20" t="s">
        <v>51</v>
      </c>
      <c r="B22" s="13" t="s">
        <v>50</v>
      </c>
      <c r="C22" s="12" t="s">
        <v>9</v>
      </c>
      <c r="D22" s="32" t="s">
        <v>111</v>
      </c>
      <c r="E22" s="31"/>
      <c r="F22" s="15" t="s">
        <v>0</v>
      </c>
      <c r="G22" s="18">
        <v>2600</v>
      </c>
      <c r="H22" s="9"/>
      <c r="I22" s="8"/>
      <c r="J22" s="7"/>
      <c r="K22" s="37"/>
      <c r="L22" s="4"/>
      <c r="M22" s="5"/>
      <c r="N22" s="4"/>
    </row>
    <row r="23" spans="1:14" s="3" customFormat="1" ht="19.5" x14ac:dyDescent="0.25">
      <c r="A23" s="14" t="s">
        <v>49</v>
      </c>
      <c r="B23" s="13" t="s">
        <v>48</v>
      </c>
      <c r="C23" s="12" t="s">
        <v>9</v>
      </c>
      <c r="D23" s="32" t="s">
        <v>112</v>
      </c>
      <c r="E23" s="31"/>
      <c r="F23" s="15" t="s">
        <v>0</v>
      </c>
      <c r="G23" s="18">
        <v>300</v>
      </c>
      <c r="H23" s="9"/>
      <c r="I23" s="8"/>
      <c r="J23" s="7"/>
      <c r="K23" s="37"/>
      <c r="L23" s="4"/>
      <c r="M23" s="5"/>
      <c r="N23" s="4"/>
    </row>
    <row r="24" spans="1:14" s="3" customFormat="1" ht="19.5" x14ac:dyDescent="0.25">
      <c r="A24" s="14" t="s">
        <v>47</v>
      </c>
      <c r="B24" s="13" t="s">
        <v>46</v>
      </c>
      <c r="C24" s="12" t="s">
        <v>9</v>
      </c>
      <c r="D24" s="32" t="s">
        <v>113</v>
      </c>
      <c r="E24" s="31"/>
      <c r="F24" s="15" t="s">
        <v>0</v>
      </c>
      <c r="G24" s="18">
        <v>440.00000000000006</v>
      </c>
      <c r="H24" s="9"/>
      <c r="I24" s="8"/>
      <c r="J24" s="7"/>
      <c r="K24" s="37"/>
      <c r="L24" s="4"/>
      <c r="M24" s="5"/>
      <c r="N24" s="4"/>
    </row>
    <row r="25" spans="1:14" s="3" customFormat="1" ht="19.5" x14ac:dyDescent="0.25">
      <c r="A25" s="14" t="s">
        <v>45</v>
      </c>
      <c r="B25" s="13" t="s">
        <v>44</v>
      </c>
      <c r="C25" s="12" t="s">
        <v>9</v>
      </c>
      <c r="D25" s="32" t="s">
        <v>114</v>
      </c>
      <c r="E25" s="31"/>
      <c r="F25" s="15" t="s">
        <v>0</v>
      </c>
      <c r="G25" s="18">
        <v>14600</v>
      </c>
      <c r="H25" s="9"/>
      <c r="I25" s="8"/>
      <c r="J25" s="7"/>
      <c r="K25" s="37"/>
      <c r="L25" s="4"/>
      <c r="M25" s="5"/>
      <c r="N25" s="4"/>
    </row>
    <row r="26" spans="1:14" s="3" customFormat="1" ht="29.25" x14ac:dyDescent="0.25">
      <c r="A26" s="14" t="s">
        <v>43</v>
      </c>
      <c r="B26" s="13" t="s">
        <v>42</v>
      </c>
      <c r="C26" s="12" t="s">
        <v>9</v>
      </c>
      <c r="D26" s="32" t="s">
        <v>115</v>
      </c>
      <c r="E26" s="31"/>
      <c r="F26" s="15" t="s">
        <v>0</v>
      </c>
      <c r="G26" s="18">
        <v>110.00000000000001</v>
      </c>
      <c r="H26" s="9"/>
      <c r="I26" s="8"/>
      <c r="J26" s="7"/>
      <c r="K26" s="37"/>
      <c r="L26" s="4"/>
      <c r="M26" s="5"/>
      <c r="N26" s="4"/>
    </row>
    <row r="27" spans="1:14" s="3" customFormat="1" ht="97.5" x14ac:dyDescent="0.25">
      <c r="A27" s="20" t="s">
        <v>41</v>
      </c>
      <c r="B27" s="13" t="s">
        <v>40</v>
      </c>
      <c r="C27" s="12" t="s">
        <v>3</v>
      </c>
      <c r="D27" s="32" t="s">
        <v>116</v>
      </c>
      <c r="E27" s="31"/>
      <c r="F27" s="15" t="s">
        <v>0</v>
      </c>
      <c r="G27" s="18">
        <v>1500</v>
      </c>
      <c r="H27" s="9"/>
      <c r="I27" s="8"/>
      <c r="J27" s="7"/>
      <c r="K27" s="37"/>
      <c r="L27" s="4"/>
      <c r="M27" s="5"/>
      <c r="N27" s="4"/>
    </row>
    <row r="28" spans="1:14" s="3" customFormat="1" ht="97.5" x14ac:dyDescent="0.25">
      <c r="A28" s="20" t="s">
        <v>39</v>
      </c>
      <c r="B28" s="13" t="s">
        <v>38</v>
      </c>
      <c r="C28" s="12" t="s">
        <v>3</v>
      </c>
      <c r="D28" s="32" t="s">
        <v>117</v>
      </c>
      <c r="E28" s="31"/>
      <c r="F28" s="15" t="s">
        <v>0</v>
      </c>
      <c r="G28" s="18">
        <v>200</v>
      </c>
      <c r="H28" s="9"/>
      <c r="I28" s="8"/>
      <c r="J28" s="7"/>
      <c r="K28" s="37"/>
      <c r="L28" s="4"/>
      <c r="M28" s="5"/>
      <c r="N28" s="4"/>
    </row>
    <row r="29" spans="1:14" s="3" customFormat="1" ht="97.5" x14ac:dyDescent="0.25">
      <c r="A29" s="14" t="s">
        <v>37</v>
      </c>
      <c r="B29" s="13" t="s">
        <v>36</v>
      </c>
      <c r="C29" s="12" t="s">
        <v>3</v>
      </c>
      <c r="D29" s="32" t="s">
        <v>118</v>
      </c>
      <c r="E29" s="31"/>
      <c r="F29" s="15" t="s">
        <v>0</v>
      </c>
      <c r="G29" s="18">
        <v>100</v>
      </c>
      <c r="H29" s="9"/>
      <c r="I29" s="8"/>
      <c r="J29" s="7"/>
      <c r="K29" s="37"/>
      <c r="L29" s="4"/>
      <c r="M29" s="5"/>
      <c r="N29" s="4"/>
    </row>
    <row r="30" spans="1:14" s="3" customFormat="1" ht="39" x14ac:dyDescent="0.25">
      <c r="A30" s="14" t="s">
        <v>35</v>
      </c>
      <c r="B30" s="13" t="s">
        <v>34</v>
      </c>
      <c r="C30" s="12" t="s">
        <v>3</v>
      </c>
      <c r="D30" s="32" t="s">
        <v>119</v>
      </c>
      <c r="E30" s="31"/>
      <c r="F30" s="15" t="s">
        <v>0</v>
      </c>
      <c r="G30" s="18">
        <v>100</v>
      </c>
      <c r="H30" s="9"/>
      <c r="I30" s="8"/>
      <c r="J30" s="7"/>
      <c r="K30" s="37"/>
      <c r="L30" s="4"/>
      <c r="M30" s="5"/>
      <c r="N30" s="4"/>
    </row>
    <row r="31" spans="1:14" s="3" customFormat="1" ht="78" x14ac:dyDescent="0.25">
      <c r="A31" s="14" t="s">
        <v>33</v>
      </c>
      <c r="B31" s="13" t="s">
        <v>32</v>
      </c>
      <c r="C31" s="12" t="s">
        <v>3</v>
      </c>
      <c r="D31" s="32" t="s">
        <v>120</v>
      </c>
      <c r="E31" s="31"/>
      <c r="F31" s="15" t="s">
        <v>0</v>
      </c>
      <c r="G31" s="18">
        <v>600</v>
      </c>
      <c r="H31" s="9"/>
      <c r="I31" s="8"/>
      <c r="J31" s="7"/>
      <c r="K31" s="37"/>
      <c r="L31" s="4"/>
      <c r="M31" s="5"/>
      <c r="N31" s="4"/>
    </row>
    <row r="32" spans="1:14" s="3" customFormat="1" ht="78" x14ac:dyDescent="0.25">
      <c r="A32" s="14" t="s">
        <v>31</v>
      </c>
      <c r="B32" s="13" t="s">
        <v>30</v>
      </c>
      <c r="C32" s="12" t="s">
        <v>3</v>
      </c>
      <c r="D32" s="32" t="s">
        <v>121</v>
      </c>
      <c r="E32" s="31"/>
      <c r="F32" s="15" t="s">
        <v>0</v>
      </c>
      <c r="G32" s="18">
        <v>200</v>
      </c>
      <c r="H32" s="9"/>
      <c r="I32" s="8"/>
      <c r="J32" s="7"/>
      <c r="K32" s="37"/>
      <c r="L32" s="4"/>
      <c r="M32" s="5"/>
      <c r="N32" s="4"/>
    </row>
    <row r="33" spans="1:14" s="3" customFormat="1" ht="78" x14ac:dyDescent="0.25">
      <c r="A33" s="20" t="s">
        <v>29</v>
      </c>
      <c r="B33" s="13" t="s">
        <v>28</v>
      </c>
      <c r="C33" s="12" t="s">
        <v>3</v>
      </c>
      <c r="D33" s="32" t="s">
        <v>122</v>
      </c>
      <c r="E33" s="31"/>
      <c r="F33" s="15" t="s">
        <v>0</v>
      </c>
      <c r="G33" s="18">
        <v>55.000000000000007</v>
      </c>
      <c r="H33" s="9"/>
      <c r="I33" s="8"/>
      <c r="J33" s="7"/>
      <c r="K33" s="37"/>
      <c r="L33" s="4"/>
      <c r="M33" s="5"/>
      <c r="N33" s="4"/>
    </row>
    <row r="34" spans="1:14" s="3" customFormat="1" ht="78" x14ac:dyDescent="0.25">
      <c r="A34" s="20" t="s">
        <v>27</v>
      </c>
      <c r="B34" s="13" t="s">
        <v>26</v>
      </c>
      <c r="C34" s="12" t="s">
        <v>21</v>
      </c>
      <c r="D34" s="32" t="s">
        <v>123</v>
      </c>
      <c r="E34" s="31"/>
      <c r="F34" s="15" t="s">
        <v>0</v>
      </c>
      <c r="G34" s="18">
        <v>150</v>
      </c>
      <c r="H34" s="9"/>
      <c r="I34" s="8"/>
      <c r="J34" s="7"/>
      <c r="K34" s="37"/>
      <c r="L34" s="4"/>
      <c r="M34" s="5"/>
      <c r="N34" s="4"/>
    </row>
    <row r="35" spans="1:14" s="3" customFormat="1" ht="68.25" x14ac:dyDescent="0.25">
      <c r="A35" s="14" t="s">
        <v>25</v>
      </c>
      <c r="B35" s="13" t="s">
        <v>24</v>
      </c>
      <c r="C35" s="12" t="s">
        <v>9</v>
      </c>
      <c r="D35" s="32" t="s">
        <v>124</v>
      </c>
      <c r="E35" s="31"/>
      <c r="F35" s="15" t="s">
        <v>0</v>
      </c>
      <c r="G35" s="18">
        <v>110.00000000000001</v>
      </c>
      <c r="H35" s="9"/>
      <c r="I35" s="8"/>
      <c r="J35" s="7"/>
      <c r="K35" s="37"/>
      <c r="L35" s="4"/>
      <c r="M35" s="5"/>
      <c r="N35" s="4"/>
    </row>
    <row r="36" spans="1:14" s="3" customFormat="1" ht="68.25" x14ac:dyDescent="0.25">
      <c r="A36" s="14" t="s">
        <v>23</v>
      </c>
      <c r="B36" s="13" t="s">
        <v>22</v>
      </c>
      <c r="C36" s="12" t="s">
        <v>21</v>
      </c>
      <c r="D36" s="32" t="s">
        <v>125</v>
      </c>
      <c r="E36" s="31"/>
      <c r="F36" s="15" t="s">
        <v>0</v>
      </c>
      <c r="G36" s="18">
        <v>1100</v>
      </c>
      <c r="H36" s="9"/>
      <c r="I36" s="8"/>
      <c r="J36" s="7"/>
      <c r="K36" s="37"/>
      <c r="L36" s="4"/>
      <c r="M36" s="5"/>
      <c r="N36" s="4"/>
    </row>
    <row r="37" spans="1:14" s="3" customFormat="1" ht="58.5" x14ac:dyDescent="0.25">
      <c r="A37" s="14" t="s">
        <v>20</v>
      </c>
      <c r="B37" s="13" t="s">
        <v>19</v>
      </c>
      <c r="C37" s="12" t="s">
        <v>3</v>
      </c>
      <c r="D37" s="32" t="s">
        <v>126</v>
      </c>
      <c r="E37" s="31"/>
      <c r="F37" s="15" t="s">
        <v>0</v>
      </c>
      <c r="G37" s="18">
        <v>1600</v>
      </c>
      <c r="H37" s="9"/>
      <c r="I37" s="8"/>
      <c r="J37" s="7"/>
      <c r="K37" s="37"/>
      <c r="L37" s="4"/>
      <c r="M37" s="5"/>
      <c r="N37" s="4"/>
    </row>
    <row r="38" spans="1:14" s="3" customFormat="1" ht="48.75" x14ac:dyDescent="0.25">
      <c r="A38" s="14" t="s">
        <v>18</v>
      </c>
      <c r="B38" s="13" t="s">
        <v>17</v>
      </c>
      <c r="C38" s="12" t="s">
        <v>3</v>
      </c>
      <c r="D38" s="32" t="s">
        <v>127</v>
      </c>
      <c r="E38" s="31"/>
      <c r="F38" s="15" t="s">
        <v>0</v>
      </c>
      <c r="G38" s="18">
        <v>100</v>
      </c>
      <c r="H38" s="9"/>
      <c r="I38" s="8"/>
      <c r="J38" s="7"/>
      <c r="K38" s="37"/>
      <c r="L38" s="4"/>
      <c r="M38" s="5"/>
      <c r="N38" s="4"/>
    </row>
    <row r="39" spans="1:14" s="3" customFormat="1" ht="68.25" x14ac:dyDescent="0.25">
      <c r="A39" s="20" t="s">
        <v>16</v>
      </c>
      <c r="B39" s="13" t="s">
        <v>15</v>
      </c>
      <c r="C39" s="12" t="s">
        <v>3</v>
      </c>
      <c r="D39" s="32" t="s">
        <v>128</v>
      </c>
      <c r="E39" s="31"/>
      <c r="F39" s="15" t="s">
        <v>0</v>
      </c>
      <c r="G39" s="18">
        <v>110.00000000000001</v>
      </c>
      <c r="H39" s="9"/>
      <c r="I39" s="8"/>
      <c r="J39" s="7"/>
      <c r="K39" s="37"/>
      <c r="L39" s="4"/>
      <c r="M39" s="5"/>
      <c r="N39" s="4"/>
    </row>
    <row r="40" spans="1:14" s="3" customFormat="1" ht="39" x14ac:dyDescent="0.25">
      <c r="A40" s="20" t="s">
        <v>14</v>
      </c>
      <c r="B40" s="13" t="s">
        <v>13</v>
      </c>
      <c r="C40" s="12" t="s">
        <v>12</v>
      </c>
      <c r="D40" s="32" t="s">
        <v>129</v>
      </c>
      <c r="E40" s="31"/>
      <c r="F40" s="15" t="s">
        <v>0</v>
      </c>
      <c r="G40" s="18">
        <v>1600</v>
      </c>
      <c r="H40" s="9"/>
      <c r="I40" s="8"/>
      <c r="J40" s="7"/>
      <c r="K40" s="37"/>
      <c r="L40" s="4"/>
      <c r="M40" s="5"/>
      <c r="N40" s="4"/>
    </row>
    <row r="41" spans="1:14" s="17" customFormat="1" ht="39" x14ac:dyDescent="0.25">
      <c r="A41" s="14" t="s">
        <v>11</v>
      </c>
      <c r="B41" s="13" t="s">
        <v>10</v>
      </c>
      <c r="C41" s="12" t="s">
        <v>9</v>
      </c>
      <c r="D41" s="32" t="s">
        <v>130</v>
      </c>
      <c r="E41" s="31"/>
      <c r="F41" s="15" t="s">
        <v>0</v>
      </c>
      <c r="G41" s="18">
        <v>200</v>
      </c>
      <c r="H41" s="9"/>
      <c r="I41" s="8"/>
      <c r="J41" s="7"/>
      <c r="K41" s="37"/>
      <c r="L41" s="4"/>
      <c r="M41" s="5"/>
      <c r="N41" s="4"/>
    </row>
    <row r="42" spans="1:14" s="16" customFormat="1" ht="68.25" x14ac:dyDescent="0.15">
      <c r="A42" s="14" t="s">
        <v>8</v>
      </c>
      <c r="B42" s="13" t="s">
        <v>7</v>
      </c>
      <c r="C42" s="12" t="s">
        <v>6</v>
      </c>
      <c r="D42" s="31" t="s">
        <v>131</v>
      </c>
      <c r="E42" s="31"/>
      <c r="F42" s="15" t="s">
        <v>0</v>
      </c>
      <c r="G42" s="10">
        <v>600</v>
      </c>
      <c r="H42" s="9"/>
      <c r="I42" s="8"/>
      <c r="J42" s="7"/>
      <c r="K42" s="37"/>
      <c r="L42" s="6"/>
      <c r="M42" s="5"/>
      <c r="N42" s="4"/>
    </row>
    <row r="43" spans="1:14" s="3" customFormat="1" ht="58.5" x14ac:dyDescent="0.25">
      <c r="A43" s="14" t="s">
        <v>5</v>
      </c>
      <c r="B43" s="13" t="s">
        <v>4</v>
      </c>
      <c r="C43" s="12" t="s">
        <v>3</v>
      </c>
      <c r="D43" s="31" t="s">
        <v>132</v>
      </c>
      <c r="E43" s="31"/>
      <c r="F43" s="15" t="s">
        <v>0</v>
      </c>
      <c r="G43" s="10">
        <v>2405</v>
      </c>
      <c r="H43" s="9"/>
      <c r="I43" s="8"/>
      <c r="J43" s="7"/>
      <c r="K43" s="37"/>
      <c r="L43" s="6"/>
      <c r="M43" s="5"/>
      <c r="N43" s="4"/>
    </row>
    <row r="44" spans="1:14" s="3" customFormat="1" ht="68.25" x14ac:dyDescent="0.25">
      <c r="A44" s="14" t="s">
        <v>2</v>
      </c>
      <c r="B44" s="13" t="s">
        <v>1</v>
      </c>
      <c r="C44" s="12">
        <v>1</v>
      </c>
      <c r="D44" s="31" t="s">
        <v>133</v>
      </c>
      <c r="E44" s="31"/>
      <c r="F44" s="11" t="s">
        <v>0</v>
      </c>
      <c r="G44" s="10">
        <v>800</v>
      </c>
      <c r="H44" s="9"/>
      <c r="I44" s="8"/>
      <c r="J44" s="7"/>
      <c r="K44" s="37"/>
      <c r="L44" s="6"/>
      <c r="M44" s="5"/>
      <c r="N44" s="4"/>
    </row>
    <row r="45" spans="1:14" s="3" customFormat="1" ht="12" customHeight="1" x14ac:dyDescent="0.25">
      <c r="A45" s="14" t="s">
        <v>134</v>
      </c>
      <c r="B45" s="39" t="s">
        <v>151</v>
      </c>
      <c r="C45" s="40" t="s">
        <v>149</v>
      </c>
      <c r="D45" s="41" t="s">
        <v>150</v>
      </c>
      <c r="E45" s="41"/>
      <c r="F45" s="42" t="s">
        <v>0</v>
      </c>
      <c r="G45" s="43">
        <v>100</v>
      </c>
      <c r="H45" s="9"/>
      <c r="I45" s="8"/>
      <c r="J45" s="7"/>
      <c r="K45" s="37"/>
      <c r="L45" s="6"/>
      <c r="M45" s="5"/>
      <c r="N45" s="4"/>
    </row>
    <row r="46" spans="1:14" s="3" customFormat="1" ht="19.5" x14ac:dyDescent="0.25">
      <c r="A46" s="14" t="s">
        <v>135</v>
      </c>
      <c r="B46" s="44" t="s">
        <v>152</v>
      </c>
      <c r="C46" s="40" t="s">
        <v>179</v>
      </c>
      <c r="D46" s="44" t="s">
        <v>165</v>
      </c>
      <c r="E46" s="41"/>
      <c r="F46" s="42" t="s">
        <v>0</v>
      </c>
      <c r="G46" s="43">
        <v>10</v>
      </c>
      <c r="H46" s="9"/>
      <c r="I46" s="8"/>
      <c r="J46" s="7"/>
      <c r="K46" s="37"/>
      <c r="L46" s="6"/>
      <c r="M46" s="5"/>
      <c r="N46" s="4"/>
    </row>
    <row r="47" spans="1:14" s="3" customFormat="1" ht="19.5" x14ac:dyDescent="0.25">
      <c r="A47" s="14" t="s">
        <v>136</v>
      </c>
      <c r="B47" s="44" t="s">
        <v>153</v>
      </c>
      <c r="C47" s="40" t="s">
        <v>179</v>
      </c>
      <c r="D47" s="44" t="s">
        <v>159</v>
      </c>
      <c r="E47" s="41"/>
      <c r="F47" s="42" t="s">
        <v>0</v>
      </c>
      <c r="G47" s="43">
        <v>20</v>
      </c>
      <c r="H47" s="9"/>
      <c r="I47" s="8"/>
      <c r="J47" s="7"/>
      <c r="K47" s="37"/>
      <c r="L47" s="6"/>
      <c r="M47" s="5"/>
      <c r="N47" s="4"/>
    </row>
    <row r="48" spans="1:14" s="3" customFormat="1" ht="19.5" x14ac:dyDescent="0.25">
      <c r="A48" s="14" t="s">
        <v>137</v>
      </c>
      <c r="B48" s="44" t="s">
        <v>154</v>
      </c>
      <c r="C48" s="40" t="s">
        <v>179</v>
      </c>
      <c r="D48" s="44" t="s">
        <v>160</v>
      </c>
      <c r="E48" s="41"/>
      <c r="F48" s="42" t="s">
        <v>0</v>
      </c>
      <c r="G48" s="43">
        <v>20</v>
      </c>
      <c r="H48" s="9"/>
      <c r="I48" s="8"/>
      <c r="J48" s="7"/>
      <c r="K48" s="37"/>
      <c r="L48" s="6"/>
      <c r="M48" s="5"/>
      <c r="N48" s="4"/>
    </row>
    <row r="49" spans="1:14" s="3" customFormat="1" ht="19.5" x14ac:dyDescent="0.25">
      <c r="A49" s="14" t="s">
        <v>138</v>
      </c>
      <c r="B49" s="44" t="s">
        <v>155</v>
      </c>
      <c r="C49" s="40" t="s">
        <v>149</v>
      </c>
      <c r="D49" s="44" t="s">
        <v>161</v>
      </c>
      <c r="E49" s="41"/>
      <c r="F49" s="42" t="s">
        <v>149</v>
      </c>
      <c r="G49" s="43">
        <v>4</v>
      </c>
      <c r="H49" s="9"/>
      <c r="I49" s="8"/>
      <c r="J49" s="7"/>
      <c r="K49" s="37"/>
      <c r="L49" s="6"/>
      <c r="M49" s="5"/>
      <c r="N49" s="4"/>
    </row>
    <row r="50" spans="1:14" s="3" customFormat="1" ht="19.5" x14ac:dyDescent="0.25">
      <c r="A50" s="14" t="s">
        <v>139</v>
      </c>
      <c r="B50" s="44" t="s">
        <v>156</v>
      </c>
      <c r="C50" s="40" t="s">
        <v>149</v>
      </c>
      <c r="D50" s="44" t="s">
        <v>162</v>
      </c>
      <c r="E50" s="41"/>
      <c r="F50" s="42" t="s">
        <v>149</v>
      </c>
      <c r="G50" s="43">
        <v>4</v>
      </c>
      <c r="H50" s="9"/>
      <c r="I50" s="8"/>
      <c r="J50" s="7"/>
      <c r="K50" s="37"/>
      <c r="L50" s="6"/>
      <c r="M50" s="5"/>
      <c r="N50" s="4"/>
    </row>
    <row r="51" spans="1:14" s="3" customFormat="1" ht="19.5" x14ac:dyDescent="0.25">
      <c r="A51" s="14" t="s">
        <v>140</v>
      </c>
      <c r="B51" s="44" t="s">
        <v>157</v>
      </c>
      <c r="C51" s="40" t="s">
        <v>149</v>
      </c>
      <c r="D51" s="44" t="s">
        <v>163</v>
      </c>
      <c r="E51" s="41"/>
      <c r="F51" s="42" t="s">
        <v>149</v>
      </c>
      <c r="G51" s="43">
        <v>2</v>
      </c>
      <c r="H51" s="9"/>
      <c r="I51" s="8"/>
      <c r="J51" s="7"/>
      <c r="K51" s="37"/>
      <c r="L51" s="6"/>
      <c r="M51" s="5"/>
      <c r="N51" s="4"/>
    </row>
    <row r="52" spans="1:14" s="3" customFormat="1" ht="19.5" x14ac:dyDescent="0.25">
      <c r="A52" s="14" t="s">
        <v>141</v>
      </c>
      <c r="B52" s="44" t="s">
        <v>158</v>
      </c>
      <c r="C52" s="40" t="s">
        <v>149</v>
      </c>
      <c r="D52" s="44" t="s">
        <v>164</v>
      </c>
      <c r="E52" s="41"/>
      <c r="F52" s="42" t="s">
        <v>149</v>
      </c>
      <c r="G52" s="43">
        <v>2</v>
      </c>
      <c r="H52" s="9"/>
      <c r="I52" s="8"/>
      <c r="J52" s="7"/>
      <c r="K52" s="37"/>
      <c r="L52" s="6"/>
      <c r="M52" s="5"/>
      <c r="N52" s="4"/>
    </row>
    <row r="53" spans="1:14" s="3" customFormat="1" ht="29.25" x14ac:dyDescent="0.25">
      <c r="A53" s="14" t="s">
        <v>142</v>
      </c>
      <c r="B53" s="44" t="s">
        <v>166</v>
      </c>
      <c r="C53" s="40" t="s">
        <v>149</v>
      </c>
      <c r="D53" s="44" t="s">
        <v>172</v>
      </c>
      <c r="E53" s="41"/>
      <c r="F53" s="42" t="s">
        <v>149</v>
      </c>
      <c r="G53" s="43">
        <v>2</v>
      </c>
      <c r="H53" s="9"/>
      <c r="I53" s="8"/>
      <c r="J53" s="7"/>
      <c r="K53" s="37"/>
      <c r="L53" s="6"/>
      <c r="M53" s="5"/>
      <c r="N53" s="4"/>
    </row>
    <row r="54" spans="1:14" s="3" customFormat="1" ht="19.5" x14ac:dyDescent="0.25">
      <c r="A54" s="14" t="s">
        <v>143</v>
      </c>
      <c r="B54" s="44" t="s">
        <v>167</v>
      </c>
      <c r="C54" s="40" t="s">
        <v>149</v>
      </c>
      <c r="D54" s="44" t="s">
        <v>173</v>
      </c>
      <c r="E54" s="41"/>
      <c r="F54" s="42" t="s">
        <v>149</v>
      </c>
      <c r="G54" s="43">
        <v>2</v>
      </c>
      <c r="H54" s="9"/>
      <c r="I54" s="8"/>
      <c r="J54" s="7"/>
      <c r="K54" s="37"/>
      <c r="L54" s="6"/>
      <c r="M54" s="5"/>
      <c r="N54" s="4"/>
    </row>
    <row r="55" spans="1:14" s="3" customFormat="1" ht="19.5" x14ac:dyDescent="0.25">
      <c r="A55" s="14" t="s">
        <v>144</v>
      </c>
      <c r="B55" s="44" t="s">
        <v>168</v>
      </c>
      <c r="C55" s="40" t="s">
        <v>149</v>
      </c>
      <c r="D55" s="44" t="s">
        <v>174</v>
      </c>
      <c r="E55" s="41"/>
      <c r="F55" s="42" t="s">
        <v>149</v>
      </c>
      <c r="G55" s="43">
        <v>40</v>
      </c>
      <c r="H55" s="9"/>
      <c r="I55" s="8"/>
      <c r="J55" s="7"/>
      <c r="K55" s="37"/>
      <c r="L55" s="6"/>
      <c r="M55" s="5"/>
      <c r="N55" s="4"/>
    </row>
    <row r="56" spans="1:14" s="3" customFormat="1" ht="19.5" x14ac:dyDescent="0.25">
      <c r="A56" s="14" t="s">
        <v>145</v>
      </c>
      <c r="B56" s="44" t="s">
        <v>169</v>
      </c>
      <c r="C56" s="40" t="s">
        <v>149</v>
      </c>
      <c r="D56" s="44" t="s">
        <v>175</v>
      </c>
      <c r="E56" s="41"/>
      <c r="F56" s="42" t="s">
        <v>149</v>
      </c>
      <c r="G56" s="43">
        <v>80</v>
      </c>
      <c r="H56" s="9"/>
      <c r="I56" s="8"/>
      <c r="J56" s="7"/>
      <c r="K56" s="37"/>
      <c r="L56" s="6"/>
      <c r="M56" s="5"/>
      <c r="N56" s="4"/>
    </row>
    <row r="57" spans="1:14" s="3" customFormat="1" ht="39" x14ac:dyDescent="0.25">
      <c r="A57" s="14" t="s">
        <v>146</v>
      </c>
      <c r="B57" s="44" t="s">
        <v>170</v>
      </c>
      <c r="C57" s="40" t="s">
        <v>149</v>
      </c>
      <c r="D57" s="44" t="s">
        <v>170</v>
      </c>
      <c r="E57" s="41"/>
      <c r="F57" s="42" t="s">
        <v>149</v>
      </c>
      <c r="G57" s="43">
        <v>80</v>
      </c>
      <c r="H57" s="9"/>
      <c r="I57" s="8"/>
      <c r="J57" s="7"/>
      <c r="K57" s="37"/>
      <c r="L57" s="6"/>
      <c r="M57" s="5"/>
      <c r="N57" s="4"/>
    </row>
    <row r="58" spans="1:14" s="3" customFormat="1" ht="19.5" x14ac:dyDescent="0.25">
      <c r="A58" s="14" t="s">
        <v>147</v>
      </c>
      <c r="B58" s="44" t="s">
        <v>171</v>
      </c>
      <c r="C58" s="40" t="s">
        <v>149</v>
      </c>
      <c r="D58" s="44" t="s">
        <v>176</v>
      </c>
      <c r="E58" s="41"/>
      <c r="F58" s="42" t="s">
        <v>149</v>
      </c>
      <c r="G58" s="43">
        <v>80</v>
      </c>
      <c r="H58" s="9"/>
      <c r="I58" s="8"/>
      <c r="J58" s="7"/>
      <c r="K58" s="37"/>
      <c r="L58" s="6"/>
      <c r="M58" s="5"/>
      <c r="N58" s="4"/>
    </row>
    <row r="59" spans="1:14" s="3" customFormat="1" x14ac:dyDescent="0.25">
      <c r="A59" s="14" t="s">
        <v>148</v>
      </c>
      <c r="B59" s="44" t="s">
        <v>177</v>
      </c>
      <c r="C59" s="40" t="s">
        <v>149</v>
      </c>
      <c r="D59" s="41" t="s">
        <v>178</v>
      </c>
      <c r="E59" s="41"/>
      <c r="F59" s="42" t="s">
        <v>149</v>
      </c>
      <c r="G59" s="43">
        <v>10</v>
      </c>
      <c r="H59" s="9"/>
      <c r="I59" s="8"/>
      <c r="J59" s="7"/>
      <c r="K59" s="37"/>
      <c r="L59" s="6"/>
      <c r="M59" s="5"/>
      <c r="N59" s="4"/>
    </row>
    <row r="60" spans="1:14" ht="34.5" customHeight="1" thickBot="1" x14ac:dyDescent="0.2">
      <c r="A60" s="47" t="s">
        <v>184</v>
      </c>
      <c r="B60" s="48"/>
      <c r="C60" s="48"/>
      <c r="D60" s="48"/>
      <c r="E60" s="48"/>
      <c r="F60" s="48"/>
      <c r="G60" s="48"/>
      <c r="H60" s="48"/>
      <c r="I60" s="2">
        <f>SUM(I6:I59)</f>
        <v>0</v>
      </c>
    </row>
    <row r="61" spans="1:14" ht="34.5" customHeight="1" thickBot="1" x14ac:dyDescent="0.2">
      <c r="A61" s="49" t="s">
        <v>185</v>
      </c>
      <c r="B61" s="50"/>
      <c r="C61" s="50"/>
      <c r="D61" s="50"/>
      <c r="E61" s="50"/>
      <c r="F61" s="50"/>
      <c r="G61" s="50"/>
      <c r="H61" s="50"/>
      <c r="I61" s="2">
        <f>SUM(N6:N59)</f>
        <v>0</v>
      </c>
    </row>
    <row r="62" spans="1:14" ht="11.25" customHeight="1" x14ac:dyDescent="0.15"/>
    <row r="63" spans="1:14" x14ac:dyDescent="0.15"/>
    <row r="64" spans="1:14" x14ac:dyDescent="0.15"/>
    <row r="65" x14ac:dyDescent="0.15"/>
    <row r="66" x14ac:dyDescent="0.15"/>
    <row r="67" x14ac:dyDescent="0.15"/>
    <row r="68" x14ac:dyDescent="0.15"/>
    <row r="69" x14ac:dyDescent="0.15"/>
    <row r="70" x14ac:dyDescent="0.15"/>
    <row r="71" x14ac:dyDescent="0.15"/>
    <row r="72" x14ac:dyDescent="0.15"/>
    <row r="73" x14ac:dyDescent="0.15"/>
    <row r="74" x14ac:dyDescent="0.15"/>
    <row r="75" x14ac:dyDescent="0.15"/>
    <row r="76" x14ac:dyDescent="0.15"/>
    <row r="77" x14ac:dyDescent="0.15"/>
    <row r="78" x14ac:dyDescent="0.15"/>
    <row r="79" x14ac:dyDescent="0.15"/>
    <row r="80" x14ac:dyDescent="0.15"/>
    <row r="81" x14ac:dyDescent="0.15"/>
    <row r="82" x14ac:dyDescent="0.15"/>
    <row r="83" x14ac:dyDescent="0.15"/>
    <row r="84" x14ac:dyDescent="0.15"/>
    <row r="85" x14ac:dyDescent="0.15"/>
    <row r="86" x14ac:dyDescent="0.15"/>
    <row r="87" x14ac:dyDescent="0.15"/>
    <row r="88" x14ac:dyDescent="0.15"/>
    <row r="89" x14ac:dyDescent="0.15"/>
    <row r="90" x14ac:dyDescent="0.15"/>
    <row r="91" x14ac:dyDescent="0.15"/>
    <row r="92" x14ac:dyDescent="0.15"/>
    <row r="93" x14ac:dyDescent="0.15"/>
    <row r="94" x14ac:dyDescent="0.15"/>
    <row r="95" x14ac:dyDescent="0.15"/>
    <row r="96" x14ac:dyDescent="0.15"/>
    <row r="97" x14ac:dyDescent="0.15"/>
    <row r="98" x14ac:dyDescent="0.15"/>
    <row r="99" x14ac:dyDescent="0.15"/>
    <row r="100" x14ac:dyDescent="0.15"/>
    <row r="101" x14ac:dyDescent="0.15"/>
    <row r="102" x14ac:dyDescent="0.15"/>
    <row r="103" x14ac:dyDescent="0.15"/>
    <row r="104" x14ac:dyDescent="0.15"/>
    <row r="105" x14ac:dyDescent="0.15"/>
    <row r="106" x14ac:dyDescent="0.15"/>
    <row r="107" x14ac:dyDescent="0.15"/>
    <row r="108" x14ac:dyDescent="0.15"/>
    <row r="109" x14ac:dyDescent="0.15"/>
    <row r="110" x14ac:dyDescent="0.15"/>
    <row r="111" x14ac:dyDescent="0.15"/>
    <row r="112" x14ac:dyDescent="0.15"/>
    <row r="113" x14ac:dyDescent="0.15"/>
    <row r="114" x14ac:dyDescent="0.15"/>
    <row r="115" x14ac:dyDescent="0.15"/>
    <row r="116" x14ac:dyDescent="0.15"/>
    <row r="117" x14ac:dyDescent="0.15"/>
    <row r="118" x14ac:dyDescent="0.15"/>
    <row r="119" x14ac:dyDescent="0.15"/>
    <row r="120" x14ac:dyDescent="0.15"/>
    <row r="121" x14ac:dyDescent="0.15"/>
    <row r="122" x14ac:dyDescent="0.15"/>
    <row r="123" x14ac:dyDescent="0.15"/>
    <row r="124" x14ac:dyDescent="0.15"/>
    <row r="125" x14ac:dyDescent="0.15"/>
    <row r="126" x14ac:dyDescent="0.15"/>
    <row r="127" x14ac:dyDescent="0.15"/>
    <row r="128" x14ac:dyDescent="0.15"/>
    <row r="129" x14ac:dyDescent="0.15"/>
    <row r="130" x14ac:dyDescent="0.15"/>
    <row r="131" x14ac:dyDescent="0.15"/>
    <row r="132" x14ac:dyDescent="0.15"/>
    <row r="133" x14ac:dyDescent="0.15"/>
    <row r="134" x14ac:dyDescent="0.15"/>
    <row r="135" x14ac:dyDescent="0.15"/>
    <row r="136" x14ac:dyDescent="0.15"/>
    <row r="137" x14ac:dyDescent="0.15"/>
    <row r="138" x14ac:dyDescent="0.15"/>
    <row r="139" x14ac:dyDescent="0.15"/>
    <row r="140" x14ac:dyDescent="0.15"/>
    <row r="141" x14ac:dyDescent="0.15"/>
    <row r="142" x14ac:dyDescent="0.15"/>
    <row r="143" x14ac:dyDescent="0.15"/>
    <row r="144" x14ac:dyDescent="0.15"/>
    <row r="145" x14ac:dyDescent="0.15"/>
    <row r="146" x14ac:dyDescent="0.15"/>
    <row r="147" x14ac:dyDescent="0.15"/>
    <row r="148" x14ac:dyDescent="0.15"/>
    <row r="149" x14ac:dyDescent="0.15"/>
  </sheetData>
  <mergeCells count="4">
    <mergeCell ref="A1:B1"/>
    <mergeCell ref="A3:C3"/>
    <mergeCell ref="A60:H60"/>
    <mergeCell ref="A61:H61"/>
  </mergeCells>
  <printOptions horizontalCentered="1"/>
  <pageMargins left="0.74803149606299213" right="0.74803149606299213" top="0.98425196850393704" bottom="1.7716535433070868" header="0.31496062992125984" footer="0.31496062992125984"/>
  <pageSetup paperSize="9" scale="59" fitToHeight="0" orientation="landscape" horizontalDpi="4294967295" verticalDpi="4294967295" r:id="rId1"/>
  <headerFooter>
    <oddFooter>&amp;C&amp;P&amp;R&amp;G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1. podsklop </vt:lpstr>
      <vt:lpstr>'1. podsklop '!Tiskanje_naslovov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Nenad Kondić</dc:creator>
  <cp:lastModifiedBy>Nenad Kondić</cp:lastModifiedBy>
  <cp:lastPrinted>2023-11-29T11:13:56Z</cp:lastPrinted>
  <dcterms:created xsi:type="dcterms:W3CDTF">2021-09-16T12:32:35Z</dcterms:created>
  <dcterms:modified xsi:type="dcterms:W3CDTF">2025-10-13T05:32:17Z</dcterms:modified>
</cp:coreProperties>
</file>