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TRBOVLJE\RAZPIS-2025-2028\DATOTEKE\"/>
    </mc:Choice>
  </mc:AlternateContent>
  <xr:revisionPtr revIDLastSave="0" documentId="8_{7689BC80-F587-4C86-AA73-5967423104A3}" xr6:coauthVersionLast="47" xr6:coauthVersionMax="47" xr10:uidLastSave="{00000000-0000-0000-0000-000000000000}"/>
  <bookViews>
    <workbookView xWindow="990" yWindow="1220" windowWidth="23980" windowHeight="11700" firstSheet="1" activeTab="1" xr2:uid="{90126418-4ACD-4608-8E08-CB944A30579F}"/>
  </bookViews>
  <sheets>
    <sheet name="Kruh, pekovsko pecivo" sheetId="2" state="hidden" r:id="rId1"/>
    <sheet name="Eko meso" sheetId="4" r:id="rId2"/>
    <sheet name="Perutninsko meso" sheetId="6" r:id="rId3"/>
    <sheet name="Jajca" sheetId="5" r:id="rId4"/>
    <sheet name="Ribe" sheetId="7" r:id="rId5"/>
    <sheet name="Mleko in mlečni izdelki" sheetId="10" r:id="rId6"/>
    <sheet name="Eko mlečni izdelki" sheetId="11" r:id="rId7"/>
    <sheet name="Biodinamično mleko" sheetId="12" r:id="rId8"/>
    <sheet name="Kruh, pekovski izdelki" sheetId="9" r:id="rId9"/>
    <sheet name="Eko kruh" sheetId="13" r:id="rId10"/>
    <sheet name="Zamrznjeni izdelki iz testa" sheetId="14" r:id="rId11"/>
    <sheet name="Mlevski izdelki" sheetId="15" r:id="rId12"/>
    <sheet name="Testenine, zakuhe" sheetId="22" r:id="rId13"/>
    <sheet name="Sadje, zelenjava " sheetId="3" r:id="rId14"/>
    <sheet name="Zamrznjeno sadje in zelenjava" sheetId="16" r:id="rId15"/>
    <sheet name="Sadni sokovi" sheetId="17" r:id="rId16"/>
    <sheet name="Čaji" sheetId="18" r:id="rId17"/>
    <sheet name="Konzervirana živila" sheetId="19" r:id="rId18"/>
    <sheet name="Splošno prehrambeno blago" sheetId="20" r:id="rId19"/>
    <sheet name="Dietetični proizvodi" sheetId="21" r:id="rId20"/>
  </sheets>
  <definedNames>
    <definedName name="_xlnm.Print_Titles" localSheetId="7">'Biodinamično mleko'!$10:$10</definedName>
    <definedName name="_xlnm.Print_Titles" localSheetId="16">Čaji!$10:$10</definedName>
    <definedName name="_xlnm.Print_Titles" localSheetId="19">'Dietetični proizvodi'!$10:$10</definedName>
    <definedName name="_xlnm.Print_Titles" localSheetId="9">'Eko kruh'!$10:$10</definedName>
    <definedName name="_xlnm.Print_Titles" localSheetId="1">'Eko meso'!$10:$10</definedName>
    <definedName name="_xlnm.Print_Titles" localSheetId="6">'Eko mlečni izdelki'!$10:$10</definedName>
    <definedName name="_xlnm.Print_Titles" localSheetId="3">Jajca!$10:$10</definedName>
    <definedName name="_xlnm.Print_Titles" localSheetId="17">'Konzervirana živila'!$10:$10</definedName>
    <definedName name="_xlnm.Print_Titles" localSheetId="8">'Kruh, pekovski izdelki'!$10:$10</definedName>
    <definedName name="_xlnm.Print_Titles" localSheetId="0">'Kruh, pekovsko pecivo'!$10:$10</definedName>
    <definedName name="_xlnm.Print_Titles" localSheetId="5">'Mleko in mlečni izdelki'!$10:$10</definedName>
    <definedName name="_xlnm.Print_Titles" localSheetId="11">'Mlevski izdelki'!$10:$10</definedName>
    <definedName name="_xlnm.Print_Titles" localSheetId="2">'Perutninsko meso'!$10:$10</definedName>
    <definedName name="_xlnm.Print_Titles" localSheetId="4">Ribe!$10:$10</definedName>
    <definedName name="_xlnm.Print_Titles" localSheetId="13">'Sadje, zelenjava '!#REF!</definedName>
    <definedName name="_xlnm.Print_Titles" localSheetId="15">'Sadni sokovi'!$10:$10</definedName>
    <definedName name="_xlnm.Print_Titles" localSheetId="18">'Splošno prehrambeno blago'!$10:$10</definedName>
    <definedName name="_xlnm.Print_Titles" localSheetId="12">'Testenine, zakuhe'!$10:$10</definedName>
    <definedName name="_xlnm.Print_Titles" localSheetId="10">'Zamrznjeni izdelki iz testa'!$10:$10</definedName>
    <definedName name="_xlnm.Print_Titles" localSheetId="14">'Zamrznjeno sadje in zelenjava'!$10:$10</definedName>
    <definedName name="Z_05B2066C_458C_4B30_A1F9_3375CFE90D77_.wvu.PrintTitles" localSheetId="7" hidden="1">'Biodinamično mleko'!$10:$10</definedName>
    <definedName name="Z_05B2066C_458C_4B30_A1F9_3375CFE90D77_.wvu.PrintTitles" localSheetId="16" hidden="1">Čaji!$10:$10</definedName>
    <definedName name="Z_05B2066C_458C_4B30_A1F9_3375CFE90D77_.wvu.PrintTitles" localSheetId="19" hidden="1">'Dietetični proizvodi'!$10:$10</definedName>
    <definedName name="Z_05B2066C_458C_4B30_A1F9_3375CFE90D77_.wvu.PrintTitles" localSheetId="9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mlečni izdelki'!$10:$10</definedName>
    <definedName name="Z_05B2066C_458C_4B30_A1F9_3375CFE90D77_.wvu.PrintTitles" localSheetId="3" hidden="1">Jajca!$10:$10</definedName>
    <definedName name="Z_05B2066C_458C_4B30_A1F9_3375CFE90D77_.wvu.PrintTitles" localSheetId="17" hidden="1">'Konzervirana živila'!$10:$10</definedName>
    <definedName name="Z_05B2066C_458C_4B30_A1F9_3375CFE90D77_.wvu.PrintTitles" localSheetId="8" hidden="1">'Kruh, pekovski izdelki'!$10:$10</definedName>
    <definedName name="Z_05B2066C_458C_4B30_A1F9_3375CFE90D77_.wvu.PrintTitles" localSheetId="0" hidden="1">'Kruh, pekovsko pecivo'!$10:$10</definedName>
    <definedName name="Z_05B2066C_458C_4B30_A1F9_3375CFE90D77_.wvu.PrintTitles" localSheetId="5" hidden="1">'Mleko in mlečni izdelki'!$10:$10</definedName>
    <definedName name="Z_05B2066C_458C_4B30_A1F9_3375CFE90D77_.wvu.PrintTitles" localSheetId="11" hidden="1">'Mlevski izdelki'!$10:$10</definedName>
    <definedName name="Z_05B2066C_458C_4B30_A1F9_3375CFE90D77_.wvu.PrintTitles" localSheetId="2" hidden="1">'Perutninsko meso'!$10:$10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5" hidden="1">'Sadni sokovi'!$10:$10</definedName>
    <definedName name="Z_05B2066C_458C_4B30_A1F9_3375CFE90D77_.wvu.PrintTitles" localSheetId="18" hidden="1">'Splošno prehrambeno blago'!$10:$10</definedName>
    <definedName name="Z_05B2066C_458C_4B30_A1F9_3375CFE90D77_.wvu.PrintTitles" localSheetId="12" hidden="1">'Testenine, zakuhe'!$10:$10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21" l="1"/>
  <c r="L26" i="21"/>
  <c r="M26" i="21" s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N83" i="20"/>
  <c r="L83" i="20"/>
  <c r="M83" i="20" s="1"/>
  <c r="B16" i="3" l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A35" i="22" l="1"/>
  <c r="A36" i="22" s="1"/>
  <c r="M44" i="9" l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N36" i="22"/>
  <c r="L36" i="22"/>
  <c r="M36" i="22" s="1"/>
  <c r="N35" i="22"/>
  <c r="L35" i="22"/>
  <c r="M35" i="22" s="1"/>
  <c r="N34" i="22"/>
  <c r="M34" i="22"/>
  <c r="L34" i="22"/>
  <c r="N33" i="22"/>
  <c r="L33" i="22"/>
  <c r="M33" i="22" s="1"/>
  <c r="N32" i="22"/>
  <c r="L32" i="22"/>
  <c r="M32" i="22" s="1"/>
  <c r="N31" i="22"/>
  <c r="L31" i="22"/>
  <c r="M31" i="22" s="1"/>
  <c r="N30" i="22"/>
  <c r="L30" i="22"/>
  <c r="M30" i="22" s="1"/>
  <c r="N29" i="22"/>
  <c r="L29" i="22"/>
  <c r="M29" i="22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M18" i="22"/>
  <c r="L18" i="22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N12" i="22"/>
  <c r="L12" i="22"/>
  <c r="M12" i="22" s="1"/>
  <c r="M37" i="22" l="1"/>
  <c r="N37" i="22"/>
  <c r="L42" i="20" l="1"/>
  <c r="M42" i="20" s="1"/>
  <c r="N93" i="20"/>
  <c r="L93" i="20"/>
  <c r="M93" i="20" s="1"/>
  <c r="N92" i="20"/>
  <c r="L92" i="20"/>
  <c r="M92" i="20" s="1"/>
  <c r="N91" i="20"/>
  <c r="L91" i="20"/>
  <c r="M91" i="20" s="1"/>
  <c r="N90" i="20"/>
  <c r="L90" i="20"/>
  <c r="M90" i="20" s="1"/>
  <c r="N89" i="20"/>
  <c r="L89" i="20"/>
  <c r="M89" i="20" s="1"/>
  <c r="N88" i="20"/>
  <c r="L88" i="20"/>
  <c r="M88" i="20" s="1"/>
  <c r="N87" i="20"/>
  <c r="L87" i="20"/>
  <c r="M87" i="20" s="1"/>
  <c r="N86" i="20"/>
  <c r="L86" i="20"/>
  <c r="M86" i="20" s="1"/>
  <c r="N85" i="20"/>
  <c r="L85" i="20"/>
  <c r="M85" i="20" s="1"/>
  <c r="N84" i="20"/>
  <c r="L84" i="20"/>
  <c r="M84" i="20" s="1"/>
  <c r="N82" i="20"/>
  <c r="L82" i="20"/>
  <c r="M82" i="20" s="1"/>
  <c r="N81" i="20"/>
  <c r="L81" i="20"/>
  <c r="M81" i="20" s="1"/>
  <c r="N80" i="20"/>
  <c r="L80" i="20"/>
  <c r="M80" i="20" s="1"/>
  <c r="N79" i="20"/>
  <c r="L79" i="20"/>
  <c r="M79" i="20" s="1"/>
  <c r="N78" i="20"/>
  <c r="L78" i="20"/>
  <c r="M78" i="20" s="1"/>
  <c r="N77" i="20"/>
  <c r="L77" i="20"/>
  <c r="M77" i="20" s="1"/>
  <c r="N76" i="20"/>
  <c r="L76" i="20"/>
  <c r="M76" i="20" s="1"/>
  <c r="N75" i="20"/>
  <c r="L75" i="20"/>
  <c r="M75" i="20" s="1"/>
  <c r="N74" i="20"/>
  <c r="L74" i="20"/>
  <c r="M74" i="20" s="1"/>
  <c r="N73" i="20"/>
  <c r="L73" i="20"/>
  <c r="M73" i="20" s="1"/>
  <c r="N72" i="20"/>
  <c r="L72" i="20"/>
  <c r="M72" i="20" s="1"/>
  <c r="N71" i="20"/>
  <c r="L71" i="20"/>
  <c r="M71" i="20" s="1"/>
  <c r="N70" i="20"/>
  <c r="L70" i="20"/>
  <c r="M70" i="20" s="1"/>
  <c r="N69" i="20"/>
  <c r="L69" i="20"/>
  <c r="M69" i="20" s="1"/>
  <c r="N68" i="20"/>
  <c r="L68" i="20"/>
  <c r="M68" i="20" s="1"/>
  <c r="N67" i="20"/>
  <c r="L67" i="20"/>
  <c r="M67" i="20" s="1"/>
  <c r="N66" i="20"/>
  <c r="L66" i="20"/>
  <c r="M66" i="20" s="1"/>
  <c r="N65" i="20"/>
  <c r="L65" i="20"/>
  <c r="M65" i="20" s="1"/>
  <c r="N64" i="20"/>
  <c r="L64" i="20"/>
  <c r="M64" i="20" s="1"/>
  <c r="N63" i="20"/>
  <c r="L63" i="20"/>
  <c r="M63" i="20" s="1"/>
  <c r="N62" i="20"/>
  <c r="L62" i="20"/>
  <c r="M62" i="20" s="1"/>
  <c r="N61" i="20"/>
  <c r="L61" i="20"/>
  <c r="M61" i="20" s="1"/>
  <c r="N60" i="20"/>
  <c r="L60" i="20"/>
  <c r="M60" i="20" s="1"/>
  <c r="N59" i="20"/>
  <c r="L59" i="20"/>
  <c r="M59" i="20" s="1"/>
  <c r="N58" i="20"/>
  <c r="L58" i="20"/>
  <c r="M58" i="20" s="1"/>
  <c r="N57" i="20"/>
  <c r="L57" i="20"/>
  <c r="M57" i="20" s="1"/>
  <c r="N56" i="20"/>
  <c r="L56" i="20"/>
  <c r="M56" i="20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L38" i="21"/>
  <c r="M38" i="21" s="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L33" i="21"/>
  <c r="M33" i="21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N12" i="21"/>
  <c r="L12" i="21"/>
  <c r="M12" i="21" s="1"/>
  <c r="A13" i="20"/>
  <c r="N12" i="20"/>
  <c r="L12" i="20"/>
  <c r="M12" i="20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M35" i="19"/>
  <c r="L35" i="19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M27" i="19"/>
  <c r="L27" i="19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M15" i="19"/>
  <c r="L15" i="19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N12" i="19"/>
  <c r="L12" i="19"/>
  <c r="M12" i="19" s="1"/>
  <c r="L19" i="17"/>
  <c r="M19" i="17" s="1"/>
  <c r="L18" i="17"/>
  <c r="L17" i="17"/>
  <c r="M17" i="17" s="1"/>
  <c r="L16" i="17"/>
  <c r="L15" i="17"/>
  <c r="M15" i="17" s="1"/>
  <c r="L14" i="17"/>
  <c r="M14" i="17" s="1"/>
  <c r="L12" i="17"/>
  <c r="M12" i="17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N12" i="18"/>
  <c r="L12" i="18"/>
  <c r="M12" i="18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N18" i="17"/>
  <c r="M18" i="17"/>
  <c r="N17" i="17"/>
  <c r="N16" i="17"/>
  <c r="M16" i="17"/>
  <c r="N15" i="17"/>
  <c r="N14" i="17"/>
  <c r="N13" i="17"/>
  <c r="M13" i="17"/>
  <c r="L13" i="17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N12" i="17"/>
  <c r="N50" i="21" l="1"/>
  <c r="M94" i="20"/>
  <c r="N94" i="20"/>
  <c r="M50" i="21"/>
  <c r="M45" i="19"/>
  <c r="N45" i="19"/>
  <c r="N28" i="18"/>
  <c r="N25" i="17"/>
  <c r="M28" i="18"/>
  <c r="M25" i="17"/>
  <c r="N31" i="16"/>
  <c r="L31" i="16"/>
  <c r="M31" i="16" s="1"/>
  <c r="N30" i="16"/>
  <c r="L30" i="16"/>
  <c r="M30" i="16" s="1"/>
  <c r="N29" i="16"/>
  <c r="L29" i="16"/>
  <c r="M29" i="16" s="1"/>
  <c r="N28" i="16"/>
  <c r="M28" i="16"/>
  <c r="L28" i="16"/>
  <c r="N27" i="16"/>
  <c r="L27" i="16"/>
  <c r="M27" i="16" s="1"/>
  <c r="N26" i="16"/>
  <c r="L26" i="16"/>
  <c r="M26" i="16" s="1"/>
  <c r="N25" i="16"/>
  <c r="L25" i="16"/>
  <c r="M25" i="16" s="1"/>
  <c r="N24" i="16"/>
  <c r="M24" i="16"/>
  <c r="L24" i="16"/>
  <c r="N23" i="16"/>
  <c r="L23" i="16"/>
  <c r="M23" i="16" s="1"/>
  <c r="N22" i="16"/>
  <c r="M22" i="16"/>
  <c r="L22" i="16"/>
  <c r="N21" i="16"/>
  <c r="M21" i="16"/>
  <c r="L21" i="16"/>
  <c r="N20" i="16"/>
  <c r="M20" i="16"/>
  <c r="L20" i="16"/>
  <c r="N19" i="16"/>
  <c r="L19" i="16"/>
  <c r="M19" i="16" s="1"/>
  <c r="N18" i="16"/>
  <c r="L18" i="16"/>
  <c r="M18" i="16" s="1"/>
  <c r="N17" i="16"/>
  <c r="L17" i="16"/>
  <c r="M17" i="16" s="1"/>
  <c r="N16" i="16"/>
  <c r="M16" i="16"/>
  <c r="L16" i="16"/>
  <c r="N15" i="16"/>
  <c r="L15" i="16"/>
  <c r="M15" i="16" s="1"/>
  <c r="N14" i="16"/>
  <c r="L14" i="16"/>
  <c r="M14" i="16" s="1"/>
  <c r="N13" i="16"/>
  <c r="M13" i="16"/>
  <c r="L13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N12" i="16"/>
  <c r="L12" i="16"/>
  <c r="M12" i="16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M27" i="15"/>
  <c r="L27" i="15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M21" i="15"/>
  <c r="L21" i="15"/>
  <c r="N20" i="15"/>
  <c r="L20" i="15"/>
  <c r="M20" i="15" s="1"/>
  <c r="N19" i="15"/>
  <c r="M19" i="15"/>
  <c r="L19" i="15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M13" i="15"/>
  <c r="L13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N12" i="15"/>
  <c r="L12" i="15"/>
  <c r="M12" i="15" s="1"/>
  <c r="N32" i="16" l="1"/>
  <c r="N35" i="15"/>
  <c r="M32" i="16"/>
  <c r="M35" i="15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M25" i="14"/>
  <c r="L25" i="14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N12" i="14"/>
  <c r="L12" i="14"/>
  <c r="M12" i="14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N12" i="13"/>
  <c r="N23" i="13" s="1"/>
  <c r="L12" i="13"/>
  <c r="M12" i="13" s="1"/>
  <c r="N36" i="14" l="1"/>
  <c r="M36" i="14"/>
  <c r="M23" i="13"/>
  <c r="N12" i="12"/>
  <c r="L12" i="12"/>
  <c r="M12" i="12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12" i="11"/>
  <c r="L12" i="11"/>
  <c r="M12" i="11" s="1"/>
  <c r="A13" i="11"/>
  <c r="A14" i="11" s="1"/>
  <c r="A15" i="11" s="1"/>
  <c r="A16" i="11" s="1"/>
  <c r="A17" i="11" s="1"/>
  <c r="A18" i="11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N12" i="10"/>
  <c r="L12" i="10"/>
  <c r="M12" i="10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M36" i="9"/>
  <c r="L36" i="9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M25" i="9"/>
  <c r="L25" i="9"/>
  <c r="N24" i="9"/>
  <c r="L24" i="9"/>
  <c r="M24" i="9" s="1"/>
  <c r="N23" i="9"/>
  <c r="M23" i="9"/>
  <c r="L23" i="9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N12" i="9"/>
  <c r="L12" i="9"/>
  <c r="M12" i="9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N12" i="7"/>
  <c r="L12" i="7"/>
  <c r="M12" i="7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M14" i="6"/>
  <c r="L14" i="6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N12" i="6"/>
  <c r="L12" i="6"/>
  <c r="M12" i="6" s="1"/>
  <c r="M48" i="10" l="1"/>
  <c r="N48" i="10"/>
  <c r="N44" i="9"/>
  <c r="N13" i="12"/>
  <c r="M13" i="12"/>
  <c r="M19" i="11"/>
  <c r="N19" i="11"/>
  <c r="N25" i="7"/>
  <c r="M25" i="7"/>
  <c r="N29" i="6"/>
  <c r="M29" i="6"/>
  <c r="N12" i="5"/>
  <c r="L12" i="5"/>
  <c r="M12" i="5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N12" i="4"/>
  <c r="L12" i="4"/>
  <c r="M12" i="4" s="1"/>
  <c r="N13" i="5" l="1"/>
  <c r="N16" i="4"/>
  <c r="M13" i="5"/>
  <c r="M16" i="4"/>
  <c r="T78" i="3" l="1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Q62" i="3"/>
  <c r="P62" i="3"/>
  <c r="S62" i="3" s="1"/>
  <c r="O62" i="3"/>
  <c r="T61" i="3"/>
  <c r="S61" i="3"/>
  <c r="R61" i="3"/>
  <c r="P61" i="3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Q55" i="3"/>
  <c r="P55" i="3"/>
  <c r="S55" i="3" s="1"/>
  <c r="O55" i="3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Q50" i="3"/>
  <c r="P50" i="3"/>
  <c r="S50" i="3" s="1"/>
  <c r="O50" i="3"/>
  <c r="T49" i="3"/>
  <c r="R49" i="3"/>
  <c r="P49" i="3"/>
  <c r="S49" i="3" s="1"/>
  <c r="O49" i="3"/>
  <c r="Q49" i="3" s="1"/>
  <c r="T48" i="3"/>
  <c r="S48" i="3"/>
  <c r="R48" i="3"/>
  <c r="P48" i="3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S40" i="3"/>
  <c r="R40" i="3"/>
  <c r="P40" i="3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Q31" i="3"/>
  <c r="P31" i="3"/>
  <c r="S31" i="3" s="1"/>
  <c r="O31" i="3"/>
  <c r="T30" i="3"/>
  <c r="R30" i="3"/>
  <c r="P30" i="3"/>
  <c r="S30" i="3" s="1"/>
  <c r="O30" i="3"/>
  <c r="Q30" i="3" s="1"/>
  <c r="T29" i="3"/>
  <c r="S29" i="3"/>
  <c r="R29" i="3"/>
  <c r="P29" i="3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Q23" i="3"/>
  <c r="P23" i="3"/>
  <c r="S23" i="3" s="1"/>
  <c r="O23" i="3"/>
  <c r="T22" i="3"/>
  <c r="S22" i="3"/>
  <c r="R22" i="3"/>
  <c r="P22" i="3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N84" i="2"/>
  <c r="L84" i="2"/>
  <c r="M84" i="2" s="1"/>
  <c r="N83" i="2"/>
  <c r="M83" i="2"/>
  <c r="L83" i="2"/>
  <c r="N82" i="2"/>
  <c r="L82" i="2"/>
  <c r="M82" i="2" s="1"/>
  <c r="N81" i="2"/>
  <c r="M81" i="2"/>
  <c r="L81" i="2"/>
  <c r="N80" i="2"/>
  <c r="L80" i="2"/>
  <c r="M80" i="2" s="1"/>
  <c r="N79" i="2"/>
  <c r="M79" i="2"/>
  <c r="L79" i="2"/>
  <c r="N78" i="2"/>
  <c r="L78" i="2"/>
  <c r="M78" i="2" s="1"/>
  <c r="N77" i="2"/>
  <c r="M77" i="2"/>
  <c r="L77" i="2"/>
  <c r="N76" i="2"/>
  <c r="L76" i="2"/>
  <c r="M76" i="2" s="1"/>
  <c r="N75" i="2"/>
  <c r="M75" i="2"/>
  <c r="L75" i="2"/>
  <c r="N74" i="2"/>
  <c r="M74" i="2"/>
  <c r="L74" i="2"/>
  <c r="N73" i="2"/>
  <c r="M73" i="2"/>
  <c r="L73" i="2"/>
  <c r="N72" i="2"/>
  <c r="M72" i="2"/>
  <c r="L72" i="2"/>
  <c r="N71" i="2"/>
  <c r="M71" i="2"/>
  <c r="L71" i="2"/>
  <c r="N70" i="2"/>
  <c r="M70" i="2"/>
  <c r="L70" i="2"/>
  <c r="N69" i="2"/>
  <c r="M69" i="2"/>
  <c r="L69" i="2"/>
  <c r="N68" i="2"/>
  <c r="M68" i="2"/>
  <c r="L68" i="2"/>
  <c r="N67" i="2"/>
  <c r="M67" i="2"/>
  <c r="L67" i="2"/>
  <c r="N66" i="2"/>
  <c r="M66" i="2"/>
  <c r="L66" i="2"/>
  <c r="N65" i="2"/>
  <c r="M65" i="2"/>
  <c r="L65" i="2"/>
  <c r="N64" i="2"/>
  <c r="M64" i="2"/>
  <c r="L64" i="2"/>
  <c r="N63" i="2"/>
  <c r="M63" i="2"/>
  <c r="L63" i="2"/>
  <c r="N62" i="2"/>
  <c r="M62" i="2"/>
  <c r="L62" i="2"/>
  <c r="N61" i="2"/>
  <c r="M61" i="2"/>
  <c r="L61" i="2"/>
  <c r="N60" i="2"/>
  <c r="M60" i="2"/>
  <c r="L60" i="2"/>
  <c r="N59" i="2"/>
  <c r="M59" i="2"/>
  <c r="L59" i="2"/>
  <c r="N58" i="2"/>
  <c r="M58" i="2"/>
  <c r="L58" i="2"/>
  <c r="N57" i="2"/>
  <c r="M57" i="2"/>
  <c r="L57" i="2"/>
  <c r="N56" i="2"/>
  <c r="M56" i="2"/>
  <c r="L56" i="2"/>
  <c r="N55" i="2"/>
  <c r="M55" i="2"/>
  <c r="L55" i="2"/>
  <c r="N54" i="2"/>
  <c r="M54" i="2"/>
  <c r="L54" i="2"/>
  <c r="N53" i="2"/>
  <c r="M53" i="2"/>
  <c r="L53" i="2"/>
  <c r="N52" i="2"/>
  <c r="M52" i="2"/>
  <c r="L52" i="2"/>
  <c r="N51" i="2"/>
  <c r="M51" i="2"/>
  <c r="L51" i="2"/>
  <c r="N50" i="2"/>
  <c r="M50" i="2"/>
  <c r="L50" i="2"/>
  <c r="N49" i="2"/>
  <c r="M49" i="2"/>
  <c r="L49" i="2"/>
  <c r="N48" i="2"/>
  <c r="M48" i="2"/>
  <c r="L48" i="2"/>
  <c r="N47" i="2"/>
  <c r="M47" i="2"/>
  <c r="L47" i="2"/>
  <c r="N46" i="2"/>
  <c r="M46" i="2"/>
  <c r="L46" i="2"/>
  <c r="N45" i="2"/>
  <c r="M45" i="2"/>
  <c r="L45" i="2"/>
  <c r="N44" i="2"/>
  <c r="M44" i="2"/>
  <c r="L44" i="2"/>
  <c r="N43" i="2"/>
  <c r="M43" i="2"/>
  <c r="L43" i="2"/>
  <c r="N42" i="2"/>
  <c r="M42" i="2"/>
  <c r="L42" i="2"/>
  <c r="N41" i="2"/>
  <c r="M41" i="2"/>
  <c r="L41" i="2"/>
  <c r="N40" i="2"/>
  <c r="M40" i="2"/>
  <c r="L40" i="2"/>
  <c r="N39" i="2"/>
  <c r="M39" i="2"/>
  <c r="L39" i="2"/>
  <c r="N38" i="2"/>
  <c r="M38" i="2"/>
  <c r="L38" i="2"/>
  <c r="N37" i="2"/>
  <c r="M37" i="2"/>
  <c r="L37" i="2"/>
  <c r="N36" i="2"/>
  <c r="M36" i="2"/>
  <c r="L36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M31" i="2"/>
  <c r="L31" i="2"/>
  <c r="N30" i="2"/>
  <c r="M30" i="2"/>
  <c r="L30" i="2"/>
  <c r="N29" i="2"/>
  <c r="M29" i="2"/>
  <c r="L29" i="2"/>
  <c r="N28" i="2"/>
  <c r="M28" i="2"/>
  <c r="L28" i="2"/>
  <c r="N27" i="2"/>
  <c r="M27" i="2"/>
  <c r="L27" i="2"/>
  <c r="N26" i="2"/>
  <c r="M26" i="2"/>
  <c r="L26" i="2"/>
  <c r="N25" i="2"/>
  <c r="M25" i="2"/>
  <c r="L25" i="2"/>
  <c r="N24" i="2"/>
  <c r="M24" i="2"/>
  <c r="L24" i="2"/>
  <c r="N23" i="2"/>
  <c r="M23" i="2"/>
  <c r="L23" i="2"/>
  <c r="N22" i="2"/>
  <c r="M22" i="2"/>
  <c r="L22" i="2"/>
  <c r="N21" i="2"/>
  <c r="M21" i="2"/>
  <c r="L21" i="2"/>
  <c r="N20" i="2"/>
  <c r="M20" i="2"/>
  <c r="L20" i="2"/>
  <c r="N19" i="2"/>
  <c r="M19" i="2"/>
  <c r="L19" i="2"/>
  <c r="N18" i="2"/>
  <c r="M18" i="2"/>
  <c r="L18" i="2"/>
  <c r="N17" i="2"/>
  <c r="M17" i="2"/>
  <c r="L17" i="2"/>
  <c r="N16" i="2"/>
  <c r="M16" i="2"/>
  <c r="L16" i="2"/>
  <c r="N15" i="2"/>
  <c r="M15" i="2"/>
  <c r="L15" i="2"/>
  <c r="N14" i="2"/>
  <c r="M14" i="2"/>
  <c r="L14" i="2"/>
  <c r="N13" i="2"/>
  <c r="M13" i="2"/>
  <c r="L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N12" i="2"/>
  <c r="N85" i="2" s="1"/>
  <c r="M12" i="2"/>
  <c r="L12" i="2"/>
  <c r="R79" i="3" l="1"/>
  <c r="T79" i="3"/>
  <c r="Q79" i="3"/>
  <c r="S79" i="3"/>
  <c r="M85" i="2"/>
</calcChain>
</file>

<file path=xl/sharedStrings.xml><?xml version="1.0" encoding="utf-8"?>
<sst xmlns="http://schemas.openxmlformats.org/spreadsheetml/2006/main" count="2494" uniqueCount="770">
  <si>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</si>
  <si>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</si>
  <si>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</si>
  <si>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</si>
  <si>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</si>
  <si>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</si>
  <si>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</si>
  <si>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</si>
  <si>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</si>
  <si>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</si>
  <si>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</si>
  <si>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</si>
  <si>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</si>
  <si>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</si>
  <si>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</si>
  <si>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</si>
  <si>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</si>
  <si>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</si>
  <si>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</si>
  <si>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</si>
  <si>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</si>
  <si>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</t>
    </r>
  </si>
  <si>
    <t>Kraj in datum:</t>
  </si>
  <si>
    <t>Žig:</t>
  </si>
  <si>
    <t>Podpis odgovorne osebe:</t>
  </si>
  <si>
    <t xml:space="preserve">Sklop 9: Kruh, pekovsko pecivo in krušni izdelki   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</si>
  <si>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</si>
  <si>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</si>
  <si>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</si>
  <si>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</si>
  <si>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v modelu</t>
  </si>
  <si>
    <t>KRUH OVSENI, rezan, pakiran, v modelu</t>
  </si>
  <si>
    <t>KRUH PIRIN , rezan, pakiran, v modelu</t>
  </si>
  <si>
    <t>KRUH PISAN, rezan, pakiran,v modelu</t>
  </si>
  <si>
    <t>KRUH POLBELI, 1 kg, rezan, pakiran, štruca</t>
  </si>
  <si>
    <t>KRUH POLNOZRNAT POSUT S SEMENI, rezan, pakiran, v modelu</t>
  </si>
  <si>
    <t>KRUH POLNOZRNATI (graham), rezan, pakiran, v modelu</t>
  </si>
  <si>
    <t>KRUH RŽENI, rezan, pakiran, štruca</t>
  </si>
  <si>
    <t>KRUH brez aditivov in manj soli 1000 g, rezan, pakiran, štruca</t>
  </si>
  <si>
    <t>KRUH BELI v modelu</t>
  </si>
  <si>
    <t>KRUH POLBELI v modelu</t>
  </si>
  <si>
    <t>KRUH ČRNI  v modelu</t>
  </si>
  <si>
    <t>Polbeli hleb</t>
  </si>
  <si>
    <t>Kruh, francoska štruca 0,4</t>
  </si>
  <si>
    <t>kos</t>
  </si>
  <si>
    <t>DROBTINE POLBELE 500g</t>
  </si>
  <si>
    <t>DROBTINE BELE 500g</t>
  </si>
  <si>
    <t>DROBTINE PIRINE 500g</t>
  </si>
  <si>
    <t>PECIVO, PEKOVSKO, belo, 40 g</t>
  </si>
  <si>
    <t>PECIVO, PEKOVSKO, belo, 80 g</t>
  </si>
  <si>
    <t>PECIVO, PEKOVSKO, belo, 100 g</t>
  </si>
  <si>
    <t>PECIVO, PEKOVSKO, pšenično mešano, 40 g</t>
  </si>
  <si>
    <t>PECIVO, PEKOVSKO, pšenično mešano, 60 g</t>
  </si>
  <si>
    <t>PECIVO, PEKOVSKO, pšenično mešano, 80 g</t>
  </si>
  <si>
    <t>PECIVO, PEKOVSKO, polbelo, 100 g</t>
  </si>
  <si>
    <t>PECIVO, PEKOVSKO, polbelo, 80 g</t>
  </si>
  <si>
    <t>PECIVO, PEKOVSKO, polbelo, 60 g</t>
  </si>
  <si>
    <t>PECIVO, PEKOVSKO, polnozrnato, 60 g</t>
  </si>
  <si>
    <t>PECIVO, PEKOVSKO, polnozrnato, 80 g</t>
  </si>
  <si>
    <t>PECIVO, PEKOVSKO, črno, 40 g</t>
  </si>
  <si>
    <t>PECIVO, PEKOVSKO, črno, 60 g</t>
  </si>
  <si>
    <t>PECIVO, PEKOVSKO, črno, 80 g</t>
  </si>
  <si>
    <t>PECIVO, PEKOVSKO, rženo, 60 g</t>
  </si>
  <si>
    <t>PECIVO, PEKOVSKO, rženo, 80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</si>
  <si>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</si>
  <si>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</si>
  <si>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</si>
  <si>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</si>
  <si>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</si>
  <si>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</si>
  <si>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</si>
  <si>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40 g</t>
  </si>
  <si>
    <t>PECIVO, PEKOVSKO, ajdovo, 60 g</t>
  </si>
  <si>
    <t>PECIVO, PEKOVSKO, ajdovo, 90 g</t>
  </si>
  <si>
    <t>PECIVO, PEKOVSKO, s semeni, 40 g</t>
  </si>
  <si>
    <t>PECIVO, PEKOVSKO, s semeni, 60 g</t>
  </si>
  <si>
    <t>PECIVO, PEKOVSKO, s semeni, 80 g</t>
  </si>
  <si>
    <t>PECIVO, PEKOVSKO, s sirom, 60 g</t>
  </si>
  <si>
    <t>PECIVO, PEKOVSKO, s sirom, 80 g</t>
  </si>
  <si>
    <t>PECIVO, PEKOVSKO, s sirom, 100 g</t>
  </si>
  <si>
    <t>PECIVO, PEKOVSKO, s sirom, 120 g</t>
  </si>
  <si>
    <t>PECIVO, PEKOVSKO, ovseno, 30 g</t>
  </si>
  <si>
    <t>PECIVO, PEKOVSKO, ovseno, 60 g</t>
  </si>
  <si>
    <t>PECIVO, PEKOVSKO, ovseno, 80 g</t>
  </si>
  <si>
    <t>PECIVO, PEKOVSKO, ovseno, 100 g</t>
  </si>
  <si>
    <t>PECIVO, PEKOVSKO, posuto z makom ali sezamom, 40 g</t>
  </si>
  <si>
    <t>PECIVO, PEKOVSKO, posuto z makom ali sezamom, 60 g</t>
  </si>
  <si>
    <t>PECIVO, PEKOVSKO, posuto z makom ali sezamom, 80 g</t>
  </si>
  <si>
    <t>PECIVO, PEKOVSKO, mlečno, 40 g</t>
  </si>
  <si>
    <t>PECIVO, PEKOVSKO, mlečno, 60 g</t>
  </si>
  <si>
    <t>PECIVO, PEKOVSKO, mlečno, 80 g</t>
  </si>
  <si>
    <t>PECIVO PEKOVSKO s sezamom in korenčkom, 100 g</t>
  </si>
  <si>
    <t>ŠTRUČKA HOT DOG, 120 g</t>
  </si>
  <si>
    <t>ŠTRUČKA HOT DOG, 150 g</t>
  </si>
  <si>
    <t>PECIVO, šunka-sir, 70 g</t>
  </si>
  <si>
    <t>PECIVO, šunka-sir, 120 g</t>
  </si>
  <si>
    <t>ROGLJIČ-kifelj  80 g</t>
  </si>
  <si>
    <t>ROGLJIČ-kifelj 40 g</t>
  </si>
  <si>
    <t>ROGLJIČ-kifelj, temni  80 g</t>
  </si>
  <si>
    <t>ROGLJIČ-kifelj, temni 40 g</t>
  </si>
  <si>
    <t>SKUPAJ SKLOP 9: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</si>
  <si>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</si>
  <si>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</si>
  <si>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</si>
  <si>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</si>
  <si>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</si>
  <si>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</si>
  <si>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</si>
  <si>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</si>
  <si>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</si>
  <si>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</si>
  <si>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</si>
  <si>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SKUPAJ SKLOP 14: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</si>
  <si>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</si>
  <si>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</si>
  <si>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</si>
  <si>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VRTEC TRBOVLJE</t>
  </si>
  <si>
    <t xml:space="preserve">                          Rudarska cesta 10 a, 1420 Trbovlje</t>
  </si>
  <si>
    <t>Dostava blaga se vrši naslednji dan od uradnega prejema naročila najkasneje od 6.30 do 7.30 ure zjutraj za tekoči dan porabe.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</si>
  <si>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6.30 do 7.30</t>
    </r>
    <r>
      <rPr>
        <sz val="8"/>
        <rFont val="Palatino Linotype"/>
        <family val="1"/>
        <charset val="238"/>
      </rPr>
      <t xml:space="preserve"> ure zjutraj za tekoči dan porabe.</t>
    </r>
  </si>
  <si>
    <t>EKOLOŠKO MESO JUNČJE - mlado, stegno, narezano na kocke</t>
  </si>
  <si>
    <t>EKOLOŠKO JUNČJE MESO, kocke</t>
  </si>
  <si>
    <t>EKOLOŠKO JUNČJE MESO, zrezki</t>
  </si>
  <si>
    <t>EKOLOŠKE GOVEJE HRENOVKE</t>
  </si>
  <si>
    <t>SKUPAJ SKLOP 2:</t>
  </si>
  <si>
    <t>Izdelkom tega sklopa morajo biti ob dostavi priloženi ustrezni certifikati !</t>
  </si>
  <si>
    <t>PIŠČANČJE MESO, sveže, prsa, file</t>
  </si>
  <si>
    <t>PIŠČANČJE MESO, sveže, bedra 220g/kos</t>
  </si>
  <si>
    <t>Piščančje kračke 110g/kos, sveže</t>
  </si>
  <si>
    <t>PIŠČANČJE MESO, sveže, peruti</t>
  </si>
  <si>
    <t>PIŠČANČJE MESO, sveže, zrezki po 6dag</t>
  </si>
  <si>
    <t>PIŠČANČJE MESO, sveže,narezano na kocke ali trakce</t>
  </si>
  <si>
    <t>PURANJE MESO, sveže, file</t>
  </si>
  <si>
    <t>HRENOVKE, piščančje,brez ovoja, brez aditivov, 60g/*kos</t>
  </si>
  <si>
    <t>Puranji file, narezano na zrezke po 6dag, sveže</t>
  </si>
  <si>
    <t xml:space="preserve">Posebna piščančja salama (v kosu, narezano) brez ojačevalcev okusa, aditivov </t>
  </si>
  <si>
    <t>Piščančja prsa v ovitku, brez ojačevalcev okusa, konzerv., narezana ali v kosu</t>
  </si>
  <si>
    <t>Puranja  prsa v ovitku brez ojačevalcev okusa, konzerv.(v kosu, narezano)</t>
  </si>
  <si>
    <t>Puranja pusta šunka  brez ojačevalcev okusa in konzervansov (v kosu, narezano)</t>
  </si>
  <si>
    <t>Ržnjiči iz piščančjega mesa, sveži 140g/kos</t>
  </si>
  <si>
    <t>Piščančje stegno izkoščičeno</t>
  </si>
  <si>
    <t>Puranje pleskavice</t>
  </si>
  <si>
    <t>Piščančje pleskavice</t>
  </si>
  <si>
    <t>SKUPAJ SKLOP 3:</t>
  </si>
  <si>
    <t>Kokošja jajca A kakovost, L kaliber talne reje</t>
  </si>
  <si>
    <t>kom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</si>
  <si>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</si>
  <si>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4:</t>
  </si>
  <si>
    <t>Zamrznjen oslič</t>
  </si>
  <si>
    <t>Riba Limanda,  file brez kosti- očiščeni I. kvalitete, globoko zamrznjen</t>
  </si>
  <si>
    <t>Riba Limanda, ostriž  file brez kosti- očiščeni I. kvalitete, globoko zamrznjen</t>
  </si>
  <si>
    <t>Zamrznjeni lignji očiščeni in narezani, patagonica 1. kvalitete</t>
  </si>
  <si>
    <t>Gamberji-kozice 1. kvalitete</t>
  </si>
  <si>
    <t>Kapski file</t>
  </si>
  <si>
    <t>Aljaški polak</t>
  </si>
  <si>
    <t>Tilapija - pisan ostriž file</t>
  </si>
  <si>
    <t>Rdeči okun - škarpena, file</t>
  </si>
  <si>
    <t>Losos file, brez kože</t>
  </si>
  <si>
    <t>File postrvi</t>
  </si>
  <si>
    <t>File Trske</t>
  </si>
  <si>
    <t>File Morskega psa</t>
  </si>
  <si>
    <t>SKUPAJ SKLOP 5:</t>
  </si>
  <si>
    <t>SKUPAJ SKLOP 6:</t>
  </si>
  <si>
    <t>MLEKO, pasterizirano, 3,5% m.m.,10/1 v vreči ali vedru</t>
  </si>
  <si>
    <t>lit</t>
  </si>
  <si>
    <t>MLEKO, sterilizirano, 3,5% m.m., 1/1 l</t>
  </si>
  <si>
    <t>MLEKO, sterilizirano, 3,5% m.m., 1/1</t>
  </si>
  <si>
    <t>MLEKO, sterilizirano, 3,5% m.m., 2 dcl</t>
  </si>
  <si>
    <t>JOGURT, navadni, 3,2mm,lonček, 180 g</t>
  </si>
  <si>
    <t xml:space="preserve">JOGURT, sadni,3,2mm lonček, 180 g, </t>
  </si>
  <si>
    <t>JOGURT,sadni vsi okusi od 140 do 150g</t>
  </si>
  <si>
    <t xml:space="preserve">JOGURT, tekoči , sadni, 1,3 mm; 500 g, </t>
  </si>
  <si>
    <t xml:space="preserve">JOGURT, tekoči , sadni, 1,3mm; 500 g, </t>
  </si>
  <si>
    <t>Smetanov jogurt v lončku, razni okusi, 150g</t>
  </si>
  <si>
    <t>DESERT SMETANA, s sadjem, lonček, 150 g</t>
  </si>
  <si>
    <t>SADNO MLEČNI NAPITEK  (kot smuthie) 250g</t>
  </si>
  <si>
    <t>SMETANA, kisla, polnomastna, 0,5 kg</t>
  </si>
  <si>
    <t>SMETANA, sladka, 1 l</t>
  </si>
  <si>
    <t>SMETANA, sladka, 0,5 l</t>
  </si>
  <si>
    <t>SMETANA, za kuhanje 500ml</t>
  </si>
  <si>
    <t>SMETANA, rastlinska, za stepanje, 0,5 l</t>
  </si>
  <si>
    <t>SIR, TOPLJENI, 140 g, koščki v škatli</t>
  </si>
  <si>
    <t>SIRNI NAMAZ, smetanov, v loncu 3kg</t>
  </si>
  <si>
    <t>SIRNI NAMAZ, smetanov, 250 g</t>
  </si>
  <si>
    <t>SIRNI NAMAZ, razni okusi 250 g</t>
  </si>
  <si>
    <t>MASLO, surovo, 250 g</t>
  </si>
  <si>
    <t>SLADOLED, lonček, 120ml</t>
  </si>
  <si>
    <t>SKUTA, pasirana, polnomastna 5-7,5 kg</t>
  </si>
  <si>
    <t>SKUTA, 35% m.m., 5/1</t>
  </si>
  <si>
    <t>SKUTA, 35% m.m., 1/1 kg</t>
  </si>
  <si>
    <t>SKUTA, 35% m.m., 1/1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</si>
  <si>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</si>
  <si>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</si>
  <si>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</si>
  <si>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</si>
  <si>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</si>
  <si>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ovoja45% m.m.2500g</t>
  </si>
  <si>
    <t>SIR, brez laktoze, 330G</t>
  </si>
  <si>
    <t>SIR, ribani, za pico, 5000g</t>
  </si>
  <si>
    <t>JOGURT GRŠKI, navadni 150 g</t>
  </si>
  <si>
    <t>JOGURT GRŠKI, sadni 150 g</t>
  </si>
  <si>
    <t xml:space="preserve">KEFIR v lončku navadni 150 g </t>
  </si>
  <si>
    <t xml:space="preserve">KEFIR v lončku sadni 150 g </t>
  </si>
  <si>
    <t>Maslo porcijsko, 20g</t>
  </si>
  <si>
    <t xml:space="preserve">Bio maslo, 200 g, </t>
  </si>
  <si>
    <t xml:space="preserve">Bio maslo, 250g, </t>
  </si>
  <si>
    <t>Bio jogurt, 1,5-3,5 mm, 150 g</t>
  </si>
  <si>
    <t>Bio jogurt, vanilija, 3,5 mm, 150 g</t>
  </si>
  <si>
    <t>Bio sadni jogurt- razni okusi 1,5-3,5 mm, 150 g</t>
  </si>
  <si>
    <t>Bio sadni jogurt- razni okusi 3,5 mm, 150 g</t>
  </si>
  <si>
    <t>Bio kefir sadni, 150 g, iz lastnih kefirjevih zrn</t>
  </si>
  <si>
    <t>Bio kefir navadni, 150 g, iz lastnih kefirjevih zrn</t>
  </si>
  <si>
    <t>Bio mlečni smuti 150g</t>
  </si>
  <si>
    <t>Bio mleko z okusom 150g</t>
  </si>
  <si>
    <t>Izdelku tega sklopa mora biti ob dostavi priloženi ustrezni certifikati !</t>
  </si>
  <si>
    <t>l</t>
  </si>
  <si>
    <t>SKUPAJ SKLOP 7:</t>
  </si>
  <si>
    <t>SKUPAJ SKLOP 8:</t>
  </si>
  <si>
    <t xml:space="preserve">Sklop 1: Sveže ekološko meso in mesni izdelki  </t>
  </si>
  <si>
    <t>Sklop 2: Sveže perutninsko meso in izdelki</t>
  </si>
  <si>
    <t xml:space="preserve">Sklop 3: Jajca - talna reja   </t>
  </si>
  <si>
    <t xml:space="preserve">Sklop 4: Zamrznjene, sveže ribe </t>
  </si>
  <si>
    <t xml:space="preserve">Sklop 5: Mleko in mlečni izdelki </t>
  </si>
  <si>
    <t>Sklop 6: Ekološki mlečni izdelki</t>
  </si>
  <si>
    <t>Biodinamično mleko</t>
  </si>
  <si>
    <t>Sklop 7: Biodinamično mleko</t>
  </si>
  <si>
    <t xml:space="preserve">Sklop 8: Kruh, pekovski izdelki in slaščice 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</si>
  <si>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6.30 do 7.30 ure</t>
    </r>
    <r>
      <rPr>
        <sz val="8"/>
        <rFont val="Palatino Linotype"/>
        <family val="1"/>
        <charset val="238"/>
      </rPr>
      <t xml:space="preserve"> zjutraj za tekoči dan porabe.</t>
    </r>
  </si>
  <si>
    <t>Pšenični kruh polbel T 850 - rezan ali nerezan, pakiran, štruca 0,75 kg-1kg</t>
  </si>
  <si>
    <t>Pšenični kruh polbel T 850 - rezan ali nerezan, pakiran, štruca ali model 0,75 kg-1kg</t>
  </si>
  <si>
    <t>Pšenični kruh črn T 1100 – rezan ali nerezan, pakiran,   0,75 kg-1kg</t>
  </si>
  <si>
    <t>Pšenični kruh črn T 1100 – rezan ali nerezan, pakiran, model  0,75 kg-1kg</t>
  </si>
  <si>
    <t>Pšenični kruh bel- rezan ali nerezan, pakiran, štruca 0,75 kg-1kg</t>
  </si>
  <si>
    <t>Pšenični kruh bel- rezan ali nerezan, pakiran, štruca ali model 0,75 kg-1kg</t>
  </si>
  <si>
    <t>Pirin kruh,  rezan ali nerezan, pakiran, štruca 0,75 kg-1kg</t>
  </si>
  <si>
    <t>Pirin kruh,  rezan ali nerezan, pakiran, štruca ali model 0,75 kg-1kg</t>
  </si>
  <si>
    <t>Graham kruh v modelu, razan ali nerezan, pakiran 0,75 kg-1kg</t>
  </si>
  <si>
    <t>Polnozrnat kruh, štruca, rezan ali nerezan pakiran 0,75 kg-1kg</t>
  </si>
  <si>
    <t>Polnozrnat kruh, štruca, model, rezan ali nerezan pakiran 0,75 kg-1kg</t>
  </si>
  <si>
    <t>Kruh s semeni in posipom kvalitete stoletnega kruha, štruca, 0,75 kg do 1 kg</t>
  </si>
  <si>
    <t>Kruh s semeni in posipom kvalitete stoletnega kruha, štruca, model, 0,75 kg do 1 kg</t>
  </si>
  <si>
    <t>Ajdov kruh, štruca,  0,75 kg – 1 kg rezan ali nerezan pakiran</t>
  </si>
  <si>
    <t>Ajdov kruh, model,  0,75 kg – 1 kg rezan ali nerezan pakiran</t>
  </si>
  <si>
    <t>Koruzni kruh, štruca, 0,75 kg-1kg, rezan ali nerezan, pakiran</t>
  </si>
  <si>
    <t>Koruzni kruh, model, 0,75 kg-1kg, rezan ali nerezan, pakiran</t>
  </si>
  <si>
    <t>Ovsen kruh,  štruca 0,75 kg- 1kg, rezan ali nerezan, pakiran</t>
  </si>
  <si>
    <t>Ovsen kruh,  model 0,75 kg- 1kg, rezan ali nerezan, pakiran</t>
  </si>
  <si>
    <t>Ržen kruh, štruca 0,75 kg- 1kg, rezan ali nerezan, pakiran</t>
  </si>
  <si>
    <t>Ržen kruh, model 0,75 kg- 1kg, rezan ali nerezan, pakiran</t>
  </si>
  <si>
    <t>Kruh domači-hlebec, 1kg</t>
  </si>
  <si>
    <t>Žemlja bela 40g</t>
  </si>
  <si>
    <t>Žemlja črna 60g, po potrebi narezana</t>
  </si>
  <si>
    <t>Žemlja črna 40g</t>
  </si>
  <si>
    <t>Bombeta črna 40g</t>
  </si>
  <si>
    <t>Bombeta bela 40g</t>
  </si>
  <si>
    <t>Koruzno pecivo 40g</t>
  </si>
  <si>
    <t>Rženo pecivo 40g</t>
  </si>
  <si>
    <t>Štručka ajdova 40g</t>
  </si>
  <si>
    <t>Štručka mlečna 40g</t>
  </si>
  <si>
    <t>Kajzerica 40g</t>
  </si>
  <si>
    <t>Sirova štručka 40 g</t>
  </si>
  <si>
    <t>Makovka 40 g</t>
  </si>
  <si>
    <t>Štručka s sezamom 40 g</t>
  </si>
  <si>
    <t>Rogljič  mlečni 40 g</t>
  </si>
  <si>
    <t>Pletena štručka iz bele moke  40g</t>
  </si>
  <si>
    <t xml:space="preserve">Pletena štručka iz bele moke 60g </t>
  </si>
  <si>
    <t>Krof z marmelado 6dag</t>
  </si>
  <si>
    <t>Buhtelj z marmelado 6dag</t>
  </si>
  <si>
    <t>Torte razne kosi 10dag</t>
  </si>
  <si>
    <t xml:space="preserve">Sklop 9: Ekološki kruh in pekovski izdelki </t>
  </si>
  <si>
    <t>BIO PIRIN KRUH, mešani, rezan, brez aditivov</t>
  </si>
  <si>
    <t>BIO KORUZNI KRUH, rezan, brez aditivov</t>
  </si>
  <si>
    <t>BIO ČRN KRUH, rezan, brez aditivov</t>
  </si>
  <si>
    <t>BIO OVSENI KRUH, mešani, rezan, brez aditivov</t>
  </si>
  <si>
    <t>BIO PŠENIČNO POLBELO PECIVO, s posipom 6 dag, brez aditivov</t>
  </si>
  <si>
    <t>BIO SLADKO PECIVO, različni motivi 6 dag</t>
  </si>
  <si>
    <t>BIO OVSENO PECIVO, mešano, s posipom 6 dag, brez aditivov</t>
  </si>
  <si>
    <t>BIO PIRINO PECIVO, mešano, s posipom 6 dag, brez aditivov, celo ali rezano</t>
  </si>
  <si>
    <t>BIO KORUZNO PECIVO, mešano, s posipom 6 dag, brez aditivov, celo ali rezano</t>
  </si>
  <si>
    <t>BIO MAKOVA ŠTRUČKA, brez mleka, 6 dag</t>
  </si>
  <si>
    <t>BIO MAKOVA ŠTRUČKA, brez mleka, 6 dag, rezana</t>
  </si>
  <si>
    <t xml:space="preserve">Sklop 10: Zamrznjeni izdelki iz testa </t>
  </si>
  <si>
    <t>SKUPAJ SKLOP 10:</t>
  </si>
  <si>
    <t>SVALJKI, krompirjevi</t>
  </si>
  <si>
    <t>SVALJKI, krompirjevi s skuto</t>
  </si>
  <si>
    <t>SVALJKI, rženi 1/1 kg</t>
  </si>
  <si>
    <t>CMOKI, z mareličnim nadevom</t>
  </si>
  <si>
    <t>CMOKI, slivovi</t>
  </si>
  <si>
    <t>POLPETI, sojini</t>
  </si>
  <si>
    <t>ZREZKI, zelenjavni, pakirani po 2 kg</t>
  </si>
  <si>
    <t>TESTO, listnato</t>
  </si>
  <si>
    <t>ZAVITEK, skutin</t>
  </si>
  <si>
    <t>ZAVITEK, jabolčni</t>
  </si>
  <si>
    <t>TESTO, vlečeno</t>
  </si>
  <si>
    <t>ŠTRUKLJI, skutini</t>
  </si>
  <si>
    <t>ŠTRUKLJI, orehovi</t>
  </si>
  <si>
    <t>TORTELINI, mesni</t>
  </si>
  <si>
    <t>TORTELINI, špinačni</t>
  </si>
  <si>
    <t>TORTELINI, sirovi</t>
  </si>
  <si>
    <t>Kaneloni mesni</t>
  </si>
  <si>
    <t>Palačinke-navadne</t>
  </si>
  <si>
    <t>Palačinke- ajdove</t>
  </si>
  <si>
    <t>Ajdovi štruklji</t>
  </si>
  <si>
    <t>Kruhovi cmoki</t>
  </si>
  <si>
    <t>Kaneloni šunka, sir</t>
  </si>
  <si>
    <t>Kaneloni sir</t>
  </si>
  <si>
    <t>Svaljki špinačni 1/1 kg</t>
  </si>
  <si>
    <t xml:space="preserve">Sklop 11: Žita in mlevski izdelki  </t>
  </si>
  <si>
    <t>SKUPAJ SKLOP 11:</t>
  </si>
  <si>
    <t>JEŠPRENJ, 1/1 kg</t>
  </si>
  <si>
    <t>JEŠPRENJ, 1/1</t>
  </si>
  <si>
    <t>MOKA, bela, T 500, 1/1 kg</t>
  </si>
  <si>
    <t>MOKA, bela, T 500, 1/1</t>
  </si>
  <si>
    <t>MOKA, bela, ostra 1/1 kg</t>
  </si>
  <si>
    <t>MOKA, bela, ostra 1/1</t>
  </si>
  <si>
    <t>MOKA, črna, T1100 1/1 kg</t>
  </si>
  <si>
    <t>MOKA, črna 1/1</t>
  </si>
  <si>
    <t>MOKA, ajdova, 1/1 kg</t>
  </si>
  <si>
    <t>MOKA, ajdova, 1/1</t>
  </si>
  <si>
    <t>MOKA, ržena, 1/1 kg</t>
  </si>
  <si>
    <t>MOKA, ržena, 1/1</t>
  </si>
  <si>
    <t>MOKA, koruzna, 1/1 kg</t>
  </si>
  <si>
    <t>MOKA, koruzna, 1/1</t>
  </si>
  <si>
    <t>MOKA, pirina, 1/1 kg</t>
  </si>
  <si>
    <t>MOKA, pirina, 1/1</t>
  </si>
  <si>
    <t>MOKA, iz celega zrna, 1/1 kg</t>
  </si>
  <si>
    <t>MOKA, graham, 1/1</t>
  </si>
  <si>
    <t>Mlinci 1/1</t>
  </si>
  <si>
    <t>ZDROB, pšenični, 1/1 kg</t>
  </si>
  <si>
    <t>ZDROB, pšenični, 1/1</t>
  </si>
  <si>
    <t>ZDROB, pira, 1/1</t>
  </si>
  <si>
    <t>POLENTA, koruzna 5/1</t>
  </si>
  <si>
    <t>ZDROB, koruzni, 1/1 kg</t>
  </si>
  <si>
    <t>ZDROB, koruzni, 1/1</t>
  </si>
  <si>
    <t>KAŠA, ajdova  1/1 kg</t>
  </si>
  <si>
    <t>KAŠA, ajdova  1/1</t>
  </si>
  <si>
    <t>KAŠA, prosena, 1/1 kg</t>
  </si>
  <si>
    <t>KAŠA, prosena, 1/1</t>
  </si>
  <si>
    <t>Drobtine bele, 1/1</t>
  </si>
  <si>
    <t>Prepečenec polnozrnati 330 g</t>
  </si>
  <si>
    <t>Prepečenec brez konzervansov 500g</t>
  </si>
  <si>
    <t>RIŽ, za domače jedi, vak., 1/1 kg - kot Zlato polje</t>
  </si>
  <si>
    <t>RIŽ, oluščen, bel, 1/1 - kot ZLATO POLJE</t>
  </si>
  <si>
    <t>RIŽ, PARABOILED, 1/1 - kot ZLATO POLJE</t>
  </si>
  <si>
    <t>Drobtine bele, 5-10 kg</t>
  </si>
  <si>
    <t>Drobtine bele, 10kg</t>
  </si>
  <si>
    <t>BULGUR 500-5000 g</t>
  </si>
  <si>
    <t>JABOLKA do 120g za kos</t>
  </si>
  <si>
    <t>ANANAS razreda I</t>
  </si>
  <si>
    <t>BRESKVE razreda I</t>
  </si>
  <si>
    <t>ČEŠNJE razreda I</t>
  </si>
  <si>
    <t>BANANE razreda I</t>
  </si>
  <si>
    <t>GROZDJE, belo razreda I</t>
  </si>
  <si>
    <t>GROZDJE, črno razreda I</t>
  </si>
  <si>
    <t>HRUŠKE razreda I</t>
  </si>
  <si>
    <t>POMARANČE razreda I</t>
  </si>
  <si>
    <t>NEKTARINE razreda I</t>
  </si>
  <si>
    <t>KIVI razreda I</t>
  </si>
  <si>
    <t>LIMONE razreda I</t>
  </si>
  <si>
    <t>LUBENICE razreda I</t>
  </si>
  <si>
    <t>MELONE razreda I</t>
  </si>
  <si>
    <t>KAKI razreda I</t>
  </si>
  <si>
    <t>MARELICE razreda I</t>
  </si>
  <si>
    <t>OREHI, oluščena jedrca</t>
  </si>
  <si>
    <t>SLIVE razreda I</t>
  </si>
  <si>
    <t>NASHI</t>
  </si>
  <si>
    <t>KRHLJI, suhi, prosto</t>
  </si>
  <si>
    <t>MARELICE, suhe, prosto</t>
  </si>
  <si>
    <t>SADJE, mešano, suho, prosto</t>
  </si>
  <si>
    <t>SOLATA, zelena, ledenka, razreda I</t>
  </si>
  <si>
    <t>SOLATA, zelena, endivija, razreda I</t>
  </si>
  <si>
    <t>SOLATA, zelena, mehka I razreda</t>
  </si>
  <si>
    <t>RADIČ, rdeči, razreda I</t>
  </si>
  <si>
    <t>ŠAMPINJONI, sveži razreda I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</si>
  <si>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</si>
  <si>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</si>
  <si>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</si>
  <si>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</si>
  <si>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</si>
  <si>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 NOVO,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</si>
  <si>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</si>
  <si>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</si>
  <si>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</si>
  <si>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</si>
  <si>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</si>
  <si>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</si>
  <si>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</si>
  <si>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</si>
  <si>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</si>
  <si>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</si>
  <si>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MLADI KROMPIR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</si>
  <si>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</si>
  <si>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</si>
  <si>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</si>
  <si>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</si>
  <si>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</si>
  <si>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</si>
  <si>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</si>
  <si>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</si>
  <si>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</si>
  <si>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</si>
  <si>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</si>
  <si>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</si>
  <si>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</si>
  <si>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</si>
  <si>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</si>
  <si>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</si>
  <si>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</si>
  <si>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</si>
  <si>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 xml:space="preserve">SOJA rumena </t>
  </si>
  <si>
    <t xml:space="preserve">BLITVA </t>
  </si>
  <si>
    <t>SKUPAJ SKLOP 12:</t>
  </si>
  <si>
    <t>PONUDNIKI MORAJO IZPOLNITI VSA POLJA "CENA BREZ DDV triletna" z zadnjimi tržnimi cenami ponujenega blaga</t>
  </si>
  <si>
    <t>TRILETNA</t>
  </si>
  <si>
    <t>triletna</t>
  </si>
  <si>
    <t>triletna - predvidena</t>
  </si>
  <si>
    <t>SKUPAJ SKLOP 13:</t>
  </si>
  <si>
    <t>* 1. obdobje od 1. 12. 2025 do 30. 4 .2026</t>
  </si>
  <si>
    <t>BROKOLI, 2500g</t>
  </si>
  <si>
    <t>CVETAČA, 2500g</t>
  </si>
  <si>
    <t>GRAH, 2500g</t>
  </si>
  <si>
    <t>KORENJE KOCKE, 2500g</t>
  </si>
  <si>
    <t>KORENJE BABY, 2500g</t>
  </si>
  <si>
    <t>STROČJI FIŽOL,RUMEN, 2500g</t>
  </si>
  <si>
    <t>ŠPINAČA, pasirana 2500G</t>
  </si>
  <si>
    <t>MEŠANA ZELENJAVA ZA JUHO, 2500g</t>
  </si>
  <si>
    <t>JAGODE, 2500g</t>
  </si>
  <si>
    <t>VIŠNJE, 2500g</t>
  </si>
  <si>
    <t>MALINE, 2500g</t>
  </si>
  <si>
    <t>KORUZA, 2500g</t>
  </si>
  <si>
    <t>NAREZANA PAPRIKA MIX 2500g</t>
  </si>
  <si>
    <t>ZELENJAVA GRAJSKA MEŠANICA, 2500g</t>
  </si>
  <si>
    <t>ZAMRZNJENA ČEBULA narezana</t>
  </si>
  <si>
    <t>GOBE ZAMRZNJENE, jurčki, narezani</t>
  </si>
  <si>
    <t>ŠPARGLJI, NAREZANI, ZAMRZNJENI, zeleni</t>
  </si>
  <si>
    <t>KOLERABA zamrznjena</t>
  </si>
  <si>
    <t>POR 2500 g</t>
  </si>
  <si>
    <t>JULIEN ZELENJAVA, 2500g (zelena, por, korenje)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</si>
  <si>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6.30 do 7.30</t>
    </r>
    <r>
      <rPr>
        <sz val="8"/>
        <rFont val="Palatino Linotype"/>
        <family val="1"/>
        <charset val="238"/>
      </rPr>
      <t xml:space="preserve"> ure zjutraj za tekoči dan porabe.</t>
    </r>
  </si>
  <si>
    <t>Breskov nektar, sadni delež min 50%, 1 liter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</si>
  <si>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</si>
  <si>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</si>
  <si>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Jagodni nektar, sadni delež min 45%,  1 liter, nepovratna embalaža (tetra prisma, pure pack in podobno) brez konzervansov in umetnih sladil</t>
  </si>
  <si>
    <t>Pomarančni nektar sadni delež min 50%,  0,2 l, nepovratna embalaža (tetra brik, pure pack in podobno) brez konzervansov in umetnih sladil</t>
  </si>
  <si>
    <t>Jabolčni nektar, sadni delež min 50%,  0,2 l, nepovratna embalaža (tetra brik, pure pack in podobno) brez konzervansov in umetnih sladil</t>
  </si>
  <si>
    <t>Breskov  nektar 0,2 l, sadni delež min 50%, nepovratna embalaža 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</si>
  <si>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</si>
  <si>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</si>
  <si>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</si>
  <si>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</si>
  <si>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</si>
  <si>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ČAJ, divja češnja, gastro veriga, 1,25 kg</t>
  </si>
  <si>
    <t>ČAJ, malina z vitamini, gastro veriga, 1,20 kg</t>
  </si>
  <si>
    <t>ČAJ, jagoda-vanilija, gastro veriga, 1,25 kg</t>
  </si>
  <si>
    <t>ČAJ, šipek, gastro, 1,5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</si>
  <si>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</si>
  <si>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</si>
  <si>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</si>
  <si>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</si>
  <si>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</si>
  <si>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</si>
  <si>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</si>
  <si>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</si>
  <si>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</si>
  <si>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</si>
  <si>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</si>
  <si>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>ČAJ materina dušica, 20 g, filter vrečke,  enakovreno kot 1001 cvet</t>
  </si>
  <si>
    <t>SKUPAJ SKLOP 15:</t>
  </si>
  <si>
    <t>KOMPOT, marelica, manj sladek 700-900 g</t>
  </si>
  <si>
    <t>KOMPOT,marelica, 2500 g</t>
  </si>
  <si>
    <t>KOMPOT,marelica, 2600 g</t>
  </si>
  <si>
    <t>KOMPOT jagoda, 2700g</t>
  </si>
  <si>
    <r>
      <t>KOMPOT,mešano sadje,</t>
    </r>
    <r>
      <rPr>
        <sz val="8"/>
        <color rgb="FFFF0000"/>
        <rFont val="Palatino Linotype"/>
        <family val="1"/>
      </rPr>
      <t xml:space="preserve"> </t>
    </r>
    <r>
      <rPr>
        <sz val="8"/>
        <color indexed="8"/>
        <rFont val="Palatino Linotype"/>
        <family val="1"/>
        <charset val="238"/>
      </rPr>
      <t>800-850 g</t>
    </r>
  </si>
  <si>
    <t>KOMPOT,mešano sadje, manj sladek 800 g</t>
  </si>
  <si>
    <t xml:space="preserve">Marmelada jagoda 600-850 g </t>
  </si>
  <si>
    <t>Marmelada jagoda 700 g kot kvalitete kot Eta</t>
  </si>
  <si>
    <t>Marmelada marelična kvalitete kot ETA  3/1 kg</t>
  </si>
  <si>
    <t xml:space="preserve">Marmelada marelična   850 g  </t>
  </si>
  <si>
    <t xml:space="preserve">Marmelada marelična   700 g kvalitete kot ETA </t>
  </si>
  <si>
    <t xml:space="preserve">SLIVOVA MARMELADA, 850 g </t>
  </si>
  <si>
    <t xml:space="preserve">SLIVOV PEKMEZ, 700g kvalitete ETA  </t>
  </si>
  <si>
    <t>Marmelada šipkova   850 g</t>
  </si>
  <si>
    <t>Marmelada šipkova kvalitete ETA   700g</t>
  </si>
  <si>
    <t>Marelični džem 320-450 g</t>
  </si>
  <si>
    <t>Marelični džem 240g</t>
  </si>
  <si>
    <t>Jagodni džem 320-450 g</t>
  </si>
  <si>
    <t>Jagodni džem 240g</t>
  </si>
  <si>
    <t>KORUZA, v slanici, 300-500 g</t>
  </si>
  <si>
    <t>KORUZA, v slanici, 2000-2900 g</t>
  </si>
  <si>
    <t>KORUZA, v slanici, 2000-5000 g</t>
  </si>
  <si>
    <t>KUMARICE, kisle, 4100 g</t>
  </si>
  <si>
    <t>KUMARICE, kisle, 4000 g</t>
  </si>
  <si>
    <t>KUMARICE, kisle, 650-1000 g</t>
  </si>
  <si>
    <t>KUMARICE, kisle, 1/1 kg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</si>
  <si>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</si>
  <si>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</si>
  <si>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</si>
  <si>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</si>
  <si>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</si>
  <si>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</si>
  <si>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1/1 kg</t>
  </si>
  <si>
    <t>PESA, rdeča 4000-4200 g</t>
  </si>
  <si>
    <t>PESA, rdeča, kvalitete kot  ETA 3500-4500 g</t>
  </si>
  <si>
    <t>AJVAR, nepekoč, 600-1000 g</t>
  </si>
  <si>
    <t>AJVAR, nepekoč, 4000 g</t>
  </si>
  <si>
    <t>FIŽOL, zrnje, 2000-3000g</t>
  </si>
  <si>
    <t>GORČICA, 650-1050 g</t>
  </si>
  <si>
    <t>GORČICA, 1050g</t>
  </si>
  <si>
    <t>HREN, s smetano, 180 g</t>
  </si>
  <si>
    <t>Paradižnikovi pelati pizza sauce, 4100g</t>
  </si>
  <si>
    <t>Tuna v rastlinskem olju, 1705g</t>
  </si>
  <si>
    <t>Tuna v rastlinskem olju, 1700g</t>
  </si>
  <si>
    <t>KETCHUP, blagi 500 g</t>
  </si>
  <si>
    <t>KOMPOT, breskev, 2500 g</t>
  </si>
  <si>
    <t>KOMPOT, breskev, 3000 g</t>
  </si>
  <si>
    <t>Borovničev džem, 300-500g</t>
  </si>
  <si>
    <t>SKUPAJ SKLOP 16:</t>
  </si>
  <si>
    <t>Marmelada marelična kvalitete kot Natureta  3 kg</t>
  </si>
  <si>
    <t>PESA, rdeča, kvalitete  kot Natureta 650-1000 g</t>
  </si>
  <si>
    <t>ČOKOLADA, jedilna, min. 41%kakava, 300-1000 g</t>
  </si>
  <si>
    <t>ČOKOLADA, jedilna, min. 45%kakava, 1000 g</t>
  </si>
  <si>
    <t>SLADKOR, beli, kristalni, 1/1 kg</t>
  </si>
  <si>
    <t>SLADKOR, mleti, 500 g</t>
  </si>
  <si>
    <t>SOL, morska, kuhinjska, drobno mleta, 1/1 kg</t>
  </si>
  <si>
    <t>SOL, morska, kuhinjska, drobno mleta, 1/1</t>
  </si>
  <si>
    <t xml:space="preserve">SOL, kamena, drobno mleta, 1/1 kg </t>
  </si>
  <si>
    <t>SOL, kamena, drobno mleta, 1/1</t>
  </si>
  <si>
    <t>KAKAV, prah, 100 g</t>
  </si>
  <si>
    <t>KAKAV, prah, 1-5 kg</t>
  </si>
  <si>
    <t>KAKAV, prah, 5/1 kg</t>
  </si>
  <si>
    <t>KAKAV, zrnca, 2,5 kg</t>
  </si>
  <si>
    <t>KAKAV, zrnca, 5/1 kg</t>
  </si>
  <si>
    <t>ŽITNO SADNA REZINA 30 g kot Frutabela</t>
  </si>
  <si>
    <t>KAVA, prava, 100 g, mleta</t>
  </si>
  <si>
    <t>ČOKOLADA, v prahu, 100 g</t>
  </si>
  <si>
    <t>KOKOSOVA MOKA, 200 g</t>
  </si>
  <si>
    <t>KOKOSOVA MOKA, 500 g</t>
  </si>
  <si>
    <t>KVAS, sveži, 42 g</t>
  </si>
  <si>
    <t>MED, cvetlični 900g</t>
  </si>
  <si>
    <t>MED, gozdni 900g</t>
  </si>
  <si>
    <t>PAŠTETA, kokošja 95 g - kot ARGETA</t>
  </si>
  <si>
    <t>TUNA, v rastlinskem olju, 1705 g</t>
  </si>
  <si>
    <t>TUNA, v rastlinskem olju, 185 g</t>
  </si>
  <si>
    <t>TUNA, v olivnem olju, 80 g</t>
  </si>
  <si>
    <t>TUNINA pašteta v tubi 100g, min 45%tunine</t>
  </si>
  <si>
    <t>MAJONEZA,  620 g</t>
  </si>
  <si>
    <t>MAJONEZA,  630 g</t>
  </si>
  <si>
    <t>TATARSKA OMAKA, 2,5 kg</t>
  </si>
  <si>
    <t>TATARSKA OMAKA, 5/1 kg</t>
  </si>
  <si>
    <t>OLJE SONČNIČNO, 1/1 l</t>
  </si>
  <si>
    <t>OLJE SONČNIČNO, 10/1 l</t>
  </si>
  <si>
    <t>EKSTRA DEVIŠKO OLJČNO OLJE  , 1/1 l</t>
  </si>
  <si>
    <t>OLJE BUČNO, čisto 1/1 l</t>
  </si>
  <si>
    <t>OLJE BUČNO, solatno mešano 1/1 l</t>
  </si>
  <si>
    <t>MLEKO V PRAHU, 1 kg</t>
  </si>
  <si>
    <t>KIS, vinski, 4%, 1/1</t>
  </si>
  <si>
    <t>KIS, jabolčni, 1/1</t>
  </si>
  <si>
    <t>RUM, 1/1 l</t>
  </si>
  <si>
    <t>PECILNI PRAŠEK, 5x13 g (cena na paket)</t>
  </si>
  <si>
    <t>PECILNI PRAŠEK, 13 g</t>
  </si>
  <si>
    <t>VANILI SLADKOR, 1/1 kg</t>
  </si>
  <si>
    <t>VANILI SLADKOR, 1000g</t>
  </si>
  <si>
    <t>ČESEN, grobo mleti, 400-1000 g</t>
  </si>
  <si>
    <t>KUMINA, cela, 20-60 g</t>
  </si>
  <si>
    <t>PAPRIKA, mleta, doza 640 g</t>
  </si>
  <si>
    <t>PAPRIKA, mleta, doza 1200 ml</t>
  </si>
  <si>
    <t>PETERŠILJ, doza 75 g</t>
  </si>
  <si>
    <t>PETERŠILJ, doza 1200ml</t>
  </si>
  <si>
    <t>POPER, črni, celi, 1/1 kg</t>
  </si>
  <si>
    <t>POPER, črni, celi, 1000 g</t>
  </si>
  <si>
    <t>SUHA ZELENJAVA, 1/1 kg</t>
  </si>
  <si>
    <t>SUHA ZELENJAVA, 1000g</t>
  </si>
  <si>
    <t>MEŠANICA ZAČIMB, 1000g ,kot ZAČINKA</t>
  </si>
  <si>
    <t>MEŠANICA ZAČIMB, 1000g,kot ZAČINKA</t>
  </si>
  <si>
    <t>ŽAFRANIKA, 10 g</t>
  </si>
  <si>
    <t>ŽAFRANIKA, 7 g</t>
  </si>
  <si>
    <t>PRAŽENA ČEBULA 1/1 kg</t>
  </si>
  <si>
    <t>PROJA 1/1 kg</t>
  </si>
  <si>
    <t>KORUZNI KOSMIČI 500 g</t>
  </si>
  <si>
    <t>KORUZNI KOSMIČI 500-1000 g</t>
  </si>
  <si>
    <t>Čista jušna osnova goveja , brez ojačevalcev okusa, konzervansov in barvil</t>
  </si>
  <si>
    <t>Čista jušna osnova zelenjavna, brez ojačevalcev okusa, konzervansov in barvil</t>
  </si>
  <si>
    <t>KOSMIČI, čokoladni, 1,8 kg  - kot čokolino</t>
  </si>
  <si>
    <t>KOSMIČI, čokoladni z lešniki, 1,8kg - kot čokolešnik</t>
  </si>
  <si>
    <t>KOSMIČI, sadni, 200g, kot frutolino</t>
  </si>
  <si>
    <t xml:space="preserve">Žitarice za zajtrk – žitne kroglice s čokolado, 1kg, brez umetnih konzervansov, umetnih sladil </t>
  </si>
  <si>
    <t xml:space="preserve">Žitarice za zajtrk – žitne kroglice s čokolado, 375 g, brez umetnih konzervansov, umetnih sladil </t>
  </si>
  <si>
    <t>ČOKOLADNO LEŠNIKOV NAMAZ, kot Nutela 750 g</t>
  </si>
  <si>
    <t>VODA IZVIRSKA, 0,5 l</t>
  </si>
  <si>
    <t>VODA IZVIRSKA, 1,5 l</t>
  </si>
  <si>
    <t>MINERALNA VODA,  gazirana 1,5 l, plastenka</t>
  </si>
  <si>
    <t>MINERALNA VODA, 1/1</t>
  </si>
  <si>
    <t>Puding vanilija 1kg</t>
  </si>
  <si>
    <t>Puding vanilija, čokolada 1kg</t>
  </si>
  <si>
    <t>Puding čokolada 1kg</t>
  </si>
  <si>
    <t>Dodatek jedem z zelenjavo 300 g, enakovredno kot Vegeta Natur</t>
  </si>
  <si>
    <t>Linški keksi</t>
  </si>
  <si>
    <t>Lincer pikoti</t>
  </si>
  <si>
    <t>Keksi z lešniki</t>
  </si>
  <si>
    <t>Lešnikovi piškoti</t>
  </si>
  <si>
    <t>Keksi-domači</t>
  </si>
  <si>
    <t>Čajni keksi-domači 750g</t>
  </si>
  <si>
    <t xml:space="preserve">Keksi rogljički </t>
  </si>
  <si>
    <t>Keksi rogljički 270g</t>
  </si>
  <si>
    <t>Bio keksi</t>
  </si>
  <si>
    <t>Kokosovi keksi</t>
  </si>
  <si>
    <t>Keksi ovseni s sadjem</t>
  </si>
  <si>
    <t>Keksi rženi, ovseni, polnozrnati 350g</t>
  </si>
  <si>
    <t>Keksi mešani</t>
  </si>
  <si>
    <t>Keksi kvaliteete "otroško veselje"</t>
  </si>
  <si>
    <t>ZLATE KROGLICE, 500-1000 g</t>
  </si>
  <si>
    <t>ZLATE KROGLICE, 500 g</t>
  </si>
  <si>
    <t>PINJOLE JEDERCA 500 g</t>
  </si>
  <si>
    <t>PINJOLE JEDERCA 500G  150 KOSOV</t>
  </si>
  <si>
    <t>AMARANT BIO 500 g</t>
  </si>
  <si>
    <t>AMARANT BIO 500G  150 KOS</t>
  </si>
  <si>
    <t>PARADIŽNIK SUŠENI V OLJU  1,5KG</t>
  </si>
  <si>
    <t xml:space="preserve">PIRINI KOSMIČI 0,5KG  </t>
  </si>
  <si>
    <t>PIRINI KOSMIČI0,5KG  100KOS</t>
  </si>
  <si>
    <t>Grisini palčke 250g</t>
  </si>
  <si>
    <t>Hrustljavi nežni kruhki Crispy ali enakovredno (različni okusi)</t>
  </si>
  <si>
    <t>Hrski, kot prepečenec, 250g</t>
  </si>
  <si>
    <t>Vafli čokoladne napolitanke 800g</t>
  </si>
  <si>
    <t>SKUPAJ SKLOP 17:</t>
  </si>
  <si>
    <t>Večnamenska navadna moka, 500G</t>
  </si>
  <si>
    <t>Krušne drobtine, Premium 300g</t>
  </si>
  <si>
    <t>Nadomestek za jajca 200 g</t>
  </si>
  <si>
    <t>Riževa krema kuhanje, 200ML</t>
  </si>
  <si>
    <t>Multi cimet , cejlonski 40g</t>
  </si>
  <si>
    <t>Vanilija v prahu brez alergenov, 10g</t>
  </si>
  <si>
    <t>Grisini iz riževe in krompirjeve moke, 150g</t>
  </si>
  <si>
    <t>Večzrnati krekerji , 100g različni okusi</t>
  </si>
  <si>
    <t>Hrustljavi kruhki 125g, več okusov</t>
  </si>
  <si>
    <t>Mešanica za pripravo čokoladne torte torte, 375g</t>
  </si>
  <si>
    <t>Mešanica za pripravo čokoladnih mafinov, 340g</t>
  </si>
  <si>
    <t>Mešanica za palačinkez jabolki in cimetom, 375g</t>
  </si>
  <si>
    <t>Rižev desert s kakavom ali vanilijo 400g (4x100) cena na pakiranje</t>
  </si>
  <si>
    <t>Rižev napitek, 1l</t>
  </si>
  <si>
    <t>Kokosov napitek, 1l kot Koko dairy free original</t>
  </si>
  <si>
    <t>Želirno sredstvo AGAR, brez glutena30G</t>
  </si>
  <si>
    <t>Polpečene mini bagete, brez glutena, jajc, mleka, 150G</t>
  </si>
  <si>
    <t>Hladno stiskano deviško kokosovoolje, 500ml</t>
  </si>
  <si>
    <t>Majoneza brez jajc, 165g</t>
  </si>
  <si>
    <t>Zelenjavne jušne kocke, brez glutena, 110g</t>
  </si>
  <si>
    <t>Testenine iz koruze, špageti, brez glutena, jajc, mleka, 500 g</t>
  </si>
  <si>
    <t>Koruzne testenine z zelenjavvo, školjke,  brez glutena, jajc, mleka 250g</t>
  </si>
  <si>
    <t>Gurmanski čokoladni ali vanilijev puding,  brez glutena, jajc, mleka36g,</t>
  </si>
  <si>
    <t>Krhki vanilijevi piškoti,  brez glutena, jajc, mleka,175g</t>
  </si>
  <si>
    <t>Čokoladni piškoti v obliki živali,  brez glutena, jajc, mleka 175g</t>
  </si>
  <si>
    <t>Večzrnate testenine , presniki,  brez glutena, jajc, mleka 350g</t>
  </si>
  <si>
    <t>Testenine za lazanjo,  brez glutena, jajc, mleka 500g</t>
  </si>
  <si>
    <t>Testenine iz koruze in riža , polžki,  brez glutena, jajc, mleka 350g</t>
  </si>
  <si>
    <t>Riževi napihnjenci 300 g, kot Orgran</t>
  </si>
  <si>
    <t>Kvinojini kosmiči z manj sladkorja, 30g</t>
  </si>
  <si>
    <t>Biskvit oves-borovnica 5x30 g</t>
  </si>
  <si>
    <t>SKUPAJ SKLOP 18: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</si>
  <si>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keksi</t>
    </r>
  </si>
  <si>
    <t xml:space="preserve">Sklop 12: Testenine in zakuhe </t>
  </si>
  <si>
    <t>KAŠA, ribana, jajčna 500 g</t>
  </si>
  <si>
    <t>BLEKI, 3000 g</t>
  </si>
  <si>
    <t>REZANCI, jajčni, široki, valjani, jajčni 1/1 kg</t>
  </si>
  <si>
    <t>REZANCI, jušni, valjani, jajčni ozki,  zakuha 1/1k g</t>
  </si>
  <si>
    <t>REZANCI, fidelili, gnezdeca, jajčni zakuha 500 g</t>
  </si>
  <si>
    <t>REZANCI, špinačni, široki, 400 g</t>
  </si>
  <si>
    <t>VODNI VLIVANCI priloga, jajčna 2/1 kg</t>
  </si>
  <si>
    <t>VODNI VLIVANCI zakuha, jajčna 500 g</t>
  </si>
  <si>
    <t>SVEDRI, zlate kitke, jajčni 500 g</t>
  </si>
  <si>
    <t>POLŽKI, jajčni,  5/1 kg</t>
  </si>
  <si>
    <t>TESTENINE, ŠPAGETI JAJČNI, 5/1 kg</t>
  </si>
  <si>
    <t>TESTENINE, ŠPAGETI, JAJČNI  500 g</t>
  </si>
  <si>
    <t>ZAKUHA, zvezdice, jajčne 500 g</t>
  </si>
  <si>
    <t>ZAKUHA, rižek, jajčna 5/1 kg</t>
  </si>
  <si>
    <t>OVSENI KOSMIČI 500 g</t>
  </si>
  <si>
    <t>KUSKUS 2/1 kg</t>
  </si>
  <si>
    <t>RJAVA LEČA 500 g</t>
  </si>
  <si>
    <t>REZANCI KODRASTI, testenine široki, 5-8 kg</t>
  </si>
  <si>
    <t>PIRINI REZANCI 400G</t>
  </si>
  <si>
    <t>POLNOZRNATI KUS KUS 500G  100KOS</t>
  </si>
  <si>
    <t>PIRINI NAVIHANČKI 500G 100KOS</t>
  </si>
  <si>
    <t xml:space="preserve">POLNOZRNATI KUS KUS 500G  </t>
  </si>
  <si>
    <t>Sklop 13: Sveže in suho sadje in zelenjava</t>
  </si>
  <si>
    <t xml:space="preserve">Sklop 14: Zamrznjeno sadje in zelenjava </t>
  </si>
  <si>
    <t>Sklop 15:  Sadni sokovi</t>
  </si>
  <si>
    <t>Sklop 16: Čaji</t>
  </si>
  <si>
    <t xml:space="preserve">Sklop 17: Konzervirana živila  </t>
  </si>
  <si>
    <t xml:space="preserve">Sklop 18: Splošno prehrambeno blago </t>
  </si>
  <si>
    <t>Sklop 19: Diabetični in dietetični proizvodi</t>
  </si>
  <si>
    <t>SKUPAJ SKLOP 19:</t>
  </si>
  <si>
    <t>Bombeta črna 60g, po potrebi narezana</t>
  </si>
  <si>
    <t>Žemlja črna 50g</t>
  </si>
  <si>
    <t>Bombeta črna 50g</t>
  </si>
  <si>
    <t>Štručka mlečna 60g</t>
  </si>
  <si>
    <t>Kajzerica 60g</t>
  </si>
  <si>
    <t>Štručka s sezamom 60 g</t>
  </si>
  <si>
    <t>Pletena štručka iz bele moke  60g</t>
  </si>
  <si>
    <t>Krof z marmelado 80 g</t>
  </si>
  <si>
    <t>Buhtelj z marmelado 80 g</t>
  </si>
  <si>
    <t>Skutna blazinica 80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</si>
  <si>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 400 g</t>
    </r>
  </si>
  <si>
    <t xml:space="preserve">SVEDRI, zlate kitke, jajčni 5/1 kg </t>
  </si>
  <si>
    <t xml:space="preserve">POLNOZRNATI NAVIHANČKI 500G </t>
  </si>
  <si>
    <t>KOMPOT jagoda, 2550 g</t>
  </si>
  <si>
    <t>TUNA v  olju, 1705-1750 g</t>
  </si>
  <si>
    <t>TUNA olju, 185 g</t>
  </si>
  <si>
    <t>PROJA 250-1000 g</t>
  </si>
  <si>
    <t>MLEČNA REZINA 6x30 g, kot Kinder Pingui(cena za paket)</t>
  </si>
  <si>
    <t>PARADIŽNIK SUŠENI V OLJU  1550 g</t>
  </si>
  <si>
    <t xml:space="preserve">Mešanica začimb za solato, 30g </t>
  </si>
  <si>
    <t>Grisini palčke 170 g</t>
  </si>
  <si>
    <t>Mešanica začimb-pečen piščanec, 40 g</t>
  </si>
  <si>
    <t>Kapre v olju, bez konzervansov, 200 g</t>
  </si>
  <si>
    <t>Hrustljavi nežni kruhki 125 g, Crispy ali enakovredno (različni okusi)</t>
  </si>
  <si>
    <t>Vafli kakavove napolitanke 800g</t>
  </si>
  <si>
    <t>SPECIFIKACIJA PREDRAČUNA  - POPR.</t>
  </si>
  <si>
    <t xml:space="preserve">SPECIFIKACIJA PREDRAČUNA - POPR. </t>
  </si>
  <si>
    <t xml:space="preserve">JOGURT, sadni,3,2mm lonček, 150-180 g </t>
  </si>
  <si>
    <t>SMETANA, kisla, polnomastna, 400-500 g</t>
  </si>
  <si>
    <t>SMETANA, sladka, 250-500 ml</t>
  </si>
  <si>
    <t>SMETANA, rastlinska, za stepanje, 0,5-1 l</t>
  </si>
  <si>
    <t>SIRNI NAMAZ, razni okusi 140-250 g</t>
  </si>
  <si>
    <t>SKUTA, sadna, 100-125 g</t>
  </si>
  <si>
    <t>SKUTA,  s podloženim sadjemc110-125 g</t>
  </si>
  <si>
    <t>SIR, trdi, brez parafinskega ovoja 45% m.m.; 2500-2600g</t>
  </si>
  <si>
    <t>SIR, poltrdi, brez parafinskega ovoja 45% m.m.2500-2600g</t>
  </si>
  <si>
    <t>SIR, brez laktoze, 330-370 g</t>
  </si>
  <si>
    <t>SMETANA, za kuhanje 200-500ml</t>
  </si>
  <si>
    <t>SIRNI NAMAZ, smetanov, 150-250 g</t>
  </si>
  <si>
    <t>ZAKUHA, rinčice, jajčne, 5 kg</t>
  </si>
  <si>
    <t>PERESNIKI jajčni 4 kg</t>
  </si>
  <si>
    <t>POLNOZRNATI PIRINI KLOBUČKI, ZAKUHA, 350-500 g</t>
  </si>
  <si>
    <t>Zamrznjen oslič, file</t>
  </si>
  <si>
    <t>Novozelandski repak</t>
  </si>
  <si>
    <t>Mlinci 5-6  kg</t>
  </si>
  <si>
    <t xml:space="preserve">BIO ZDROB, pira,  250-500 g </t>
  </si>
  <si>
    <t>POLENTA,  4-5 kg</t>
  </si>
  <si>
    <t>Polbele drobtine, 500-1000 g</t>
  </si>
  <si>
    <t>RIŽ, PARABOILED, 4 kg - kot ZLATO POLJE</t>
  </si>
  <si>
    <t xml:space="preserve">SPECIFIKACIJA PREDRAČUNA - POPR.  </t>
  </si>
  <si>
    <t xml:space="preserve">Breskov nektar, sadni delež min 50%, 1 liter nepovratna embalaža (tetra prisma, pure pack in podobno) </t>
  </si>
  <si>
    <t xml:space="preserve">Hruškov sok 100% 1 liter, nepovratna embalaža (tetra prisma, pure pack in podobno) </t>
  </si>
  <si>
    <t xml:space="preserve">Nektar iz črnega ribeza, sadni delež min 25%, 1 liter, nepovratna embalaža (tetra prisma, pure pack in podobno) </t>
  </si>
  <si>
    <t xml:space="preserve">Nektar iz  borovnic in aronije, sadni delež min 35%, 1 liter nepovratna embalaža (tetra prisma, pure pack in podobno) </t>
  </si>
  <si>
    <t xml:space="preserve">Pomarančni nektar sadni delež min 50%,  0,2 l, nepovratna embalaža (tetra brik, pure pack in podobno) </t>
  </si>
  <si>
    <t xml:space="preserve">Jabolčni nektar, sadni delež min 50%,  0,2 l, nepovratna embalaža (tetra brik, pure pack in podobno) </t>
  </si>
  <si>
    <t>Breskov  nektar 0,2 l, sadni delež min 50%, nepovratna embalaža (tetra brik, pure pack in podobno)</t>
  </si>
  <si>
    <t xml:space="preserve">Ananasov sok 100% sadni delež, 1 liter, nepovratna embalaža (tetra prisma, pure pack in podobno) </t>
  </si>
  <si>
    <t>Pomarančni sok 100% sadni delež, 1 liter, nepovratna embalaža (tetra gemina, pure pack in podobno)</t>
  </si>
  <si>
    <t xml:space="preserve">Pomarančni sok 100% sadni delež,0,2 l nepovratna embalaža (tetra brik, pure pack in podobno)  </t>
  </si>
  <si>
    <t xml:space="preserve">Jabolčni sok 100% sadni delež,  0,2 l, nepovratna embalaža (tetra brik, pure pack in podobno) </t>
  </si>
  <si>
    <t>MANDARINE, KLEMENTINE razreda I</t>
  </si>
  <si>
    <t>Paradižnikovi pelati pizza sauce, 4050-4100 g</t>
  </si>
  <si>
    <t>PAPIRKA, fileti, 500-1000 g</t>
  </si>
  <si>
    <t>Konzervirana čičerika 400-410 g</t>
  </si>
  <si>
    <t>Sardine v olju z limono 105 g</t>
  </si>
  <si>
    <t>Polnozrnata gorčica, 230 g</t>
  </si>
  <si>
    <t>Hrustljavi kruhki 280 g</t>
  </si>
  <si>
    <t>Čista jušna osnova goveja profesionalna 200-1225 g</t>
  </si>
  <si>
    <t>Čista jušna osnova zelenjavna profesionalna 200-1225 g</t>
  </si>
  <si>
    <t>Pašteta kokošja 45g kot argeta</t>
  </si>
  <si>
    <t>Pašteta tunina 45g kot argeta</t>
  </si>
  <si>
    <t>OCVRTA ČEBULA 1/1 kg</t>
  </si>
  <si>
    <t>KIS, vinski, naravni 4%, 1/1 l, kot Matejev</t>
  </si>
  <si>
    <t>KIS, jabolčni, naravni 1/1 l, kot Matejev</t>
  </si>
  <si>
    <t>Ovseni napitek brez glutena 1l</t>
  </si>
  <si>
    <t>Ovseni napitek 1l</t>
  </si>
  <si>
    <t>Žitna rezina več okusov, 30gx5, cena na pakiranje</t>
  </si>
  <si>
    <t>Kakavovi kosmiči,brez glutena, jajc, mleka 300g</t>
  </si>
  <si>
    <t>Biskvit s polnilom marelic, 175g</t>
  </si>
  <si>
    <t>Čokoladni namaz brez alergenov, 275g</t>
  </si>
  <si>
    <t>Mufini z borovnico, brez glutena in mleka 2X70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</si>
</sst>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6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8"/>
      <color rgb="FFFF0000"/>
      <name val="Palatino Linotype"/>
      <family val="1"/>
    </font>
    <font>
      <b/>
      <sz val="8"/>
      <color rgb="FF000000"/>
      <name val="Palatino Linotype"/>
      <family val="1"/>
    </font>
    <font>
      <b/>
      <sz val="8"/>
      <color theme="9" tint="-0.499984740745262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10"/>
      <color theme="9" tint="-0.499984740745262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6" fillId="0" borderId="0"/>
    <xf numFmtId="0" fontId="19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 vertical="center"/>
      <protection locked="0"/>
    </xf>
    <xf numFmtId="3" fontId="6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5" fillId="4" borderId="0" xfId="0" applyFont="1" applyFill="1"/>
    <xf numFmtId="0" fontId="5" fillId="0" borderId="0" xfId="0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15" fillId="0" borderId="0" xfId="0" applyFont="1"/>
    <xf numFmtId="0" fontId="5" fillId="0" borderId="9" xfId="0" applyFont="1" applyBorder="1" applyAlignment="1" applyProtection="1">
      <alignment horizontal="center"/>
      <protection locked="0"/>
    </xf>
    <xf numFmtId="0" fontId="5" fillId="0" borderId="9" xfId="3" applyFont="1" applyBorder="1" applyAlignment="1">
      <alignment horizontal="center"/>
    </xf>
    <xf numFmtId="3" fontId="6" fillId="0" borderId="9" xfId="0" applyNumberFormat="1" applyFont="1" applyBorder="1" applyAlignment="1">
      <alignment horizontal="center" vertical="top" wrapText="1"/>
    </xf>
    <xf numFmtId="3" fontId="6" fillId="4" borderId="9" xfId="3" applyNumberFormat="1" applyFont="1" applyFill="1" applyBorder="1" applyAlignment="1">
      <alignment horizontal="center"/>
    </xf>
    <xf numFmtId="0" fontId="7" fillId="0" borderId="0" xfId="0" applyFont="1"/>
    <xf numFmtId="0" fontId="17" fillId="0" borderId="9" xfId="0" applyFont="1" applyBorder="1" applyAlignment="1">
      <alignment horizontal="right" vertical="top" wrapText="1"/>
    </xf>
    <xf numFmtId="0" fontId="5" fillId="0" borderId="9" xfId="0" applyFont="1" applyBorder="1" applyAlignment="1" applyProtection="1">
      <alignment horizontal="right"/>
      <protection locked="0"/>
    </xf>
    <xf numFmtId="0" fontId="11" fillId="0" borderId="12" xfId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left" vertical="center" wrapText="1"/>
    </xf>
    <xf numFmtId="0" fontId="19" fillId="0" borderId="9" xfId="4" applyBorder="1" applyAlignment="1">
      <alignment vertical="top"/>
    </xf>
    <xf numFmtId="0" fontId="5" fillId="0" borderId="10" xfId="2" applyFont="1" applyBorder="1" applyAlignment="1">
      <alignment horizontal="right" vertical="top" wrapText="1"/>
    </xf>
    <xf numFmtId="0" fontId="5" fillId="0" borderId="9" xfId="2" applyFont="1" applyBorder="1" applyAlignment="1">
      <alignment horizontal="right" vertical="top" wrapText="1"/>
    </xf>
    <xf numFmtId="3" fontId="6" fillId="0" borderId="9" xfId="3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3" fontId="22" fillId="0" borderId="9" xfId="0" applyNumberFormat="1" applyFont="1" applyBorder="1" applyAlignment="1">
      <alignment horizontal="center" vertical="center" wrapText="1"/>
    </xf>
    <xf numFmtId="3" fontId="23" fillId="0" borderId="9" xfId="0" applyNumberFormat="1" applyFont="1" applyBorder="1" applyAlignment="1">
      <alignment horizontal="center" vertical="center" wrapText="1"/>
    </xf>
    <xf numFmtId="0" fontId="24" fillId="0" borderId="9" xfId="4" applyFont="1" applyBorder="1" applyAlignment="1">
      <alignment horizontal="center" vertical="center"/>
    </xf>
    <xf numFmtId="0" fontId="25" fillId="0" borderId="9" xfId="4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9" xfId="1" applyFont="1" applyFill="1" applyBorder="1" applyAlignment="1">
      <alignment horizontal="center" vertical="top" wrapText="1"/>
    </xf>
    <xf numFmtId="0" fontId="5" fillId="5" borderId="9" xfId="0" applyFont="1" applyFill="1" applyBorder="1"/>
    <xf numFmtId="4" fontId="5" fillId="5" borderId="9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" fontId="6" fillId="5" borderId="9" xfId="0" applyNumberFormat="1" applyFont="1" applyFill="1" applyBorder="1" applyAlignment="1">
      <alignment horizontal="center"/>
    </xf>
    <xf numFmtId="4" fontId="5" fillId="5" borderId="5" xfId="0" applyNumberFormat="1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/>
    </xf>
    <xf numFmtId="0" fontId="6" fillId="5" borderId="10" xfId="0" applyFont="1" applyFill="1" applyBorder="1"/>
    <xf numFmtId="0" fontId="6" fillId="5" borderId="12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 vertical="top" wrapText="1"/>
    </xf>
    <xf numFmtId="0" fontId="6" fillId="5" borderId="14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6" fillId="5" borderId="9" xfId="2" applyFont="1" applyFill="1" applyBorder="1" applyAlignment="1">
      <alignment horizontal="center" vertical="top" wrapText="1"/>
    </xf>
    <xf numFmtId="0" fontId="6" fillId="5" borderId="10" xfId="2" applyFont="1" applyFill="1" applyBorder="1" applyAlignment="1">
      <alignment horizontal="center" vertical="top" wrapText="1"/>
    </xf>
    <xf numFmtId="3" fontId="5" fillId="5" borderId="9" xfId="0" applyNumberFormat="1" applyFont="1" applyFill="1" applyBorder="1" applyAlignment="1">
      <alignment horizontal="center"/>
    </xf>
    <xf numFmtId="4" fontId="7" fillId="5" borderId="9" xfId="0" applyNumberFormat="1" applyFont="1" applyFill="1" applyBorder="1" applyAlignment="1">
      <alignment horizontal="center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11" fillId="0" borderId="11" xfId="2" applyFont="1" applyBorder="1" applyAlignment="1">
      <alignment horizontal="left" vertical="top" wrapText="1"/>
    </xf>
    <xf numFmtId="0" fontId="11" fillId="0" borderId="12" xfId="2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8" fillId="5" borderId="9" xfId="1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5" fillId="0" borderId="10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left" vertical="top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left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4" fillId="0" borderId="10" xfId="2" applyFont="1" applyBorder="1" applyAlignment="1">
      <alignment horizontal="left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8" fillId="5" borderId="10" xfId="2" applyFont="1" applyFill="1" applyBorder="1" applyAlignment="1">
      <alignment horizontal="left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5" borderId="12" xfId="2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8" fillId="5" borderId="0" xfId="0" applyFont="1" applyFill="1" applyAlignment="1">
      <alignment horizontal="left" vertical="top" wrapText="1"/>
    </xf>
    <xf numFmtId="0" fontId="5" fillId="0" borderId="10" xfId="3" applyFont="1" applyBorder="1" applyAlignment="1">
      <alignment horizontal="left" vertical="top" wrapText="1"/>
    </xf>
    <xf numFmtId="0" fontId="5" fillId="0" borderId="11" xfId="3" applyFont="1" applyBorder="1" applyAlignment="1">
      <alignment horizontal="left" vertical="top" wrapText="1"/>
    </xf>
    <xf numFmtId="0" fontId="5" fillId="0" borderId="12" xfId="3" applyFont="1" applyBorder="1" applyAlignment="1">
      <alignment horizontal="left" vertical="top" wrapText="1"/>
    </xf>
    <xf numFmtId="0" fontId="16" fillId="0" borderId="11" xfId="3" applyBorder="1" applyAlignment="1">
      <alignment horizontal="left" vertical="top" wrapText="1"/>
    </xf>
    <xf numFmtId="0" fontId="16" fillId="0" borderId="12" xfId="3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11" fillId="0" borderId="11" xfId="3" applyFont="1" applyBorder="1" applyAlignment="1">
      <alignment horizontal="left" vertical="top" wrapText="1"/>
    </xf>
    <xf numFmtId="0" fontId="11" fillId="0" borderId="12" xfId="3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8" fillId="5" borderId="10" xfId="1" applyFont="1" applyFill="1" applyBorder="1" applyAlignment="1">
      <alignment horizontal="left" vertical="top" wrapText="1"/>
    </xf>
    <xf numFmtId="0" fontId="8" fillId="5" borderId="11" xfId="1" applyFont="1" applyFill="1" applyBorder="1" applyAlignment="1">
      <alignment horizontal="left" vertical="top" wrapText="1"/>
    </xf>
    <xf numFmtId="0" fontId="8" fillId="5" borderId="12" xfId="1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left" vertical="top" wrapText="1"/>
    </xf>
    <xf numFmtId="0" fontId="11" fillId="0" borderId="12" xfId="2" applyFont="1" applyFill="1" applyBorder="1" applyAlignment="1">
      <alignment horizontal="left" vertical="top" wrapText="1"/>
    </xf>
  </cellXfs>
  <cellStyles count="5">
    <cellStyle name="Navadno" xfId="0" builtinId="0"/>
    <cellStyle name="Navadno 2" xfId="4" xr:uid="{234370FF-9F74-47D3-B840-15E9CDBC4872}"/>
    <cellStyle name="Navadno_List1" xfId="1" xr:uid="{16068940-A6B5-437F-806A-9BDC2333BF41}"/>
    <cellStyle name="Navadno_List1 2 2" xfId="2" xr:uid="{4F49545A-9F70-4066-A104-0026C81F60AB}"/>
    <cellStyle name="Normal 2" xfId="3" xr:uid="{035E29A4-304F-4842-900B-93B0AD43B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CA62-B541-4B57-9716-BDB8AC5EDD08}">
  <dimension ref="A1:N99"/>
  <sheetViews>
    <sheetView zoomScaleNormal="100" workbookViewId="0">
      <selection sqref="A1:C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25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21" t="s">
        <v>26</v>
      </c>
      <c r="D12" s="122" t="s">
        <v>26</v>
      </c>
      <c r="E12" s="122" t="s">
        <v>26</v>
      </c>
      <c r="F12" s="123" t="s">
        <v>26</v>
      </c>
      <c r="G12" s="33" t="s">
        <v>16</v>
      </c>
      <c r="H12" s="30"/>
      <c r="I12" s="31">
        <v>70</v>
      </c>
      <c r="J12" s="32">
        <v>0</v>
      </c>
      <c r="K12" s="33">
        <v>9.5</v>
      </c>
      <c r="L12" s="34">
        <f t="shared" ref="L12:L7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76" si="1">A12+1</f>
        <v>2</v>
      </c>
      <c r="B13" s="28"/>
      <c r="C13" s="121" t="s">
        <v>27</v>
      </c>
      <c r="D13" s="122" t="s">
        <v>27</v>
      </c>
      <c r="E13" s="122" t="s">
        <v>27</v>
      </c>
      <c r="F13" s="123" t="s">
        <v>27</v>
      </c>
      <c r="G13" s="33" t="s">
        <v>16</v>
      </c>
      <c r="H13" s="30"/>
      <c r="I13" s="31">
        <v>170</v>
      </c>
      <c r="J13" s="32">
        <v>0</v>
      </c>
      <c r="K13" s="33">
        <v>9.5</v>
      </c>
      <c r="L13" s="34">
        <f t="shared" si="0"/>
        <v>0</v>
      </c>
      <c r="M13" s="35">
        <f t="shared" ref="M13:M76" si="2">PRODUCT(I13,L13)</f>
        <v>0</v>
      </c>
      <c r="N13" s="35">
        <f t="shared" ref="N13:N76" si="3">PRODUCT(I13,J13)</f>
        <v>0</v>
      </c>
    </row>
    <row r="14" spans="1:14" ht="15" customHeight="1" x14ac:dyDescent="0.4">
      <c r="A14" s="27">
        <f t="shared" si="1"/>
        <v>3</v>
      </c>
      <c r="B14" s="28"/>
      <c r="C14" s="121" t="s">
        <v>28</v>
      </c>
      <c r="D14" s="122" t="s">
        <v>28</v>
      </c>
      <c r="E14" s="122" t="s">
        <v>28</v>
      </c>
      <c r="F14" s="123" t="s">
        <v>28</v>
      </c>
      <c r="G14" s="33" t="s">
        <v>16</v>
      </c>
      <c r="H14" s="30"/>
      <c r="I14" s="31">
        <v>170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21" t="s">
        <v>29</v>
      </c>
      <c r="D15" s="122" t="s">
        <v>29</v>
      </c>
      <c r="E15" s="122" t="s">
        <v>29</v>
      </c>
      <c r="F15" s="123" t="s">
        <v>29</v>
      </c>
      <c r="G15" s="33" t="s">
        <v>16</v>
      </c>
      <c r="H15" s="30"/>
      <c r="I15" s="31">
        <v>170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21" t="s">
        <v>30</v>
      </c>
      <c r="D16" s="122" t="s">
        <v>30</v>
      </c>
      <c r="E16" s="122" t="s">
        <v>30</v>
      </c>
      <c r="F16" s="123" t="s">
        <v>30</v>
      </c>
      <c r="G16" s="33" t="s">
        <v>16</v>
      </c>
      <c r="H16" s="30"/>
      <c r="I16" s="31">
        <v>170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21" t="s">
        <v>31</v>
      </c>
      <c r="D17" s="122" t="s">
        <v>31</v>
      </c>
      <c r="E17" s="122" t="s">
        <v>31</v>
      </c>
      <c r="F17" s="123" t="s">
        <v>31</v>
      </c>
      <c r="G17" s="33" t="s">
        <v>16</v>
      </c>
      <c r="H17" s="30"/>
      <c r="I17" s="31">
        <v>170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21" t="s">
        <v>32</v>
      </c>
      <c r="D18" s="122" t="s">
        <v>32</v>
      </c>
      <c r="E18" s="122" t="s">
        <v>32</v>
      </c>
      <c r="F18" s="123" t="s">
        <v>32</v>
      </c>
      <c r="G18" s="33" t="s">
        <v>16</v>
      </c>
      <c r="H18" s="30"/>
      <c r="I18" s="31">
        <v>170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21" t="s">
        <v>33</v>
      </c>
      <c r="D19" s="122" t="s">
        <v>33</v>
      </c>
      <c r="E19" s="122" t="s">
        <v>33</v>
      </c>
      <c r="F19" s="123" t="s">
        <v>33</v>
      </c>
      <c r="G19" s="33" t="s">
        <v>16</v>
      </c>
      <c r="H19" s="30"/>
      <c r="I19" s="31">
        <v>70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21" t="s">
        <v>34</v>
      </c>
      <c r="D20" s="122" t="s">
        <v>34</v>
      </c>
      <c r="E20" s="122" t="s">
        <v>34</v>
      </c>
      <c r="F20" s="123" t="s">
        <v>34</v>
      </c>
      <c r="G20" s="33" t="s">
        <v>16</v>
      </c>
      <c r="H20" s="30"/>
      <c r="I20" s="31">
        <v>70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21" t="s">
        <v>35</v>
      </c>
      <c r="D21" s="122" t="s">
        <v>35</v>
      </c>
      <c r="E21" s="122" t="s">
        <v>35</v>
      </c>
      <c r="F21" s="123" t="s">
        <v>35</v>
      </c>
      <c r="G21" s="33" t="s">
        <v>16</v>
      </c>
      <c r="H21" s="30"/>
      <c r="I21" s="31">
        <v>670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21" t="s">
        <v>36</v>
      </c>
      <c r="D22" s="122" t="s">
        <v>36</v>
      </c>
      <c r="E22" s="122" t="s">
        <v>36</v>
      </c>
      <c r="F22" s="123" t="s">
        <v>36</v>
      </c>
      <c r="G22" s="33" t="s">
        <v>16</v>
      </c>
      <c r="H22" s="30"/>
      <c r="I22" s="31">
        <v>670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21" t="s">
        <v>37</v>
      </c>
      <c r="D23" s="122" t="s">
        <v>37</v>
      </c>
      <c r="E23" s="122" t="s">
        <v>37</v>
      </c>
      <c r="F23" s="123" t="s">
        <v>37</v>
      </c>
      <c r="G23" s="33" t="s">
        <v>16</v>
      </c>
      <c r="H23" s="30"/>
      <c r="I23" s="31">
        <v>170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21" t="s">
        <v>38</v>
      </c>
      <c r="D24" s="122" t="s">
        <v>38</v>
      </c>
      <c r="E24" s="122" t="s">
        <v>38</v>
      </c>
      <c r="F24" s="123" t="s">
        <v>38</v>
      </c>
      <c r="G24" s="33" t="s">
        <v>16</v>
      </c>
      <c r="H24" s="30"/>
      <c r="I24" s="31">
        <v>10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21" t="s">
        <v>39</v>
      </c>
      <c r="D25" s="122" t="s">
        <v>39</v>
      </c>
      <c r="E25" s="122" t="s">
        <v>39</v>
      </c>
      <c r="F25" s="123" t="s">
        <v>39</v>
      </c>
      <c r="G25" s="33" t="s">
        <v>16</v>
      </c>
      <c r="H25" s="30"/>
      <c r="I25" s="31">
        <v>670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21" t="s">
        <v>40</v>
      </c>
      <c r="D26" s="122" t="s">
        <v>40</v>
      </c>
      <c r="E26" s="122" t="s">
        <v>40</v>
      </c>
      <c r="F26" s="123" t="s">
        <v>40</v>
      </c>
      <c r="G26" s="33" t="s">
        <v>16</v>
      </c>
      <c r="H26" s="30"/>
      <c r="I26" s="31">
        <v>670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21" t="s">
        <v>41</v>
      </c>
      <c r="D27" s="122" t="s">
        <v>41</v>
      </c>
      <c r="E27" s="122" t="s">
        <v>41</v>
      </c>
      <c r="F27" s="123" t="s">
        <v>41</v>
      </c>
      <c r="G27" s="33" t="s">
        <v>16</v>
      </c>
      <c r="H27" s="30"/>
      <c r="I27" s="31">
        <v>170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21" t="s">
        <v>42</v>
      </c>
      <c r="D28" s="122" t="s">
        <v>42</v>
      </c>
      <c r="E28" s="122" t="s">
        <v>42</v>
      </c>
      <c r="F28" s="123" t="s">
        <v>42</v>
      </c>
      <c r="G28" s="33" t="s">
        <v>16</v>
      </c>
      <c r="H28" s="30"/>
      <c r="I28" s="31">
        <v>170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21" t="s">
        <v>43</v>
      </c>
      <c r="D29" s="122" t="s">
        <v>43</v>
      </c>
      <c r="E29" s="122" t="s">
        <v>43</v>
      </c>
      <c r="F29" s="123" t="s">
        <v>43</v>
      </c>
      <c r="G29" s="33" t="s">
        <v>44</v>
      </c>
      <c r="H29" s="30"/>
      <c r="I29" s="31">
        <v>20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21" t="s">
        <v>45</v>
      </c>
      <c r="D30" s="122" t="s">
        <v>45</v>
      </c>
      <c r="E30" s="122" t="s">
        <v>45</v>
      </c>
      <c r="F30" s="123" t="s">
        <v>45</v>
      </c>
      <c r="G30" s="33" t="s">
        <v>44</v>
      </c>
      <c r="H30" s="30"/>
      <c r="I30" s="31">
        <v>50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21" t="s">
        <v>46</v>
      </c>
      <c r="D31" s="122" t="s">
        <v>46</v>
      </c>
      <c r="E31" s="122" t="s">
        <v>46</v>
      </c>
      <c r="F31" s="123" t="s">
        <v>46</v>
      </c>
      <c r="G31" s="33" t="s">
        <v>44</v>
      </c>
      <c r="H31" s="30"/>
      <c r="I31" s="31">
        <v>30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21" t="s">
        <v>47</v>
      </c>
      <c r="D32" s="122" t="s">
        <v>47</v>
      </c>
      <c r="E32" s="122" t="s">
        <v>47</v>
      </c>
      <c r="F32" s="123" t="s">
        <v>47</v>
      </c>
      <c r="G32" s="33" t="s">
        <v>44</v>
      </c>
      <c r="H32" s="30"/>
      <c r="I32" s="31">
        <v>40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21" t="s">
        <v>48</v>
      </c>
      <c r="D33" s="122" t="s">
        <v>48</v>
      </c>
      <c r="E33" s="122" t="s">
        <v>48</v>
      </c>
      <c r="F33" s="123" t="s">
        <v>48</v>
      </c>
      <c r="G33" s="33" t="s">
        <v>44</v>
      </c>
      <c r="H33" s="30"/>
      <c r="I33" s="31">
        <v>330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21" t="s">
        <v>49</v>
      </c>
      <c r="D34" s="122" t="s">
        <v>49</v>
      </c>
      <c r="E34" s="122" t="s">
        <v>49</v>
      </c>
      <c r="F34" s="123" t="s">
        <v>49</v>
      </c>
      <c r="G34" s="33" t="s">
        <v>44</v>
      </c>
      <c r="H34" s="30"/>
      <c r="I34" s="31">
        <v>2000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21" t="s">
        <v>50</v>
      </c>
      <c r="D35" s="122" t="s">
        <v>50</v>
      </c>
      <c r="E35" s="122" t="s">
        <v>50</v>
      </c>
      <c r="F35" s="123" t="s">
        <v>50</v>
      </c>
      <c r="G35" s="33" t="s">
        <v>44</v>
      </c>
      <c r="H35" s="30"/>
      <c r="I35" s="31">
        <v>170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21" t="s">
        <v>51</v>
      </c>
      <c r="D36" s="122" t="s">
        <v>51</v>
      </c>
      <c r="E36" s="122" t="s">
        <v>51</v>
      </c>
      <c r="F36" s="123" t="s">
        <v>51</v>
      </c>
      <c r="G36" s="33" t="s">
        <v>44</v>
      </c>
      <c r="H36" s="30"/>
      <c r="I36" s="31">
        <v>70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21" t="s">
        <v>52</v>
      </c>
      <c r="D37" s="122" t="s">
        <v>52</v>
      </c>
      <c r="E37" s="122" t="s">
        <v>52</v>
      </c>
      <c r="F37" s="123" t="s">
        <v>52</v>
      </c>
      <c r="G37" s="33" t="s">
        <v>44</v>
      </c>
      <c r="H37" s="30"/>
      <c r="I37" s="31">
        <v>70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21" t="s">
        <v>53</v>
      </c>
      <c r="D38" s="122" t="s">
        <v>53</v>
      </c>
      <c r="E38" s="122" t="s">
        <v>53</v>
      </c>
      <c r="F38" s="123" t="s">
        <v>53</v>
      </c>
      <c r="G38" s="33" t="s">
        <v>44</v>
      </c>
      <c r="H38" s="30"/>
      <c r="I38" s="31">
        <v>70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21" t="s">
        <v>54</v>
      </c>
      <c r="D39" s="122" t="s">
        <v>54</v>
      </c>
      <c r="E39" s="122" t="s">
        <v>54</v>
      </c>
      <c r="F39" s="123" t="s">
        <v>54</v>
      </c>
      <c r="G39" s="33" t="s">
        <v>44</v>
      </c>
      <c r="H39" s="30"/>
      <c r="I39" s="31">
        <v>330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21" t="s">
        <v>55</v>
      </c>
      <c r="D40" s="122" t="s">
        <v>55</v>
      </c>
      <c r="E40" s="122" t="s">
        <v>55</v>
      </c>
      <c r="F40" s="123" t="s">
        <v>55</v>
      </c>
      <c r="G40" s="33" t="s">
        <v>44</v>
      </c>
      <c r="H40" s="30"/>
      <c r="I40" s="31">
        <v>330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21" t="s">
        <v>56</v>
      </c>
      <c r="D41" s="122" t="s">
        <v>56</v>
      </c>
      <c r="E41" s="122" t="s">
        <v>56</v>
      </c>
      <c r="F41" s="123" t="s">
        <v>56</v>
      </c>
      <c r="G41" s="33" t="s">
        <v>44</v>
      </c>
      <c r="H41" s="30"/>
      <c r="I41" s="31">
        <v>330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21" t="s">
        <v>57</v>
      </c>
      <c r="D42" s="122" t="s">
        <v>57</v>
      </c>
      <c r="E42" s="122" t="s">
        <v>57</v>
      </c>
      <c r="F42" s="123" t="s">
        <v>57</v>
      </c>
      <c r="G42" s="33" t="s">
        <v>44</v>
      </c>
      <c r="H42" s="30"/>
      <c r="I42" s="31">
        <v>170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21" t="s">
        <v>58</v>
      </c>
      <c r="D43" s="122" t="s">
        <v>58</v>
      </c>
      <c r="E43" s="122" t="s">
        <v>58</v>
      </c>
      <c r="F43" s="123" t="s">
        <v>58</v>
      </c>
      <c r="G43" s="33" t="s">
        <v>44</v>
      </c>
      <c r="H43" s="30"/>
      <c r="I43" s="31">
        <v>3330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28"/>
      <c r="C44" s="121" t="s">
        <v>59</v>
      </c>
      <c r="D44" s="122" t="s">
        <v>59</v>
      </c>
      <c r="E44" s="122" t="s">
        <v>59</v>
      </c>
      <c r="F44" s="123" t="s">
        <v>59</v>
      </c>
      <c r="G44" s="33" t="s">
        <v>44</v>
      </c>
      <c r="H44" s="30"/>
      <c r="I44" s="31">
        <v>100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4">
      <c r="A45" s="27">
        <f t="shared" si="1"/>
        <v>34</v>
      </c>
      <c r="B45" s="28"/>
      <c r="C45" s="121" t="s">
        <v>60</v>
      </c>
      <c r="D45" s="122" t="s">
        <v>60</v>
      </c>
      <c r="E45" s="122" t="s">
        <v>60</v>
      </c>
      <c r="F45" s="123" t="s">
        <v>60</v>
      </c>
      <c r="G45" s="33" t="s">
        <v>44</v>
      </c>
      <c r="H45" s="30"/>
      <c r="I45" s="31">
        <v>30</v>
      </c>
      <c r="J45" s="32">
        <v>0</v>
      </c>
      <c r="K45" s="33">
        <v>9.5</v>
      </c>
      <c r="L45" s="34">
        <f t="shared" si="0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4">
      <c r="A46" s="27">
        <f t="shared" si="1"/>
        <v>35</v>
      </c>
      <c r="B46" s="28"/>
      <c r="C46" s="121" t="s">
        <v>61</v>
      </c>
      <c r="D46" s="122" t="s">
        <v>61</v>
      </c>
      <c r="E46" s="122" t="s">
        <v>61</v>
      </c>
      <c r="F46" s="123" t="s">
        <v>61</v>
      </c>
      <c r="G46" s="33" t="s">
        <v>44</v>
      </c>
      <c r="H46" s="30"/>
      <c r="I46" s="31">
        <v>2000</v>
      </c>
      <c r="J46" s="32">
        <v>0</v>
      </c>
      <c r="K46" s="33">
        <v>9.5</v>
      </c>
      <c r="L46" s="34">
        <f t="shared" si="0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4">
      <c r="A47" s="27">
        <f t="shared" si="1"/>
        <v>36</v>
      </c>
      <c r="B47" s="28"/>
      <c r="C47" s="121" t="s">
        <v>62</v>
      </c>
      <c r="D47" s="122" t="s">
        <v>62</v>
      </c>
      <c r="E47" s="122" t="s">
        <v>62</v>
      </c>
      <c r="F47" s="123" t="s">
        <v>62</v>
      </c>
      <c r="G47" s="33" t="s">
        <v>44</v>
      </c>
      <c r="H47" s="30"/>
      <c r="I47" s="31">
        <v>170</v>
      </c>
      <c r="J47" s="32">
        <v>0</v>
      </c>
      <c r="K47" s="33">
        <v>9.5</v>
      </c>
      <c r="L47" s="34">
        <f t="shared" si="0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4">
      <c r="A48" s="27">
        <f t="shared" si="1"/>
        <v>37</v>
      </c>
      <c r="B48" s="28"/>
      <c r="C48" s="121" t="s">
        <v>63</v>
      </c>
      <c r="D48" s="122" t="s">
        <v>63</v>
      </c>
      <c r="E48" s="122" t="s">
        <v>63</v>
      </c>
      <c r="F48" s="123" t="s">
        <v>63</v>
      </c>
      <c r="G48" s="33" t="s">
        <v>44</v>
      </c>
      <c r="H48" s="30"/>
      <c r="I48" s="31">
        <v>200</v>
      </c>
      <c r="J48" s="32">
        <v>0</v>
      </c>
      <c r="K48" s="33">
        <v>9.5</v>
      </c>
      <c r="L48" s="34">
        <f t="shared" si="0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4">
      <c r="A49" s="27">
        <f t="shared" si="1"/>
        <v>38</v>
      </c>
      <c r="B49" s="28"/>
      <c r="C49" s="121" t="s">
        <v>64</v>
      </c>
      <c r="D49" s="122" t="s">
        <v>64</v>
      </c>
      <c r="E49" s="122" t="s">
        <v>64</v>
      </c>
      <c r="F49" s="123" t="s">
        <v>64</v>
      </c>
      <c r="G49" s="33" t="s">
        <v>44</v>
      </c>
      <c r="H49" s="30"/>
      <c r="I49" s="31">
        <v>70</v>
      </c>
      <c r="J49" s="32">
        <v>0</v>
      </c>
      <c r="K49" s="33">
        <v>9.5</v>
      </c>
      <c r="L49" s="34">
        <f t="shared" si="0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4">
      <c r="A50" s="27">
        <f t="shared" si="1"/>
        <v>39</v>
      </c>
      <c r="B50" s="28"/>
      <c r="C50" s="121" t="s">
        <v>65</v>
      </c>
      <c r="D50" s="122" t="s">
        <v>65</v>
      </c>
      <c r="E50" s="122" t="s">
        <v>65</v>
      </c>
      <c r="F50" s="123" t="s">
        <v>65</v>
      </c>
      <c r="G50" s="33" t="s">
        <v>44</v>
      </c>
      <c r="H50" s="30"/>
      <c r="I50" s="31">
        <v>30</v>
      </c>
      <c r="J50" s="32">
        <v>0</v>
      </c>
      <c r="K50" s="33">
        <v>9.5</v>
      </c>
      <c r="L50" s="34">
        <f t="shared" si="0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4">
      <c r="A51" s="27">
        <f t="shared" si="1"/>
        <v>40</v>
      </c>
      <c r="B51" s="28"/>
      <c r="C51" s="121" t="s">
        <v>66</v>
      </c>
      <c r="D51" s="122" t="s">
        <v>66</v>
      </c>
      <c r="E51" s="122" t="s">
        <v>66</v>
      </c>
      <c r="F51" s="123" t="s">
        <v>66</v>
      </c>
      <c r="G51" s="33" t="s">
        <v>44</v>
      </c>
      <c r="H51" s="30"/>
      <c r="I51" s="31">
        <v>170</v>
      </c>
      <c r="J51" s="32">
        <v>0</v>
      </c>
      <c r="K51" s="33">
        <v>9.5</v>
      </c>
      <c r="L51" s="34">
        <f t="shared" si="0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4">
      <c r="A52" s="27">
        <f t="shared" si="1"/>
        <v>41</v>
      </c>
      <c r="B52" s="28"/>
      <c r="C52" s="121" t="s">
        <v>67</v>
      </c>
      <c r="D52" s="122" t="s">
        <v>67</v>
      </c>
      <c r="E52" s="122" t="s">
        <v>67</v>
      </c>
      <c r="F52" s="123" t="s">
        <v>67</v>
      </c>
      <c r="G52" s="33" t="s">
        <v>44</v>
      </c>
      <c r="H52" s="30"/>
      <c r="I52" s="31">
        <v>670</v>
      </c>
      <c r="J52" s="32">
        <v>0</v>
      </c>
      <c r="K52" s="33">
        <v>9.5</v>
      </c>
      <c r="L52" s="34">
        <f t="shared" si="0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4">
      <c r="A53" s="27">
        <f t="shared" si="1"/>
        <v>42</v>
      </c>
      <c r="B53" s="28"/>
      <c r="C53" s="121" t="s">
        <v>68</v>
      </c>
      <c r="D53" s="122" t="s">
        <v>68</v>
      </c>
      <c r="E53" s="122" t="s">
        <v>68</v>
      </c>
      <c r="F53" s="123" t="s">
        <v>68</v>
      </c>
      <c r="G53" s="33" t="s">
        <v>44</v>
      </c>
      <c r="H53" s="30"/>
      <c r="I53" s="31">
        <v>1000</v>
      </c>
      <c r="J53" s="32">
        <v>0</v>
      </c>
      <c r="K53" s="33">
        <v>9.5</v>
      </c>
      <c r="L53" s="34">
        <f t="shared" si="0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4">
      <c r="A54" s="27">
        <f t="shared" si="1"/>
        <v>43</v>
      </c>
      <c r="B54" s="28"/>
      <c r="C54" s="121" t="s">
        <v>69</v>
      </c>
      <c r="D54" s="122" t="s">
        <v>69</v>
      </c>
      <c r="E54" s="122" t="s">
        <v>69</v>
      </c>
      <c r="F54" s="123" t="s">
        <v>69</v>
      </c>
      <c r="G54" s="33" t="s">
        <v>44</v>
      </c>
      <c r="H54" s="30"/>
      <c r="I54" s="31">
        <v>30</v>
      </c>
      <c r="J54" s="32">
        <v>0</v>
      </c>
      <c r="K54" s="33">
        <v>9.5</v>
      </c>
      <c r="L54" s="34">
        <f t="shared" si="0"/>
        <v>0</v>
      </c>
      <c r="M54" s="35">
        <f t="shared" si="2"/>
        <v>0</v>
      </c>
      <c r="N54" s="35">
        <f t="shared" si="3"/>
        <v>0</v>
      </c>
    </row>
    <row r="55" spans="1:14" ht="15" customHeight="1" x14ac:dyDescent="0.4">
      <c r="A55" s="27">
        <f t="shared" si="1"/>
        <v>44</v>
      </c>
      <c r="B55" s="28"/>
      <c r="C55" s="121" t="s">
        <v>70</v>
      </c>
      <c r="D55" s="122" t="s">
        <v>70</v>
      </c>
      <c r="E55" s="122" t="s">
        <v>70</v>
      </c>
      <c r="F55" s="123" t="s">
        <v>70</v>
      </c>
      <c r="G55" s="33" t="s">
        <v>44</v>
      </c>
      <c r="H55" s="30"/>
      <c r="I55" s="31">
        <v>330</v>
      </c>
      <c r="J55" s="32">
        <v>0</v>
      </c>
      <c r="K55" s="33">
        <v>9.5</v>
      </c>
      <c r="L55" s="34">
        <f t="shared" si="0"/>
        <v>0</v>
      </c>
      <c r="M55" s="35">
        <f t="shared" si="2"/>
        <v>0</v>
      </c>
      <c r="N55" s="35">
        <f t="shared" si="3"/>
        <v>0</v>
      </c>
    </row>
    <row r="56" spans="1:14" ht="15" customHeight="1" x14ac:dyDescent="0.4">
      <c r="A56" s="27">
        <f t="shared" si="1"/>
        <v>45</v>
      </c>
      <c r="B56" s="28"/>
      <c r="C56" s="121" t="s">
        <v>71</v>
      </c>
      <c r="D56" s="122" t="s">
        <v>71</v>
      </c>
      <c r="E56" s="122" t="s">
        <v>71</v>
      </c>
      <c r="F56" s="123" t="s">
        <v>71</v>
      </c>
      <c r="G56" s="33" t="s">
        <v>44</v>
      </c>
      <c r="H56" s="30"/>
      <c r="I56" s="31">
        <v>70</v>
      </c>
      <c r="J56" s="32">
        <v>0</v>
      </c>
      <c r="K56" s="33">
        <v>9.5</v>
      </c>
      <c r="L56" s="34">
        <f t="shared" si="0"/>
        <v>0</v>
      </c>
      <c r="M56" s="35">
        <f t="shared" si="2"/>
        <v>0</v>
      </c>
      <c r="N56" s="35">
        <f t="shared" si="3"/>
        <v>0</v>
      </c>
    </row>
    <row r="57" spans="1:14" ht="15" customHeight="1" x14ac:dyDescent="0.4">
      <c r="A57" s="27">
        <f t="shared" si="1"/>
        <v>46</v>
      </c>
      <c r="B57" s="28"/>
      <c r="C57" s="121" t="s">
        <v>72</v>
      </c>
      <c r="D57" s="122" t="s">
        <v>72</v>
      </c>
      <c r="E57" s="122" t="s">
        <v>72</v>
      </c>
      <c r="F57" s="123" t="s">
        <v>72</v>
      </c>
      <c r="G57" s="33" t="s">
        <v>44</v>
      </c>
      <c r="H57" s="30"/>
      <c r="I57" s="31">
        <v>170</v>
      </c>
      <c r="J57" s="32">
        <v>0</v>
      </c>
      <c r="K57" s="33">
        <v>9.5</v>
      </c>
      <c r="L57" s="34">
        <f t="shared" si="0"/>
        <v>0</v>
      </c>
      <c r="M57" s="35">
        <f t="shared" si="2"/>
        <v>0</v>
      </c>
      <c r="N57" s="35">
        <f t="shared" si="3"/>
        <v>0</v>
      </c>
    </row>
    <row r="58" spans="1:14" ht="15" customHeight="1" x14ac:dyDescent="0.4">
      <c r="A58" s="27">
        <f t="shared" si="1"/>
        <v>47</v>
      </c>
      <c r="B58" s="28"/>
      <c r="C58" s="121" t="s">
        <v>73</v>
      </c>
      <c r="D58" s="122" t="s">
        <v>73</v>
      </c>
      <c r="E58" s="122" t="s">
        <v>73</v>
      </c>
      <c r="F58" s="123" t="s">
        <v>73</v>
      </c>
      <c r="G58" s="33" t="s">
        <v>44</v>
      </c>
      <c r="H58" s="30"/>
      <c r="I58" s="31">
        <v>170</v>
      </c>
      <c r="J58" s="32">
        <v>0</v>
      </c>
      <c r="K58" s="33">
        <v>9.5</v>
      </c>
      <c r="L58" s="34">
        <f t="shared" si="0"/>
        <v>0</v>
      </c>
      <c r="M58" s="35">
        <f t="shared" si="2"/>
        <v>0</v>
      </c>
      <c r="N58" s="35">
        <f t="shared" si="3"/>
        <v>0</v>
      </c>
    </row>
    <row r="59" spans="1:14" ht="15" customHeight="1" x14ac:dyDescent="0.4">
      <c r="A59" s="27">
        <f t="shared" si="1"/>
        <v>48</v>
      </c>
      <c r="B59" s="28"/>
      <c r="C59" s="121" t="s">
        <v>74</v>
      </c>
      <c r="D59" s="122" t="s">
        <v>74</v>
      </c>
      <c r="E59" s="122" t="s">
        <v>74</v>
      </c>
      <c r="F59" s="123" t="s">
        <v>74</v>
      </c>
      <c r="G59" s="33" t="s">
        <v>44</v>
      </c>
      <c r="H59" s="30"/>
      <c r="I59" s="31">
        <v>70</v>
      </c>
      <c r="J59" s="32">
        <v>0</v>
      </c>
      <c r="K59" s="33">
        <v>9.5</v>
      </c>
      <c r="L59" s="34">
        <f t="shared" si="0"/>
        <v>0</v>
      </c>
      <c r="M59" s="35">
        <f t="shared" si="2"/>
        <v>0</v>
      </c>
      <c r="N59" s="35">
        <f t="shared" si="3"/>
        <v>0</v>
      </c>
    </row>
    <row r="60" spans="1:14" ht="15" customHeight="1" x14ac:dyDescent="0.4">
      <c r="A60" s="27">
        <f t="shared" si="1"/>
        <v>49</v>
      </c>
      <c r="B60" s="28"/>
      <c r="C60" s="121" t="s">
        <v>75</v>
      </c>
      <c r="D60" s="122" t="s">
        <v>75</v>
      </c>
      <c r="E60" s="122" t="s">
        <v>75</v>
      </c>
      <c r="F60" s="123" t="s">
        <v>75</v>
      </c>
      <c r="G60" s="33" t="s">
        <v>44</v>
      </c>
      <c r="H60" s="30"/>
      <c r="I60" s="31">
        <v>170</v>
      </c>
      <c r="J60" s="32">
        <v>0</v>
      </c>
      <c r="K60" s="33">
        <v>9.5</v>
      </c>
      <c r="L60" s="34">
        <f t="shared" si="0"/>
        <v>0</v>
      </c>
      <c r="M60" s="35">
        <f t="shared" si="2"/>
        <v>0</v>
      </c>
      <c r="N60" s="35">
        <f t="shared" si="3"/>
        <v>0</v>
      </c>
    </row>
    <row r="61" spans="1:14" ht="15" customHeight="1" x14ac:dyDescent="0.4">
      <c r="A61" s="27">
        <f t="shared" si="1"/>
        <v>50</v>
      </c>
      <c r="B61" s="28"/>
      <c r="C61" s="121" t="s">
        <v>76</v>
      </c>
      <c r="D61" s="122" t="s">
        <v>76</v>
      </c>
      <c r="E61" s="122" t="s">
        <v>76</v>
      </c>
      <c r="F61" s="123" t="s">
        <v>76</v>
      </c>
      <c r="G61" s="33" t="s">
        <v>44</v>
      </c>
      <c r="H61" s="30"/>
      <c r="I61" s="31">
        <v>1670</v>
      </c>
      <c r="J61" s="32">
        <v>0</v>
      </c>
      <c r="K61" s="33">
        <v>9.5</v>
      </c>
      <c r="L61" s="34">
        <f t="shared" si="0"/>
        <v>0</v>
      </c>
      <c r="M61" s="35">
        <f t="shared" si="2"/>
        <v>0</v>
      </c>
      <c r="N61" s="35">
        <f t="shared" si="3"/>
        <v>0</v>
      </c>
    </row>
    <row r="62" spans="1:14" ht="15" customHeight="1" x14ac:dyDescent="0.4">
      <c r="A62" s="27">
        <f t="shared" si="1"/>
        <v>51</v>
      </c>
      <c r="B62" s="28"/>
      <c r="C62" s="121" t="s">
        <v>77</v>
      </c>
      <c r="D62" s="122" t="s">
        <v>77</v>
      </c>
      <c r="E62" s="122" t="s">
        <v>77</v>
      </c>
      <c r="F62" s="123" t="s">
        <v>77</v>
      </c>
      <c r="G62" s="33" t="s">
        <v>44</v>
      </c>
      <c r="H62" s="30"/>
      <c r="I62" s="31">
        <v>170</v>
      </c>
      <c r="J62" s="32">
        <v>0</v>
      </c>
      <c r="K62" s="33">
        <v>9.5</v>
      </c>
      <c r="L62" s="34">
        <f t="shared" si="0"/>
        <v>0</v>
      </c>
      <c r="M62" s="35">
        <f t="shared" si="2"/>
        <v>0</v>
      </c>
      <c r="N62" s="35">
        <f t="shared" si="3"/>
        <v>0</v>
      </c>
    </row>
    <row r="63" spans="1:14" ht="15" customHeight="1" x14ac:dyDescent="0.4">
      <c r="A63" s="27">
        <f t="shared" si="1"/>
        <v>52</v>
      </c>
      <c r="B63" s="28"/>
      <c r="C63" s="121" t="s">
        <v>78</v>
      </c>
      <c r="D63" s="122" t="s">
        <v>78</v>
      </c>
      <c r="E63" s="122" t="s">
        <v>78</v>
      </c>
      <c r="F63" s="123" t="s">
        <v>78</v>
      </c>
      <c r="G63" s="33" t="s">
        <v>44</v>
      </c>
      <c r="H63" s="30"/>
      <c r="I63" s="31">
        <v>1670</v>
      </c>
      <c r="J63" s="32">
        <v>0</v>
      </c>
      <c r="K63" s="33">
        <v>9.5</v>
      </c>
      <c r="L63" s="34">
        <f t="shared" si="0"/>
        <v>0</v>
      </c>
      <c r="M63" s="35">
        <f t="shared" si="2"/>
        <v>0</v>
      </c>
      <c r="N63" s="35">
        <f t="shared" si="3"/>
        <v>0</v>
      </c>
    </row>
    <row r="64" spans="1:14" ht="15" customHeight="1" x14ac:dyDescent="0.4">
      <c r="A64" s="27">
        <f t="shared" si="1"/>
        <v>53</v>
      </c>
      <c r="B64" s="28"/>
      <c r="C64" s="121" t="s">
        <v>79</v>
      </c>
      <c r="D64" s="122" t="s">
        <v>79</v>
      </c>
      <c r="E64" s="122" t="s">
        <v>79</v>
      </c>
      <c r="F64" s="123" t="s">
        <v>79</v>
      </c>
      <c r="G64" s="33" t="s">
        <v>44</v>
      </c>
      <c r="H64" s="30"/>
      <c r="I64" s="31">
        <v>500</v>
      </c>
      <c r="J64" s="32">
        <v>0</v>
      </c>
      <c r="K64" s="33">
        <v>9.5</v>
      </c>
      <c r="L64" s="34">
        <f t="shared" si="0"/>
        <v>0</v>
      </c>
      <c r="M64" s="35">
        <f t="shared" si="2"/>
        <v>0</v>
      </c>
      <c r="N64" s="35">
        <f t="shared" si="3"/>
        <v>0</v>
      </c>
    </row>
    <row r="65" spans="1:14" ht="15" customHeight="1" x14ac:dyDescent="0.4">
      <c r="A65" s="27">
        <f t="shared" si="1"/>
        <v>54</v>
      </c>
      <c r="B65" s="28"/>
      <c r="C65" s="121" t="s">
        <v>80</v>
      </c>
      <c r="D65" s="122" t="s">
        <v>80</v>
      </c>
      <c r="E65" s="122" t="s">
        <v>80</v>
      </c>
      <c r="F65" s="123" t="s">
        <v>80</v>
      </c>
      <c r="G65" s="33" t="s">
        <v>44</v>
      </c>
      <c r="H65" s="30"/>
      <c r="I65" s="31">
        <v>20</v>
      </c>
      <c r="J65" s="32">
        <v>0</v>
      </c>
      <c r="K65" s="33">
        <v>9.5</v>
      </c>
      <c r="L65" s="34">
        <f t="shared" si="0"/>
        <v>0</v>
      </c>
      <c r="M65" s="35">
        <f t="shared" si="2"/>
        <v>0</v>
      </c>
      <c r="N65" s="35">
        <f t="shared" si="3"/>
        <v>0</v>
      </c>
    </row>
    <row r="66" spans="1:14" ht="15" customHeight="1" x14ac:dyDescent="0.4">
      <c r="A66" s="27">
        <f t="shared" si="1"/>
        <v>55</v>
      </c>
      <c r="B66" s="28"/>
      <c r="C66" s="121" t="s">
        <v>81</v>
      </c>
      <c r="D66" s="122" t="s">
        <v>81</v>
      </c>
      <c r="E66" s="122" t="s">
        <v>81</v>
      </c>
      <c r="F66" s="123" t="s">
        <v>81</v>
      </c>
      <c r="G66" s="33" t="s">
        <v>44</v>
      </c>
      <c r="H66" s="30"/>
      <c r="I66" s="31">
        <v>70</v>
      </c>
      <c r="J66" s="32">
        <v>0</v>
      </c>
      <c r="K66" s="33">
        <v>9.5</v>
      </c>
      <c r="L66" s="34">
        <f t="shared" si="0"/>
        <v>0</v>
      </c>
      <c r="M66" s="35">
        <f t="shared" si="2"/>
        <v>0</v>
      </c>
      <c r="N66" s="35">
        <f t="shared" si="3"/>
        <v>0</v>
      </c>
    </row>
    <row r="67" spans="1:14" ht="15" customHeight="1" x14ac:dyDescent="0.4">
      <c r="A67" s="27">
        <f t="shared" si="1"/>
        <v>56</v>
      </c>
      <c r="B67" s="28"/>
      <c r="C67" s="121" t="s">
        <v>82</v>
      </c>
      <c r="D67" s="122" t="s">
        <v>82</v>
      </c>
      <c r="E67" s="122" t="s">
        <v>82</v>
      </c>
      <c r="F67" s="123" t="s">
        <v>82</v>
      </c>
      <c r="G67" s="33" t="s">
        <v>44</v>
      </c>
      <c r="H67" s="30"/>
      <c r="I67" s="31">
        <v>70</v>
      </c>
      <c r="J67" s="32">
        <v>0</v>
      </c>
      <c r="K67" s="33">
        <v>9.5</v>
      </c>
      <c r="L67" s="34">
        <f t="shared" si="0"/>
        <v>0</v>
      </c>
      <c r="M67" s="35">
        <f t="shared" si="2"/>
        <v>0</v>
      </c>
      <c r="N67" s="35">
        <f t="shared" si="3"/>
        <v>0</v>
      </c>
    </row>
    <row r="68" spans="1:14" ht="15" customHeight="1" x14ac:dyDescent="0.4">
      <c r="A68" s="27">
        <f t="shared" si="1"/>
        <v>57</v>
      </c>
      <c r="B68" s="28"/>
      <c r="C68" s="121" t="s">
        <v>83</v>
      </c>
      <c r="D68" s="122" t="s">
        <v>83</v>
      </c>
      <c r="E68" s="122" t="s">
        <v>83</v>
      </c>
      <c r="F68" s="123" t="s">
        <v>83</v>
      </c>
      <c r="G68" s="33" t="s">
        <v>44</v>
      </c>
      <c r="H68" s="30"/>
      <c r="I68" s="31">
        <v>600</v>
      </c>
      <c r="J68" s="32">
        <v>0</v>
      </c>
      <c r="K68" s="33">
        <v>9.5</v>
      </c>
      <c r="L68" s="34">
        <f t="shared" si="0"/>
        <v>0</v>
      </c>
      <c r="M68" s="35">
        <f t="shared" si="2"/>
        <v>0</v>
      </c>
      <c r="N68" s="35">
        <f t="shared" si="3"/>
        <v>0</v>
      </c>
    </row>
    <row r="69" spans="1:14" ht="15" customHeight="1" x14ac:dyDescent="0.4">
      <c r="A69" s="27">
        <f t="shared" si="1"/>
        <v>58</v>
      </c>
      <c r="B69" s="28"/>
      <c r="C69" s="121" t="s">
        <v>84</v>
      </c>
      <c r="D69" s="122" t="s">
        <v>84</v>
      </c>
      <c r="E69" s="122" t="s">
        <v>84</v>
      </c>
      <c r="F69" s="123" t="s">
        <v>84</v>
      </c>
      <c r="G69" s="33" t="s">
        <v>44</v>
      </c>
      <c r="H69" s="30"/>
      <c r="I69" s="31">
        <v>70</v>
      </c>
      <c r="J69" s="32">
        <v>0</v>
      </c>
      <c r="K69" s="33">
        <v>9.5</v>
      </c>
      <c r="L69" s="34">
        <f t="shared" si="0"/>
        <v>0</v>
      </c>
      <c r="M69" s="35">
        <f t="shared" si="2"/>
        <v>0</v>
      </c>
      <c r="N69" s="35">
        <f t="shared" si="3"/>
        <v>0</v>
      </c>
    </row>
    <row r="70" spans="1:14" ht="15" customHeight="1" x14ac:dyDescent="0.4">
      <c r="A70" s="27">
        <f t="shared" si="1"/>
        <v>59</v>
      </c>
      <c r="B70" s="28"/>
      <c r="C70" s="121" t="s">
        <v>85</v>
      </c>
      <c r="D70" s="122" t="s">
        <v>85</v>
      </c>
      <c r="E70" s="122" t="s">
        <v>85</v>
      </c>
      <c r="F70" s="123" t="s">
        <v>85</v>
      </c>
      <c r="G70" s="33" t="s">
        <v>44</v>
      </c>
      <c r="H70" s="30"/>
      <c r="I70" s="31">
        <v>70</v>
      </c>
      <c r="J70" s="32">
        <v>0</v>
      </c>
      <c r="K70" s="33">
        <v>9.5</v>
      </c>
      <c r="L70" s="34">
        <f t="shared" si="0"/>
        <v>0</v>
      </c>
      <c r="M70" s="35">
        <f t="shared" si="2"/>
        <v>0</v>
      </c>
      <c r="N70" s="35">
        <f t="shared" si="3"/>
        <v>0</v>
      </c>
    </row>
    <row r="71" spans="1:14" ht="15" customHeight="1" x14ac:dyDescent="0.4">
      <c r="A71" s="27">
        <f t="shared" si="1"/>
        <v>60</v>
      </c>
      <c r="B71" s="28"/>
      <c r="C71" s="121" t="s">
        <v>86</v>
      </c>
      <c r="D71" s="122" t="s">
        <v>86</v>
      </c>
      <c r="E71" s="122" t="s">
        <v>86</v>
      </c>
      <c r="F71" s="123" t="s">
        <v>86</v>
      </c>
      <c r="G71" s="33" t="s">
        <v>44</v>
      </c>
      <c r="H71" s="30"/>
      <c r="I71" s="31">
        <v>70</v>
      </c>
      <c r="J71" s="32">
        <v>0</v>
      </c>
      <c r="K71" s="33">
        <v>9.5</v>
      </c>
      <c r="L71" s="34">
        <f t="shared" si="0"/>
        <v>0</v>
      </c>
      <c r="M71" s="35">
        <f t="shared" si="2"/>
        <v>0</v>
      </c>
      <c r="N71" s="35">
        <f t="shared" si="3"/>
        <v>0</v>
      </c>
    </row>
    <row r="72" spans="1:14" ht="15" customHeight="1" x14ac:dyDescent="0.4">
      <c r="A72" s="27">
        <f t="shared" si="1"/>
        <v>61</v>
      </c>
      <c r="B72" s="28"/>
      <c r="C72" s="121" t="s">
        <v>87</v>
      </c>
      <c r="D72" s="122" t="s">
        <v>87</v>
      </c>
      <c r="E72" s="122" t="s">
        <v>87</v>
      </c>
      <c r="F72" s="123" t="s">
        <v>87</v>
      </c>
      <c r="G72" s="33" t="s">
        <v>44</v>
      </c>
      <c r="H72" s="30"/>
      <c r="I72" s="31">
        <v>330</v>
      </c>
      <c r="J72" s="32">
        <v>0</v>
      </c>
      <c r="K72" s="33">
        <v>9.5</v>
      </c>
      <c r="L72" s="34">
        <f t="shared" si="0"/>
        <v>0</v>
      </c>
      <c r="M72" s="35">
        <f t="shared" si="2"/>
        <v>0</v>
      </c>
      <c r="N72" s="35">
        <f t="shared" si="3"/>
        <v>0</v>
      </c>
    </row>
    <row r="73" spans="1:14" ht="15" customHeight="1" x14ac:dyDescent="0.4">
      <c r="A73" s="27">
        <f t="shared" si="1"/>
        <v>62</v>
      </c>
      <c r="B73" s="28"/>
      <c r="C73" s="121" t="s">
        <v>88</v>
      </c>
      <c r="D73" s="122" t="s">
        <v>88</v>
      </c>
      <c r="E73" s="122" t="s">
        <v>88</v>
      </c>
      <c r="F73" s="123" t="s">
        <v>88</v>
      </c>
      <c r="G73" s="33" t="s">
        <v>44</v>
      </c>
      <c r="H73" s="30"/>
      <c r="I73" s="31">
        <v>670</v>
      </c>
      <c r="J73" s="32">
        <v>0</v>
      </c>
      <c r="K73" s="33">
        <v>9.5</v>
      </c>
      <c r="L73" s="34">
        <f t="shared" si="0"/>
        <v>0</v>
      </c>
      <c r="M73" s="35">
        <f t="shared" si="2"/>
        <v>0</v>
      </c>
      <c r="N73" s="35">
        <f t="shared" si="3"/>
        <v>0</v>
      </c>
    </row>
    <row r="74" spans="1:14" ht="15" customHeight="1" x14ac:dyDescent="0.4">
      <c r="A74" s="27">
        <f t="shared" si="1"/>
        <v>63</v>
      </c>
      <c r="B74" s="28"/>
      <c r="C74" s="121" t="s">
        <v>89</v>
      </c>
      <c r="D74" s="122" t="s">
        <v>89</v>
      </c>
      <c r="E74" s="122" t="s">
        <v>89</v>
      </c>
      <c r="F74" s="123" t="s">
        <v>89</v>
      </c>
      <c r="G74" s="33" t="s">
        <v>44</v>
      </c>
      <c r="H74" s="30"/>
      <c r="I74" s="31">
        <v>170</v>
      </c>
      <c r="J74" s="32">
        <v>0</v>
      </c>
      <c r="K74" s="33">
        <v>9.5</v>
      </c>
      <c r="L74" s="34">
        <f t="shared" si="0"/>
        <v>0</v>
      </c>
      <c r="M74" s="35">
        <f t="shared" si="2"/>
        <v>0</v>
      </c>
      <c r="N74" s="35">
        <f t="shared" si="3"/>
        <v>0</v>
      </c>
    </row>
    <row r="75" spans="1:14" ht="15" customHeight="1" x14ac:dyDescent="0.4">
      <c r="A75" s="27">
        <f t="shared" si="1"/>
        <v>64</v>
      </c>
      <c r="B75" s="28"/>
      <c r="C75" s="121" t="s">
        <v>90</v>
      </c>
      <c r="D75" s="122" t="s">
        <v>90</v>
      </c>
      <c r="E75" s="122" t="s">
        <v>90</v>
      </c>
      <c r="F75" s="123" t="s">
        <v>90</v>
      </c>
      <c r="G75" s="33" t="s">
        <v>44</v>
      </c>
      <c r="H75" s="30"/>
      <c r="I75" s="31">
        <v>1330</v>
      </c>
      <c r="J75" s="32">
        <v>0</v>
      </c>
      <c r="K75" s="33">
        <v>9.5</v>
      </c>
      <c r="L75" s="34">
        <f t="shared" si="0"/>
        <v>0</v>
      </c>
      <c r="M75" s="35">
        <f t="shared" si="2"/>
        <v>0</v>
      </c>
      <c r="N75" s="35">
        <f t="shared" si="3"/>
        <v>0</v>
      </c>
    </row>
    <row r="76" spans="1:14" ht="15" customHeight="1" x14ac:dyDescent="0.4">
      <c r="A76" s="27">
        <f t="shared" si="1"/>
        <v>65</v>
      </c>
      <c r="B76" s="28"/>
      <c r="C76" s="121" t="s">
        <v>91</v>
      </c>
      <c r="D76" s="122" t="s">
        <v>91</v>
      </c>
      <c r="E76" s="122" t="s">
        <v>91</v>
      </c>
      <c r="F76" s="123" t="s">
        <v>91</v>
      </c>
      <c r="G76" s="33" t="s">
        <v>44</v>
      </c>
      <c r="H76" s="30"/>
      <c r="I76" s="31">
        <v>3330</v>
      </c>
      <c r="J76" s="32">
        <v>0</v>
      </c>
      <c r="K76" s="33">
        <v>9.5</v>
      </c>
      <c r="L76" s="34">
        <f t="shared" ref="L76:L84" si="4">PRODUCT(J76,1.095)</f>
        <v>0</v>
      </c>
      <c r="M76" s="35">
        <f t="shared" si="2"/>
        <v>0</v>
      </c>
      <c r="N76" s="35">
        <f t="shared" si="3"/>
        <v>0</v>
      </c>
    </row>
    <row r="77" spans="1:14" ht="15" customHeight="1" x14ac:dyDescent="0.4">
      <c r="A77" s="27">
        <f t="shared" ref="A77:A84" si="5">A76+1</f>
        <v>66</v>
      </c>
      <c r="B77" s="28"/>
      <c r="C77" s="121" t="s">
        <v>92</v>
      </c>
      <c r="D77" s="122" t="s">
        <v>92</v>
      </c>
      <c r="E77" s="122" t="s">
        <v>92</v>
      </c>
      <c r="F77" s="123" t="s">
        <v>92</v>
      </c>
      <c r="G77" s="33" t="s">
        <v>44</v>
      </c>
      <c r="H77" s="30"/>
      <c r="I77" s="31">
        <v>670</v>
      </c>
      <c r="J77" s="32">
        <v>0</v>
      </c>
      <c r="K77" s="33">
        <v>9.5</v>
      </c>
      <c r="L77" s="34">
        <f t="shared" si="4"/>
        <v>0</v>
      </c>
      <c r="M77" s="35">
        <f t="shared" ref="M77:M84" si="6">PRODUCT(I77,L77)</f>
        <v>0</v>
      </c>
      <c r="N77" s="35">
        <f t="shared" ref="N77:N84" si="7">PRODUCT(I77,J77)</f>
        <v>0</v>
      </c>
    </row>
    <row r="78" spans="1:14" ht="15" customHeight="1" x14ac:dyDescent="0.4">
      <c r="A78" s="27">
        <f t="shared" si="5"/>
        <v>67</v>
      </c>
      <c r="B78" s="28"/>
      <c r="C78" s="121" t="s">
        <v>93</v>
      </c>
      <c r="D78" s="122" t="s">
        <v>93</v>
      </c>
      <c r="E78" s="122" t="s">
        <v>93</v>
      </c>
      <c r="F78" s="123" t="s">
        <v>93</v>
      </c>
      <c r="G78" s="33" t="s">
        <v>44</v>
      </c>
      <c r="H78" s="30"/>
      <c r="I78" s="31">
        <v>670</v>
      </c>
      <c r="J78" s="32">
        <v>0</v>
      </c>
      <c r="K78" s="33">
        <v>9.5</v>
      </c>
      <c r="L78" s="34">
        <f t="shared" si="4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4">
      <c r="A79" s="27">
        <f t="shared" si="5"/>
        <v>68</v>
      </c>
      <c r="B79" s="28"/>
      <c r="C79" s="121" t="s">
        <v>94</v>
      </c>
      <c r="D79" s="122" t="s">
        <v>94</v>
      </c>
      <c r="E79" s="122" t="s">
        <v>94</v>
      </c>
      <c r="F79" s="123" t="s">
        <v>94</v>
      </c>
      <c r="G79" s="33" t="s">
        <v>44</v>
      </c>
      <c r="H79" s="30"/>
      <c r="I79" s="31">
        <v>200</v>
      </c>
      <c r="J79" s="32">
        <v>0</v>
      </c>
      <c r="K79" s="33">
        <v>9.5</v>
      </c>
      <c r="L79" s="34">
        <f t="shared" si="4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4">
      <c r="A80" s="27">
        <f t="shared" si="5"/>
        <v>69</v>
      </c>
      <c r="B80" s="28"/>
      <c r="C80" s="121" t="s">
        <v>95</v>
      </c>
      <c r="D80" s="122" t="s">
        <v>95</v>
      </c>
      <c r="E80" s="122" t="s">
        <v>95</v>
      </c>
      <c r="F80" s="123" t="s">
        <v>95</v>
      </c>
      <c r="G80" s="33" t="s">
        <v>44</v>
      </c>
      <c r="H80" s="30"/>
      <c r="I80" s="31">
        <v>200</v>
      </c>
      <c r="J80" s="32">
        <v>0</v>
      </c>
      <c r="K80" s="33">
        <v>9.5</v>
      </c>
      <c r="L80" s="34">
        <f t="shared" si="4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4">
      <c r="A81" s="27">
        <f t="shared" si="5"/>
        <v>70</v>
      </c>
      <c r="B81" s="28"/>
      <c r="C81" s="121" t="s">
        <v>96</v>
      </c>
      <c r="D81" s="122" t="s">
        <v>96</v>
      </c>
      <c r="E81" s="122" t="s">
        <v>96</v>
      </c>
      <c r="F81" s="123" t="s">
        <v>96</v>
      </c>
      <c r="G81" s="33" t="s">
        <v>44</v>
      </c>
      <c r="H81" s="30"/>
      <c r="I81" s="31">
        <v>400</v>
      </c>
      <c r="J81" s="32">
        <v>0</v>
      </c>
      <c r="K81" s="33">
        <v>9.5</v>
      </c>
      <c r="L81" s="34">
        <f t="shared" si="4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4">
      <c r="A82" s="27">
        <f t="shared" si="5"/>
        <v>71</v>
      </c>
      <c r="B82" s="28"/>
      <c r="C82" s="121" t="s">
        <v>97</v>
      </c>
      <c r="D82" s="122" t="s">
        <v>97</v>
      </c>
      <c r="E82" s="122" t="s">
        <v>97</v>
      </c>
      <c r="F82" s="123" t="s">
        <v>97</v>
      </c>
      <c r="G82" s="33" t="s">
        <v>44</v>
      </c>
      <c r="H82" s="30"/>
      <c r="I82" s="31">
        <v>200</v>
      </c>
      <c r="J82" s="32">
        <v>0</v>
      </c>
      <c r="K82" s="33">
        <v>9.5</v>
      </c>
      <c r="L82" s="34">
        <f t="shared" si="4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4">
      <c r="A83" s="27">
        <f t="shared" si="5"/>
        <v>72</v>
      </c>
      <c r="B83" s="28"/>
      <c r="C83" s="121" t="s">
        <v>98</v>
      </c>
      <c r="D83" s="122" t="s">
        <v>98</v>
      </c>
      <c r="E83" s="122" t="s">
        <v>98</v>
      </c>
      <c r="F83" s="123" t="s">
        <v>98</v>
      </c>
      <c r="G83" s="33" t="s">
        <v>44</v>
      </c>
      <c r="H83" s="30"/>
      <c r="I83" s="31">
        <v>400</v>
      </c>
      <c r="J83" s="32">
        <v>0</v>
      </c>
      <c r="K83" s="33">
        <v>9.5</v>
      </c>
      <c r="L83" s="34">
        <f t="shared" si="4"/>
        <v>0</v>
      </c>
      <c r="M83" s="35">
        <f t="shared" si="6"/>
        <v>0</v>
      </c>
      <c r="N83" s="35">
        <f t="shared" si="7"/>
        <v>0</v>
      </c>
    </row>
    <row r="84" spans="1:14" ht="15" customHeight="1" x14ac:dyDescent="0.4">
      <c r="A84" s="27">
        <f t="shared" si="5"/>
        <v>73</v>
      </c>
      <c r="B84" s="28"/>
      <c r="C84" s="121" t="s">
        <v>99</v>
      </c>
      <c r="D84" s="122" t="s">
        <v>99</v>
      </c>
      <c r="E84" s="122" t="s">
        <v>99</v>
      </c>
      <c r="F84" s="123" t="s">
        <v>99</v>
      </c>
      <c r="G84" s="33" t="s">
        <v>44</v>
      </c>
      <c r="H84" s="30"/>
      <c r="I84" s="31">
        <v>170</v>
      </c>
      <c r="J84" s="32">
        <v>0</v>
      </c>
      <c r="K84" s="33">
        <v>9.5</v>
      </c>
      <c r="L84" s="34">
        <f t="shared" si="4"/>
        <v>0</v>
      </c>
      <c r="M84" s="35">
        <f t="shared" si="6"/>
        <v>0</v>
      </c>
      <c r="N84" s="35">
        <f t="shared" si="7"/>
        <v>0</v>
      </c>
    </row>
    <row r="85" spans="1:14" ht="12.75" customHeight="1" x14ac:dyDescent="0.4">
      <c r="A85" s="36"/>
      <c r="B85" s="36"/>
      <c r="C85" s="124" t="s">
        <v>100</v>
      </c>
      <c r="D85" s="124"/>
      <c r="E85" s="124"/>
      <c r="F85" s="124"/>
      <c r="G85" s="37"/>
      <c r="H85" s="37"/>
      <c r="I85" s="37"/>
      <c r="J85" s="38"/>
      <c r="K85" s="37"/>
      <c r="L85" s="39"/>
      <c r="M85" s="40">
        <f>SUM(M12:M84)</f>
        <v>0</v>
      </c>
      <c r="N85" s="40">
        <f>SUM(N12:N84)</f>
        <v>0</v>
      </c>
    </row>
    <row r="86" spans="1:14" ht="12.75" customHeight="1" x14ac:dyDescent="0.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2.75" customHeight="1" x14ac:dyDescent="0.4">
      <c r="A87" s="6" t="s">
        <v>18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2.75" customHeight="1" x14ac:dyDescent="0.4">
      <c r="A88" s="6" t="s">
        <v>19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2.75" customHeight="1" x14ac:dyDescent="0.4">
      <c r="A89" s="6" t="s">
        <v>20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2.75" customHeight="1" x14ac:dyDescent="0.4">
      <c r="A90" s="6" t="s">
        <v>21</v>
      </c>
      <c r="B90" s="4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2.75" customHeight="1" x14ac:dyDescent="0.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2.75" customHeight="1" x14ac:dyDescent="0.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2.75" customHeight="1" x14ac:dyDescent="0.4">
      <c r="A93" s="6" t="s">
        <v>22</v>
      </c>
      <c r="B93" s="6"/>
      <c r="C93" s="6"/>
      <c r="D93" s="6"/>
      <c r="E93" s="6"/>
      <c r="F93" s="6"/>
      <c r="G93" s="6"/>
      <c r="H93" s="42" t="s">
        <v>23</v>
      </c>
      <c r="I93" s="6"/>
      <c r="J93" s="6"/>
      <c r="K93" s="6" t="s">
        <v>24</v>
      </c>
      <c r="L93" s="6"/>
      <c r="M93" s="6"/>
      <c r="N93" s="6"/>
    </row>
    <row r="96" spans="1:14" ht="12.75" customHeight="1" x14ac:dyDescent="0.4">
      <c r="B96" s="43"/>
      <c r="C96" s="43"/>
    </row>
    <row r="97" spans="2:3" ht="12.75" customHeight="1" x14ac:dyDescent="0.4">
      <c r="B97" s="43"/>
      <c r="C97" s="43"/>
    </row>
    <row r="98" spans="2:3" ht="12.75" customHeight="1" x14ac:dyDescent="0.4">
      <c r="B98" s="43"/>
      <c r="C98" s="43"/>
    </row>
    <row r="99" spans="2:3" ht="12.75" customHeight="1" x14ac:dyDescent="0.4">
      <c r="B99" s="43"/>
      <c r="C99" s="43"/>
    </row>
  </sheetData>
  <protectedRanges>
    <protectedRange sqref="C93" name="Obseg3"/>
    <protectedRange sqref="C4:C5" name="Obseg2"/>
    <protectedRange sqref="C93" name="Range2"/>
  </protectedRanges>
  <mergeCells count="7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3:F83"/>
    <mergeCell ref="C84:F84"/>
    <mergeCell ref="C85:F85"/>
    <mergeCell ref="C77:F77"/>
    <mergeCell ref="C78:F78"/>
    <mergeCell ref="C79:F79"/>
    <mergeCell ref="C80:F80"/>
    <mergeCell ref="C81:F81"/>
    <mergeCell ref="C82:F8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241D-E694-4400-9D18-40A733D737CA}">
  <dimension ref="A1:N31"/>
  <sheetViews>
    <sheetView tabSelected="1" topLeftCell="A7" zoomScaleNormal="100" workbookViewId="0">
      <selection activeCell="H26" sqref="H26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218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28" t="s">
        <v>120</v>
      </c>
      <c r="D12" s="128"/>
      <c r="E12" s="128"/>
      <c r="F12" s="128"/>
      <c r="G12" s="53" t="s">
        <v>16</v>
      </c>
      <c r="H12" s="54"/>
      <c r="I12" s="55">
        <v>200</v>
      </c>
      <c r="J12" s="32">
        <v>0</v>
      </c>
      <c r="K12" s="33">
        <v>9.5</v>
      </c>
      <c r="L12" s="34">
        <f t="shared" ref="L12:L1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15" si="1">A12+1</f>
        <v>2</v>
      </c>
      <c r="B13" s="28"/>
      <c r="C13" s="128" t="s">
        <v>121</v>
      </c>
      <c r="D13" s="128"/>
      <c r="E13" s="128"/>
      <c r="F13" s="128"/>
      <c r="G13" s="53" t="s">
        <v>16</v>
      </c>
      <c r="H13" s="54"/>
      <c r="I13" s="55">
        <v>200</v>
      </c>
      <c r="J13" s="32">
        <v>0</v>
      </c>
      <c r="K13" s="33">
        <v>9.5</v>
      </c>
      <c r="L13" s="34">
        <f t="shared" si="0"/>
        <v>0</v>
      </c>
      <c r="M13" s="35">
        <f t="shared" ref="M13:M15" si="2">PRODUCT(I13,L13)</f>
        <v>0</v>
      </c>
      <c r="N13" s="35">
        <f t="shared" ref="N13:N15" si="3">PRODUCT(I13,J13)</f>
        <v>0</v>
      </c>
    </row>
    <row r="14" spans="1:14" ht="15" customHeight="1" x14ac:dyDescent="0.4">
      <c r="A14" s="27">
        <f t="shared" si="1"/>
        <v>3</v>
      </c>
      <c r="B14" s="28"/>
      <c r="C14" s="128" t="s">
        <v>122</v>
      </c>
      <c r="D14" s="128"/>
      <c r="E14" s="128"/>
      <c r="F14" s="128"/>
      <c r="G14" s="53" t="s">
        <v>16</v>
      </c>
      <c r="H14" s="54"/>
      <c r="I14" s="55">
        <v>200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28" t="s">
        <v>123</v>
      </c>
      <c r="D15" s="128"/>
      <c r="E15" s="128"/>
      <c r="F15" s="128"/>
      <c r="G15" s="53" t="s">
        <v>16</v>
      </c>
      <c r="H15" s="54"/>
      <c r="I15" s="55">
        <v>200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2.75" customHeight="1" x14ac:dyDescent="0.4">
      <c r="A16" s="36"/>
      <c r="B16" s="36"/>
      <c r="C16" s="124" t="s">
        <v>17</v>
      </c>
      <c r="D16" s="124"/>
      <c r="E16" s="124"/>
      <c r="F16" s="124"/>
      <c r="G16" s="37"/>
      <c r="H16" s="37"/>
      <c r="I16" s="37"/>
      <c r="J16" s="38"/>
      <c r="K16" s="37"/>
      <c r="L16" s="39"/>
      <c r="M16" s="40">
        <f>SUM(M12:M15)</f>
        <v>0</v>
      </c>
      <c r="N16" s="40">
        <f>SUM(N12:N15)</f>
        <v>0</v>
      </c>
    </row>
    <row r="17" spans="1:14" ht="12.75" customHeigh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19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119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56" t="s">
        <v>125</v>
      </c>
      <c r="B23" s="56"/>
      <c r="C23" s="56"/>
      <c r="D23" s="5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22</v>
      </c>
      <c r="B25" s="6"/>
      <c r="C25" s="6"/>
      <c r="D25" s="6"/>
      <c r="E25" s="6"/>
      <c r="F25" s="6"/>
      <c r="G25" s="6"/>
      <c r="H25" s="42" t="s">
        <v>23</v>
      </c>
      <c r="I25" s="6"/>
      <c r="J25" s="6"/>
      <c r="K25" s="6" t="s">
        <v>24</v>
      </c>
      <c r="L25" s="6"/>
      <c r="M25" s="6"/>
      <c r="N25" s="6"/>
    </row>
    <row r="28" spans="1:14" ht="12.75" customHeight="1" x14ac:dyDescent="0.4">
      <c r="B28" s="43"/>
      <c r="C28" s="43"/>
    </row>
    <row r="29" spans="1:14" ht="12.75" customHeight="1" x14ac:dyDescent="0.4">
      <c r="B29" s="43"/>
      <c r="C29" s="43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</sheetData>
  <sheetProtection algorithmName="SHA-512" hashValue="YlIEKnHiqalWfaH0t/Zo/6boLHQbeIWYoG+fw07gQlPe7o49UqRes/yVesa/f4pDVcnVNB00+kdGFCL8S63XAQ==" saltValue="a5s/y3Qqndw2CBMYCqsuVg==" spinCount="100000" sheet="1" objects="1" scenarios="1"/>
  <protectedRanges>
    <protectedRange sqref="C25" name="Obseg3"/>
    <protectedRange sqref="C25" name="Range2"/>
    <protectedRange sqref="H12:H15" name="Range2_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49CB-0B35-453E-89FA-5B2AA9548DB4}">
  <dimension ref="A1:O42"/>
  <sheetViews>
    <sheetView topLeftCell="A5" zoomScaleNormal="100" workbookViewId="0">
      <selection activeCell="J13" sqref="J13:J2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219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  <c r="O11" s="26" t="s">
        <v>15</v>
      </c>
    </row>
    <row r="12" spans="1:15" ht="15" customHeight="1" x14ac:dyDescent="0.4">
      <c r="A12" s="27">
        <v>1</v>
      </c>
      <c r="B12" s="57"/>
      <c r="C12" s="129" t="s">
        <v>126</v>
      </c>
      <c r="D12" s="130" t="s">
        <v>126</v>
      </c>
      <c r="E12" s="130" t="s">
        <v>126</v>
      </c>
      <c r="F12" s="131" t="s">
        <v>126</v>
      </c>
      <c r="G12" s="59" t="s">
        <v>16</v>
      </c>
      <c r="H12" s="52"/>
      <c r="I12" s="48">
        <v>100</v>
      </c>
      <c r="J12" s="32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4">
      <c r="A13" s="27">
        <f t="shared" ref="A13:A28" si="0">A12+1</f>
        <v>2</v>
      </c>
      <c r="B13" s="58"/>
      <c r="C13" s="129" t="s">
        <v>127</v>
      </c>
      <c r="D13" s="130" t="s">
        <v>127</v>
      </c>
      <c r="E13" s="130" t="s">
        <v>127</v>
      </c>
      <c r="F13" s="131" t="s">
        <v>127</v>
      </c>
      <c r="G13" s="59" t="s">
        <v>16</v>
      </c>
      <c r="H13" s="52"/>
      <c r="I13" s="48">
        <v>200</v>
      </c>
      <c r="J13" s="32">
        <v>0</v>
      </c>
      <c r="K13" s="33">
        <v>9.5</v>
      </c>
      <c r="L13" s="34">
        <f t="shared" ref="L13:L28" si="1">PRODUCT(J13,1.095)</f>
        <v>0</v>
      </c>
      <c r="M13" s="35">
        <f t="shared" ref="M13:M28" si="2">PRODUCT(I13,L13)</f>
        <v>0</v>
      </c>
      <c r="N13" s="35">
        <f t="shared" ref="N13:N28" si="3">PRODUCT(I13,J13)</f>
        <v>0</v>
      </c>
      <c r="O13" s="35"/>
    </row>
    <row r="14" spans="1:15" ht="15" customHeight="1" x14ac:dyDescent="0.4">
      <c r="A14" s="27">
        <f t="shared" si="0"/>
        <v>3</v>
      </c>
      <c r="B14" s="58"/>
      <c r="C14" s="129" t="s">
        <v>128</v>
      </c>
      <c r="D14" s="130" t="s">
        <v>128</v>
      </c>
      <c r="E14" s="130" t="s">
        <v>128</v>
      </c>
      <c r="F14" s="131" t="s">
        <v>128</v>
      </c>
      <c r="G14" s="59" t="s">
        <v>16</v>
      </c>
      <c r="H14" s="52"/>
      <c r="I14" s="48">
        <v>350</v>
      </c>
      <c r="J14" s="32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4">
      <c r="A15" s="27">
        <f t="shared" si="0"/>
        <v>4</v>
      </c>
      <c r="B15" s="58"/>
      <c r="C15" s="129" t="s">
        <v>129</v>
      </c>
      <c r="D15" s="130" t="s">
        <v>129</v>
      </c>
      <c r="E15" s="130" t="s">
        <v>129</v>
      </c>
      <c r="F15" s="131" t="s">
        <v>129</v>
      </c>
      <c r="G15" s="59" t="s">
        <v>16</v>
      </c>
      <c r="H15" s="52"/>
      <c r="I15" s="48">
        <v>250</v>
      </c>
      <c r="J15" s="32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4">
      <c r="A16" s="27">
        <f t="shared" si="0"/>
        <v>5</v>
      </c>
      <c r="B16" s="58"/>
      <c r="C16" s="129" t="s">
        <v>130</v>
      </c>
      <c r="D16" s="130" t="s">
        <v>130</v>
      </c>
      <c r="E16" s="130" t="s">
        <v>130</v>
      </c>
      <c r="F16" s="131" t="s">
        <v>130</v>
      </c>
      <c r="G16" s="59" t="s">
        <v>16</v>
      </c>
      <c r="H16" s="52"/>
      <c r="I16" s="48">
        <v>300</v>
      </c>
      <c r="J16" s="32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4">
      <c r="A17" s="27">
        <f t="shared" si="0"/>
        <v>6</v>
      </c>
      <c r="B17" s="58"/>
      <c r="C17" s="129" t="s">
        <v>131</v>
      </c>
      <c r="D17" s="130" t="s">
        <v>131</v>
      </c>
      <c r="E17" s="130" t="s">
        <v>131</v>
      </c>
      <c r="F17" s="131" t="s">
        <v>131</v>
      </c>
      <c r="G17" s="59" t="s">
        <v>16</v>
      </c>
      <c r="H17" s="52"/>
      <c r="I17" s="48">
        <v>40</v>
      </c>
      <c r="J17" s="32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4">
      <c r="A18" s="27">
        <f t="shared" si="0"/>
        <v>7</v>
      </c>
      <c r="B18" s="58"/>
      <c r="C18" s="129" t="s">
        <v>132</v>
      </c>
      <c r="D18" s="130" t="s">
        <v>132</v>
      </c>
      <c r="E18" s="130" t="s">
        <v>132</v>
      </c>
      <c r="F18" s="131" t="s">
        <v>132</v>
      </c>
      <c r="G18" s="59" t="s">
        <v>16</v>
      </c>
      <c r="H18" s="52"/>
      <c r="I18" s="48">
        <v>400</v>
      </c>
      <c r="J18" s="32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4">
      <c r="A19" s="27">
        <f t="shared" si="0"/>
        <v>8</v>
      </c>
      <c r="B19" s="58"/>
      <c r="C19" s="129" t="s">
        <v>133</v>
      </c>
      <c r="D19" s="130" t="s">
        <v>133</v>
      </c>
      <c r="E19" s="130" t="s">
        <v>133</v>
      </c>
      <c r="F19" s="131" t="s">
        <v>133</v>
      </c>
      <c r="G19" s="59" t="s">
        <v>16</v>
      </c>
      <c r="H19" s="52"/>
      <c r="I19" s="48">
        <v>200</v>
      </c>
      <c r="J19" s="32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4">
      <c r="A20" s="27">
        <f t="shared" si="0"/>
        <v>9</v>
      </c>
      <c r="B20" s="58"/>
      <c r="C20" s="129" t="s">
        <v>134</v>
      </c>
      <c r="D20" s="130" t="s">
        <v>134</v>
      </c>
      <c r="E20" s="130" t="s">
        <v>134</v>
      </c>
      <c r="F20" s="131" t="s">
        <v>134</v>
      </c>
      <c r="G20" s="59" t="s">
        <v>16</v>
      </c>
      <c r="H20" s="52"/>
      <c r="I20" s="48">
        <v>300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4">
      <c r="A21" s="27">
        <f t="shared" si="0"/>
        <v>10</v>
      </c>
      <c r="B21" s="58"/>
      <c r="C21" s="129" t="s">
        <v>135</v>
      </c>
      <c r="D21" s="130" t="s">
        <v>135</v>
      </c>
      <c r="E21" s="130" t="s">
        <v>135</v>
      </c>
      <c r="F21" s="131" t="s">
        <v>135</v>
      </c>
      <c r="G21" s="59" t="s">
        <v>16</v>
      </c>
      <c r="H21" s="52"/>
      <c r="I21" s="48">
        <v>200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4">
      <c r="A22" s="27">
        <f t="shared" si="0"/>
        <v>11</v>
      </c>
      <c r="B22" s="58"/>
      <c r="C22" s="129" t="s">
        <v>136</v>
      </c>
      <c r="D22" s="130" t="s">
        <v>136</v>
      </c>
      <c r="E22" s="130" t="s">
        <v>136</v>
      </c>
      <c r="F22" s="131" t="s">
        <v>136</v>
      </c>
      <c r="G22" s="59" t="s">
        <v>16</v>
      </c>
      <c r="H22" s="52"/>
      <c r="I22" s="48">
        <v>20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4">
      <c r="A23" s="27">
        <f t="shared" si="0"/>
        <v>12</v>
      </c>
      <c r="B23" s="58"/>
      <c r="C23" s="129" t="s">
        <v>137</v>
      </c>
      <c r="D23" s="130" t="s">
        <v>137</v>
      </c>
      <c r="E23" s="130" t="s">
        <v>137</v>
      </c>
      <c r="F23" s="131" t="s">
        <v>137</v>
      </c>
      <c r="G23" s="59" t="s">
        <v>16</v>
      </c>
      <c r="H23" s="52"/>
      <c r="I23" s="48">
        <v>10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4">
      <c r="A24" s="27">
        <f t="shared" si="0"/>
        <v>13</v>
      </c>
      <c r="B24" s="58"/>
      <c r="C24" s="129" t="s">
        <v>138</v>
      </c>
      <c r="D24" s="130" t="s">
        <v>138</v>
      </c>
      <c r="E24" s="130" t="s">
        <v>138</v>
      </c>
      <c r="F24" s="131" t="s">
        <v>138</v>
      </c>
      <c r="G24" s="59" t="s">
        <v>16</v>
      </c>
      <c r="H24" s="52"/>
      <c r="I24" s="48">
        <v>85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4">
      <c r="A25" s="27">
        <f t="shared" si="0"/>
        <v>14</v>
      </c>
      <c r="B25" s="58"/>
      <c r="C25" s="129" t="s">
        <v>139</v>
      </c>
      <c r="D25" s="130" t="s">
        <v>139</v>
      </c>
      <c r="E25" s="130" t="s">
        <v>139</v>
      </c>
      <c r="F25" s="131" t="s">
        <v>139</v>
      </c>
      <c r="G25" s="59" t="s">
        <v>16</v>
      </c>
      <c r="H25" s="52"/>
      <c r="I25" s="48">
        <v>50</v>
      </c>
      <c r="J25" s="32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4">
      <c r="A26" s="27">
        <f t="shared" si="0"/>
        <v>15</v>
      </c>
      <c r="B26" s="58"/>
      <c r="C26" s="129" t="s">
        <v>140</v>
      </c>
      <c r="D26" s="130" t="s">
        <v>140</v>
      </c>
      <c r="E26" s="130" t="s">
        <v>140</v>
      </c>
      <c r="F26" s="131" t="s">
        <v>140</v>
      </c>
      <c r="G26" s="59" t="s">
        <v>16</v>
      </c>
      <c r="H26" s="52"/>
      <c r="I26" s="48">
        <v>400</v>
      </c>
      <c r="J26" s="32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4">
      <c r="A27" s="27">
        <f t="shared" si="0"/>
        <v>16</v>
      </c>
      <c r="B27" s="58"/>
      <c r="C27" s="132" t="s">
        <v>141</v>
      </c>
      <c r="D27" s="133"/>
      <c r="E27" s="133"/>
      <c r="F27" s="134"/>
      <c r="G27" s="59" t="s">
        <v>16</v>
      </c>
      <c r="H27" s="52"/>
      <c r="I27" s="48">
        <v>100</v>
      </c>
      <c r="J27" s="32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4">
      <c r="A28" s="27">
        <f t="shared" si="0"/>
        <v>17</v>
      </c>
      <c r="B28" s="28"/>
      <c r="C28" s="135" t="s">
        <v>142</v>
      </c>
      <c r="D28" s="136"/>
      <c r="E28" s="136"/>
      <c r="F28" s="137"/>
      <c r="G28" s="29" t="s">
        <v>16</v>
      </c>
      <c r="H28" s="52"/>
      <c r="I28" s="48">
        <v>100</v>
      </c>
      <c r="J28" s="32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2.75" customHeight="1" x14ac:dyDescent="0.4">
      <c r="A29" s="36"/>
      <c r="B29" s="36"/>
      <c r="C29" s="124" t="s">
        <v>124</v>
      </c>
      <c r="D29" s="124"/>
      <c r="E29" s="124"/>
      <c r="F29" s="124"/>
      <c r="G29" s="37"/>
      <c r="H29" s="37"/>
      <c r="I29" s="37"/>
      <c r="J29" s="38"/>
      <c r="K29" s="37"/>
      <c r="L29" s="39"/>
      <c r="M29" s="40">
        <f>SUM(M12:M28)</f>
        <v>0</v>
      </c>
      <c r="N29" s="40">
        <f>SUM(N12:N28)</f>
        <v>0</v>
      </c>
      <c r="O29" s="6"/>
    </row>
    <row r="30" spans="1:15" ht="12.75" customHeight="1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2.75" customHeight="1" x14ac:dyDescent="0.4">
      <c r="A31" s="6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2.75" customHeight="1" x14ac:dyDescent="0.4">
      <c r="A32" s="6" t="s">
        <v>19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customHeight="1" x14ac:dyDescent="0.4">
      <c r="A33" s="6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2.75" customHeight="1" x14ac:dyDescent="0.4">
      <c r="A34" s="6" t="s">
        <v>119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4">
      <c r="A35" s="7"/>
      <c r="B35" s="7"/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2.75" customHeight="1" x14ac:dyDescent="0.4">
      <c r="A36" s="6" t="s">
        <v>22</v>
      </c>
      <c r="B36" s="6"/>
      <c r="C36" s="6"/>
      <c r="D36" s="6"/>
      <c r="E36" s="6"/>
      <c r="F36" s="6"/>
      <c r="G36" s="6"/>
      <c r="H36" s="42" t="s">
        <v>23</v>
      </c>
      <c r="I36" s="6"/>
      <c r="J36" s="6"/>
      <c r="K36" s="6" t="s">
        <v>24</v>
      </c>
      <c r="L36" s="6"/>
      <c r="M36" s="6"/>
      <c r="N36" s="6"/>
      <c r="O36" s="6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  <row r="42" spans="1:15" ht="12.75" customHeight="1" x14ac:dyDescent="0.4">
      <c r="B42" s="43"/>
      <c r="C42" s="43"/>
    </row>
  </sheetData>
  <sheetProtection algorithmName="SHA-512" hashValue="3uott3EiyZNk2RsUs7aWMeBcayEvoT2iErL1K/EVaFJy0quAmP/jGOvr4JqY4Xv2/G2O8lHQE6LDADRHxQ8nWA==" saltValue="SH6120t/snQ50TSIiNQp9Q==" spinCount="100000" sheet="1" objects="1" scenarios="1"/>
  <protectedRanges>
    <protectedRange sqref="C4:C5" name="Obseg4"/>
    <protectedRange sqref="C36" name="Range2"/>
    <protectedRange sqref="O11" name="Range6_1"/>
    <protectedRange sqref="O12:O28" name="Obseg3"/>
    <protectedRange sqref="B12:B27" name="Range5_1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1E5C5-BDD3-4060-9153-8E01984B32FC}">
  <dimension ref="A1:N27"/>
  <sheetViews>
    <sheetView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220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35" customHeight="1" x14ac:dyDescent="0.4">
      <c r="A12" s="27">
        <v>1</v>
      </c>
      <c r="B12" s="30"/>
      <c r="C12" s="138" t="s">
        <v>144</v>
      </c>
      <c r="D12" s="138"/>
      <c r="E12" s="138"/>
      <c r="F12" s="138"/>
      <c r="G12" s="33" t="s">
        <v>145</v>
      </c>
      <c r="H12" s="30"/>
      <c r="I12" s="31">
        <v>13300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4">
      <c r="A13" s="36"/>
      <c r="B13" s="36"/>
      <c r="C13" s="124" t="s">
        <v>143</v>
      </c>
      <c r="D13" s="124"/>
      <c r="E13" s="124"/>
      <c r="F13" s="124"/>
      <c r="G13" s="37"/>
      <c r="H13" s="37"/>
      <c r="I13" s="37"/>
      <c r="J13" s="38"/>
      <c r="K13" s="37"/>
      <c r="L13" s="39"/>
      <c r="M13" s="40">
        <f>SUM(M12:M12)</f>
        <v>0</v>
      </c>
      <c r="N13" s="40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146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22</v>
      </c>
      <c r="B21" s="6"/>
      <c r="C21" s="6"/>
      <c r="D21" s="6"/>
      <c r="E21" s="6"/>
      <c r="F21" s="6"/>
      <c r="G21" s="6"/>
      <c r="H21" s="42" t="s">
        <v>23</v>
      </c>
      <c r="I21" s="6"/>
      <c r="J21" s="6"/>
      <c r="K21" s="6" t="s">
        <v>24</v>
      </c>
      <c r="L21" s="6"/>
      <c r="M21" s="6"/>
      <c r="N21" s="6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</sheetData>
  <sheetProtection algorithmName="SHA-512" hashValue="Bdl3A7GReiWr0z9DboSgG/jTbozg5Gfs10Glt9ejH+ccJlRHRRx/oqBPeHyfT4ZyWasLk7L4RcPREJtsZiQtsA==" saltValue="dSoENF6EwX6bYqRETcfgsw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7BD0-2F07-4879-BA06-F930244F5CD8}">
  <dimension ref="A1:N36"/>
  <sheetViews>
    <sheetView zoomScaleNormal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713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221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58"/>
      <c r="C12" s="135" t="s">
        <v>730</v>
      </c>
      <c r="D12" s="136" t="s">
        <v>148</v>
      </c>
      <c r="E12" s="136" t="s">
        <v>148</v>
      </c>
      <c r="F12" s="137" t="s">
        <v>148</v>
      </c>
      <c r="G12" s="29" t="s">
        <v>16</v>
      </c>
      <c r="H12" s="54"/>
      <c r="I12" s="48">
        <v>65</v>
      </c>
      <c r="J12" s="32">
        <v>0</v>
      </c>
      <c r="K12" s="33">
        <v>9.5</v>
      </c>
      <c r="L12" s="34">
        <f t="shared" ref="L12:L2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4" si="1">A12+1</f>
        <v>2</v>
      </c>
      <c r="B13" s="58"/>
      <c r="C13" s="135" t="s">
        <v>149</v>
      </c>
      <c r="D13" s="136" t="s">
        <v>150</v>
      </c>
      <c r="E13" s="136" t="s">
        <v>150</v>
      </c>
      <c r="F13" s="137" t="s">
        <v>150</v>
      </c>
      <c r="G13" s="29" t="s">
        <v>16</v>
      </c>
      <c r="H13" s="54"/>
      <c r="I13" s="48">
        <v>500</v>
      </c>
      <c r="J13" s="32">
        <v>0</v>
      </c>
      <c r="K13" s="33">
        <v>9.5</v>
      </c>
      <c r="L13" s="34">
        <f t="shared" si="0"/>
        <v>0</v>
      </c>
      <c r="M13" s="35">
        <f t="shared" ref="M13:M24" si="2">PRODUCT(I13,L13)</f>
        <v>0</v>
      </c>
      <c r="N13" s="35">
        <f t="shared" ref="N13:N24" si="3">PRODUCT(I13,J13)</f>
        <v>0</v>
      </c>
    </row>
    <row r="14" spans="1:14" ht="15" customHeight="1" x14ac:dyDescent="0.4">
      <c r="A14" s="27">
        <f t="shared" si="1"/>
        <v>3</v>
      </c>
      <c r="B14" s="58"/>
      <c r="C14" s="135" t="s">
        <v>151</v>
      </c>
      <c r="D14" s="136" t="s">
        <v>151</v>
      </c>
      <c r="E14" s="136" t="s">
        <v>151</v>
      </c>
      <c r="F14" s="137" t="s">
        <v>151</v>
      </c>
      <c r="G14" s="29" t="s">
        <v>16</v>
      </c>
      <c r="H14" s="54"/>
      <c r="I14" s="48">
        <v>20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35" t="s">
        <v>152</v>
      </c>
      <c r="D15" s="136" t="s">
        <v>152</v>
      </c>
      <c r="E15" s="136" t="s">
        <v>152</v>
      </c>
      <c r="F15" s="137" t="s">
        <v>152</v>
      </c>
      <c r="G15" s="29" t="s">
        <v>16</v>
      </c>
      <c r="H15" s="54"/>
      <c r="I15" s="48">
        <v>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35" t="s">
        <v>153</v>
      </c>
      <c r="D16" s="136"/>
      <c r="E16" s="136"/>
      <c r="F16" s="137"/>
      <c r="G16" s="29" t="s">
        <v>16</v>
      </c>
      <c r="H16" s="54"/>
      <c r="I16" s="48">
        <v>100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35" t="s">
        <v>154</v>
      </c>
      <c r="D17" s="136"/>
      <c r="E17" s="136"/>
      <c r="F17" s="137"/>
      <c r="G17" s="29" t="s">
        <v>16</v>
      </c>
      <c r="H17" s="54"/>
      <c r="I17" s="48">
        <v>100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35" t="s">
        <v>731</v>
      </c>
      <c r="D18" s="136"/>
      <c r="E18" s="136"/>
      <c r="F18" s="137"/>
      <c r="G18" s="29" t="s">
        <v>16</v>
      </c>
      <c r="H18" s="54"/>
      <c r="I18" s="48">
        <v>100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35" t="s">
        <v>155</v>
      </c>
      <c r="D19" s="136"/>
      <c r="E19" s="136"/>
      <c r="F19" s="137"/>
      <c r="G19" s="61" t="s">
        <v>16</v>
      </c>
      <c r="H19" s="54"/>
      <c r="I19" s="48">
        <v>100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35" t="s">
        <v>156</v>
      </c>
      <c r="D20" s="136"/>
      <c r="E20" s="136"/>
      <c r="F20" s="137"/>
      <c r="G20" s="61" t="s">
        <v>16</v>
      </c>
      <c r="H20" s="54"/>
      <c r="I20" s="48">
        <v>100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35" t="s">
        <v>157</v>
      </c>
      <c r="D21" s="136"/>
      <c r="E21" s="136"/>
      <c r="F21" s="137"/>
      <c r="G21" s="61" t="s">
        <v>16</v>
      </c>
      <c r="H21" s="54"/>
      <c r="I21" s="48">
        <v>100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35" t="s">
        <v>158</v>
      </c>
      <c r="D22" s="136" t="s">
        <v>158</v>
      </c>
      <c r="E22" s="136" t="s">
        <v>158</v>
      </c>
      <c r="F22" s="137" t="s">
        <v>158</v>
      </c>
      <c r="G22" s="61" t="s">
        <v>16</v>
      </c>
      <c r="H22" s="54"/>
      <c r="I22" s="48">
        <v>100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35" t="s">
        <v>159</v>
      </c>
      <c r="D23" s="136" t="s">
        <v>159</v>
      </c>
      <c r="E23" s="136" t="s">
        <v>159</v>
      </c>
      <c r="F23" s="137" t="s">
        <v>159</v>
      </c>
      <c r="G23" s="61" t="s">
        <v>16</v>
      </c>
      <c r="H23" s="54"/>
      <c r="I23" s="48">
        <v>100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35" t="s">
        <v>160</v>
      </c>
      <c r="D24" s="136" t="s">
        <v>160</v>
      </c>
      <c r="E24" s="136" t="s">
        <v>160</v>
      </c>
      <c r="F24" s="137" t="s">
        <v>160</v>
      </c>
      <c r="G24" s="61" t="s">
        <v>16</v>
      </c>
      <c r="H24" s="54"/>
      <c r="I24" s="48">
        <v>100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2.75" customHeight="1" x14ac:dyDescent="0.4">
      <c r="A25" s="89"/>
      <c r="B25" s="89"/>
      <c r="C25" s="139" t="s">
        <v>147</v>
      </c>
      <c r="D25" s="139"/>
      <c r="E25" s="139"/>
      <c r="F25" s="139"/>
      <c r="G25" s="90"/>
      <c r="H25" s="90"/>
      <c r="I25" s="90"/>
      <c r="J25" s="91"/>
      <c r="K25" s="90"/>
      <c r="L25" s="92"/>
      <c r="M25" s="93">
        <f>SUM(M12:M24)</f>
        <v>0</v>
      </c>
      <c r="N25" s="93">
        <f>SUM(N12:N24)</f>
        <v>0</v>
      </c>
    </row>
    <row r="26" spans="1:14" ht="12.7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18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118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2" t="s">
        <v>23</v>
      </c>
      <c r="I33" s="6"/>
      <c r="J33" s="6"/>
      <c r="K33" s="6" t="s">
        <v>24</v>
      </c>
      <c r="L33" s="6"/>
      <c r="M33" s="6"/>
      <c r="N33" s="6"/>
    </row>
    <row r="35" spans="1:14" ht="12.75" customHeight="1" x14ac:dyDescent="0.4">
      <c r="B35" s="43"/>
      <c r="C35" s="43"/>
    </row>
    <row r="36" spans="1:14" ht="12.75" customHeight="1" x14ac:dyDescent="0.4">
      <c r="B36" s="43"/>
      <c r="C36" s="43"/>
    </row>
  </sheetData>
  <sheetProtection algorithmName="SHA-512" hashValue="4w2se2p16jtn0zfAfLFgUlDtIrt+z16LztYIJNU/Qisw4dv7muKtKUs/O5E5RYdC/C1DPPJ0E6DrJfsvsK6jow==" saltValue="tnxsR0DQBPCiPKNzXQyOGQ==" spinCount="100000" sheet="1" objects="1" scenarios="1"/>
  <protectedRanges>
    <protectedRange sqref="C33" name="Obseg3"/>
    <protectedRange sqref="C33" name="Range2"/>
    <protectedRange sqref="H12:H24" name="Range2_2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F673-BC57-4E88-8DA1-7DA75CFC99BD}">
  <dimension ref="A1:O59"/>
  <sheetViews>
    <sheetView topLeftCell="A16" zoomScaleNormal="100" workbookViewId="0">
      <selection activeCell="C31" sqref="C31:F3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713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222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  <c r="O10" s="75" t="s">
        <v>13</v>
      </c>
    </row>
    <row r="11" spans="1:15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  <c r="O11" s="94" t="s">
        <v>15</v>
      </c>
    </row>
    <row r="12" spans="1:15" ht="15" customHeight="1" x14ac:dyDescent="0.4">
      <c r="A12" s="27">
        <v>1</v>
      </c>
      <c r="B12" s="58"/>
      <c r="C12" s="135" t="s">
        <v>163</v>
      </c>
      <c r="D12" s="136" t="s">
        <v>163</v>
      </c>
      <c r="E12" s="136" t="s">
        <v>163</v>
      </c>
      <c r="F12" s="137" t="s">
        <v>163</v>
      </c>
      <c r="G12" s="29" t="s">
        <v>164</v>
      </c>
      <c r="H12" s="54"/>
      <c r="I12" s="48">
        <v>500</v>
      </c>
      <c r="J12" s="32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4">
      <c r="A13" s="27">
        <f t="shared" ref="A13:A47" si="0">A12+1</f>
        <v>2</v>
      </c>
      <c r="B13" s="58"/>
      <c r="C13" s="135" t="s">
        <v>165</v>
      </c>
      <c r="D13" s="136" t="s">
        <v>166</v>
      </c>
      <c r="E13" s="136" t="s">
        <v>166</v>
      </c>
      <c r="F13" s="137" t="s">
        <v>166</v>
      </c>
      <c r="G13" s="29" t="s">
        <v>145</v>
      </c>
      <c r="H13" s="54"/>
      <c r="I13" s="48">
        <v>1500</v>
      </c>
      <c r="J13" s="32">
        <v>0</v>
      </c>
      <c r="K13" s="33">
        <v>9.5</v>
      </c>
      <c r="L13" s="34">
        <f t="shared" ref="L13:L47" si="1">PRODUCT(J13,1.095)</f>
        <v>0</v>
      </c>
      <c r="M13" s="35">
        <f t="shared" ref="M13:M47" si="2">PRODUCT(I13,L13)</f>
        <v>0</v>
      </c>
      <c r="N13" s="35">
        <f t="shared" ref="N13:N47" si="3">PRODUCT(I13,J13)</f>
        <v>0</v>
      </c>
      <c r="O13" s="35"/>
    </row>
    <row r="14" spans="1:15" ht="15" customHeight="1" x14ac:dyDescent="0.4">
      <c r="A14" s="27">
        <f t="shared" si="0"/>
        <v>3</v>
      </c>
      <c r="B14" s="58"/>
      <c r="C14" s="135" t="s">
        <v>167</v>
      </c>
      <c r="D14" s="136" t="s">
        <v>167</v>
      </c>
      <c r="E14" s="136" t="s">
        <v>167</v>
      </c>
      <c r="F14" s="137" t="s">
        <v>167</v>
      </c>
      <c r="G14" s="29" t="s">
        <v>145</v>
      </c>
      <c r="H14" s="54"/>
      <c r="I14" s="48">
        <v>50</v>
      </c>
      <c r="J14" s="32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4">
      <c r="A15" s="27">
        <f t="shared" si="0"/>
        <v>4</v>
      </c>
      <c r="B15" s="58"/>
      <c r="C15" s="135" t="s">
        <v>168</v>
      </c>
      <c r="D15" s="136" t="s">
        <v>168</v>
      </c>
      <c r="E15" s="136" t="s">
        <v>168</v>
      </c>
      <c r="F15" s="137" t="s">
        <v>168</v>
      </c>
      <c r="G15" s="29" t="s">
        <v>145</v>
      </c>
      <c r="H15" s="54"/>
      <c r="I15" s="48">
        <v>500</v>
      </c>
      <c r="J15" s="32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4">
      <c r="A16" s="27">
        <f t="shared" si="0"/>
        <v>5</v>
      </c>
      <c r="B16" s="58"/>
      <c r="C16" s="135" t="s">
        <v>715</v>
      </c>
      <c r="D16" s="136" t="s">
        <v>169</v>
      </c>
      <c r="E16" s="136" t="s">
        <v>169</v>
      </c>
      <c r="F16" s="137" t="s">
        <v>169</v>
      </c>
      <c r="G16" s="29" t="s">
        <v>16</v>
      </c>
      <c r="H16" s="54"/>
      <c r="I16" s="48">
        <v>400</v>
      </c>
      <c r="J16" s="32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4">
      <c r="A17" s="27">
        <f t="shared" si="0"/>
        <v>6</v>
      </c>
      <c r="B17" s="58"/>
      <c r="C17" s="135" t="s">
        <v>170</v>
      </c>
      <c r="D17" s="136" t="s">
        <v>170</v>
      </c>
      <c r="E17" s="136" t="s">
        <v>170</v>
      </c>
      <c r="F17" s="137" t="s">
        <v>170</v>
      </c>
      <c r="G17" s="29" t="s">
        <v>145</v>
      </c>
      <c r="H17" s="54"/>
      <c r="I17" s="48">
        <v>80</v>
      </c>
      <c r="J17" s="32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4">
      <c r="A18" s="27">
        <f t="shared" si="0"/>
        <v>7</v>
      </c>
      <c r="B18" s="58"/>
      <c r="C18" s="135" t="s">
        <v>171</v>
      </c>
      <c r="D18" s="136" t="s">
        <v>172</v>
      </c>
      <c r="E18" s="136" t="s">
        <v>172</v>
      </c>
      <c r="F18" s="137" t="s">
        <v>172</v>
      </c>
      <c r="G18" s="29" t="s">
        <v>145</v>
      </c>
      <c r="H18" s="54"/>
      <c r="I18" s="48">
        <v>820</v>
      </c>
      <c r="J18" s="32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4">
      <c r="A19" s="27">
        <f t="shared" si="0"/>
        <v>8</v>
      </c>
      <c r="B19" s="58"/>
      <c r="C19" s="135" t="s">
        <v>173</v>
      </c>
      <c r="D19" s="136" t="s">
        <v>173</v>
      </c>
      <c r="E19" s="136" t="s">
        <v>173</v>
      </c>
      <c r="F19" s="137" t="s">
        <v>173</v>
      </c>
      <c r="G19" s="29" t="s">
        <v>145</v>
      </c>
      <c r="H19" s="54"/>
      <c r="I19" s="48">
        <v>90</v>
      </c>
      <c r="J19" s="32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4">
      <c r="A20" s="27">
        <f t="shared" si="0"/>
        <v>9</v>
      </c>
      <c r="B20" s="58"/>
      <c r="C20" s="135" t="s">
        <v>174</v>
      </c>
      <c r="D20" s="136" t="s">
        <v>174</v>
      </c>
      <c r="E20" s="136" t="s">
        <v>174</v>
      </c>
      <c r="F20" s="137" t="s">
        <v>174</v>
      </c>
      <c r="G20" s="29" t="s">
        <v>145</v>
      </c>
      <c r="H20" s="54"/>
      <c r="I20" s="48">
        <v>2500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4">
      <c r="A21" s="27">
        <f t="shared" si="0"/>
        <v>10</v>
      </c>
      <c r="B21" s="58"/>
      <c r="C21" s="135" t="s">
        <v>175</v>
      </c>
      <c r="D21" s="136" t="s">
        <v>175</v>
      </c>
      <c r="E21" s="136" t="s">
        <v>175</v>
      </c>
      <c r="F21" s="137" t="s">
        <v>175</v>
      </c>
      <c r="G21" s="29" t="s">
        <v>145</v>
      </c>
      <c r="H21" s="54"/>
      <c r="I21" s="48">
        <v>150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4">
      <c r="A22" s="27">
        <f t="shared" si="0"/>
        <v>11</v>
      </c>
      <c r="B22" s="58"/>
      <c r="C22" s="135" t="s">
        <v>716</v>
      </c>
      <c r="D22" s="136" t="s">
        <v>176</v>
      </c>
      <c r="E22" s="136" t="s">
        <v>176</v>
      </c>
      <c r="F22" s="137" t="s">
        <v>176</v>
      </c>
      <c r="G22" s="29" t="s">
        <v>16</v>
      </c>
      <c r="H22" s="54"/>
      <c r="I22" s="48">
        <v>220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4">
      <c r="A23" s="27">
        <f t="shared" si="0"/>
        <v>12</v>
      </c>
      <c r="B23" s="58"/>
      <c r="C23" s="135" t="s">
        <v>177</v>
      </c>
      <c r="D23" s="136" t="s">
        <v>177</v>
      </c>
      <c r="E23" s="136" t="s">
        <v>177</v>
      </c>
      <c r="F23" s="137" t="s">
        <v>177</v>
      </c>
      <c r="G23" s="29" t="s">
        <v>145</v>
      </c>
      <c r="H23" s="54"/>
      <c r="I23" s="48">
        <v>500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4">
      <c r="A24" s="27">
        <f t="shared" si="0"/>
        <v>13</v>
      </c>
      <c r="B24" s="58"/>
      <c r="C24" s="135" t="s">
        <v>717</v>
      </c>
      <c r="D24" s="136" t="s">
        <v>178</v>
      </c>
      <c r="E24" s="136" t="s">
        <v>178</v>
      </c>
      <c r="F24" s="137" t="s">
        <v>178</v>
      </c>
      <c r="G24" s="29" t="s">
        <v>164</v>
      </c>
      <c r="H24" s="54"/>
      <c r="I24" s="48">
        <v>150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4">
      <c r="A25" s="27">
        <f t="shared" si="0"/>
        <v>14</v>
      </c>
      <c r="B25" s="58"/>
      <c r="C25" s="135" t="s">
        <v>725</v>
      </c>
      <c r="D25" s="136" t="s">
        <v>179</v>
      </c>
      <c r="E25" s="136" t="s">
        <v>179</v>
      </c>
      <c r="F25" s="137" t="s">
        <v>179</v>
      </c>
      <c r="G25" s="29" t="s">
        <v>164</v>
      </c>
      <c r="H25" s="54"/>
      <c r="I25" s="48">
        <v>300</v>
      </c>
      <c r="J25" s="32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4">
      <c r="A26" s="27">
        <f t="shared" si="0"/>
        <v>15</v>
      </c>
      <c r="B26" s="58"/>
      <c r="C26" s="135" t="s">
        <v>718</v>
      </c>
      <c r="D26" s="136" t="s">
        <v>180</v>
      </c>
      <c r="E26" s="136" t="s">
        <v>180</v>
      </c>
      <c r="F26" s="137" t="s">
        <v>180</v>
      </c>
      <c r="G26" s="29" t="s">
        <v>164</v>
      </c>
      <c r="H26" s="54"/>
      <c r="I26" s="48">
        <v>100</v>
      </c>
      <c r="J26" s="32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4">
      <c r="A27" s="27">
        <f t="shared" si="0"/>
        <v>16</v>
      </c>
      <c r="B27" s="58"/>
      <c r="C27" s="135" t="s">
        <v>181</v>
      </c>
      <c r="D27" s="136" t="s">
        <v>181</v>
      </c>
      <c r="E27" s="136" t="s">
        <v>181</v>
      </c>
      <c r="F27" s="137" t="s">
        <v>181</v>
      </c>
      <c r="G27" s="29" t="s">
        <v>145</v>
      </c>
      <c r="H27" s="54"/>
      <c r="I27" s="48">
        <v>800</v>
      </c>
      <c r="J27" s="32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4">
      <c r="A28" s="27">
        <f t="shared" si="0"/>
        <v>17</v>
      </c>
      <c r="B28" s="58"/>
      <c r="C28" s="135" t="s">
        <v>182</v>
      </c>
      <c r="D28" s="136" t="s">
        <v>182</v>
      </c>
      <c r="E28" s="136" t="s">
        <v>182</v>
      </c>
      <c r="F28" s="137" t="s">
        <v>182</v>
      </c>
      <c r="G28" s="29" t="s">
        <v>145</v>
      </c>
      <c r="H28" s="54"/>
      <c r="I28" s="48">
        <v>40</v>
      </c>
      <c r="J28" s="32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4">
      <c r="A29" s="27">
        <f t="shared" si="0"/>
        <v>18</v>
      </c>
      <c r="B29" s="58"/>
      <c r="C29" s="135" t="s">
        <v>726</v>
      </c>
      <c r="D29" s="136" t="s">
        <v>183</v>
      </c>
      <c r="E29" s="136" t="s">
        <v>183</v>
      </c>
      <c r="F29" s="137" t="s">
        <v>183</v>
      </c>
      <c r="G29" s="29" t="s">
        <v>16</v>
      </c>
      <c r="H29" s="54"/>
      <c r="I29" s="48">
        <v>75</v>
      </c>
      <c r="J29" s="32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4">
      <c r="A30" s="27">
        <f t="shared" si="0"/>
        <v>19</v>
      </c>
      <c r="B30" s="58"/>
      <c r="C30" s="135" t="s">
        <v>719</v>
      </c>
      <c r="D30" s="136" t="s">
        <v>184</v>
      </c>
      <c r="E30" s="136" t="s">
        <v>184</v>
      </c>
      <c r="F30" s="137" t="s">
        <v>184</v>
      </c>
      <c r="G30" s="29" t="s">
        <v>16</v>
      </c>
      <c r="H30" s="54"/>
      <c r="I30" s="48">
        <v>75</v>
      </c>
      <c r="J30" s="32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4">
      <c r="A31" s="27">
        <f t="shared" si="0"/>
        <v>20</v>
      </c>
      <c r="B31" s="58"/>
      <c r="C31" s="135" t="s">
        <v>185</v>
      </c>
      <c r="D31" s="136" t="s">
        <v>185</v>
      </c>
      <c r="E31" s="136" t="s">
        <v>185</v>
      </c>
      <c r="F31" s="137" t="s">
        <v>185</v>
      </c>
      <c r="G31" s="29" t="s">
        <v>145</v>
      </c>
      <c r="H31" s="54"/>
      <c r="I31" s="48">
        <v>2000</v>
      </c>
      <c r="J31" s="32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4">
      <c r="A32" s="27">
        <f t="shared" si="0"/>
        <v>21</v>
      </c>
      <c r="B32" s="58"/>
      <c r="C32" s="135" t="s">
        <v>186</v>
      </c>
      <c r="D32" s="136" t="s">
        <v>186</v>
      </c>
      <c r="E32" s="136" t="s">
        <v>186</v>
      </c>
      <c r="F32" s="137" t="s">
        <v>186</v>
      </c>
      <c r="G32" s="29" t="s">
        <v>145</v>
      </c>
      <c r="H32" s="54"/>
      <c r="I32" s="48">
        <v>4200</v>
      </c>
      <c r="J32" s="32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4">
      <c r="A33" s="27">
        <f t="shared" si="0"/>
        <v>22</v>
      </c>
      <c r="B33" s="58"/>
      <c r="C33" s="135" t="s">
        <v>187</v>
      </c>
      <c r="D33" s="136" t="s">
        <v>188</v>
      </c>
      <c r="E33" s="136" t="s">
        <v>188</v>
      </c>
      <c r="F33" s="137" t="s">
        <v>188</v>
      </c>
      <c r="G33" s="29" t="s">
        <v>16</v>
      </c>
      <c r="H33" s="54"/>
      <c r="I33" s="48">
        <v>33</v>
      </c>
      <c r="J33" s="32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4">
      <c r="A34" s="27">
        <f t="shared" si="0"/>
        <v>23</v>
      </c>
      <c r="B34" s="58"/>
      <c r="C34" s="135" t="s">
        <v>189</v>
      </c>
      <c r="D34" s="136" t="s">
        <v>190</v>
      </c>
      <c r="E34" s="136" t="s">
        <v>190</v>
      </c>
      <c r="F34" s="137" t="s">
        <v>190</v>
      </c>
      <c r="G34" s="29" t="s">
        <v>145</v>
      </c>
      <c r="H34" s="54"/>
      <c r="I34" s="48">
        <v>6</v>
      </c>
      <c r="J34" s="32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4">
      <c r="A35" s="27">
        <f t="shared" si="0"/>
        <v>24</v>
      </c>
      <c r="B35" s="58"/>
      <c r="C35" s="135" t="s">
        <v>191</v>
      </c>
      <c r="D35" s="136" t="s">
        <v>191</v>
      </c>
      <c r="E35" s="136" t="s">
        <v>191</v>
      </c>
      <c r="F35" s="137" t="s">
        <v>191</v>
      </c>
      <c r="G35" s="29" t="s">
        <v>145</v>
      </c>
      <c r="H35" s="54"/>
      <c r="I35" s="48">
        <v>20</v>
      </c>
      <c r="J35" s="32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4">
      <c r="A36" s="27">
        <f t="shared" si="0"/>
        <v>25</v>
      </c>
      <c r="B36" s="58"/>
      <c r="C36" s="135" t="s">
        <v>720</v>
      </c>
      <c r="D36" s="136" t="s">
        <v>192</v>
      </c>
      <c r="E36" s="136" t="s">
        <v>192</v>
      </c>
      <c r="F36" s="137" t="s">
        <v>192</v>
      </c>
      <c r="G36" s="29" t="s">
        <v>16</v>
      </c>
      <c r="H36" s="54"/>
      <c r="I36" s="48">
        <v>100</v>
      </c>
      <c r="J36" s="32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4">
      <c r="A37" s="27">
        <f t="shared" si="0"/>
        <v>26</v>
      </c>
      <c r="B37" s="58"/>
      <c r="C37" s="135" t="s">
        <v>721</v>
      </c>
      <c r="D37" s="136" t="s">
        <v>193</v>
      </c>
      <c r="E37" s="136" t="s">
        <v>193</v>
      </c>
      <c r="F37" s="137" t="s">
        <v>193</v>
      </c>
      <c r="G37" s="29" t="s">
        <v>16</v>
      </c>
      <c r="H37" s="54"/>
      <c r="I37" s="48">
        <v>150</v>
      </c>
      <c r="J37" s="32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4">
      <c r="A38" s="27">
        <f t="shared" si="0"/>
        <v>27</v>
      </c>
      <c r="B38" s="58"/>
      <c r="C38" s="135" t="s">
        <v>194</v>
      </c>
      <c r="D38" s="136" t="s">
        <v>194</v>
      </c>
      <c r="E38" s="136" t="s">
        <v>194</v>
      </c>
      <c r="F38" s="137" t="s">
        <v>194</v>
      </c>
      <c r="G38" s="29" t="s">
        <v>145</v>
      </c>
      <c r="H38" s="54"/>
      <c r="I38" s="48">
        <v>1000</v>
      </c>
      <c r="J38" s="32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4">
      <c r="A39" s="27">
        <f t="shared" si="0"/>
        <v>28</v>
      </c>
      <c r="B39" s="58"/>
      <c r="C39" s="135" t="s">
        <v>722</v>
      </c>
      <c r="D39" s="136" t="s">
        <v>195</v>
      </c>
      <c r="E39" s="136" t="s">
        <v>195</v>
      </c>
      <c r="F39" s="137" t="s">
        <v>195</v>
      </c>
      <c r="G39" s="29" t="s">
        <v>16</v>
      </c>
      <c r="H39" s="54"/>
      <c r="I39" s="48">
        <v>120</v>
      </c>
      <c r="J39" s="32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4">
      <c r="A40" s="27">
        <f t="shared" si="0"/>
        <v>29</v>
      </c>
      <c r="B40" s="58"/>
      <c r="C40" s="135" t="s">
        <v>723</v>
      </c>
      <c r="D40" s="136" t="s">
        <v>196</v>
      </c>
      <c r="E40" s="136" t="s">
        <v>196</v>
      </c>
      <c r="F40" s="137" t="s">
        <v>196</v>
      </c>
      <c r="G40" s="29" t="s">
        <v>16</v>
      </c>
      <c r="H40" s="54"/>
      <c r="I40" s="48">
        <v>150</v>
      </c>
      <c r="J40" s="32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 x14ac:dyDescent="0.4">
      <c r="A41" s="27">
        <f t="shared" si="0"/>
        <v>30</v>
      </c>
      <c r="B41" s="58"/>
      <c r="C41" s="135" t="s">
        <v>724</v>
      </c>
      <c r="D41" s="136" t="s">
        <v>197</v>
      </c>
      <c r="E41" s="136" t="s">
        <v>197</v>
      </c>
      <c r="F41" s="137" t="s">
        <v>197</v>
      </c>
      <c r="G41" s="29" t="s">
        <v>16</v>
      </c>
      <c r="H41" s="54"/>
      <c r="I41" s="48">
        <v>10</v>
      </c>
      <c r="J41" s="32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15" customHeight="1" x14ac:dyDescent="0.4">
      <c r="A42" s="27">
        <f t="shared" si="0"/>
        <v>31</v>
      </c>
      <c r="B42" s="58"/>
      <c r="C42" s="135" t="s">
        <v>198</v>
      </c>
      <c r="D42" s="136" t="s">
        <v>198</v>
      </c>
      <c r="E42" s="136" t="s">
        <v>198</v>
      </c>
      <c r="F42" s="137" t="s">
        <v>198</v>
      </c>
      <c r="G42" s="29" t="s">
        <v>16</v>
      </c>
      <c r="H42" s="54"/>
      <c r="I42" s="48">
        <v>5</v>
      </c>
      <c r="J42" s="32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4">
      <c r="A43" s="27">
        <f t="shared" si="0"/>
        <v>32</v>
      </c>
      <c r="B43" s="58"/>
      <c r="C43" s="135" t="s">
        <v>199</v>
      </c>
      <c r="D43" s="136"/>
      <c r="E43" s="136"/>
      <c r="F43" s="137"/>
      <c r="G43" s="29" t="s">
        <v>145</v>
      </c>
      <c r="H43" s="54"/>
      <c r="I43" s="48">
        <v>120</v>
      </c>
      <c r="J43" s="32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4">
      <c r="A44" s="27">
        <f t="shared" si="0"/>
        <v>33</v>
      </c>
      <c r="B44" s="58"/>
      <c r="C44" s="135" t="s">
        <v>200</v>
      </c>
      <c r="D44" s="136"/>
      <c r="E44" s="136"/>
      <c r="F44" s="137"/>
      <c r="G44" s="29" t="s">
        <v>145</v>
      </c>
      <c r="H44" s="54"/>
      <c r="I44" s="48">
        <v>1400</v>
      </c>
      <c r="J44" s="32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5" customHeight="1" x14ac:dyDescent="0.4">
      <c r="A45" s="27">
        <f t="shared" si="0"/>
        <v>34</v>
      </c>
      <c r="B45" s="58"/>
      <c r="C45" s="135" t="s">
        <v>201</v>
      </c>
      <c r="D45" s="136"/>
      <c r="E45" s="136"/>
      <c r="F45" s="137"/>
      <c r="G45" s="29" t="s">
        <v>145</v>
      </c>
      <c r="H45" s="54"/>
      <c r="I45" s="48">
        <v>100</v>
      </c>
      <c r="J45" s="32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15" customHeight="1" x14ac:dyDescent="0.4">
      <c r="A46" s="27">
        <f t="shared" si="0"/>
        <v>35</v>
      </c>
      <c r="B46" s="58"/>
      <c r="C46" s="135" t="s">
        <v>202</v>
      </c>
      <c r="D46" s="136"/>
      <c r="E46" s="136"/>
      <c r="F46" s="137"/>
      <c r="G46" s="29" t="s">
        <v>145</v>
      </c>
      <c r="H46" s="54"/>
      <c r="I46" s="48">
        <v>3200</v>
      </c>
      <c r="J46" s="32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15" customHeight="1" x14ac:dyDescent="0.4">
      <c r="A47" s="27">
        <f t="shared" si="0"/>
        <v>36</v>
      </c>
      <c r="B47" s="58"/>
      <c r="C47" s="135" t="s">
        <v>203</v>
      </c>
      <c r="D47" s="136"/>
      <c r="E47" s="136"/>
      <c r="F47" s="137"/>
      <c r="G47" s="29" t="s">
        <v>145</v>
      </c>
      <c r="H47" s="54"/>
      <c r="I47" s="48">
        <v>3500</v>
      </c>
      <c r="J47" s="32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  <c r="O47" s="35"/>
    </row>
    <row r="48" spans="1:15" ht="12.75" customHeight="1" x14ac:dyDescent="0.4">
      <c r="A48" s="89"/>
      <c r="B48" s="89"/>
      <c r="C48" s="139" t="s">
        <v>161</v>
      </c>
      <c r="D48" s="139"/>
      <c r="E48" s="139"/>
      <c r="F48" s="139"/>
      <c r="G48" s="90"/>
      <c r="H48" s="90"/>
      <c r="I48" s="90"/>
      <c r="J48" s="91"/>
      <c r="K48" s="90"/>
      <c r="L48" s="92"/>
      <c r="M48" s="93">
        <f>SUM(M12:M47)</f>
        <v>0</v>
      </c>
      <c r="N48" s="93">
        <f>SUM(N12:N47)</f>
        <v>0</v>
      </c>
      <c r="O48" s="6"/>
    </row>
    <row r="49" spans="1:15" ht="12.75" customHeight="1" x14ac:dyDescent="0.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12.75" customHeight="1" x14ac:dyDescent="0.4">
      <c r="A50" s="6" t="s">
        <v>18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12.75" customHeight="1" x14ac:dyDescent="0.4">
      <c r="A51" s="6" t="s">
        <v>19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 ht="12.75" customHeight="1" x14ac:dyDescent="0.4">
      <c r="A52" s="6" t="s">
        <v>20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ht="12.75" customHeight="1" x14ac:dyDescent="0.4">
      <c r="A53" s="6" t="s">
        <v>119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12.75" customHeight="1" x14ac:dyDescent="0.4">
      <c r="A54" s="7"/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12.75" customHeight="1" x14ac:dyDescent="0.4">
      <c r="A55" s="6" t="s">
        <v>22</v>
      </c>
      <c r="B55" s="6"/>
      <c r="C55" s="6"/>
      <c r="D55" s="6"/>
      <c r="E55" s="6"/>
      <c r="F55" s="6"/>
      <c r="G55" s="6"/>
      <c r="H55" s="42" t="s">
        <v>23</v>
      </c>
      <c r="I55" s="6"/>
      <c r="J55" s="6"/>
      <c r="K55" s="6" t="s">
        <v>24</v>
      </c>
      <c r="L55" s="6"/>
      <c r="M55" s="6"/>
      <c r="N55" s="6"/>
      <c r="O55" s="6"/>
    </row>
    <row r="58" spans="1:15" ht="12.75" customHeight="1" x14ac:dyDescent="0.4">
      <c r="B58" s="43"/>
      <c r="C58" s="43"/>
    </row>
    <row r="59" spans="1:15" ht="12.75" customHeight="1" x14ac:dyDescent="0.4">
      <c r="B59" s="43"/>
      <c r="C59" s="43"/>
    </row>
  </sheetData>
  <sheetProtection algorithmName="SHA-512" hashValue="FkyWw/3mcv+WCRHrs8zOv0Xji5J/pXIot5jOnq9mj7mRpv8qb8NVBw9ZKr1Kn8TS11oUPzXm/mk1ehei4Hh05Q==" saltValue="i1lOBXQ10hgF1X/T4opqyQ==" spinCount="100000" sheet="1" objects="1" scenarios="1"/>
  <protectedRanges>
    <protectedRange sqref="C4:C5" name="Obseg4"/>
    <protectedRange sqref="C55" name="Range2"/>
    <protectedRange sqref="O11" name="Range6_1"/>
    <protectedRange sqref="O12:O47" name="Obseg3"/>
    <protectedRange sqref="H12:H47" name="Range2_1"/>
    <protectedRange sqref="B12:B47" name="Range5"/>
  </protectedRanges>
  <mergeCells count="38"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  <mergeCell ref="C21:F21"/>
    <mergeCell ref="C40:F40"/>
    <mergeCell ref="C41:F41"/>
    <mergeCell ref="C42:F42"/>
    <mergeCell ref="C43:F43"/>
    <mergeCell ref="C28:F28"/>
    <mergeCell ref="C27:F27"/>
    <mergeCell ref="C22:F22"/>
    <mergeCell ref="C23:F23"/>
    <mergeCell ref="C24:F24"/>
    <mergeCell ref="C25:F25"/>
    <mergeCell ref="C26:F26"/>
    <mergeCell ref="C48:F48"/>
    <mergeCell ref="C45:F45"/>
    <mergeCell ref="C46:F46"/>
    <mergeCell ref="C47:F47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4:F44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12CE-C2F1-488D-B01A-3A4DCB25151F}">
  <dimension ref="A1:N32"/>
  <sheetViews>
    <sheetView topLeftCell="A2" zoomScaleNormal="100" workbookViewId="0">
      <selection activeCell="J13" sqref="J13:J1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223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58"/>
      <c r="C12" s="143" t="s">
        <v>204</v>
      </c>
      <c r="D12" s="144" t="s">
        <v>205</v>
      </c>
      <c r="E12" s="144" t="s">
        <v>205</v>
      </c>
      <c r="F12" s="145" t="s">
        <v>205</v>
      </c>
      <c r="G12" s="62" t="s">
        <v>16</v>
      </c>
      <c r="H12" s="54"/>
      <c r="I12" s="48">
        <v>55</v>
      </c>
      <c r="J12" s="32">
        <v>0</v>
      </c>
      <c r="K12" s="33">
        <v>9.5</v>
      </c>
      <c r="L12" s="34">
        <f t="shared" ref="L12:L18" si="0">PRODUCT(J12,1.095)</f>
        <v>0</v>
      </c>
      <c r="M12" s="35">
        <f t="shared" ref="M12:M18" si="1">PRODUCT(I12,L12)</f>
        <v>0</v>
      </c>
      <c r="N12" s="35">
        <f t="shared" ref="N12:N18" si="2">PRODUCT(I12,J12)</f>
        <v>0</v>
      </c>
    </row>
    <row r="13" spans="1:14" ht="15" customHeight="1" x14ac:dyDescent="0.4">
      <c r="A13" s="27">
        <f t="shared" ref="A13:A18" si="3">A12+1</f>
        <v>2</v>
      </c>
      <c r="B13" s="58"/>
      <c r="C13" s="143" t="s">
        <v>206</v>
      </c>
      <c r="D13" s="144" t="s">
        <v>207</v>
      </c>
      <c r="E13" s="144" t="s">
        <v>207</v>
      </c>
      <c r="F13" s="145" t="s">
        <v>207</v>
      </c>
      <c r="G13" s="62" t="s">
        <v>145</v>
      </c>
      <c r="H13" s="54"/>
      <c r="I13" s="48">
        <v>200</v>
      </c>
      <c r="J13" s="32">
        <v>0</v>
      </c>
      <c r="K13" s="33">
        <v>9.5</v>
      </c>
      <c r="L13" s="34">
        <f t="shared" si="0"/>
        <v>0</v>
      </c>
      <c r="M13" s="35">
        <f t="shared" si="1"/>
        <v>0</v>
      </c>
      <c r="N13" s="35">
        <f t="shared" si="2"/>
        <v>0</v>
      </c>
    </row>
    <row r="14" spans="1:14" ht="15" customHeight="1" x14ac:dyDescent="0.4">
      <c r="A14" s="27">
        <f t="shared" si="3"/>
        <v>3</v>
      </c>
      <c r="B14" s="58"/>
      <c r="C14" s="135" t="s">
        <v>208</v>
      </c>
      <c r="D14" s="136" t="s">
        <v>209</v>
      </c>
      <c r="E14" s="136" t="s">
        <v>209</v>
      </c>
      <c r="F14" s="137" t="s">
        <v>209</v>
      </c>
      <c r="G14" s="63" t="s">
        <v>145</v>
      </c>
      <c r="H14" s="54"/>
      <c r="I14" s="48">
        <v>300</v>
      </c>
      <c r="J14" s="32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4">
      <c r="A15" s="27">
        <f t="shared" si="3"/>
        <v>4</v>
      </c>
      <c r="B15" s="28"/>
      <c r="C15" s="135" t="s">
        <v>210</v>
      </c>
      <c r="D15" s="136"/>
      <c r="E15" s="136"/>
      <c r="F15" s="137"/>
      <c r="G15" s="62" t="s">
        <v>145</v>
      </c>
      <c r="H15" s="54"/>
      <c r="I15" s="48">
        <v>6000</v>
      </c>
      <c r="J15" s="32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4">
      <c r="A16" s="27">
        <f t="shared" si="3"/>
        <v>5</v>
      </c>
      <c r="B16" s="28"/>
      <c r="C16" s="135" t="s">
        <v>211</v>
      </c>
      <c r="D16" s="136"/>
      <c r="E16" s="136"/>
      <c r="F16" s="137"/>
      <c r="G16" s="62" t="s">
        <v>145</v>
      </c>
      <c r="H16" s="54"/>
      <c r="I16" s="48">
        <v>6000</v>
      </c>
      <c r="J16" s="32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4">
      <c r="A17" s="27">
        <f t="shared" si="3"/>
        <v>6</v>
      </c>
      <c r="B17" s="28"/>
      <c r="C17" s="135" t="s">
        <v>212</v>
      </c>
      <c r="D17" s="136" t="s">
        <v>212</v>
      </c>
      <c r="E17" s="136" t="s">
        <v>212</v>
      </c>
      <c r="F17" s="137" t="s">
        <v>212</v>
      </c>
      <c r="G17" s="62" t="s">
        <v>145</v>
      </c>
      <c r="H17" s="54"/>
      <c r="I17" s="48">
        <v>5000</v>
      </c>
      <c r="J17" s="32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4">
      <c r="A18" s="27">
        <f t="shared" si="3"/>
        <v>7</v>
      </c>
      <c r="B18" s="28"/>
      <c r="C18" s="135" t="s">
        <v>213</v>
      </c>
      <c r="D18" s="136" t="s">
        <v>213</v>
      </c>
      <c r="E18" s="136" t="s">
        <v>213</v>
      </c>
      <c r="F18" s="137" t="s">
        <v>213</v>
      </c>
      <c r="G18" s="62" t="s">
        <v>145</v>
      </c>
      <c r="H18" s="54"/>
      <c r="I18" s="48">
        <v>5000</v>
      </c>
      <c r="J18" s="32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2.75" customHeight="1" x14ac:dyDescent="0.4">
      <c r="A19" s="36"/>
      <c r="B19" s="36"/>
      <c r="C19" s="124" t="s">
        <v>162</v>
      </c>
      <c r="D19" s="124"/>
      <c r="E19" s="124"/>
      <c r="F19" s="124"/>
      <c r="G19" s="37"/>
      <c r="H19" s="37"/>
      <c r="I19" s="37"/>
      <c r="J19" s="38"/>
      <c r="K19" s="37"/>
      <c r="L19" s="39"/>
      <c r="M19" s="40">
        <f>SUM(M12:M18)</f>
        <v>0</v>
      </c>
      <c r="N19" s="40">
        <f>SUM(N12:N18)</f>
        <v>0</v>
      </c>
    </row>
    <row r="20" spans="1:14" ht="12.75" customHeight="1" x14ac:dyDescent="0.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6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 t="s">
        <v>119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56" t="s">
        <v>125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5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22</v>
      </c>
      <c r="B28" s="6"/>
      <c r="C28" s="6"/>
      <c r="D28" s="6"/>
      <c r="E28" s="6"/>
      <c r="F28" s="6"/>
      <c r="G28" s="6"/>
      <c r="H28" s="42" t="s">
        <v>23</v>
      </c>
      <c r="I28" s="6"/>
      <c r="J28" s="6"/>
      <c r="K28" s="6" t="s">
        <v>24</v>
      </c>
      <c r="L28" s="6"/>
      <c r="M28" s="6"/>
      <c r="N28" s="6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</sheetData>
  <sheetProtection algorithmName="SHA-512" hashValue="CCOQe1mEiVUz/bcA5pjF9RQQaOWejOQPSztkJ0FU9k1/pD0xcJm4pnfCAGswaioQObTFuAsa8eA/DNoLTbTVkQ==" saltValue="xAlHbGuOViWBPI2cd697yA==" spinCount="100000" sheet="1" objects="1" scenarios="1"/>
  <protectedRanges>
    <protectedRange sqref="C28" name="Obseg3"/>
    <protectedRange sqref="C4:C5" name="Obseg2"/>
    <protectedRange sqref="C28" name="Range2"/>
    <protectedRange sqref="H12:H18" name="Range2_1"/>
    <protectedRange sqref="B12:B14" name="Range5"/>
  </protectedRanges>
  <mergeCells count="9">
    <mergeCell ref="C19:F19"/>
    <mergeCell ref="C16:F16"/>
    <mergeCell ref="C17:F17"/>
    <mergeCell ref="C18:F18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D460-22E1-45EB-8507-18CF171A0FFE}">
  <dimension ref="A1:N26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225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35" customHeight="1" x14ac:dyDescent="0.4">
      <c r="A12" s="27">
        <v>1</v>
      </c>
      <c r="B12" s="58"/>
      <c r="C12" s="146" t="s">
        <v>224</v>
      </c>
      <c r="D12" s="147"/>
      <c r="E12" s="147"/>
      <c r="F12" s="148"/>
      <c r="G12" s="60" t="s">
        <v>215</v>
      </c>
      <c r="H12" s="64"/>
      <c r="I12" s="31">
        <v>6000</v>
      </c>
      <c r="J12" s="32">
        <v>0</v>
      </c>
      <c r="K12" s="33">
        <v>9.5</v>
      </c>
      <c r="L12" s="34">
        <f t="shared" ref="L12" si="0">PRODUCT(J12,1.095)</f>
        <v>0</v>
      </c>
      <c r="M12" s="35">
        <f t="shared" ref="M12" si="1">PRODUCT(I12,L12)</f>
        <v>0</v>
      </c>
      <c r="N12" s="35">
        <f t="shared" ref="N12" si="2">PRODUCT(I12,J12)</f>
        <v>0</v>
      </c>
    </row>
    <row r="13" spans="1:14" ht="12.75" customHeight="1" x14ac:dyDescent="0.4">
      <c r="A13" s="36"/>
      <c r="B13" s="36"/>
      <c r="C13" s="124" t="s">
        <v>216</v>
      </c>
      <c r="D13" s="124"/>
      <c r="E13" s="124"/>
      <c r="F13" s="124"/>
      <c r="G13" s="37"/>
      <c r="H13" s="37"/>
      <c r="I13" s="37"/>
      <c r="J13" s="38"/>
      <c r="K13" s="37"/>
      <c r="L13" s="39"/>
      <c r="M13" s="40">
        <f>SUM(M12:M12)</f>
        <v>0</v>
      </c>
      <c r="N13" s="40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56" t="s">
        <v>214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5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22</v>
      </c>
      <c r="B22" s="6"/>
      <c r="C22" s="6"/>
      <c r="D22" s="6"/>
      <c r="E22" s="6"/>
      <c r="F22" s="6"/>
      <c r="G22" s="6"/>
      <c r="H22" s="42" t="s">
        <v>23</v>
      </c>
      <c r="I22" s="6"/>
      <c r="J22" s="6"/>
      <c r="K22" s="6" t="s">
        <v>24</v>
      </c>
      <c r="L22" s="6"/>
      <c r="M22" s="6"/>
      <c r="N22" s="6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</sheetData>
  <sheetProtection algorithmName="SHA-512" hashValue="JLxHNSHLv9bFghQFZABaEAdRRlAmU3VxSDsHDsB5hqriG7FAv4U374WkonAyj15USxBD7MslGiSbMPPp5zTJtA==" saltValue="Hk3EzkXtjXxaghsxSNt8IQ==" spinCount="100000" sheet="1" objects="1" scenarios="1"/>
  <protectedRanges>
    <protectedRange sqref="C22" name="Obseg3"/>
    <protectedRange sqref="C4:C5" name="Obseg2"/>
    <protectedRange sqref="C22" name="Range2"/>
    <protectedRange sqref="H12" name="Range2_1"/>
    <protectedRange sqref="B12" name="Range5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FE6C-8DF5-4EEB-9EEF-E24019908F6A}">
  <dimension ref="A1:N58"/>
  <sheetViews>
    <sheetView topLeftCell="A34" zoomScaleNormal="100" workbookViewId="0">
      <selection activeCell="C41" sqref="C41:F4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226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9" t="s">
        <v>228</v>
      </c>
      <c r="D12" s="150" t="s">
        <v>229</v>
      </c>
      <c r="E12" s="150" t="s">
        <v>229</v>
      </c>
      <c r="F12" s="151" t="s">
        <v>229</v>
      </c>
      <c r="G12" s="33" t="s">
        <v>16</v>
      </c>
      <c r="H12" s="71"/>
      <c r="I12" s="31">
        <v>300</v>
      </c>
      <c r="J12" s="32">
        <v>0</v>
      </c>
      <c r="K12" s="33">
        <v>9.5</v>
      </c>
      <c r="L12" s="34">
        <f t="shared" ref="L12:L43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43" si="1">A12+1</f>
        <v>2</v>
      </c>
      <c r="B13" s="28"/>
      <c r="C13" s="149" t="s">
        <v>230</v>
      </c>
      <c r="D13" s="150" t="s">
        <v>231</v>
      </c>
      <c r="E13" s="150" t="s">
        <v>231</v>
      </c>
      <c r="F13" s="151" t="s">
        <v>231</v>
      </c>
      <c r="G13" s="33" t="s">
        <v>16</v>
      </c>
      <c r="H13" s="71"/>
      <c r="I13" s="31">
        <v>150</v>
      </c>
      <c r="J13" s="32">
        <v>0</v>
      </c>
      <c r="K13" s="33">
        <v>9.5</v>
      </c>
      <c r="L13" s="34">
        <f t="shared" si="0"/>
        <v>0</v>
      </c>
      <c r="M13" s="35">
        <f t="shared" ref="M13:M43" si="2">PRODUCT(I13,L13)</f>
        <v>0</v>
      </c>
      <c r="N13" s="35">
        <f t="shared" ref="N13:N43" si="3">PRODUCT(I13,J13)</f>
        <v>0</v>
      </c>
    </row>
    <row r="14" spans="1:14" ht="15" customHeight="1" x14ac:dyDescent="0.4">
      <c r="A14" s="27">
        <f t="shared" si="1"/>
        <v>3</v>
      </c>
      <c r="B14" s="28"/>
      <c r="C14" s="149" t="s">
        <v>232</v>
      </c>
      <c r="D14" s="150" t="s">
        <v>233</v>
      </c>
      <c r="E14" s="150" t="s">
        <v>233</v>
      </c>
      <c r="F14" s="151" t="s">
        <v>233</v>
      </c>
      <c r="G14" s="33" t="s">
        <v>16</v>
      </c>
      <c r="H14" s="71"/>
      <c r="I14" s="31">
        <v>200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49" t="s">
        <v>234</v>
      </c>
      <c r="D15" s="150" t="s">
        <v>235</v>
      </c>
      <c r="E15" s="150" t="s">
        <v>235</v>
      </c>
      <c r="F15" s="151" t="s">
        <v>235</v>
      </c>
      <c r="G15" s="33" t="s">
        <v>16</v>
      </c>
      <c r="H15" s="71"/>
      <c r="I15" s="31">
        <v>300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49" t="s">
        <v>236</v>
      </c>
      <c r="D16" s="150" t="s">
        <v>236</v>
      </c>
      <c r="E16" s="150" t="s">
        <v>236</v>
      </c>
      <c r="F16" s="151" t="s">
        <v>236</v>
      </c>
      <c r="G16" s="33" t="s">
        <v>16</v>
      </c>
      <c r="H16" s="71"/>
      <c r="I16" s="31">
        <v>55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49" t="s">
        <v>237</v>
      </c>
      <c r="D17" s="150" t="s">
        <v>238</v>
      </c>
      <c r="E17" s="150" t="s">
        <v>238</v>
      </c>
      <c r="F17" s="151" t="s">
        <v>238</v>
      </c>
      <c r="G17" s="33" t="s">
        <v>16</v>
      </c>
      <c r="H17" s="71"/>
      <c r="I17" s="31">
        <v>100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49" t="s">
        <v>239</v>
      </c>
      <c r="D18" s="150" t="s">
        <v>240</v>
      </c>
      <c r="E18" s="150" t="s">
        <v>240</v>
      </c>
      <c r="F18" s="151" t="s">
        <v>240</v>
      </c>
      <c r="G18" s="33" t="s">
        <v>16</v>
      </c>
      <c r="H18" s="71"/>
      <c r="I18" s="31">
        <v>200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49" t="s">
        <v>241</v>
      </c>
      <c r="D19" s="150" t="s">
        <v>242</v>
      </c>
      <c r="E19" s="150" t="s">
        <v>242</v>
      </c>
      <c r="F19" s="151" t="s">
        <v>242</v>
      </c>
      <c r="G19" s="33" t="s">
        <v>16</v>
      </c>
      <c r="H19" s="71"/>
      <c r="I19" s="31">
        <v>200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49" t="s">
        <v>243</v>
      </c>
      <c r="D20" s="150" t="s">
        <v>244</v>
      </c>
      <c r="E20" s="150" t="s">
        <v>244</v>
      </c>
      <c r="F20" s="151" t="s">
        <v>244</v>
      </c>
      <c r="G20" s="33" t="s">
        <v>16</v>
      </c>
      <c r="H20" s="71"/>
      <c r="I20" s="31">
        <v>165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49" t="s">
        <v>245</v>
      </c>
      <c r="D21" s="150" t="s">
        <v>246</v>
      </c>
      <c r="E21" s="150" t="s">
        <v>246</v>
      </c>
      <c r="F21" s="151" t="s">
        <v>246</v>
      </c>
      <c r="G21" s="33" t="s">
        <v>16</v>
      </c>
      <c r="H21" s="71"/>
      <c r="I21" s="31">
        <v>30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49" t="s">
        <v>247</v>
      </c>
      <c r="D22" s="150" t="s">
        <v>248</v>
      </c>
      <c r="E22" s="150" t="s">
        <v>248</v>
      </c>
      <c r="F22" s="151" t="s">
        <v>248</v>
      </c>
      <c r="G22" s="33" t="s">
        <v>16</v>
      </c>
      <c r="H22" s="71"/>
      <c r="I22" s="31">
        <v>160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49" t="s">
        <v>249</v>
      </c>
      <c r="D23" s="150" t="s">
        <v>249</v>
      </c>
      <c r="E23" s="150" t="s">
        <v>249</v>
      </c>
      <c r="F23" s="151" t="s">
        <v>249</v>
      </c>
      <c r="G23" s="33" t="s">
        <v>16</v>
      </c>
      <c r="H23" s="71"/>
      <c r="I23" s="31">
        <v>2000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49" t="s">
        <v>250</v>
      </c>
      <c r="D24" s="150" t="s">
        <v>250</v>
      </c>
      <c r="E24" s="150" t="s">
        <v>250</v>
      </c>
      <c r="F24" s="151" t="s">
        <v>250</v>
      </c>
      <c r="G24" s="33" t="s">
        <v>145</v>
      </c>
      <c r="H24" s="71"/>
      <c r="I24" s="31">
        <v>4600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49" t="s">
        <v>688</v>
      </c>
      <c r="D25" s="150" t="s">
        <v>251</v>
      </c>
      <c r="E25" s="150" t="s">
        <v>251</v>
      </c>
      <c r="F25" s="151" t="s">
        <v>251</v>
      </c>
      <c r="G25" s="33" t="s">
        <v>145</v>
      </c>
      <c r="H25" s="72"/>
      <c r="I25" s="31">
        <v>50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49" t="s">
        <v>689</v>
      </c>
      <c r="D26" s="150" t="s">
        <v>252</v>
      </c>
      <c r="E26" s="150" t="s">
        <v>252</v>
      </c>
      <c r="F26" s="151" t="s">
        <v>252</v>
      </c>
      <c r="G26" s="33" t="s">
        <v>145</v>
      </c>
      <c r="H26" s="72"/>
      <c r="I26" s="31">
        <v>560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49" t="s">
        <v>690</v>
      </c>
      <c r="D27" s="150" t="s">
        <v>253</v>
      </c>
      <c r="E27" s="150" t="s">
        <v>253</v>
      </c>
      <c r="F27" s="151" t="s">
        <v>253</v>
      </c>
      <c r="G27" s="33" t="s">
        <v>145</v>
      </c>
      <c r="H27" s="72"/>
      <c r="I27" s="31">
        <v>170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49" t="s">
        <v>250</v>
      </c>
      <c r="D28" s="150" t="s">
        <v>254</v>
      </c>
      <c r="E28" s="150" t="s">
        <v>254</v>
      </c>
      <c r="F28" s="151" t="s">
        <v>254</v>
      </c>
      <c r="G28" s="33" t="s">
        <v>145</v>
      </c>
      <c r="H28" s="72"/>
      <c r="I28" s="31">
        <v>200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49" t="s">
        <v>255</v>
      </c>
      <c r="D29" s="150" t="s">
        <v>255</v>
      </c>
      <c r="E29" s="150" t="s">
        <v>255</v>
      </c>
      <c r="F29" s="151" t="s">
        <v>255</v>
      </c>
      <c r="G29" s="33" t="s">
        <v>145</v>
      </c>
      <c r="H29" s="71"/>
      <c r="I29" s="31">
        <v>200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49" t="s">
        <v>256</v>
      </c>
      <c r="D30" s="150" t="s">
        <v>256</v>
      </c>
      <c r="E30" s="150" t="s">
        <v>256</v>
      </c>
      <c r="F30" s="151" t="s">
        <v>256</v>
      </c>
      <c r="G30" s="33" t="s">
        <v>145</v>
      </c>
      <c r="H30" s="72"/>
      <c r="I30" s="31">
        <v>200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49" t="s">
        <v>257</v>
      </c>
      <c r="D31" s="150" t="s">
        <v>257</v>
      </c>
      <c r="E31" s="150" t="s">
        <v>257</v>
      </c>
      <c r="F31" s="151" t="s">
        <v>257</v>
      </c>
      <c r="G31" s="33" t="s">
        <v>145</v>
      </c>
      <c r="H31" s="72"/>
      <c r="I31" s="31">
        <v>200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49" t="s">
        <v>691</v>
      </c>
      <c r="D32" s="150" t="s">
        <v>258</v>
      </c>
      <c r="E32" s="150" t="s">
        <v>258</v>
      </c>
      <c r="F32" s="151" t="s">
        <v>258</v>
      </c>
      <c r="G32" s="33" t="s">
        <v>145</v>
      </c>
      <c r="H32" s="72"/>
      <c r="I32" s="31">
        <v>2000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49" t="s">
        <v>692</v>
      </c>
      <c r="D33" s="150" t="s">
        <v>259</v>
      </c>
      <c r="E33" s="150" t="s">
        <v>259</v>
      </c>
      <c r="F33" s="151" t="s">
        <v>259</v>
      </c>
      <c r="G33" s="33" t="s">
        <v>145</v>
      </c>
      <c r="H33" s="72"/>
      <c r="I33" s="31">
        <v>1120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49" t="s">
        <v>260</v>
      </c>
      <c r="D34" s="150" t="s">
        <v>260</v>
      </c>
      <c r="E34" s="150" t="s">
        <v>260</v>
      </c>
      <c r="F34" s="151" t="s">
        <v>260</v>
      </c>
      <c r="G34" s="33" t="s">
        <v>145</v>
      </c>
      <c r="H34" s="71"/>
      <c r="I34" s="31">
        <v>5600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49" t="s">
        <v>261</v>
      </c>
      <c r="D35" s="150" t="s">
        <v>261</v>
      </c>
      <c r="E35" s="150" t="s">
        <v>261</v>
      </c>
      <c r="F35" s="151" t="s">
        <v>261</v>
      </c>
      <c r="G35" s="33" t="s">
        <v>145</v>
      </c>
      <c r="H35" s="71"/>
      <c r="I35" s="31">
        <v>3000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49" t="s">
        <v>693</v>
      </c>
      <c r="D36" s="150" t="s">
        <v>262</v>
      </c>
      <c r="E36" s="150" t="s">
        <v>262</v>
      </c>
      <c r="F36" s="151" t="s">
        <v>262</v>
      </c>
      <c r="G36" s="33" t="s">
        <v>145</v>
      </c>
      <c r="H36" s="72"/>
      <c r="I36" s="31">
        <v>500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49" t="s">
        <v>263</v>
      </c>
      <c r="D37" s="150" t="s">
        <v>263</v>
      </c>
      <c r="E37" s="150" t="s">
        <v>263</v>
      </c>
      <c r="F37" s="151" t="s">
        <v>263</v>
      </c>
      <c r="G37" s="33" t="s">
        <v>145</v>
      </c>
      <c r="H37" s="71"/>
      <c r="I37" s="31">
        <v>2000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49" t="s">
        <v>694</v>
      </c>
      <c r="D38" s="150" t="s">
        <v>264</v>
      </c>
      <c r="E38" s="150" t="s">
        <v>264</v>
      </c>
      <c r="F38" s="151" t="s">
        <v>264</v>
      </c>
      <c r="G38" s="33" t="s">
        <v>145</v>
      </c>
      <c r="H38" s="72"/>
      <c r="I38" s="31">
        <v>2500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49" t="s">
        <v>265</v>
      </c>
      <c r="D39" s="150" t="s">
        <v>265</v>
      </c>
      <c r="E39" s="150" t="s">
        <v>265</v>
      </c>
      <c r="F39" s="151" t="s">
        <v>265</v>
      </c>
      <c r="G39" s="33" t="s">
        <v>145</v>
      </c>
      <c r="H39" s="71"/>
      <c r="I39" s="31">
        <v>1000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49" t="s">
        <v>695</v>
      </c>
      <c r="D40" s="150" t="s">
        <v>266</v>
      </c>
      <c r="E40" s="150" t="s">
        <v>266</v>
      </c>
      <c r="F40" s="151" t="s">
        <v>266</v>
      </c>
      <c r="G40" s="33" t="s">
        <v>145</v>
      </c>
      <c r="H40" s="72"/>
      <c r="I40" s="31">
        <v>2000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49" t="s">
        <v>696</v>
      </c>
      <c r="D41" s="150" t="s">
        <v>267</v>
      </c>
      <c r="E41" s="150" t="s">
        <v>267</v>
      </c>
      <c r="F41" s="151" t="s">
        <v>267</v>
      </c>
      <c r="G41" s="33" t="s">
        <v>145</v>
      </c>
      <c r="H41" s="72"/>
      <c r="I41" s="31">
        <v>4100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49" t="s">
        <v>268</v>
      </c>
      <c r="D42" s="150" t="s">
        <v>268</v>
      </c>
      <c r="E42" s="150" t="s">
        <v>268</v>
      </c>
      <c r="F42" s="151" t="s">
        <v>268</v>
      </c>
      <c r="G42" s="33" t="s">
        <v>145</v>
      </c>
      <c r="H42" s="71"/>
      <c r="I42" s="31">
        <v>4505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49" t="s">
        <v>697</v>
      </c>
      <c r="D43" s="150"/>
      <c r="E43" s="150"/>
      <c r="F43" s="151"/>
      <c r="G43" s="33" t="s">
        <v>145</v>
      </c>
      <c r="H43" s="72"/>
      <c r="I43" s="31">
        <v>3300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2.75" customHeight="1" x14ac:dyDescent="0.4">
      <c r="A44" s="36"/>
      <c r="B44" s="36"/>
      <c r="C44" s="124" t="s">
        <v>217</v>
      </c>
      <c r="D44" s="124"/>
      <c r="E44" s="124"/>
      <c r="F44" s="124"/>
      <c r="G44" s="37"/>
      <c r="H44" s="37"/>
      <c r="I44" s="37"/>
      <c r="J44" s="38"/>
      <c r="K44" s="37"/>
      <c r="L44" s="39"/>
      <c r="M44" s="40">
        <f>SUM(M12:M43)</f>
        <v>0</v>
      </c>
      <c r="N44" s="40">
        <f>SUM(N12:N43)</f>
        <v>0</v>
      </c>
    </row>
    <row r="45" spans="1:14" ht="12.75" customHeight="1" x14ac:dyDescent="0.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2.75" customHeight="1" x14ac:dyDescent="0.4">
      <c r="A46" s="6" t="s">
        <v>18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2.75" customHeight="1" x14ac:dyDescent="0.4">
      <c r="A47" s="6" t="s">
        <v>19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2.75" customHeight="1" x14ac:dyDescent="0.4">
      <c r="A48" s="6" t="s">
        <v>20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2.75" customHeight="1" x14ac:dyDescent="0.4">
      <c r="A49" s="6" t="s">
        <v>227</v>
      </c>
      <c r="B49" s="6"/>
      <c r="C49" s="6"/>
      <c r="D49" s="6"/>
      <c r="E49" s="56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 t="s">
        <v>22</v>
      </c>
      <c r="B52" s="6"/>
      <c r="C52" s="6"/>
      <c r="D52" s="6"/>
      <c r="E52" s="6"/>
      <c r="F52" s="6"/>
      <c r="G52" s="6"/>
      <c r="H52" s="42" t="s">
        <v>23</v>
      </c>
      <c r="I52" s="6"/>
      <c r="J52" s="6"/>
      <c r="K52" s="6" t="s">
        <v>24</v>
      </c>
      <c r="L52" s="6"/>
      <c r="M52" s="6"/>
      <c r="N52" s="6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</sheetData>
  <sheetProtection algorithmName="SHA-512" hashValue="8j6m91Xg4kxZ59vRvwPlaR6Pcz9ZwnO+v6N887j2+I7+bvXkTj0PLUDugXW6MJ0jXzslZfjjZ4habY+ynQzXEw==" saltValue="whSuq3cLkhnkYvI/FQd1PA==" spinCount="100000" sheet="1" objects="1" scenarios="1"/>
  <protectedRanges>
    <protectedRange sqref="C52" name="Obseg3"/>
    <protectedRange sqref="C4:C5" name="Obseg2"/>
    <protectedRange sqref="C52" name="Range2"/>
    <protectedRange sqref="B12:B43" name="Range5"/>
    <protectedRange sqref="H12:H43" name="Range2_1_1"/>
  </protectedRanges>
  <mergeCells count="3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8:F3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4:F44"/>
    <mergeCell ref="C39:F39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E95E-057D-4930-86C3-66290F4CAC9F}">
  <dimension ref="A1:N38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269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52" t="s">
        <v>270</v>
      </c>
      <c r="D12" s="153"/>
      <c r="E12" s="153"/>
      <c r="F12" s="154"/>
      <c r="G12" s="62" t="s">
        <v>16</v>
      </c>
      <c r="H12" s="65"/>
      <c r="I12" s="48">
        <v>100</v>
      </c>
      <c r="J12" s="32">
        <v>0</v>
      </c>
      <c r="K12" s="33">
        <v>9.5</v>
      </c>
      <c r="L12" s="34">
        <f t="shared" ref="L12:L2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2" si="1">A12+1</f>
        <v>2</v>
      </c>
      <c r="B13" s="28"/>
      <c r="C13" s="152" t="s">
        <v>271</v>
      </c>
      <c r="D13" s="153"/>
      <c r="E13" s="153"/>
      <c r="F13" s="154"/>
      <c r="G13" s="62" t="s">
        <v>16</v>
      </c>
      <c r="H13" s="65"/>
      <c r="I13" s="48">
        <v>300</v>
      </c>
      <c r="J13" s="32">
        <v>0</v>
      </c>
      <c r="K13" s="33">
        <v>9.5</v>
      </c>
      <c r="L13" s="34">
        <f t="shared" si="0"/>
        <v>0</v>
      </c>
      <c r="M13" s="35">
        <f t="shared" ref="M13:M22" si="2">PRODUCT(I13,L13)</f>
        <v>0</v>
      </c>
      <c r="N13" s="35">
        <f t="shared" ref="N13:N22" si="3">PRODUCT(I13,J13)</f>
        <v>0</v>
      </c>
    </row>
    <row r="14" spans="1:14" ht="15" customHeight="1" x14ac:dyDescent="0.4">
      <c r="A14" s="27">
        <f t="shared" si="1"/>
        <v>3</v>
      </c>
      <c r="B14" s="28"/>
      <c r="C14" s="152" t="s">
        <v>272</v>
      </c>
      <c r="D14" s="153"/>
      <c r="E14" s="153"/>
      <c r="F14" s="154"/>
      <c r="G14" s="62" t="s">
        <v>16</v>
      </c>
      <c r="H14" s="65"/>
      <c r="I14" s="48">
        <v>100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52" t="s">
        <v>273</v>
      </c>
      <c r="D15" s="153"/>
      <c r="E15" s="153"/>
      <c r="F15" s="154"/>
      <c r="G15" s="62" t="s">
        <v>16</v>
      </c>
      <c r="H15" s="65"/>
      <c r="I15" s="48">
        <v>250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52" t="s">
        <v>274</v>
      </c>
      <c r="D16" s="153"/>
      <c r="E16" s="153"/>
      <c r="F16" s="154"/>
      <c r="G16" s="62" t="s">
        <v>145</v>
      </c>
      <c r="H16" s="65"/>
      <c r="I16" s="48">
        <v>3000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52" t="s">
        <v>275</v>
      </c>
      <c r="D17" s="153"/>
      <c r="E17" s="153"/>
      <c r="F17" s="154"/>
      <c r="G17" s="62" t="s">
        <v>145</v>
      </c>
      <c r="H17" s="65"/>
      <c r="I17" s="48">
        <v>3000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52" t="s">
        <v>276</v>
      </c>
      <c r="D18" s="155"/>
      <c r="E18" s="155"/>
      <c r="F18" s="156"/>
      <c r="G18" s="62" t="s">
        <v>145</v>
      </c>
      <c r="H18" s="65"/>
      <c r="I18" s="48">
        <v>3000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52" t="s">
        <v>277</v>
      </c>
      <c r="D19" s="155"/>
      <c r="E19" s="155"/>
      <c r="F19" s="156"/>
      <c r="G19" s="29" t="s">
        <v>145</v>
      </c>
      <c r="H19" s="65"/>
      <c r="I19" s="48">
        <v>3000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52" t="s">
        <v>278</v>
      </c>
      <c r="D20" s="155"/>
      <c r="E20" s="155"/>
      <c r="F20" s="156"/>
      <c r="G20" s="29" t="s">
        <v>145</v>
      </c>
      <c r="H20" s="65"/>
      <c r="I20" s="48">
        <v>3000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52" t="s">
        <v>279</v>
      </c>
      <c r="D21" s="153"/>
      <c r="E21" s="153"/>
      <c r="F21" s="154"/>
      <c r="G21" s="29" t="s">
        <v>145</v>
      </c>
      <c r="H21" s="65"/>
      <c r="I21" s="48">
        <v>3000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52" t="s">
        <v>280</v>
      </c>
      <c r="D22" s="153"/>
      <c r="E22" s="153"/>
      <c r="F22" s="154"/>
      <c r="G22" s="29" t="s">
        <v>145</v>
      </c>
      <c r="H22" s="65"/>
      <c r="I22" s="48">
        <v>200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2.75" customHeight="1" x14ac:dyDescent="0.4">
      <c r="A23" s="36"/>
      <c r="B23" s="36"/>
      <c r="C23" s="124" t="s">
        <v>100</v>
      </c>
      <c r="D23" s="124"/>
      <c r="E23" s="124"/>
      <c r="F23" s="124"/>
      <c r="G23" s="37"/>
      <c r="H23" s="37"/>
      <c r="I23" s="37"/>
      <c r="J23" s="38"/>
      <c r="K23" s="37"/>
      <c r="L23" s="39"/>
      <c r="M23" s="40">
        <f>SUM(M12:M22)</f>
        <v>0</v>
      </c>
      <c r="N23" s="40">
        <f>SUM(N12:N22)</f>
        <v>0</v>
      </c>
    </row>
    <row r="24" spans="1:14" ht="12.75" customHeight="1" x14ac:dyDescent="0.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227</v>
      </c>
      <c r="B28" s="6"/>
      <c r="C28" s="6"/>
      <c r="D28" s="6"/>
      <c r="E28" s="5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56" t="s">
        <v>125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5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22</v>
      </c>
      <c r="B32" s="6"/>
      <c r="C32" s="6"/>
      <c r="D32" s="6"/>
      <c r="E32" s="6"/>
      <c r="F32" s="6"/>
      <c r="G32" s="6"/>
      <c r="H32" s="42" t="s">
        <v>23</v>
      </c>
      <c r="I32" s="6"/>
      <c r="J32" s="6"/>
      <c r="K32" s="6" t="s">
        <v>24</v>
      </c>
      <c r="L32" s="6"/>
      <c r="M32" s="6"/>
      <c r="N32" s="6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protectedRanges>
    <protectedRange sqref="C32" name="Obseg3"/>
    <protectedRange sqref="C4:C5" name="Obseg2"/>
    <protectedRange sqref="C32" name="Range2"/>
    <protectedRange sqref="B12:B22" name="Range5"/>
    <protectedRange sqref="H12:H20" name="Range2_2"/>
    <protectedRange sqref="H21:H22" name="Range2_1_1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9C03-38FA-493E-AAE6-FAB1A9DD62A4}">
  <dimension ref="A1:N50"/>
  <sheetViews>
    <sheetView topLeftCell="A13"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281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57" t="s">
        <v>283</v>
      </c>
      <c r="D12" s="157"/>
      <c r="E12" s="157"/>
      <c r="F12" s="157"/>
      <c r="G12" s="29" t="s">
        <v>16</v>
      </c>
      <c r="H12" s="54"/>
      <c r="I12" s="48">
        <v>100</v>
      </c>
      <c r="J12" s="32">
        <v>0</v>
      </c>
      <c r="K12" s="33">
        <v>9.5</v>
      </c>
      <c r="L12" s="34">
        <f t="shared" ref="L12:L3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5" si="1">A12+1</f>
        <v>2</v>
      </c>
      <c r="B13" s="28"/>
      <c r="C13" s="157" t="s">
        <v>284</v>
      </c>
      <c r="D13" s="157"/>
      <c r="E13" s="157"/>
      <c r="F13" s="157"/>
      <c r="G13" s="29" t="s">
        <v>16</v>
      </c>
      <c r="H13" s="54"/>
      <c r="I13" s="48">
        <v>150</v>
      </c>
      <c r="J13" s="32">
        <v>0</v>
      </c>
      <c r="K13" s="33">
        <v>9.5</v>
      </c>
      <c r="L13" s="34">
        <f t="shared" si="0"/>
        <v>0</v>
      </c>
      <c r="M13" s="35">
        <f t="shared" ref="M13:M35" si="2">PRODUCT(I13,L13)</f>
        <v>0</v>
      </c>
      <c r="N13" s="35">
        <f t="shared" ref="N13:N35" si="3">PRODUCT(I13,J13)</f>
        <v>0</v>
      </c>
    </row>
    <row r="14" spans="1:14" ht="15" customHeight="1" x14ac:dyDescent="0.4">
      <c r="A14" s="27">
        <f t="shared" si="1"/>
        <v>3</v>
      </c>
      <c r="B14" s="28"/>
      <c r="C14" s="157" t="s">
        <v>285</v>
      </c>
      <c r="D14" s="157"/>
      <c r="E14" s="157"/>
      <c r="F14" s="157"/>
      <c r="G14" s="29" t="s">
        <v>16</v>
      </c>
      <c r="H14" s="54"/>
      <c r="I14" s="48">
        <v>115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57" t="s">
        <v>286</v>
      </c>
      <c r="D15" s="157"/>
      <c r="E15" s="157"/>
      <c r="F15" s="157"/>
      <c r="G15" s="29" t="s">
        <v>16</v>
      </c>
      <c r="H15" s="54"/>
      <c r="I15" s="48">
        <v>222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57" t="s">
        <v>287</v>
      </c>
      <c r="D16" s="157"/>
      <c r="E16" s="157"/>
      <c r="F16" s="157"/>
      <c r="G16" s="29" t="s">
        <v>16</v>
      </c>
      <c r="H16" s="54"/>
      <c r="I16" s="48">
        <v>8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58"/>
      <c r="C17" s="157" t="s">
        <v>288</v>
      </c>
      <c r="D17" s="157"/>
      <c r="E17" s="157"/>
      <c r="F17" s="157"/>
      <c r="G17" s="29" t="s">
        <v>16</v>
      </c>
      <c r="H17" s="54"/>
      <c r="I17" s="48">
        <v>60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58"/>
      <c r="C18" s="157" t="s">
        <v>289</v>
      </c>
      <c r="D18" s="157"/>
      <c r="E18" s="157"/>
      <c r="F18" s="157"/>
      <c r="G18" s="29" t="s">
        <v>145</v>
      </c>
      <c r="H18" s="54"/>
      <c r="I18" s="48">
        <v>8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58"/>
      <c r="C19" s="157" t="s">
        <v>290</v>
      </c>
      <c r="D19" s="157"/>
      <c r="E19" s="157"/>
      <c r="F19" s="157"/>
      <c r="G19" s="29" t="s">
        <v>16</v>
      </c>
      <c r="H19" s="54"/>
      <c r="I19" s="48">
        <v>90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58"/>
      <c r="C20" s="157" t="s">
        <v>291</v>
      </c>
      <c r="D20" s="157"/>
      <c r="E20" s="157"/>
      <c r="F20" s="157"/>
      <c r="G20" s="29" t="s">
        <v>16</v>
      </c>
      <c r="H20" s="54"/>
      <c r="I20" s="48">
        <v>100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58"/>
      <c r="C21" s="157" t="s">
        <v>292</v>
      </c>
      <c r="D21" s="157"/>
      <c r="E21" s="157"/>
      <c r="F21" s="157"/>
      <c r="G21" s="29" t="s">
        <v>16</v>
      </c>
      <c r="H21" s="54"/>
      <c r="I21" s="48">
        <v>600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58"/>
      <c r="C22" s="157" t="s">
        <v>293</v>
      </c>
      <c r="D22" s="157"/>
      <c r="E22" s="157"/>
      <c r="F22" s="157"/>
      <c r="G22" s="29" t="s">
        <v>16</v>
      </c>
      <c r="H22" s="54"/>
      <c r="I22" s="48">
        <v>150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58"/>
      <c r="C23" s="157" t="s">
        <v>294</v>
      </c>
      <c r="D23" s="157"/>
      <c r="E23" s="157"/>
      <c r="F23" s="157"/>
      <c r="G23" s="29" t="s">
        <v>16</v>
      </c>
      <c r="H23" s="54"/>
      <c r="I23" s="48">
        <v>800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58"/>
      <c r="C24" s="157" t="s">
        <v>295</v>
      </c>
      <c r="D24" s="157"/>
      <c r="E24" s="157"/>
      <c r="F24" s="157"/>
      <c r="G24" s="29" t="s">
        <v>16</v>
      </c>
      <c r="H24" s="54"/>
      <c r="I24" s="48">
        <v>200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58"/>
      <c r="C25" s="157" t="s">
        <v>296</v>
      </c>
      <c r="D25" s="157"/>
      <c r="E25" s="157"/>
      <c r="F25" s="157"/>
      <c r="G25" s="29" t="s">
        <v>16</v>
      </c>
      <c r="H25" s="54"/>
      <c r="I25" s="48">
        <v>300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58"/>
      <c r="C26" s="157" t="s">
        <v>297</v>
      </c>
      <c r="D26" s="157"/>
      <c r="E26" s="157"/>
      <c r="F26" s="157"/>
      <c r="G26" s="29" t="s">
        <v>16</v>
      </c>
      <c r="H26" s="54"/>
      <c r="I26" s="48">
        <v>600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58"/>
      <c r="C27" s="157" t="s">
        <v>298</v>
      </c>
      <c r="D27" s="157"/>
      <c r="E27" s="157"/>
      <c r="F27" s="157"/>
      <c r="G27" s="29" t="s">
        <v>16</v>
      </c>
      <c r="H27" s="54"/>
      <c r="I27" s="48">
        <v>120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58"/>
      <c r="C28" s="157" t="s">
        <v>299</v>
      </c>
      <c r="D28" s="157"/>
      <c r="E28" s="157"/>
      <c r="F28" s="157"/>
      <c r="G28" s="29" t="s">
        <v>16</v>
      </c>
      <c r="H28" s="54"/>
      <c r="I28" s="48">
        <v>250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58"/>
      <c r="C29" s="157" t="s">
        <v>300</v>
      </c>
      <c r="D29" s="157"/>
      <c r="E29" s="157"/>
      <c r="F29" s="157"/>
      <c r="G29" s="29" t="s">
        <v>16</v>
      </c>
      <c r="H29" s="54"/>
      <c r="I29" s="48">
        <v>2600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58"/>
      <c r="C30" s="157" t="s">
        <v>301</v>
      </c>
      <c r="D30" s="157"/>
      <c r="E30" s="157"/>
      <c r="F30" s="157"/>
      <c r="G30" s="29" t="s">
        <v>16</v>
      </c>
      <c r="H30" s="54"/>
      <c r="I30" s="48">
        <v>500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58"/>
      <c r="C31" s="157" t="s">
        <v>302</v>
      </c>
      <c r="D31" s="157"/>
      <c r="E31" s="157"/>
      <c r="F31" s="157"/>
      <c r="G31" s="29" t="s">
        <v>16</v>
      </c>
      <c r="H31" s="54"/>
      <c r="I31" s="48">
        <v>100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58"/>
      <c r="C32" s="157" t="s">
        <v>303</v>
      </c>
      <c r="D32" s="157"/>
      <c r="E32" s="157"/>
      <c r="F32" s="157"/>
      <c r="G32" s="29" t="s">
        <v>16</v>
      </c>
      <c r="H32" s="54"/>
      <c r="I32" s="48">
        <v>350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58"/>
      <c r="C33" s="157" t="s">
        <v>304</v>
      </c>
      <c r="D33" s="157"/>
      <c r="E33" s="157"/>
      <c r="F33" s="157"/>
      <c r="G33" s="29" t="s">
        <v>16</v>
      </c>
      <c r="H33" s="54"/>
      <c r="I33" s="48">
        <v>100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58"/>
      <c r="C34" s="157" t="s">
        <v>305</v>
      </c>
      <c r="D34" s="157"/>
      <c r="E34" s="157"/>
      <c r="F34" s="157"/>
      <c r="G34" s="29" t="s">
        <v>16</v>
      </c>
      <c r="H34" s="54"/>
      <c r="I34" s="48">
        <v>100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58"/>
      <c r="C35" s="157" t="s">
        <v>306</v>
      </c>
      <c r="D35" s="157"/>
      <c r="E35" s="157"/>
      <c r="F35" s="157"/>
      <c r="G35" s="29" t="s">
        <v>16</v>
      </c>
      <c r="H35" s="54"/>
      <c r="I35" s="48">
        <v>150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2.75" customHeight="1" x14ac:dyDescent="0.4">
      <c r="A36" s="36"/>
      <c r="B36" s="36"/>
      <c r="C36" s="124" t="s">
        <v>282</v>
      </c>
      <c r="D36" s="124"/>
      <c r="E36" s="124"/>
      <c r="F36" s="124"/>
      <c r="G36" s="37"/>
      <c r="H36" s="37"/>
      <c r="I36" s="37"/>
      <c r="J36" s="38"/>
      <c r="K36" s="37"/>
      <c r="L36" s="39"/>
      <c r="M36" s="40">
        <f>SUM(M12:M35)</f>
        <v>0</v>
      </c>
      <c r="N36" s="40">
        <f>SUM(N12:N35)</f>
        <v>0</v>
      </c>
    </row>
    <row r="37" spans="1:14" ht="12.75" customHeight="1" x14ac:dyDescent="0.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18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19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 t="s">
        <v>227</v>
      </c>
      <c r="B41" s="6"/>
      <c r="C41" s="6"/>
      <c r="D41" s="6"/>
      <c r="E41" s="5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2.75" customHeight="1" x14ac:dyDescent="0.4">
      <c r="A44" s="6" t="s">
        <v>22</v>
      </c>
      <c r="B44" s="6"/>
      <c r="C44" s="6"/>
      <c r="D44" s="6"/>
      <c r="E44" s="6"/>
      <c r="F44" s="6"/>
      <c r="G44" s="6"/>
      <c r="H44" s="42" t="s">
        <v>23</v>
      </c>
      <c r="I44" s="6"/>
      <c r="J44" s="6"/>
      <c r="K44" s="6" t="s">
        <v>24</v>
      </c>
      <c r="L44" s="6"/>
      <c r="M44" s="6"/>
      <c r="N44" s="6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igXHRsFfYyhecYuuKke4kYhUtdk2CFJy+pogOcEJkacbIacC0Z+o7Csn/43eyQQJ2dkI+hItcQnfQpxbk6UNsQ==" saltValue="lpggBtJNNkqQq8+bq7eO1Q==" spinCount="100000" sheet="1" objects="1" scenarios="1"/>
  <protectedRanges>
    <protectedRange sqref="C44" name="Obseg3"/>
    <protectedRange sqref="C4:C5" name="Obseg2"/>
    <protectedRange sqref="C44" name="Range2"/>
    <protectedRange sqref="H12:H35" name="Range2_3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876BB-921A-4AE3-A359-2FA2137AA88D}">
  <dimension ref="A1:N49"/>
  <sheetViews>
    <sheetView topLeftCell="A24" zoomScaleNormal="100" workbookViewId="0">
      <selection activeCell="M35" sqref="M3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713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307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28"/>
      <c r="C12" s="158" t="s">
        <v>309</v>
      </c>
      <c r="D12" s="159" t="s">
        <v>310</v>
      </c>
      <c r="E12" s="159" t="s">
        <v>310</v>
      </c>
      <c r="F12" s="160" t="s">
        <v>310</v>
      </c>
      <c r="G12" s="29" t="s">
        <v>16</v>
      </c>
      <c r="H12" s="66"/>
      <c r="I12" s="48">
        <v>800</v>
      </c>
      <c r="J12" s="32">
        <v>0</v>
      </c>
      <c r="K12" s="33">
        <v>9.5</v>
      </c>
      <c r="L12" s="34">
        <f t="shared" ref="L12:L3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4" si="1">A12+1</f>
        <v>2</v>
      </c>
      <c r="B13" s="28"/>
      <c r="C13" s="158" t="s">
        <v>311</v>
      </c>
      <c r="D13" s="159" t="s">
        <v>312</v>
      </c>
      <c r="E13" s="159" t="s">
        <v>312</v>
      </c>
      <c r="F13" s="160" t="s">
        <v>312</v>
      </c>
      <c r="G13" s="29" t="s">
        <v>16</v>
      </c>
      <c r="H13" s="66"/>
      <c r="I13" s="48">
        <v>350</v>
      </c>
      <c r="J13" s="32">
        <v>0</v>
      </c>
      <c r="K13" s="33">
        <v>9.5</v>
      </c>
      <c r="L13" s="34">
        <f t="shared" si="0"/>
        <v>0</v>
      </c>
      <c r="M13" s="35">
        <f t="shared" ref="M13:M34" si="2">PRODUCT(I13,L13)</f>
        <v>0</v>
      </c>
      <c r="N13" s="35">
        <f t="shared" ref="N13:N34" si="3">PRODUCT(I13,J13)</f>
        <v>0</v>
      </c>
    </row>
    <row r="14" spans="1:14" ht="15" customHeight="1" x14ac:dyDescent="0.4">
      <c r="A14" s="27">
        <f t="shared" si="1"/>
        <v>3</v>
      </c>
      <c r="B14" s="28"/>
      <c r="C14" s="158" t="s">
        <v>313</v>
      </c>
      <c r="D14" s="159" t="s">
        <v>314</v>
      </c>
      <c r="E14" s="159" t="s">
        <v>314</v>
      </c>
      <c r="F14" s="160" t="s">
        <v>314</v>
      </c>
      <c r="G14" s="29" t="s">
        <v>16</v>
      </c>
      <c r="H14" s="66"/>
      <c r="I14" s="48">
        <v>300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58" t="s">
        <v>315</v>
      </c>
      <c r="D15" s="159" t="s">
        <v>316</v>
      </c>
      <c r="E15" s="159" t="s">
        <v>316</v>
      </c>
      <c r="F15" s="160" t="s">
        <v>316</v>
      </c>
      <c r="G15" s="29" t="s">
        <v>16</v>
      </c>
      <c r="H15" s="66"/>
      <c r="I15" s="48">
        <v>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58"/>
      <c r="C16" s="158" t="s">
        <v>317</v>
      </c>
      <c r="D16" s="159" t="s">
        <v>318</v>
      </c>
      <c r="E16" s="159" t="s">
        <v>318</v>
      </c>
      <c r="F16" s="160" t="s">
        <v>318</v>
      </c>
      <c r="G16" s="29" t="s">
        <v>16</v>
      </c>
      <c r="H16" s="66"/>
      <c r="I16" s="48">
        <v>50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58"/>
      <c r="C17" s="158" t="s">
        <v>319</v>
      </c>
      <c r="D17" s="159" t="s">
        <v>320</v>
      </c>
      <c r="E17" s="159" t="s">
        <v>320</v>
      </c>
      <c r="F17" s="160" t="s">
        <v>320</v>
      </c>
      <c r="G17" s="29" t="s">
        <v>16</v>
      </c>
      <c r="H17" s="66"/>
      <c r="I17" s="48">
        <v>50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58"/>
      <c r="C18" s="158" t="s">
        <v>321</v>
      </c>
      <c r="D18" s="159" t="s">
        <v>322</v>
      </c>
      <c r="E18" s="159" t="s">
        <v>322</v>
      </c>
      <c r="F18" s="160" t="s">
        <v>322</v>
      </c>
      <c r="G18" s="29" t="s">
        <v>16</v>
      </c>
      <c r="H18" s="66"/>
      <c r="I18" s="48">
        <v>100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58"/>
      <c r="C19" s="158" t="s">
        <v>323</v>
      </c>
      <c r="D19" s="159" t="s">
        <v>324</v>
      </c>
      <c r="E19" s="159" t="s">
        <v>324</v>
      </c>
      <c r="F19" s="160" t="s">
        <v>324</v>
      </c>
      <c r="G19" s="29" t="s">
        <v>16</v>
      </c>
      <c r="H19" s="66"/>
      <c r="I19" s="48">
        <v>100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58"/>
      <c r="C20" s="158" t="s">
        <v>325</v>
      </c>
      <c r="D20" s="159" t="s">
        <v>326</v>
      </c>
      <c r="E20" s="159" t="s">
        <v>326</v>
      </c>
      <c r="F20" s="160" t="s">
        <v>326</v>
      </c>
      <c r="G20" s="29" t="s">
        <v>16</v>
      </c>
      <c r="H20" s="66"/>
      <c r="I20" s="48">
        <v>10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58"/>
      <c r="C21" s="158" t="s">
        <v>732</v>
      </c>
      <c r="D21" s="159" t="s">
        <v>327</v>
      </c>
      <c r="E21" s="159" t="s">
        <v>327</v>
      </c>
      <c r="F21" s="160" t="s">
        <v>327</v>
      </c>
      <c r="G21" s="29" t="s">
        <v>16</v>
      </c>
      <c r="H21" s="66"/>
      <c r="I21" s="48">
        <v>25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58"/>
      <c r="C22" s="158" t="s">
        <v>328</v>
      </c>
      <c r="D22" s="159" t="s">
        <v>329</v>
      </c>
      <c r="E22" s="159" t="s">
        <v>329</v>
      </c>
      <c r="F22" s="160" t="s">
        <v>329</v>
      </c>
      <c r="G22" s="29" t="s">
        <v>16</v>
      </c>
      <c r="H22" s="66"/>
      <c r="I22" s="48">
        <v>160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58"/>
      <c r="C23" s="158" t="s">
        <v>733</v>
      </c>
      <c r="D23" s="159" t="s">
        <v>330</v>
      </c>
      <c r="E23" s="159" t="s">
        <v>330</v>
      </c>
      <c r="F23" s="160" t="s">
        <v>330</v>
      </c>
      <c r="G23" s="29" t="s">
        <v>16</v>
      </c>
      <c r="H23" s="66"/>
      <c r="I23" s="48">
        <v>10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58"/>
      <c r="C24" s="158" t="s">
        <v>734</v>
      </c>
      <c r="D24" s="159" t="s">
        <v>331</v>
      </c>
      <c r="E24" s="159" t="s">
        <v>331</v>
      </c>
      <c r="F24" s="160" t="s">
        <v>331</v>
      </c>
      <c r="G24" s="29" t="s">
        <v>16</v>
      </c>
      <c r="H24" s="66"/>
      <c r="I24" s="48">
        <v>50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58"/>
      <c r="C25" s="158" t="s">
        <v>332</v>
      </c>
      <c r="D25" s="159" t="s">
        <v>333</v>
      </c>
      <c r="E25" s="159" t="s">
        <v>333</v>
      </c>
      <c r="F25" s="160" t="s">
        <v>333</v>
      </c>
      <c r="G25" s="29" t="s">
        <v>145</v>
      </c>
      <c r="H25" s="66"/>
      <c r="I25" s="48">
        <v>300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58"/>
      <c r="C26" s="158" t="s">
        <v>334</v>
      </c>
      <c r="D26" s="159" t="s">
        <v>335</v>
      </c>
      <c r="E26" s="159" t="s">
        <v>335</v>
      </c>
      <c r="F26" s="160" t="s">
        <v>335</v>
      </c>
      <c r="G26" s="29" t="s">
        <v>16</v>
      </c>
      <c r="H26" s="66"/>
      <c r="I26" s="48">
        <v>20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58"/>
      <c r="C27" s="158" t="s">
        <v>336</v>
      </c>
      <c r="D27" s="159" t="s">
        <v>337</v>
      </c>
      <c r="E27" s="159" t="s">
        <v>337</v>
      </c>
      <c r="F27" s="160" t="s">
        <v>337</v>
      </c>
      <c r="G27" s="29" t="s">
        <v>145</v>
      </c>
      <c r="H27" s="66"/>
      <c r="I27" s="48">
        <v>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58"/>
      <c r="C28" s="158" t="s">
        <v>735</v>
      </c>
      <c r="D28" s="159" t="s">
        <v>338</v>
      </c>
      <c r="E28" s="159" t="s">
        <v>338</v>
      </c>
      <c r="F28" s="160" t="s">
        <v>338</v>
      </c>
      <c r="G28" s="29" t="s">
        <v>16</v>
      </c>
      <c r="H28" s="66"/>
      <c r="I28" s="48">
        <v>20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58"/>
      <c r="C29" s="135" t="s">
        <v>339</v>
      </c>
      <c r="D29" s="136" t="s">
        <v>340</v>
      </c>
      <c r="E29" s="136" t="s">
        <v>340</v>
      </c>
      <c r="F29" s="137" t="s">
        <v>340</v>
      </c>
      <c r="G29" s="29" t="s">
        <v>145</v>
      </c>
      <c r="H29" s="66"/>
      <c r="I29" s="48">
        <v>260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58"/>
      <c r="C30" s="158" t="s">
        <v>341</v>
      </c>
      <c r="D30" s="159" t="s">
        <v>342</v>
      </c>
      <c r="E30" s="159" t="s">
        <v>342</v>
      </c>
      <c r="F30" s="160" t="s">
        <v>342</v>
      </c>
      <c r="G30" s="29" t="s">
        <v>145</v>
      </c>
      <c r="H30" s="66"/>
      <c r="I30" s="48">
        <v>170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58"/>
      <c r="C31" s="158" t="s">
        <v>736</v>
      </c>
      <c r="D31" s="159" t="s">
        <v>343</v>
      </c>
      <c r="E31" s="159" t="s">
        <v>343</v>
      </c>
      <c r="F31" s="160" t="s">
        <v>343</v>
      </c>
      <c r="G31" s="29" t="s">
        <v>145</v>
      </c>
      <c r="H31" s="66"/>
      <c r="I31" s="48">
        <v>150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58"/>
      <c r="C32" s="135" t="s">
        <v>344</v>
      </c>
      <c r="D32" s="136" t="s">
        <v>345</v>
      </c>
      <c r="E32" s="136" t="s">
        <v>345</v>
      </c>
      <c r="F32" s="137" t="s">
        <v>345</v>
      </c>
      <c r="G32" s="29" t="s">
        <v>16</v>
      </c>
      <c r="H32" s="66"/>
      <c r="I32" s="48">
        <v>600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58"/>
      <c r="C33" s="135" t="s">
        <v>346</v>
      </c>
      <c r="D33" s="136"/>
      <c r="E33" s="136"/>
      <c r="F33" s="137"/>
      <c r="G33" s="29" t="s">
        <v>16</v>
      </c>
      <c r="H33" s="66"/>
      <c r="I33" s="48">
        <v>250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58"/>
      <c r="C34" s="161" t="s">
        <v>698</v>
      </c>
      <c r="D34" s="136"/>
      <c r="E34" s="136"/>
      <c r="F34" s="137"/>
      <c r="G34" s="29" t="s">
        <v>145</v>
      </c>
      <c r="H34" s="66"/>
      <c r="I34" s="48">
        <v>100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2.75" customHeight="1" x14ac:dyDescent="0.4">
      <c r="A35" s="89"/>
      <c r="B35" s="89"/>
      <c r="C35" s="139" t="s">
        <v>308</v>
      </c>
      <c r="D35" s="139"/>
      <c r="E35" s="139"/>
      <c r="F35" s="139"/>
      <c r="G35" s="90"/>
      <c r="H35" s="90"/>
      <c r="I35" s="90"/>
      <c r="J35" s="91"/>
      <c r="K35" s="90"/>
      <c r="L35" s="92"/>
      <c r="M35" s="93">
        <f>SUM(M12:M34)</f>
        <v>0</v>
      </c>
      <c r="N35" s="93">
        <f>SUM(N12:N34)</f>
        <v>0</v>
      </c>
    </row>
    <row r="36" spans="1:14" ht="12.75" customHeight="1" x14ac:dyDescent="0.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18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20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227</v>
      </c>
      <c r="B40" s="6"/>
      <c r="C40" s="6"/>
      <c r="D40" s="6"/>
      <c r="E40" s="5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 t="s">
        <v>22</v>
      </c>
      <c r="B43" s="6"/>
      <c r="C43" s="6"/>
      <c r="D43" s="6"/>
      <c r="E43" s="6"/>
      <c r="F43" s="6"/>
      <c r="G43" s="6"/>
      <c r="H43" s="42" t="s">
        <v>23</v>
      </c>
      <c r="I43" s="6"/>
      <c r="J43" s="6"/>
      <c r="K43" s="6" t="s">
        <v>24</v>
      </c>
      <c r="L43" s="6"/>
      <c r="M43" s="6"/>
      <c r="N43" s="6"/>
    </row>
    <row r="46" spans="1:14" ht="12.75" customHeight="1" x14ac:dyDescent="0.4">
      <c r="B46" s="43"/>
      <c r="C46" s="43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</sheetData>
  <sheetProtection algorithmName="SHA-512" hashValue="6bmsO37d3IGBywk02lsC0P4qeMYux9T/p8O/UwIq2LmAY3ZGUqVmsqj/73XAdnvBtrGElc+23t49+kWrAVGEiA==" saltValue="R6LYI/IGeDy9vN7H4mLNvg==" spinCount="100000" sheet="1" objects="1" scenarios="1"/>
  <protectedRanges>
    <protectedRange sqref="C43" name="Obseg3"/>
    <protectedRange sqref="C4:C5" name="Obseg2"/>
    <protectedRange sqref="C43" name="Range2"/>
    <protectedRange sqref="H12:H29" name="Range2_1_2"/>
    <protectedRange sqref="H30:H34" name="Range2_1_1_1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7B4F-83FA-4CC8-81E8-0C99B8F0CD8C}">
  <dimension ref="A1:N51"/>
  <sheetViews>
    <sheetView topLeftCell="A24" zoomScaleNormal="100" workbookViewId="0">
      <selection activeCell="P31" sqref="P31:R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714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657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28"/>
      <c r="C12" s="157" t="s">
        <v>658</v>
      </c>
      <c r="D12" s="157"/>
      <c r="E12" s="157"/>
      <c r="F12" s="157"/>
      <c r="G12" s="29" t="s">
        <v>145</v>
      </c>
      <c r="H12" s="73"/>
      <c r="I12" s="48">
        <v>65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6" si="1">A12+1</f>
        <v>2</v>
      </c>
      <c r="B13" s="28"/>
      <c r="C13" s="157" t="s">
        <v>659</v>
      </c>
      <c r="D13" s="157"/>
      <c r="E13" s="157"/>
      <c r="F13" s="157"/>
      <c r="G13" s="29" t="s">
        <v>145</v>
      </c>
      <c r="H13" s="73"/>
      <c r="I13" s="48">
        <v>10</v>
      </c>
      <c r="J13" s="32">
        <v>0</v>
      </c>
      <c r="K13" s="33">
        <v>9.5</v>
      </c>
      <c r="L13" s="34">
        <f t="shared" ref="L13:L36" si="2">PRODUCT(J13,1.095)</f>
        <v>0</v>
      </c>
      <c r="M13" s="35">
        <f t="shared" ref="M13:M36" si="3">PRODUCT(I13,L13)</f>
        <v>0</v>
      </c>
      <c r="N13" s="35">
        <f t="shared" ref="N13:N36" si="4">PRODUCT(I13,J13)</f>
        <v>0</v>
      </c>
    </row>
    <row r="14" spans="1:14" ht="15" customHeight="1" x14ac:dyDescent="0.4">
      <c r="A14" s="27">
        <f t="shared" si="1"/>
        <v>3</v>
      </c>
      <c r="B14" s="28"/>
      <c r="C14" s="157" t="s">
        <v>660</v>
      </c>
      <c r="D14" s="157"/>
      <c r="E14" s="157"/>
      <c r="F14" s="157"/>
      <c r="G14" s="29" t="s">
        <v>145</v>
      </c>
      <c r="H14" s="73"/>
      <c r="I14" s="48">
        <v>35</v>
      </c>
      <c r="J14" s="32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15" customHeight="1" x14ac:dyDescent="0.4">
      <c r="A15" s="27">
        <f t="shared" si="1"/>
        <v>4</v>
      </c>
      <c r="B15" s="58"/>
      <c r="C15" s="157" t="s">
        <v>661</v>
      </c>
      <c r="D15" s="157"/>
      <c r="E15" s="157"/>
      <c r="F15" s="157"/>
      <c r="G15" s="29" t="s">
        <v>145</v>
      </c>
      <c r="H15" s="73"/>
      <c r="I15" s="48">
        <v>60</v>
      </c>
      <c r="J15" s="32">
        <v>0</v>
      </c>
      <c r="K15" s="33">
        <v>9.5</v>
      </c>
      <c r="L15" s="34">
        <f t="shared" si="2"/>
        <v>0</v>
      </c>
      <c r="M15" s="35">
        <f t="shared" si="3"/>
        <v>0</v>
      </c>
      <c r="N15" s="35">
        <f t="shared" si="4"/>
        <v>0</v>
      </c>
    </row>
    <row r="16" spans="1:14" ht="15" customHeight="1" x14ac:dyDescent="0.4">
      <c r="A16" s="27">
        <f t="shared" si="1"/>
        <v>5</v>
      </c>
      <c r="B16" s="58"/>
      <c r="C16" s="157" t="s">
        <v>662</v>
      </c>
      <c r="D16" s="157"/>
      <c r="E16" s="157"/>
      <c r="F16" s="157"/>
      <c r="G16" s="29" t="s">
        <v>145</v>
      </c>
      <c r="H16" s="73"/>
      <c r="I16" s="48">
        <v>56</v>
      </c>
      <c r="J16" s="32">
        <v>0</v>
      </c>
      <c r="K16" s="33">
        <v>9.5</v>
      </c>
      <c r="L16" s="34">
        <f t="shared" si="2"/>
        <v>0</v>
      </c>
      <c r="M16" s="35">
        <f t="shared" si="3"/>
        <v>0</v>
      </c>
      <c r="N16" s="35">
        <f t="shared" si="4"/>
        <v>0</v>
      </c>
    </row>
    <row r="17" spans="1:14" ht="15" customHeight="1" x14ac:dyDescent="0.4">
      <c r="A17" s="27">
        <f t="shared" si="1"/>
        <v>6</v>
      </c>
      <c r="B17" s="58"/>
      <c r="C17" s="157" t="s">
        <v>663</v>
      </c>
      <c r="D17" s="157"/>
      <c r="E17" s="157"/>
      <c r="F17" s="157"/>
      <c r="G17" s="29" t="s">
        <v>145</v>
      </c>
      <c r="H17" s="73"/>
      <c r="I17" s="48">
        <v>20</v>
      </c>
      <c r="J17" s="32">
        <v>0</v>
      </c>
      <c r="K17" s="33">
        <v>9.5</v>
      </c>
      <c r="L17" s="34">
        <f t="shared" si="2"/>
        <v>0</v>
      </c>
      <c r="M17" s="35">
        <f t="shared" si="3"/>
        <v>0</v>
      </c>
      <c r="N17" s="35">
        <f t="shared" si="4"/>
        <v>0</v>
      </c>
    </row>
    <row r="18" spans="1:14" ht="15" customHeight="1" x14ac:dyDescent="0.4">
      <c r="A18" s="27">
        <f t="shared" si="1"/>
        <v>7</v>
      </c>
      <c r="B18" s="58"/>
      <c r="C18" s="157" t="s">
        <v>664</v>
      </c>
      <c r="D18" s="157"/>
      <c r="E18" s="157"/>
      <c r="F18" s="157"/>
      <c r="G18" s="29" t="s">
        <v>16</v>
      </c>
      <c r="H18" s="73"/>
      <c r="I18" s="48">
        <v>5</v>
      </c>
      <c r="J18" s="32">
        <v>0</v>
      </c>
      <c r="K18" s="33">
        <v>9.5</v>
      </c>
      <c r="L18" s="34">
        <f t="shared" si="2"/>
        <v>0</v>
      </c>
      <c r="M18" s="35">
        <f t="shared" si="3"/>
        <v>0</v>
      </c>
      <c r="N18" s="35">
        <f t="shared" si="4"/>
        <v>0</v>
      </c>
    </row>
    <row r="19" spans="1:14" ht="15" customHeight="1" x14ac:dyDescent="0.4">
      <c r="A19" s="27">
        <f t="shared" si="1"/>
        <v>8</v>
      </c>
      <c r="B19" s="58"/>
      <c r="C19" s="157" t="s">
        <v>665</v>
      </c>
      <c r="D19" s="157"/>
      <c r="E19" s="157"/>
      <c r="F19" s="157"/>
      <c r="G19" s="29" t="s">
        <v>16</v>
      </c>
      <c r="H19" s="73"/>
      <c r="I19" s="48">
        <v>4</v>
      </c>
      <c r="J19" s="32">
        <v>0</v>
      </c>
      <c r="K19" s="33">
        <v>9.5</v>
      </c>
      <c r="L19" s="34">
        <f t="shared" si="2"/>
        <v>0</v>
      </c>
      <c r="M19" s="35">
        <f t="shared" si="3"/>
        <v>0</v>
      </c>
      <c r="N19" s="35">
        <f t="shared" si="4"/>
        <v>0</v>
      </c>
    </row>
    <row r="20" spans="1:14" ht="15" customHeight="1" x14ac:dyDescent="0.4">
      <c r="A20" s="27">
        <f t="shared" si="1"/>
        <v>9</v>
      </c>
      <c r="B20" s="58"/>
      <c r="C20" s="157" t="s">
        <v>699</v>
      </c>
      <c r="D20" s="157"/>
      <c r="E20" s="157"/>
      <c r="F20" s="157"/>
      <c r="G20" s="29" t="s">
        <v>145</v>
      </c>
      <c r="H20" s="74"/>
      <c r="I20" s="48">
        <v>10</v>
      </c>
      <c r="J20" s="32">
        <v>0</v>
      </c>
      <c r="K20" s="33">
        <v>9.5</v>
      </c>
      <c r="L20" s="34">
        <f t="shared" si="2"/>
        <v>0</v>
      </c>
      <c r="M20" s="35">
        <f t="shared" si="3"/>
        <v>0</v>
      </c>
      <c r="N20" s="35">
        <f t="shared" si="4"/>
        <v>0</v>
      </c>
    </row>
    <row r="21" spans="1:14" ht="15" customHeight="1" x14ac:dyDescent="0.4">
      <c r="A21" s="27">
        <f t="shared" si="1"/>
        <v>10</v>
      </c>
      <c r="B21" s="58"/>
      <c r="C21" s="157" t="s">
        <v>666</v>
      </c>
      <c r="D21" s="157"/>
      <c r="E21" s="157"/>
      <c r="F21" s="157"/>
      <c r="G21" s="29" t="s">
        <v>145</v>
      </c>
      <c r="H21" s="73"/>
      <c r="I21" s="48">
        <v>20</v>
      </c>
      <c r="J21" s="32">
        <v>0</v>
      </c>
      <c r="K21" s="33">
        <v>9.5</v>
      </c>
      <c r="L21" s="34">
        <f t="shared" si="2"/>
        <v>0</v>
      </c>
      <c r="M21" s="35">
        <f t="shared" si="3"/>
        <v>0</v>
      </c>
      <c r="N21" s="35">
        <f t="shared" si="4"/>
        <v>0</v>
      </c>
    </row>
    <row r="22" spans="1:14" ht="15" customHeight="1" x14ac:dyDescent="0.4">
      <c r="A22" s="27">
        <f t="shared" si="1"/>
        <v>11</v>
      </c>
      <c r="B22" s="58"/>
      <c r="C22" s="157" t="s">
        <v>667</v>
      </c>
      <c r="D22" s="157"/>
      <c r="E22" s="157"/>
      <c r="F22" s="157"/>
      <c r="G22" s="29" t="s">
        <v>145</v>
      </c>
      <c r="H22" s="73"/>
      <c r="I22" s="48">
        <v>53</v>
      </c>
      <c r="J22" s="32">
        <v>0</v>
      </c>
      <c r="K22" s="33">
        <v>9.5</v>
      </c>
      <c r="L22" s="34">
        <f t="shared" si="2"/>
        <v>0</v>
      </c>
      <c r="M22" s="35">
        <f t="shared" si="3"/>
        <v>0</v>
      </c>
      <c r="N22" s="35">
        <f t="shared" si="4"/>
        <v>0</v>
      </c>
    </row>
    <row r="23" spans="1:14" ht="15" customHeight="1" x14ac:dyDescent="0.4">
      <c r="A23" s="27">
        <f t="shared" si="1"/>
        <v>12</v>
      </c>
      <c r="B23" s="58"/>
      <c r="C23" s="157" t="s">
        <v>668</v>
      </c>
      <c r="D23" s="157"/>
      <c r="E23" s="157"/>
      <c r="F23" s="157"/>
      <c r="G23" s="29" t="s">
        <v>145</v>
      </c>
      <c r="H23" s="73"/>
      <c r="I23" s="48">
        <v>160</v>
      </c>
      <c r="J23" s="32">
        <v>0</v>
      </c>
      <c r="K23" s="33">
        <v>9.5</v>
      </c>
      <c r="L23" s="34">
        <f t="shared" si="2"/>
        <v>0</v>
      </c>
      <c r="M23" s="35">
        <f t="shared" si="3"/>
        <v>0</v>
      </c>
      <c r="N23" s="35">
        <f t="shared" si="4"/>
        <v>0</v>
      </c>
    </row>
    <row r="24" spans="1:14" ht="15" customHeight="1" x14ac:dyDescent="0.4">
      <c r="A24" s="27">
        <f t="shared" si="1"/>
        <v>13</v>
      </c>
      <c r="B24" s="58"/>
      <c r="C24" s="157" t="s">
        <v>669</v>
      </c>
      <c r="D24" s="157"/>
      <c r="E24" s="157"/>
      <c r="F24" s="157"/>
      <c r="G24" s="29" t="s">
        <v>145</v>
      </c>
      <c r="H24" s="73"/>
      <c r="I24" s="48">
        <v>30</v>
      </c>
      <c r="J24" s="32">
        <v>0</v>
      </c>
      <c r="K24" s="33">
        <v>9.5</v>
      </c>
      <c r="L24" s="34">
        <f t="shared" si="2"/>
        <v>0</v>
      </c>
      <c r="M24" s="35">
        <f t="shared" si="3"/>
        <v>0</v>
      </c>
      <c r="N24" s="35">
        <f t="shared" si="4"/>
        <v>0</v>
      </c>
    </row>
    <row r="25" spans="1:14" ht="15" customHeight="1" x14ac:dyDescent="0.4">
      <c r="A25" s="27">
        <f t="shared" si="1"/>
        <v>14</v>
      </c>
      <c r="B25" s="58"/>
      <c r="C25" s="158" t="s">
        <v>729</v>
      </c>
      <c r="D25" s="163"/>
      <c r="E25" s="163"/>
      <c r="F25" s="164"/>
      <c r="G25" s="29" t="s">
        <v>16</v>
      </c>
      <c r="H25" s="74"/>
      <c r="I25" s="48">
        <v>7</v>
      </c>
      <c r="J25" s="32">
        <v>0</v>
      </c>
      <c r="K25" s="33">
        <v>9.5</v>
      </c>
      <c r="L25" s="34">
        <f t="shared" si="2"/>
        <v>0</v>
      </c>
      <c r="M25" s="35">
        <f t="shared" si="3"/>
        <v>0</v>
      </c>
      <c r="N25" s="35">
        <f t="shared" si="4"/>
        <v>0</v>
      </c>
    </row>
    <row r="26" spans="1:14" ht="15" customHeight="1" x14ac:dyDescent="0.4">
      <c r="A26" s="27">
        <f t="shared" si="1"/>
        <v>15</v>
      </c>
      <c r="B26" s="58"/>
      <c r="C26" s="157" t="s">
        <v>670</v>
      </c>
      <c r="D26" s="157"/>
      <c r="E26" s="157"/>
      <c r="F26" s="157"/>
      <c r="G26" s="29" t="s">
        <v>145</v>
      </c>
      <c r="H26" s="73"/>
      <c r="I26" s="48">
        <v>30</v>
      </c>
      <c r="J26" s="32">
        <v>0</v>
      </c>
      <c r="K26" s="33">
        <v>9.5</v>
      </c>
      <c r="L26" s="34">
        <f t="shared" si="2"/>
        <v>0</v>
      </c>
      <c r="M26" s="35">
        <f t="shared" si="3"/>
        <v>0</v>
      </c>
      <c r="N26" s="35">
        <f t="shared" si="4"/>
        <v>0</v>
      </c>
    </row>
    <row r="27" spans="1:14" ht="15" customHeight="1" x14ac:dyDescent="0.4">
      <c r="A27" s="27">
        <f t="shared" si="1"/>
        <v>16</v>
      </c>
      <c r="B27" s="58"/>
      <c r="C27" s="185" t="s">
        <v>727</v>
      </c>
      <c r="D27" s="185"/>
      <c r="E27" s="185"/>
      <c r="F27" s="185"/>
      <c r="G27" s="29" t="s">
        <v>16</v>
      </c>
      <c r="H27" s="73"/>
      <c r="I27" s="48">
        <v>30</v>
      </c>
      <c r="J27" s="32">
        <v>0</v>
      </c>
      <c r="K27" s="33">
        <v>9.5</v>
      </c>
      <c r="L27" s="34">
        <f t="shared" si="2"/>
        <v>0</v>
      </c>
      <c r="M27" s="35">
        <f t="shared" si="3"/>
        <v>0</v>
      </c>
      <c r="N27" s="35">
        <f t="shared" si="4"/>
        <v>0</v>
      </c>
    </row>
    <row r="28" spans="1:14" ht="15" customHeight="1" x14ac:dyDescent="0.4">
      <c r="A28" s="27">
        <f t="shared" si="1"/>
        <v>17</v>
      </c>
      <c r="B28" s="58"/>
      <c r="C28" s="157" t="s">
        <v>671</v>
      </c>
      <c r="D28" s="157"/>
      <c r="E28" s="157"/>
      <c r="F28" s="157"/>
      <c r="G28" s="29" t="s">
        <v>145</v>
      </c>
      <c r="H28" s="73"/>
      <c r="I28" s="48">
        <v>20</v>
      </c>
      <c r="J28" s="32">
        <v>0</v>
      </c>
      <c r="K28" s="33">
        <v>9.5</v>
      </c>
      <c r="L28" s="34">
        <f t="shared" si="2"/>
        <v>0</v>
      </c>
      <c r="M28" s="35">
        <f t="shared" si="3"/>
        <v>0</v>
      </c>
      <c r="N28" s="35">
        <f t="shared" si="4"/>
        <v>0</v>
      </c>
    </row>
    <row r="29" spans="1:14" ht="15" customHeight="1" x14ac:dyDescent="0.4">
      <c r="A29" s="27">
        <f t="shared" si="1"/>
        <v>18</v>
      </c>
      <c r="B29" s="58"/>
      <c r="C29" s="157" t="s">
        <v>672</v>
      </c>
      <c r="D29" s="157"/>
      <c r="E29" s="157"/>
      <c r="F29" s="157"/>
      <c r="G29" s="29" t="s">
        <v>16</v>
      </c>
      <c r="H29" s="73"/>
      <c r="I29" s="48">
        <v>10</v>
      </c>
      <c r="J29" s="32">
        <v>0</v>
      </c>
      <c r="K29" s="33">
        <v>9.5</v>
      </c>
      <c r="L29" s="34">
        <f t="shared" si="2"/>
        <v>0</v>
      </c>
      <c r="M29" s="35">
        <f t="shared" si="3"/>
        <v>0</v>
      </c>
      <c r="N29" s="35">
        <f t="shared" si="4"/>
        <v>0</v>
      </c>
    </row>
    <row r="30" spans="1:14" ht="15" customHeight="1" x14ac:dyDescent="0.4">
      <c r="A30" s="27">
        <f t="shared" si="1"/>
        <v>19</v>
      </c>
      <c r="B30" s="58"/>
      <c r="C30" s="157" t="s">
        <v>673</v>
      </c>
      <c r="D30" s="157"/>
      <c r="E30" s="157"/>
      <c r="F30" s="157"/>
      <c r="G30" s="29" t="s">
        <v>145</v>
      </c>
      <c r="H30" s="73"/>
      <c r="I30" s="48">
        <v>34</v>
      </c>
      <c r="J30" s="32">
        <v>0</v>
      </c>
      <c r="K30" s="33">
        <v>9.5</v>
      </c>
      <c r="L30" s="34">
        <f t="shared" si="2"/>
        <v>0</v>
      </c>
      <c r="M30" s="35">
        <f t="shared" si="3"/>
        <v>0</v>
      </c>
      <c r="N30" s="35">
        <f t="shared" si="4"/>
        <v>0</v>
      </c>
    </row>
    <row r="31" spans="1:14" ht="15" customHeight="1" x14ac:dyDescent="0.4">
      <c r="A31" s="27">
        <f t="shared" si="1"/>
        <v>20</v>
      </c>
      <c r="B31" s="58"/>
      <c r="C31" s="162" t="s">
        <v>674</v>
      </c>
      <c r="D31" s="162"/>
      <c r="E31" s="162"/>
      <c r="F31" s="162"/>
      <c r="G31" s="52" t="s">
        <v>145</v>
      </c>
      <c r="H31" s="73"/>
      <c r="I31" s="48">
        <v>50</v>
      </c>
      <c r="J31" s="32">
        <v>0</v>
      </c>
      <c r="K31" s="33">
        <v>9.5</v>
      </c>
      <c r="L31" s="34">
        <f t="shared" si="2"/>
        <v>0</v>
      </c>
      <c r="M31" s="35">
        <f t="shared" si="3"/>
        <v>0</v>
      </c>
      <c r="N31" s="35">
        <f t="shared" si="4"/>
        <v>0</v>
      </c>
    </row>
    <row r="32" spans="1:14" ht="15" customHeight="1" x14ac:dyDescent="0.4">
      <c r="A32" s="27">
        <f t="shared" si="1"/>
        <v>21</v>
      </c>
      <c r="B32" s="58"/>
      <c r="C32" s="157" t="s">
        <v>675</v>
      </c>
      <c r="D32" s="157"/>
      <c r="E32" s="157"/>
      <c r="F32" s="157"/>
      <c r="G32" s="52" t="s">
        <v>16</v>
      </c>
      <c r="H32" s="73"/>
      <c r="I32" s="48">
        <v>480</v>
      </c>
      <c r="J32" s="32">
        <v>0</v>
      </c>
      <c r="K32" s="33">
        <v>9.5</v>
      </c>
      <c r="L32" s="34">
        <f t="shared" si="2"/>
        <v>0</v>
      </c>
      <c r="M32" s="35">
        <f t="shared" si="3"/>
        <v>0</v>
      </c>
      <c r="N32" s="35">
        <f t="shared" si="4"/>
        <v>0</v>
      </c>
    </row>
    <row r="33" spans="1:14" ht="15" customHeight="1" x14ac:dyDescent="0.4">
      <c r="A33" s="27">
        <f t="shared" si="1"/>
        <v>22</v>
      </c>
      <c r="B33" s="58"/>
      <c r="C33" s="185" t="s">
        <v>728</v>
      </c>
      <c r="D33" s="185"/>
      <c r="E33" s="185"/>
      <c r="F33" s="185"/>
      <c r="G33" s="52" t="s">
        <v>16</v>
      </c>
      <c r="H33" s="73"/>
      <c r="I33" s="48">
        <v>50</v>
      </c>
      <c r="J33" s="32">
        <v>0</v>
      </c>
      <c r="K33" s="33">
        <v>9.5</v>
      </c>
      <c r="L33" s="34">
        <f t="shared" si="2"/>
        <v>0</v>
      </c>
      <c r="M33" s="35">
        <f t="shared" si="3"/>
        <v>0</v>
      </c>
      <c r="N33" s="35">
        <f t="shared" si="4"/>
        <v>0</v>
      </c>
    </row>
    <row r="34" spans="1:14" ht="15" customHeight="1" x14ac:dyDescent="0.4">
      <c r="A34" s="27">
        <f t="shared" si="1"/>
        <v>23</v>
      </c>
      <c r="B34" s="58"/>
      <c r="C34" s="186" t="s">
        <v>676</v>
      </c>
      <c r="D34" s="187" t="s">
        <v>676</v>
      </c>
      <c r="E34" s="187" t="s">
        <v>676</v>
      </c>
      <c r="F34" s="188" t="s">
        <v>676</v>
      </c>
      <c r="G34" s="29" t="s">
        <v>145</v>
      </c>
      <c r="H34" s="73"/>
      <c r="I34" s="48">
        <v>400</v>
      </c>
      <c r="J34" s="32">
        <v>0</v>
      </c>
      <c r="K34" s="33">
        <v>9.5</v>
      </c>
      <c r="L34" s="34">
        <f t="shared" si="2"/>
        <v>0</v>
      </c>
      <c r="M34" s="35">
        <f t="shared" si="3"/>
        <v>0</v>
      </c>
      <c r="N34" s="35">
        <f t="shared" si="4"/>
        <v>0</v>
      </c>
    </row>
    <row r="35" spans="1:14" ht="15" customHeight="1" x14ac:dyDescent="0.4">
      <c r="A35" s="27">
        <f t="shared" si="1"/>
        <v>24</v>
      </c>
      <c r="B35" s="58"/>
      <c r="C35" s="135" t="s">
        <v>679</v>
      </c>
      <c r="D35" s="136" t="s">
        <v>677</v>
      </c>
      <c r="E35" s="136" t="s">
        <v>677</v>
      </c>
      <c r="F35" s="137" t="s">
        <v>677</v>
      </c>
      <c r="G35" s="29" t="s">
        <v>145</v>
      </c>
      <c r="H35" s="73"/>
      <c r="I35" s="48">
        <v>100</v>
      </c>
      <c r="J35" s="32">
        <v>0</v>
      </c>
      <c r="K35" s="33">
        <v>9.5</v>
      </c>
      <c r="L35" s="34">
        <f t="shared" si="2"/>
        <v>0</v>
      </c>
      <c r="M35" s="35">
        <f t="shared" si="3"/>
        <v>0</v>
      </c>
      <c r="N35" s="35">
        <f t="shared" si="4"/>
        <v>0</v>
      </c>
    </row>
    <row r="36" spans="1:14" ht="15" customHeight="1" x14ac:dyDescent="0.4">
      <c r="A36" s="27">
        <f t="shared" si="1"/>
        <v>25</v>
      </c>
      <c r="B36" s="58"/>
      <c r="C36" s="135" t="s">
        <v>700</v>
      </c>
      <c r="D36" s="136" t="s">
        <v>678</v>
      </c>
      <c r="E36" s="136" t="s">
        <v>678</v>
      </c>
      <c r="F36" s="137" t="s">
        <v>678</v>
      </c>
      <c r="G36" s="29" t="s">
        <v>145</v>
      </c>
      <c r="H36" s="74"/>
      <c r="I36" s="48">
        <v>100</v>
      </c>
      <c r="J36" s="32">
        <v>0</v>
      </c>
      <c r="K36" s="33">
        <v>9.5</v>
      </c>
      <c r="L36" s="34">
        <f t="shared" si="2"/>
        <v>0</v>
      </c>
      <c r="M36" s="35">
        <f t="shared" si="3"/>
        <v>0</v>
      </c>
      <c r="N36" s="35">
        <f t="shared" si="4"/>
        <v>0</v>
      </c>
    </row>
    <row r="37" spans="1:14" ht="12.75" customHeight="1" x14ac:dyDescent="0.4">
      <c r="A37" s="89"/>
      <c r="B37" s="89"/>
      <c r="C37" s="139" t="s">
        <v>411</v>
      </c>
      <c r="D37" s="139"/>
      <c r="E37" s="139"/>
      <c r="F37" s="139"/>
      <c r="G37" s="90"/>
      <c r="H37" s="90"/>
      <c r="I37" s="90"/>
      <c r="J37" s="91"/>
      <c r="K37" s="90"/>
      <c r="L37" s="92"/>
      <c r="M37" s="93">
        <f>SUM(M12:M36)</f>
        <v>0</v>
      </c>
      <c r="N37" s="93">
        <f>SUM(N12:N36)</f>
        <v>0</v>
      </c>
    </row>
    <row r="38" spans="1:14" ht="12.75" customHeight="1" x14ac:dyDescent="0.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18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19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 t="s">
        <v>20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 t="s">
        <v>227</v>
      </c>
      <c r="B42" s="6"/>
      <c r="C42" s="6"/>
      <c r="D42" s="6"/>
      <c r="E42" s="5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2.75" customHeight="1" x14ac:dyDescent="0.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2.75" customHeight="1" x14ac:dyDescent="0.4">
      <c r="A45" s="6" t="s">
        <v>22</v>
      </c>
      <c r="B45" s="6"/>
      <c r="C45" s="6"/>
      <c r="D45" s="6"/>
      <c r="E45" s="6"/>
      <c r="F45" s="6"/>
      <c r="G45" s="6"/>
      <c r="H45" s="42" t="s">
        <v>23</v>
      </c>
      <c r="I45" s="6"/>
      <c r="J45" s="6"/>
      <c r="K45" s="6" t="s">
        <v>24</v>
      </c>
      <c r="L45" s="6"/>
      <c r="M45" s="6"/>
      <c r="N45" s="6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  <row r="51" spans="2:3" ht="12.75" customHeight="1" x14ac:dyDescent="0.4">
      <c r="B51" s="43"/>
      <c r="C51" s="43"/>
    </row>
  </sheetData>
  <sheetProtection algorithmName="SHA-512" hashValue="OiJAn9t3+QRP2wB6Y+0FvHkopleaarbMdXuf8Q/kXn0KSo1zPq3n8DzCDQL+S8TRXP0KAu3uCAPlm/h2ftNHBA==" saltValue="aHThG29fz73wmbudX+oYFA==" spinCount="100000" sheet="1" objects="1" scenarios="1"/>
  <protectedRanges>
    <protectedRange sqref="C45" name="Obseg3"/>
    <protectedRange sqref="C4:C5" name="Obseg2"/>
    <protectedRange sqref="C45" name="Range2"/>
    <protectedRange sqref="H36" name="Range2_1_2_1"/>
    <protectedRange sqref="H12:H35" name="Obseg4_1"/>
    <protectedRange sqref="H12:H19 H21:H35" name="Range2_1_1"/>
  </protectedRanges>
  <mergeCells count="2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  <mergeCell ref="C37:F37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31B94-1C47-4FBF-A923-8D0F5CD13122}">
  <dimension ref="A2:T98"/>
  <sheetViews>
    <sheetView topLeftCell="A59" zoomScaleNormal="100" workbookViewId="0">
      <selection activeCell="Q79" sqref="Q79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116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117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6"/>
      <c r="C4" s="6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7" t="s">
        <v>0</v>
      </c>
      <c r="C5" s="7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7"/>
      <c r="C6" s="7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/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A8" s="2"/>
      <c r="B8" s="2"/>
      <c r="C8" s="2"/>
      <c r="D8" s="2"/>
      <c r="E8" s="2"/>
      <c r="F8" s="2"/>
      <c r="G8" s="2"/>
      <c r="H8" s="2"/>
      <c r="I8" s="8" t="s">
        <v>714</v>
      </c>
      <c r="J8" s="44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2"/>
      <c r="B9" s="2"/>
      <c r="C9" s="2"/>
      <c r="D9" s="2"/>
      <c r="E9" s="2"/>
      <c r="F9" s="2"/>
      <c r="G9" s="2"/>
      <c r="H9" s="2"/>
      <c r="I9" s="8" t="s">
        <v>680</v>
      </c>
      <c r="J9" s="8"/>
      <c r="K9" s="9"/>
      <c r="L9" s="9"/>
      <c r="M9" s="8"/>
      <c r="N9" s="45"/>
      <c r="O9" s="45"/>
      <c r="P9" s="9"/>
      <c r="Q9" s="9"/>
      <c r="R9" s="9"/>
      <c r="S9" s="9"/>
      <c r="T9" s="9"/>
    </row>
    <row r="10" spans="1:20" ht="12.75" customHeight="1" x14ac:dyDescent="0.4">
      <c r="B10" s="6"/>
      <c r="C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12.75" customHeight="1" x14ac:dyDescent="0.4">
      <c r="A11" s="7"/>
      <c r="B11" s="76"/>
      <c r="C11" s="95"/>
      <c r="D11" s="141"/>
      <c r="E11" s="141"/>
      <c r="F11" s="141"/>
      <c r="G11" s="141"/>
      <c r="H11" s="77"/>
      <c r="I11" s="96"/>
      <c r="J11" s="97" t="s">
        <v>101</v>
      </c>
      <c r="K11" s="98"/>
      <c r="L11" s="99"/>
      <c r="M11" s="100"/>
      <c r="N11" s="101" t="s">
        <v>102</v>
      </c>
      <c r="O11" s="100"/>
      <c r="P11" s="102"/>
      <c r="Q11" s="103" t="s">
        <v>103</v>
      </c>
      <c r="R11" s="104" t="s">
        <v>104</v>
      </c>
      <c r="S11" s="101"/>
      <c r="T11" s="102"/>
    </row>
    <row r="12" spans="1:20" ht="12.75" customHeight="1" x14ac:dyDescent="0.4">
      <c r="A12" s="7"/>
      <c r="B12" s="105" t="s">
        <v>2</v>
      </c>
      <c r="C12" s="106" t="s">
        <v>3</v>
      </c>
      <c r="D12" s="107"/>
      <c r="E12" s="169" t="s">
        <v>105</v>
      </c>
      <c r="F12" s="169"/>
      <c r="G12" s="169"/>
      <c r="H12" s="169"/>
      <c r="I12" s="108" t="s">
        <v>106</v>
      </c>
      <c r="J12" s="79" t="s">
        <v>107</v>
      </c>
      <c r="K12" s="109" t="s">
        <v>413</v>
      </c>
      <c r="L12" s="109" t="s">
        <v>8</v>
      </c>
      <c r="M12" s="109" t="s">
        <v>8</v>
      </c>
      <c r="N12" s="109" t="s">
        <v>9</v>
      </c>
      <c r="O12" s="109" t="s">
        <v>10</v>
      </c>
      <c r="P12" s="109" t="s">
        <v>10</v>
      </c>
      <c r="Q12" s="110" t="s">
        <v>11</v>
      </c>
      <c r="R12" s="111" t="s">
        <v>108</v>
      </c>
      <c r="S12" s="110" t="s">
        <v>11</v>
      </c>
      <c r="T12" s="110" t="s">
        <v>108</v>
      </c>
    </row>
    <row r="13" spans="1:20" ht="12.75" customHeight="1" x14ac:dyDescent="0.4">
      <c r="A13" s="7"/>
      <c r="B13" s="82"/>
      <c r="C13" s="112"/>
      <c r="D13" s="84"/>
      <c r="E13" s="84"/>
      <c r="F13" s="84"/>
      <c r="G13" s="84"/>
      <c r="H13" s="84"/>
      <c r="I13" s="113"/>
      <c r="J13" s="87" t="s">
        <v>109</v>
      </c>
      <c r="K13" s="109"/>
      <c r="L13" s="109" t="s">
        <v>110</v>
      </c>
      <c r="M13" s="109" t="s">
        <v>414</v>
      </c>
      <c r="N13" s="114"/>
      <c r="O13" s="109" t="s">
        <v>110</v>
      </c>
      <c r="P13" s="113" t="s">
        <v>414</v>
      </c>
      <c r="Q13" s="115" t="s">
        <v>111</v>
      </c>
      <c r="R13" s="116" t="s">
        <v>111</v>
      </c>
      <c r="S13" s="116" t="s">
        <v>415</v>
      </c>
      <c r="T13" s="116" t="s">
        <v>415</v>
      </c>
    </row>
    <row r="14" spans="1:20" ht="15" customHeight="1" x14ac:dyDescent="0.4">
      <c r="B14" s="46">
        <f>B13+1</f>
        <v>1</v>
      </c>
      <c r="C14" s="67"/>
      <c r="D14" s="157" t="s">
        <v>347</v>
      </c>
      <c r="E14" s="157"/>
      <c r="F14" s="157"/>
      <c r="G14" s="157"/>
      <c r="H14" s="29" t="s">
        <v>16</v>
      </c>
      <c r="I14" s="48"/>
      <c r="J14" s="48">
        <v>600</v>
      </c>
      <c r="K14" s="48">
        <v>3000</v>
      </c>
      <c r="L14" s="34">
        <v>0</v>
      </c>
      <c r="M14" s="34">
        <v>0</v>
      </c>
      <c r="N14" s="33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PRODUCT(J14,L14)</f>
        <v>0</v>
      </c>
      <c r="S14" s="35">
        <f t="shared" ref="S14:S76" si="0">PRODUCT(K14,P14)</f>
        <v>0</v>
      </c>
      <c r="T14" s="35">
        <f>PRODUCT(K14,M14)</f>
        <v>0</v>
      </c>
    </row>
    <row r="15" spans="1:20" ht="12.75" customHeight="1" x14ac:dyDescent="0.4">
      <c r="B15" s="47">
        <f>B14+1</f>
        <v>2</v>
      </c>
      <c r="C15" s="68"/>
      <c r="D15" s="157" t="s">
        <v>348</v>
      </c>
      <c r="E15" s="157"/>
      <c r="F15" s="157"/>
      <c r="G15" s="157"/>
      <c r="H15" s="29" t="s">
        <v>16</v>
      </c>
      <c r="I15" s="48"/>
      <c r="J15" s="48">
        <v>800</v>
      </c>
      <c r="K15" s="48">
        <v>3600</v>
      </c>
      <c r="L15" s="49">
        <v>0</v>
      </c>
      <c r="M15" s="49">
        <v>0</v>
      </c>
      <c r="N15" s="29">
        <v>9.5</v>
      </c>
      <c r="O15" s="49">
        <f t="shared" ref="O15:P77" si="1">PRODUCT(L15,1.095)</f>
        <v>0</v>
      </c>
      <c r="P15" s="49">
        <f t="shared" si="1"/>
        <v>0</v>
      </c>
      <c r="Q15" s="50">
        <f t="shared" ref="Q15:Q77" si="2">PRODUCT(J15,O15)</f>
        <v>0</v>
      </c>
      <c r="R15" s="50">
        <f t="shared" ref="R15:R77" si="3">PRODUCT(J15,L15)</f>
        <v>0</v>
      </c>
      <c r="S15" s="50">
        <f t="shared" si="0"/>
        <v>0</v>
      </c>
      <c r="T15" s="50">
        <f t="shared" ref="T15:T77" si="4">PRODUCT(K15,M15)</f>
        <v>0</v>
      </c>
    </row>
    <row r="16" spans="1:20" ht="12.75" customHeight="1" x14ac:dyDescent="0.4">
      <c r="B16" s="47">
        <f t="shared" ref="B16:B78" si="5">B15+1</f>
        <v>3</v>
      </c>
      <c r="C16" s="68"/>
      <c r="D16" s="157" t="s">
        <v>349</v>
      </c>
      <c r="E16" s="157"/>
      <c r="F16" s="157"/>
      <c r="G16" s="157"/>
      <c r="H16" s="29" t="s">
        <v>16</v>
      </c>
      <c r="I16" s="48"/>
      <c r="J16" s="48">
        <v>0</v>
      </c>
      <c r="K16" s="48">
        <v>1200</v>
      </c>
      <c r="L16" s="49">
        <v>0</v>
      </c>
      <c r="M16" s="49">
        <v>0</v>
      </c>
      <c r="N16" s="29">
        <v>9.5</v>
      </c>
      <c r="O16" s="49">
        <f t="shared" si="1"/>
        <v>0</v>
      </c>
      <c r="P16" s="49">
        <f t="shared" si="1"/>
        <v>0</v>
      </c>
      <c r="Q16" s="50">
        <f t="shared" si="2"/>
        <v>0</v>
      </c>
      <c r="R16" s="50">
        <f t="shared" si="3"/>
        <v>0</v>
      </c>
      <c r="S16" s="50">
        <f t="shared" si="0"/>
        <v>0</v>
      </c>
      <c r="T16" s="50">
        <f t="shared" si="4"/>
        <v>0</v>
      </c>
    </row>
    <row r="17" spans="2:20" ht="12.75" customHeight="1" x14ac:dyDescent="0.4">
      <c r="B17" s="47">
        <f t="shared" si="5"/>
        <v>4</v>
      </c>
      <c r="C17" s="68"/>
      <c r="D17" s="157" t="s">
        <v>350</v>
      </c>
      <c r="E17" s="157"/>
      <c r="F17" s="157"/>
      <c r="G17" s="157"/>
      <c r="H17" s="29" t="s">
        <v>16</v>
      </c>
      <c r="I17" s="48"/>
      <c r="J17" s="48">
        <v>0</v>
      </c>
      <c r="K17" s="48">
        <v>225</v>
      </c>
      <c r="L17" s="49">
        <v>0</v>
      </c>
      <c r="M17" s="49">
        <v>0</v>
      </c>
      <c r="N17" s="29">
        <v>9.5</v>
      </c>
      <c r="O17" s="49">
        <f t="shared" si="1"/>
        <v>0</v>
      </c>
      <c r="P17" s="49">
        <f t="shared" si="1"/>
        <v>0</v>
      </c>
      <c r="Q17" s="50">
        <f t="shared" si="2"/>
        <v>0</v>
      </c>
      <c r="R17" s="50">
        <f t="shared" si="3"/>
        <v>0</v>
      </c>
      <c r="S17" s="50">
        <f t="shared" si="0"/>
        <v>0</v>
      </c>
      <c r="T17" s="50">
        <f t="shared" si="4"/>
        <v>0</v>
      </c>
    </row>
    <row r="18" spans="2:20" ht="12.75" customHeight="1" x14ac:dyDescent="0.4">
      <c r="B18" s="47">
        <f t="shared" si="5"/>
        <v>5</v>
      </c>
      <c r="C18" s="68"/>
      <c r="D18" s="157" t="s">
        <v>351</v>
      </c>
      <c r="E18" s="157"/>
      <c r="F18" s="157"/>
      <c r="G18" s="157"/>
      <c r="H18" s="29" t="s">
        <v>16</v>
      </c>
      <c r="I18" s="48"/>
      <c r="J18" s="48">
        <v>1100</v>
      </c>
      <c r="K18" s="48">
        <v>11100</v>
      </c>
      <c r="L18" s="49">
        <v>0</v>
      </c>
      <c r="M18" s="49">
        <v>0</v>
      </c>
      <c r="N18" s="29">
        <v>9.5</v>
      </c>
      <c r="O18" s="49">
        <f t="shared" si="1"/>
        <v>0</v>
      </c>
      <c r="P18" s="49">
        <f t="shared" si="1"/>
        <v>0</v>
      </c>
      <c r="Q18" s="50">
        <f t="shared" si="2"/>
        <v>0</v>
      </c>
      <c r="R18" s="50">
        <f t="shared" si="3"/>
        <v>0</v>
      </c>
      <c r="S18" s="50">
        <f t="shared" si="0"/>
        <v>0</v>
      </c>
      <c r="T18" s="50">
        <f t="shared" si="4"/>
        <v>0</v>
      </c>
    </row>
    <row r="19" spans="2:20" ht="12.75" customHeight="1" x14ac:dyDescent="0.4">
      <c r="B19" s="47">
        <f t="shared" si="5"/>
        <v>6</v>
      </c>
      <c r="C19" s="68"/>
      <c r="D19" s="157" t="s">
        <v>352</v>
      </c>
      <c r="E19" s="157"/>
      <c r="F19" s="157"/>
      <c r="G19" s="157"/>
      <c r="H19" s="29" t="s">
        <v>16</v>
      </c>
      <c r="I19" s="48"/>
      <c r="J19" s="48">
        <v>551</v>
      </c>
      <c r="K19" s="48">
        <v>3000</v>
      </c>
      <c r="L19" s="49">
        <v>0</v>
      </c>
      <c r="M19" s="49">
        <v>0</v>
      </c>
      <c r="N19" s="29">
        <v>9.5</v>
      </c>
      <c r="O19" s="49">
        <f t="shared" si="1"/>
        <v>0</v>
      </c>
      <c r="P19" s="49">
        <f t="shared" si="1"/>
        <v>0</v>
      </c>
      <c r="Q19" s="50">
        <f t="shared" si="2"/>
        <v>0</v>
      </c>
      <c r="R19" s="50">
        <f t="shared" si="3"/>
        <v>0</v>
      </c>
      <c r="S19" s="50">
        <f t="shared" si="0"/>
        <v>0</v>
      </c>
      <c r="T19" s="50">
        <f t="shared" si="4"/>
        <v>0</v>
      </c>
    </row>
    <row r="20" spans="2:20" ht="12.75" customHeight="1" x14ac:dyDescent="0.4">
      <c r="B20" s="47">
        <f t="shared" si="5"/>
        <v>7</v>
      </c>
      <c r="C20" s="68"/>
      <c r="D20" s="157" t="s">
        <v>353</v>
      </c>
      <c r="E20" s="157"/>
      <c r="F20" s="157"/>
      <c r="G20" s="157"/>
      <c r="H20" s="29" t="s">
        <v>16</v>
      </c>
      <c r="I20" s="48"/>
      <c r="J20" s="48">
        <v>400</v>
      </c>
      <c r="K20" s="48">
        <v>2400</v>
      </c>
      <c r="L20" s="49">
        <v>0</v>
      </c>
      <c r="M20" s="49">
        <v>0</v>
      </c>
      <c r="N20" s="29">
        <v>9.5</v>
      </c>
      <c r="O20" s="49">
        <f t="shared" si="1"/>
        <v>0</v>
      </c>
      <c r="P20" s="49">
        <f t="shared" si="1"/>
        <v>0</v>
      </c>
      <c r="Q20" s="50">
        <f t="shared" si="2"/>
        <v>0</v>
      </c>
      <c r="R20" s="50">
        <f t="shared" si="3"/>
        <v>0</v>
      </c>
      <c r="S20" s="50">
        <f t="shared" si="0"/>
        <v>0</v>
      </c>
      <c r="T20" s="50">
        <f t="shared" si="4"/>
        <v>0</v>
      </c>
    </row>
    <row r="21" spans="2:20" ht="12.75" customHeight="1" x14ac:dyDescent="0.4">
      <c r="B21" s="47">
        <f t="shared" si="5"/>
        <v>8</v>
      </c>
      <c r="C21" s="68"/>
      <c r="D21" s="157" t="s">
        <v>354</v>
      </c>
      <c r="E21" s="157"/>
      <c r="F21" s="157"/>
      <c r="G21" s="157"/>
      <c r="H21" s="29" t="s">
        <v>16</v>
      </c>
      <c r="I21" s="48"/>
      <c r="J21" s="48">
        <v>700</v>
      </c>
      <c r="K21" s="48">
        <v>6600</v>
      </c>
      <c r="L21" s="49">
        <v>0</v>
      </c>
      <c r="M21" s="49">
        <v>0</v>
      </c>
      <c r="N21" s="29">
        <v>9.5</v>
      </c>
      <c r="O21" s="49">
        <f t="shared" si="1"/>
        <v>0</v>
      </c>
      <c r="P21" s="49">
        <f t="shared" si="1"/>
        <v>0</v>
      </c>
      <c r="Q21" s="50">
        <f t="shared" si="2"/>
        <v>0</v>
      </c>
      <c r="R21" s="50">
        <f t="shared" si="3"/>
        <v>0</v>
      </c>
      <c r="S21" s="50">
        <f t="shared" si="0"/>
        <v>0</v>
      </c>
      <c r="T21" s="50">
        <f t="shared" si="4"/>
        <v>0</v>
      </c>
    </row>
    <row r="22" spans="2:20" ht="12.75" customHeight="1" x14ac:dyDescent="0.4">
      <c r="B22" s="47">
        <f t="shared" si="5"/>
        <v>9</v>
      </c>
      <c r="C22" s="68"/>
      <c r="D22" s="157" t="s">
        <v>355</v>
      </c>
      <c r="E22" s="157"/>
      <c r="F22" s="157"/>
      <c r="G22" s="157"/>
      <c r="H22" s="29" t="s">
        <v>16</v>
      </c>
      <c r="I22" s="48"/>
      <c r="J22" s="48">
        <v>1500</v>
      </c>
      <c r="K22" s="48">
        <v>7500</v>
      </c>
      <c r="L22" s="49">
        <v>0</v>
      </c>
      <c r="M22" s="49">
        <v>0</v>
      </c>
      <c r="N22" s="29">
        <v>9.5</v>
      </c>
      <c r="O22" s="49">
        <f t="shared" si="1"/>
        <v>0</v>
      </c>
      <c r="P22" s="49">
        <f t="shared" si="1"/>
        <v>0</v>
      </c>
      <c r="Q22" s="50">
        <f t="shared" si="2"/>
        <v>0</v>
      </c>
      <c r="R22" s="50">
        <f t="shared" si="3"/>
        <v>0</v>
      </c>
      <c r="S22" s="50">
        <f t="shared" si="0"/>
        <v>0</v>
      </c>
      <c r="T22" s="50">
        <f t="shared" si="4"/>
        <v>0</v>
      </c>
    </row>
    <row r="23" spans="2:20" ht="12.75" customHeight="1" x14ac:dyDescent="0.4">
      <c r="B23" s="47">
        <f t="shared" si="5"/>
        <v>10</v>
      </c>
      <c r="C23" s="68"/>
      <c r="D23" s="157" t="s">
        <v>749</v>
      </c>
      <c r="E23" s="157"/>
      <c r="F23" s="157"/>
      <c r="G23" s="157"/>
      <c r="H23" s="29" t="s">
        <v>16</v>
      </c>
      <c r="I23" s="48"/>
      <c r="J23" s="48">
        <v>900</v>
      </c>
      <c r="K23" s="48">
        <v>7500</v>
      </c>
      <c r="L23" s="49">
        <v>0</v>
      </c>
      <c r="M23" s="49">
        <v>0</v>
      </c>
      <c r="N23" s="29">
        <v>9.5</v>
      </c>
      <c r="O23" s="49">
        <f t="shared" si="1"/>
        <v>0</v>
      </c>
      <c r="P23" s="49">
        <f t="shared" si="1"/>
        <v>0</v>
      </c>
      <c r="Q23" s="50">
        <f t="shared" si="2"/>
        <v>0</v>
      </c>
      <c r="R23" s="50">
        <f t="shared" si="3"/>
        <v>0</v>
      </c>
      <c r="S23" s="50">
        <f t="shared" si="0"/>
        <v>0</v>
      </c>
      <c r="T23" s="50">
        <f t="shared" si="4"/>
        <v>0</v>
      </c>
    </row>
    <row r="24" spans="2:20" ht="12.75" customHeight="1" x14ac:dyDescent="0.4">
      <c r="B24" s="47">
        <f t="shared" si="5"/>
        <v>11</v>
      </c>
      <c r="C24" s="68"/>
      <c r="D24" s="157" t="s">
        <v>356</v>
      </c>
      <c r="E24" s="157"/>
      <c r="F24" s="157"/>
      <c r="G24" s="157"/>
      <c r="H24" s="29" t="s">
        <v>16</v>
      </c>
      <c r="I24" s="48"/>
      <c r="J24" s="48">
        <v>300</v>
      </c>
      <c r="K24" s="48">
        <v>1500</v>
      </c>
      <c r="L24" s="49">
        <v>0</v>
      </c>
      <c r="M24" s="49">
        <v>0</v>
      </c>
      <c r="N24" s="29">
        <v>9.5</v>
      </c>
      <c r="O24" s="49">
        <f t="shared" si="1"/>
        <v>0</v>
      </c>
      <c r="P24" s="49">
        <f t="shared" si="1"/>
        <v>0</v>
      </c>
      <c r="Q24" s="50">
        <f t="shared" si="2"/>
        <v>0</v>
      </c>
      <c r="R24" s="50">
        <f t="shared" si="3"/>
        <v>0</v>
      </c>
      <c r="S24" s="50">
        <f t="shared" si="0"/>
        <v>0</v>
      </c>
      <c r="T24" s="50">
        <f t="shared" si="4"/>
        <v>0</v>
      </c>
    </row>
    <row r="25" spans="2:20" ht="12.75" customHeight="1" x14ac:dyDescent="0.4">
      <c r="B25" s="47">
        <f t="shared" si="5"/>
        <v>12</v>
      </c>
      <c r="C25" s="68"/>
      <c r="D25" s="157" t="s">
        <v>357</v>
      </c>
      <c r="E25" s="157"/>
      <c r="F25" s="157"/>
      <c r="G25" s="157"/>
      <c r="H25" s="29" t="s">
        <v>16</v>
      </c>
      <c r="I25" s="48"/>
      <c r="J25" s="48">
        <v>300</v>
      </c>
      <c r="K25" s="48">
        <v>1200</v>
      </c>
      <c r="L25" s="49">
        <v>0</v>
      </c>
      <c r="M25" s="49">
        <v>0</v>
      </c>
      <c r="N25" s="29">
        <v>9.5</v>
      </c>
      <c r="O25" s="49">
        <f t="shared" si="1"/>
        <v>0</v>
      </c>
      <c r="P25" s="49">
        <f t="shared" si="1"/>
        <v>0</v>
      </c>
      <c r="Q25" s="50">
        <f t="shared" si="2"/>
        <v>0</v>
      </c>
      <c r="R25" s="50">
        <f t="shared" si="3"/>
        <v>0</v>
      </c>
      <c r="S25" s="50">
        <f t="shared" si="0"/>
        <v>0</v>
      </c>
      <c r="T25" s="50">
        <f t="shared" si="4"/>
        <v>0</v>
      </c>
    </row>
    <row r="26" spans="2:20" ht="12.75" customHeight="1" x14ac:dyDescent="0.4">
      <c r="B26" s="47">
        <f t="shared" si="5"/>
        <v>13</v>
      </c>
      <c r="C26" s="68"/>
      <c r="D26" s="157" t="s">
        <v>358</v>
      </c>
      <c r="E26" s="157"/>
      <c r="F26" s="157"/>
      <c r="G26" s="157"/>
      <c r="H26" s="29" t="s">
        <v>16</v>
      </c>
      <c r="I26" s="48"/>
      <c r="J26" s="48">
        <v>200</v>
      </c>
      <c r="K26" s="48">
        <v>1500</v>
      </c>
      <c r="L26" s="49">
        <v>0</v>
      </c>
      <c r="M26" s="49">
        <v>0</v>
      </c>
      <c r="N26" s="29">
        <v>9.5</v>
      </c>
      <c r="O26" s="49">
        <f t="shared" si="1"/>
        <v>0</v>
      </c>
      <c r="P26" s="49">
        <f t="shared" si="1"/>
        <v>0</v>
      </c>
      <c r="Q26" s="50">
        <f t="shared" si="2"/>
        <v>0</v>
      </c>
      <c r="R26" s="50">
        <f t="shared" si="3"/>
        <v>0</v>
      </c>
      <c r="S26" s="50">
        <f t="shared" si="0"/>
        <v>0</v>
      </c>
      <c r="T26" s="50">
        <f t="shared" si="4"/>
        <v>0</v>
      </c>
    </row>
    <row r="27" spans="2:20" ht="12.75" customHeight="1" x14ac:dyDescent="0.4">
      <c r="B27" s="47">
        <f t="shared" si="5"/>
        <v>14</v>
      </c>
      <c r="C27" s="68"/>
      <c r="D27" s="157" t="s">
        <v>359</v>
      </c>
      <c r="E27" s="157"/>
      <c r="F27" s="157"/>
      <c r="G27" s="157"/>
      <c r="H27" s="29" t="s">
        <v>16</v>
      </c>
      <c r="I27" s="48"/>
      <c r="J27" s="48">
        <v>0</v>
      </c>
      <c r="K27" s="48">
        <v>1500</v>
      </c>
      <c r="L27" s="49">
        <v>0</v>
      </c>
      <c r="M27" s="49">
        <v>0</v>
      </c>
      <c r="N27" s="29">
        <v>9.5</v>
      </c>
      <c r="O27" s="49">
        <f t="shared" si="1"/>
        <v>0</v>
      </c>
      <c r="P27" s="49">
        <f t="shared" si="1"/>
        <v>0</v>
      </c>
      <c r="Q27" s="50">
        <f t="shared" si="2"/>
        <v>0</v>
      </c>
      <c r="R27" s="50">
        <f t="shared" si="3"/>
        <v>0</v>
      </c>
      <c r="S27" s="50">
        <f t="shared" si="0"/>
        <v>0</v>
      </c>
      <c r="T27" s="50">
        <f t="shared" si="4"/>
        <v>0</v>
      </c>
    </row>
    <row r="28" spans="2:20" ht="12.75" customHeight="1" x14ac:dyDescent="0.4">
      <c r="B28" s="47">
        <f t="shared" si="5"/>
        <v>15</v>
      </c>
      <c r="C28" s="68"/>
      <c r="D28" s="157" t="s">
        <v>360</v>
      </c>
      <c r="E28" s="157"/>
      <c r="F28" s="157"/>
      <c r="G28" s="157"/>
      <c r="H28" s="29" t="s">
        <v>16</v>
      </c>
      <c r="I28" s="48"/>
      <c r="J28" s="48">
        <v>0</v>
      </c>
      <c r="K28" s="48">
        <v>2100</v>
      </c>
      <c r="L28" s="49">
        <v>0</v>
      </c>
      <c r="M28" s="49">
        <v>0</v>
      </c>
      <c r="N28" s="29">
        <v>9.5</v>
      </c>
      <c r="O28" s="49">
        <f t="shared" si="1"/>
        <v>0</v>
      </c>
      <c r="P28" s="49">
        <f t="shared" si="1"/>
        <v>0</v>
      </c>
      <c r="Q28" s="50">
        <f t="shared" si="2"/>
        <v>0</v>
      </c>
      <c r="R28" s="50">
        <f t="shared" si="3"/>
        <v>0</v>
      </c>
      <c r="S28" s="50">
        <f t="shared" si="0"/>
        <v>0</v>
      </c>
      <c r="T28" s="50">
        <f t="shared" si="4"/>
        <v>0</v>
      </c>
    </row>
    <row r="29" spans="2:20" ht="12.75" customHeight="1" x14ac:dyDescent="0.4">
      <c r="B29" s="47">
        <f t="shared" si="5"/>
        <v>16</v>
      </c>
      <c r="C29" s="68"/>
      <c r="D29" s="157" t="s">
        <v>361</v>
      </c>
      <c r="E29" s="157"/>
      <c r="F29" s="157"/>
      <c r="G29" s="157"/>
      <c r="H29" s="29" t="s">
        <v>16</v>
      </c>
      <c r="I29" s="48"/>
      <c r="J29" s="48">
        <v>200</v>
      </c>
      <c r="K29" s="48">
        <v>900</v>
      </c>
      <c r="L29" s="49">
        <v>0</v>
      </c>
      <c r="M29" s="49">
        <v>0</v>
      </c>
      <c r="N29" s="29">
        <v>9.5</v>
      </c>
      <c r="O29" s="49">
        <f t="shared" si="1"/>
        <v>0</v>
      </c>
      <c r="P29" s="49">
        <f t="shared" si="1"/>
        <v>0</v>
      </c>
      <c r="Q29" s="50">
        <f t="shared" si="2"/>
        <v>0</v>
      </c>
      <c r="R29" s="50">
        <f t="shared" si="3"/>
        <v>0</v>
      </c>
      <c r="S29" s="50">
        <f t="shared" si="0"/>
        <v>0</v>
      </c>
      <c r="T29" s="50">
        <f t="shared" si="4"/>
        <v>0</v>
      </c>
    </row>
    <row r="30" spans="2:20" ht="12.75" customHeight="1" x14ac:dyDescent="0.4">
      <c r="B30" s="47">
        <f t="shared" si="5"/>
        <v>17</v>
      </c>
      <c r="C30" s="68"/>
      <c r="D30" s="157" t="s">
        <v>362</v>
      </c>
      <c r="E30" s="157"/>
      <c r="F30" s="157"/>
      <c r="G30" s="157"/>
      <c r="H30" s="29" t="s">
        <v>16</v>
      </c>
      <c r="I30" s="48"/>
      <c r="J30" s="48">
        <v>0</v>
      </c>
      <c r="K30" s="48">
        <v>750</v>
      </c>
      <c r="L30" s="49">
        <v>0</v>
      </c>
      <c r="M30" s="49">
        <v>0</v>
      </c>
      <c r="N30" s="29">
        <v>9.5</v>
      </c>
      <c r="O30" s="49">
        <f t="shared" si="1"/>
        <v>0</v>
      </c>
      <c r="P30" s="49">
        <f t="shared" si="1"/>
        <v>0</v>
      </c>
      <c r="Q30" s="50">
        <f t="shared" si="2"/>
        <v>0</v>
      </c>
      <c r="R30" s="50">
        <f t="shared" si="3"/>
        <v>0</v>
      </c>
      <c r="S30" s="50">
        <f t="shared" si="0"/>
        <v>0</v>
      </c>
      <c r="T30" s="50">
        <f t="shared" si="4"/>
        <v>0</v>
      </c>
    </row>
    <row r="31" spans="2:20" ht="12.75" customHeight="1" x14ac:dyDescent="0.4">
      <c r="B31" s="47">
        <f t="shared" si="5"/>
        <v>18</v>
      </c>
      <c r="C31" s="67"/>
      <c r="D31" s="157" t="s">
        <v>363</v>
      </c>
      <c r="E31" s="157"/>
      <c r="F31" s="157"/>
      <c r="G31" s="157"/>
      <c r="H31" s="29" t="s">
        <v>16</v>
      </c>
      <c r="I31" s="48"/>
      <c r="J31" s="48">
        <v>23</v>
      </c>
      <c r="K31" s="48">
        <v>150</v>
      </c>
      <c r="L31" s="49">
        <v>0</v>
      </c>
      <c r="M31" s="49">
        <v>0</v>
      </c>
      <c r="N31" s="29">
        <v>9.5</v>
      </c>
      <c r="O31" s="49">
        <f t="shared" si="1"/>
        <v>0</v>
      </c>
      <c r="P31" s="49">
        <f t="shared" si="1"/>
        <v>0</v>
      </c>
      <c r="Q31" s="50">
        <f t="shared" si="2"/>
        <v>0</v>
      </c>
      <c r="R31" s="50">
        <f t="shared" si="3"/>
        <v>0</v>
      </c>
      <c r="S31" s="50">
        <f t="shared" si="0"/>
        <v>0</v>
      </c>
      <c r="T31" s="50">
        <f t="shared" si="4"/>
        <v>0</v>
      </c>
    </row>
    <row r="32" spans="2:20" ht="12.75" customHeight="1" x14ac:dyDescent="0.4">
      <c r="B32" s="47">
        <f t="shared" si="5"/>
        <v>19</v>
      </c>
      <c r="C32" s="68"/>
      <c r="D32" s="157" t="s">
        <v>364</v>
      </c>
      <c r="E32" s="157"/>
      <c r="F32" s="157"/>
      <c r="G32" s="157"/>
      <c r="H32" s="29" t="s">
        <v>16</v>
      </c>
      <c r="I32" s="48"/>
      <c r="J32" s="48">
        <v>0</v>
      </c>
      <c r="K32" s="48">
        <v>450</v>
      </c>
      <c r="L32" s="49">
        <v>0</v>
      </c>
      <c r="M32" s="49">
        <v>0</v>
      </c>
      <c r="N32" s="29">
        <v>9.5</v>
      </c>
      <c r="O32" s="49">
        <f t="shared" si="1"/>
        <v>0</v>
      </c>
      <c r="P32" s="49">
        <f t="shared" si="1"/>
        <v>0</v>
      </c>
      <c r="Q32" s="50">
        <f t="shared" si="2"/>
        <v>0</v>
      </c>
      <c r="R32" s="50">
        <f t="shared" si="3"/>
        <v>0</v>
      </c>
      <c r="S32" s="50">
        <f t="shared" si="0"/>
        <v>0</v>
      </c>
      <c r="T32" s="50">
        <f t="shared" si="4"/>
        <v>0</v>
      </c>
    </row>
    <row r="33" spans="2:20" ht="12.75" customHeight="1" x14ac:dyDescent="0.4">
      <c r="B33" s="47">
        <f t="shared" si="5"/>
        <v>20</v>
      </c>
      <c r="C33" s="68"/>
      <c r="D33" s="157" t="s">
        <v>365</v>
      </c>
      <c r="E33" s="157"/>
      <c r="F33" s="157"/>
      <c r="G33" s="157"/>
      <c r="H33" s="29" t="s">
        <v>16</v>
      </c>
      <c r="I33" s="48"/>
      <c r="J33" s="48">
        <v>0</v>
      </c>
      <c r="K33" s="48">
        <v>150</v>
      </c>
      <c r="L33" s="49">
        <v>0</v>
      </c>
      <c r="M33" s="49">
        <v>0</v>
      </c>
      <c r="N33" s="29">
        <v>9.5</v>
      </c>
      <c r="O33" s="49">
        <f t="shared" si="1"/>
        <v>0</v>
      </c>
      <c r="P33" s="49">
        <f t="shared" si="1"/>
        <v>0</v>
      </c>
      <c r="Q33" s="50">
        <f t="shared" si="2"/>
        <v>0</v>
      </c>
      <c r="R33" s="50">
        <f t="shared" si="3"/>
        <v>0</v>
      </c>
      <c r="S33" s="50">
        <f t="shared" si="0"/>
        <v>0</v>
      </c>
      <c r="T33" s="50">
        <f t="shared" si="4"/>
        <v>0</v>
      </c>
    </row>
    <row r="34" spans="2:20" ht="12.75" customHeight="1" x14ac:dyDescent="0.4">
      <c r="B34" s="47">
        <f t="shared" si="5"/>
        <v>21</v>
      </c>
      <c r="C34" s="68"/>
      <c r="D34" s="157" t="s">
        <v>366</v>
      </c>
      <c r="E34" s="157"/>
      <c r="F34" s="157"/>
      <c r="G34" s="157"/>
      <c r="H34" s="29" t="s">
        <v>16</v>
      </c>
      <c r="I34" s="48"/>
      <c r="J34" s="48">
        <v>20</v>
      </c>
      <c r="K34" s="48">
        <v>150</v>
      </c>
      <c r="L34" s="49">
        <v>0</v>
      </c>
      <c r="M34" s="49">
        <v>0</v>
      </c>
      <c r="N34" s="29">
        <v>9.5</v>
      </c>
      <c r="O34" s="49">
        <f t="shared" si="1"/>
        <v>0</v>
      </c>
      <c r="P34" s="49">
        <f t="shared" si="1"/>
        <v>0</v>
      </c>
      <c r="Q34" s="50">
        <f t="shared" si="2"/>
        <v>0</v>
      </c>
      <c r="R34" s="50">
        <f t="shared" si="3"/>
        <v>0</v>
      </c>
      <c r="S34" s="50">
        <f t="shared" si="0"/>
        <v>0</v>
      </c>
      <c r="T34" s="50">
        <f t="shared" si="4"/>
        <v>0</v>
      </c>
    </row>
    <row r="35" spans="2:20" ht="12.75" customHeight="1" x14ac:dyDescent="0.4">
      <c r="B35" s="47">
        <f t="shared" si="5"/>
        <v>22</v>
      </c>
      <c r="C35" s="68"/>
      <c r="D35" s="157" t="s">
        <v>367</v>
      </c>
      <c r="E35" s="157"/>
      <c r="F35" s="157"/>
      <c r="G35" s="157"/>
      <c r="H35" s="29" t="s">
        <v>16</v>
      </c>
      <c r="I35" s="48"/>
      <c r="J35" s="48">
        <v>20</v>
      </c>
      <c r="K35" s="48">
        <v>150</v>
      </c>
      <c r="L35" s="49">
        <v>0</v>
      </c>
      <c r="M35" s="49">
        <v>0</v>
      </c>
      <c r="N35" s="29">
        <v>9.5</v>
      </c>
      <c r="O35" s="49">
        <f t="shared" si="1"/>
        <v>0</v>
      </c>
      <c r="P35" s="49">
        <f t="shared" si="1"/>
        <v>0</v>
      </c>
      <c r="Q35" s="50">
        <f t="shared" si="2"/>
        <v>0</v>
      </c>
      <c r="R35" s="50">
        <f t="shared" si="3"/>
        <v>0</v>
      </c>
      <c r="S35" s="50">
        <f t="shared" si="0"/>
        <v>0</v>
      </c>
      <c r="T35" s="50">
        <f t="shared" si="4"/>
        <v>0</v>
      </c>
    </row>
    <row r="36" spans="2:20" ht="12.75" customHeight="1" x14ac:dyDescent="0.4">
      <c r="B36" s="47">
        <f t="shared" si="5"/>
        <v>23</v>
      </c>
      <c r="C36" s="68"/>
      <c r="D36" s="157" t="s">
        <v>368</v>
      </c>
      <c r="E36" s="157"/>
      <c r="F36" s="157"/>
      <c r="G36" s="157"/>
      <c r="H36" s="29" t="s">
        <v>16</v>
      </c>
      <c r="I36" s="48"/>
      <c r="J36" s="48">
        <v>10</v>
      </c>
      <c r="K36" s="48">
        <v>90</v>
      </c>
      <c r="L36" s="49">
        <v>0</v>
      </c>
      <c r="M36" s="49">
        <v>0</v>
      </c>
      <c r="N36" s="29">
        <v>9.5</v>
      </c>
      <c r="O36" s="49">
        <f t="shared" si="1"/>
        <v>0</v>
      </c>
      <c r="P36" s="49">
        <f t="shared" si="1"/>
        <v>0</v>
      </c>
      <c r="Q36" s="50">
        <f t="shared" si="2"/>
        <v>0</v>
      </c>
      <c r="R36" s="50">
        <f t="shared" si="3"/>
        <v>0</v>
      </c>
      <c r="S36" s="50">
        <f t="shared" si="0"/>
        <v>0</v>
      </c>
      <c r="T36" s="50">
        <f t="shared" si="4"/>
        <v>0</v>
      </c>
    </row>
    <row r="37" spans="2:20" ht="12.75" customHeight="1" x14ac:dyDescent="0.4">
      <c r="B37" s="47">
        <f t="shared" si="5"/>
        <v>24</v>
      </c>
      <c r="C37" s="68"/>
      <c r="D37" s="157" t="s">
        <v>369</v>
      </c>
      <c r="E37" s="157"/>
      <c r="F37" s="157"/>
      <c r="G37" s="157"/>
      <c r="H37" s="29" t="s">
        <v>16</v>
      </c>
      <c r="I37" s="48"/>
      <c r="J37" s="48">
        <v>135</v>
      </c>
      <c r="K37" s="48">
        <v>750</v>
      </c>
      <c r="L37" s="49">
        <v>0</v>
      </c>
      <c r="M37" s="49">
        <v>0</v>
      </c>
      <c r="N37" s="29">
        <v>9.5</v>
      </c>
      <c r="O37" s="49">
        <f t="shared" si="1"/>
        <v>0</v>
      </c>
      <c r="P37" s="49">
        <f t="shared" si="1"/>
        <v>0</v>
      </c>
      <c r="Q37" s="50">
        <f t="shared" si="2"/>
        <v>0</v>
      </c>
      <c r="R37" s="50">
        <f t="shared" si="3"/>
        <v>0</v>
      </c>
      <c r="S37" s="50">
        <f t="shared" si="0"/>
        <v>0</v>
      </c>
      <c r="T37" s="50">
        <f t="shared" si="4"/>
        <v>0</v>
      </c>
    </row>
    <row r="38" spans="2:20" ht="12.75" customHeight="1" x14ac:dyDescent="0.4">
      <c r="B38" s="47">
        <f t="shared" si="5"/>
        <v>25</v>
      </c>
      <c r="C38" s="67"/>
      <c r="D38" s="157" t="s">
        <v>370</v>
      </c>
      <c r="E38" s="157"/>
      <c r="F38" s="157"/>
      <c r="G38" s="157"/>
      <c r="H38" s="29" t="s">
        <v>16</v>
      </c>
      <c r="I38" s="48"/>
      <c r="J38" s="48">
        <v>300</v>
      </c>
      <c r="K38" s="48">
        <v>900</v>
      </c>
      <c r="L38" s="49">
        <v>0</v>
      </c>
      <c r="M38" s="49">
        <v>0</v>
      </c>
      <c r="N38" s="29">
        <v>9.5</v>
      </c>
      <c r="O38" s="49">
        <f t="shared" si="1"/>
        <v>0</v>
      </c>
      <c r="P38" s="49">
        <f t="shared" si="1"/>
        <v>0</v>
      </c>
      <c r="Q38" s="50">
        <f t="shared" si="2"/>
        <v>0</v>
      </c>
      <c r="R38" s="50">
        <f t="shared" si="3"/>
        <v>0</v>
      </c>
      <c r="S38" s="50">
        <f t="shared" si="0"/>
        <v>0</v>
      </c>
      <c r="T38" s="50">
        <f t="shared" si="4"/>
        <v>0</v>
      </c>
    </row>
    <row r="39" spans="2:20" ht="12.75" customHeight="1" x14ac:dyDescent="0.4">
      <c r="B39" s="47">
        <f t="shared" si="5"/>
        <v>26</v>
      </c>
      <c r="C39" s="68"/>
      <c r="D39" s="157" t="s">
        <v>371</v>
      </c>
      <c r="E39" s="157"/>
      <c r="F39" s="157"/>
      <c r="G39" s="157"/>
      <c r="H39" s="29" t="s">
        <v>16</v>
      </c>
      <c r="I39" s="48"/>
      <c r="J39" s="48">
        <v>300</v>
      </c>
      <c r="K39" s="48">
        <v>1200</v>
      </c>
      <c r="L39" s="49">
        <v>0</v>
      </c>
      <c r="M39" s="49">
        <v>0</v>
      </c>
      <c r="N39" s="29">
        <v>9.5</v>
      </c>
      <c r="O39" s="49">
        <f t="shared" si="1"/>
        <v>0</v>
      </c>
      <c r="P39" s="49">
        <f t="shared" si="1"/>
        <v>0</v>
      </c>
      <c r="Q39" s="50">
        <f t="shared" si="2"/>
        <v>0</v>
      </c>
      <c r="R39" s="50">
        <f t="shared" si="3"/>
        <v>0</v>
      </c>
      <c r="S39" s="50">
        <f t="shared" si="0"/>
        <v>0</v>
      </c>
      <c r="T39" s="50">
        <f t="shared" si="4"/>
        <v>0</v>
      </c>
    </row>
    <row r="40" spans="2:20" ht="12.75" customHeight="1" x14ac:dyDescent="0.4">
      <c r="B40" s="47">
        <f t="shared" si="5"/>
        <v>27</v>
      </c>
      <c r="C40" s="68"/>
      <c r="D40" s="157" t="s">
        <v>372</v>
      </c>
      <c r="E40" s="157"/>
      <c r="F40" s="157"/>
      <c r="G40" s="157"/>
      <c r="H40" s="29" t="s">
        <v>16</v>
      </c>
      <c r="I40" s="48"/>
      <c r="J40" s="48">
        <v>100</v>
      </c>
      <c r="K40" s="48">
        <v>900</v>
      </c>
      <c r="L40" s="49">
        <v>0</v>
      </c>
      <c r="M40" s="49">
        <v>0</v>
      </c>
      <c r="N40" s="29">
        <v>9.5</v>
      </c>
      <c r="O40" s="49">
        <f t="shared" si="1"/>
        <v>0</v>
      </c>
      <c r="P40" s="49">
        <f t="shared" si="1"/>
        <v>0</v>
      </c>
      <c r="Q40" s="50">
        <f t="shared" si="2"/>
        <v>0</v>
      </c>
      <c r="R40" s="50">
        <f t="shared" si="3"/>
        <v>0</v>
      </c>
      <c r="S40" s="50">
        <f t="shared" si="0"/>
        <v>0</v>
      </c>
      <c r="T40" s="50">
        <f t="shared" si="4"/>
        <v>0</v>
      </c>
    </row>
    <row r="41" spans="2:20" ht="12.75" customHeight="1" x14ac:dyDescent="0.4">
      <c r="B41" s="47">
        <f t="shared" si="5"/>
        <v>28</v>
      </c>
      <c r="C41" s="68"/>
      <c r="D41" s="157" t="s">
        <v>373</v>
      </c>
      <c r="E41" s="157"/>
      <c r="F41" s="157"/>
      <c r="G41" s="157"/>
      <c r="H41" s="29" t="s">
        <v>16</v>
      </c>
      <c r="I41" s="48"/>
      <c r="J41" s="48">
        <v>0</v>
      </c>
      <c r="K41" s="48">
        <v>90</v>
      </c>
      <c r="L41" s="49">
        <v>0</v>
      </c>
      <c r="M41" s="49">
        <v>0</v>
      </c>
      <c r="N41" s="29">
        <v>9.5</v>
      </c>
      <c r="O41" s="49">
        <f t="shared" si="1"/>
        <v>0</v>
      </c>
      <c r="P41" s="49">
        <f t="shared" si="1"/>
        <v>0</v>
      </c>
      <c r="Q41" s="50">
        <f t="shared" si="2"/>
        <v>0</v>
      </c>
      <c r="R41" s="50">
        <f t="shared" si="3"/>
        <v>0</v>
      </c>
      <c r="S41" s="50">
        <f t="shared" si="0"/>
        <v>0</v>
      </c>
      <c r="T41" s="50">
        <f t="shared" si="4"/>
        <v>0</v>
      </c>
    </row>
    <row r="42" spans="2:20" ht="12.75" customHeight="1" x14ac:dyDescent="0.4">
      <c r="B42" s="47">
        <f t="shared" si="5"/>
        <v>29</v>
      </c>
      <c r="C42" s="68"/>
      <c r="D42" s="157" t="s">
        <v>374</v>
      </c>
      <c r="E42" s="157"/>
      <c r="F42" s="157"/>
      <c r="G42" s="157"/>
      <c r="H42" s="29" t="s">
        <v>16</v>
      </c>
      <c r="I42" s="48"/>
      <c r="J42" s="48">
        <v>900</v>
      </c>
      <c r="K42" s="48">
        <v>7500</v>
      </c>
      <c r="L42" s="49">
        <v>0</v>
      </c>
      <c r="M42" s="49">
        <v>0</v>
      </c>
      <c r="N42" s="29">
        <v>9.5</v>
      </c>
      <c r="O42" s="49">
        <f t="shared" si="1"/>
        <v>0</v>
      </c>
      <c r="P42" s="49">
        <f t="shared" si="1"/>
        <v>0</v>
      </c>
      <c r="Q42" s="50">
        <f t="shared" si="2"/>
        <v>0</v>
      </c>
      <c r="R42" s="50">
        <f t="shared" si="3"/>
        <v>0</v>
      </c>
      <c r="S42" s="50">
        <f t="shared" si="0"/>
        <v>0</v>
      </c>
      <c r="T42" s="50">
        <f t="shared" si="4"/>
        <v>0</v>
      </c>
    </row>
    <row r="43" spans="2:20" ht="12.75" customHeight="1" x14ac:dyDescent="0.4">
      <c r="B43" s="47">
        <f t="shared" si="5"/>
        <v>30</v>
      </c>
      <c r="C43" s="68"/>
      <c r="D43" s="157" t="s">
        <v>375</v>
      </c>
      <c r="E43" s="157"/>
      <c r="F43" s="157"/>
      <c r="G43" s="157"/>
      <c r="H43" s="29" t="s">
        <v>16</v>
      </c>
      <c r="I43" s="48"/>
      <c r="J43" s="48">
        <v>50</v>
      </c>
      <c r="K43" s="48">
        <v>600</v>
      </c>
      <c r="L43" s="49">
        <v>0</v>
      </c>
      <c r="M43" s="49">
        <v>0</v>
      </c>
      <c r="N43" s="29">
        <v>9.5</v>
      </c>
      <c r="O43" s="49">
        <f t="shared" si="1"/>
        <v>0</v>
      </c>
      <c r="P43" s="49">
        <f t="shared" si="1"/>
        <v>0</v>
      </c>
      <c r="Q43" s="50">
        <f t="shared" si="2"/>
        <v>0</v>
      </c>
      <c r="R43" s="50">
        <f t="shared" si="3"/>
        <v>0</v>
      </c>
      <c r="S43" s="50">
        <f t="shared" si="0"/>
        <v>0</v>
      </c>
      <c r="T43" s="50">
        <f t="shared" si="4"/>
        <v>0</v>
      </c>
    </row>
    <row r="44" spans="2:20" ht="12.75" customHeight="1" x14ac:dyDescent="0.4">
      <c r="B44" s="47">
        <f t="shared" si="5"/>
        <v>31</v>
      </c>
      <c r="C44" s="68"/>
      <c r="D44" s="157" t="s">
        <v>376</v>
      </c>
      <c r="E44" s="157"/>
      <c r="F44" s="157"/>
      <c r="G44" s="157"/>
      <c r="H44" s="29" t="s">
        <v>16</v>
      </c>
      <c r="I44" s="48"/>
      <c r="J44" s="48">
        <v>400</v>
      </c>
      <c r="K44" s="48">
        <v>4500</v>
      </c>
      <c r="L44" s="49">
        <v>0</v>
      </c>
      <c r="M44" s="49">
        <v>0</v>
      </c>
      <c r="N44" s="29">
        <v>9.5</v>
      </c>
      <c r="O44" s="49">
        <f t="shared" si="1"/>
        <v>0</v>
      </c>
      <c r="P44" s="49">
        <f t="shared" si="1"/>
        <v>0</v>
      </c>
      <c r="Q44" s="50">
        <f t="shared" si="2"/>
        <v>0</v>
      </c>
      <c r="R44" s="50">
        <f t="shared" si="3"/>
        <v>0</v>
      </c>
      <c r="S44" s="50">
        <f t="shared" si="0"/>
        <v>0</v>
      </c>
      <c r="T44" s="50">
        <f t="shared" si="4"/>
        <v>0</v>
      </c>
    </row>
    <row r="45" spans="2:20" ht="12.75" customHeight="1" x14ac:dyDescent="0.4">
      <c r="B45" s="47">
        <f t="shared" si="5"/>
        <v>32</v>
      </c>
      <c r="C45" s="68"/>
      <c r="D45" s="157" t="s">
        <v>377</v>
      </c>
      <c r="E45" s="157"/>
      <c r="F45" s="157"/>
      <c r="G45" s="157"/>
      <c r="H45" s="29" t="s">
        <v>16</v>
      </c>
      <c r="I45" s="48"/>
      <c r="J45" s="48">
        <v>250</v>
      </c>
      <c r="K45" s="48">
        <v>2400</v>
      </c>
      <c r="L45" s="49">
        <v>0</v>
      </c>
      <c r="M45" s="49">
        <v>0</v>
      </c>
      <c r="N45" s="29">
        <v>9.5</v>
      </c>
      <c r="O45" s="49">
        <f t="shared" si="1"/>
        <v>0</v>
      </c>
      <c r="P45" s="49">
        <f t="shared" si="1"/>
        <v>0</v>
      </c>
      <c r="Q45" s="50">
        <f t="shared" si="2"/>
        <v>0</v>
      </c>
      <c r="R45" s="50">
        <f t="shared" si="3"/>
        <v>0</v>
      </c>
      <c r="S45" s="50">
        <f t="shared" si="0"/>
        <v>0</v>
      </c>
      <c r="T45" s="50">
        <f t="shared" si="4"/>
        <v>0</v>
      </c>
    </row>
    <row r="46" spans="2:20" ht="12.75" customHeight="1" x14ac:dyDescent="0.4">
      <c r="B46" s="47">
        <f t="shared" si="5"/>
        <v>33</v>
      </c>
      <c r="C46" s="68"/>
      <c r="D46" s="157" t="s">
        <v>378</v>
      </c>
      <c r="E46" s="157"/>
      <c r="F46" s="157"/>
      <c r="G46" s="157"/>
      <c r="H46" s="29" t="s">
        <v>16</v>
      </c>
      <c r="I46" s="48"/>
      <c r="J46" s="48">
        <v>300</v>
      </c>
      <c r="K46" s="48">
        <v>2100</v>
      </c>
      <c r="L46" s="49">
        <v>0</v>
      </c>
      <c r="M46" s="49">
        <v>0</v>
      </c>
      <c r="N46" s="29">
        <v>9.5</v>
      </c>
      <c r="O46" s="49">
        <f t="shared" si="1"/>
        <v>0</v>
      </c>
      <c r="P46" s="49">
        <f t="shared" si="1"/>
        <v>0</v>
      </c>
      <c r="Q46" s="50">
        <f t="shared" si="2"/>
        <v>0</v>
      </c>
      <c r="R46" s="50">
        <f t="shared" si="3"/>
        <v>0</v>
      </c>
      <c r="S46" s="50">
        <f t="shared" si="0"/>
        <v>0</v>
      </c>
      <c r="T46" s="50">
        <f t="shared" si="4"/>
        <v>0</v>
      </c>
    </row>
    <row r="47" spans="2:20" ht="15" customHeight="1" x14ac:dyDescent="0.4">
      <c r="B47" s="47">
        <f t="shared" si="5"/>
        <v>34</v>
      </c>
      <c r="C47" s="68"/>
      <c r="D47" s="157" t="s">
        <v>379</v>
      </c>
      <c r="E47" s="157"/>
      <c r="F47" s="157"/>
      <c r="G47" s="157"/>
      <c r="H47" s="29" t="s">
        <v>16</v>
      </c>
      <c r="I47" s="48"/>
      <c r="J47" s="48">
        <v>200</v>
      </c>
      <c r="K47" s="48">
        <v>900</v>
      </c>
      <c r="L47" s="34">
        <v>0</v>
      </c>
      <c r="M47" s="34">
        <v>0</v>
      </c>
      <c r="N47" s="33">
        <v>9.5</v>
      </c>
      <c r="O47" s="34">
        <f t="shared" si="1"/>
        <v>0</v>
      </c>
      <c r="P47" s="34">
        <f t="shared" si="1"/>
        <v>0</v>
      </c>
      <c r="Q47" s="35">
        <f t="shared" si="2"/>
        <v>0</v>
      </c>
      <c r="R47" s="35">
        <f t="shared" si="3"/>
        <v>0</v>
      </c>
      <c r="S47" s="35">
        <f t="shared" si="0"/>
        <v>0</v>
      </c>
      <c r="T47" s="35">
        <f t="shared" si="4"/>
        <v>0</v>
      </c>
    </row>
    <row r="48" spans="2:20" ht="15" customHeight="1" x14ac:dyDescent="0.4">
      <c r="B48" s="47">
        <f t="shared" si="5"/>
        <v>35</v>
      </c>
      <c r="C48" s="68"/>
      <c r="D48" s="157" t="s">
        <v>380</v>
      </c>
      <c r="E48" s="157"/>
      <c r="F48" s="157"/>
      <c r="G48" s="157"/>
      <c r="H48" s="29" t="s">
        <v>16</v>
      </c>
      <c r="I48" s="48"/>
      <c r="J48" s="48">
        <v>250</v>
      </c>
      <c r="K48" s="48">
        <v>4500</v>
      </c>
      <c r="L48" s="34">
        <v>0</v>
      </c>
      <c r="M48" s="34">
        <v>0</v>
      </c>
      <c r="N48" s="33">
        <v>9.5</v>
      </c>
      <c r="O48" s="34">
        <f t="shared" si="1"/>
        <v>0</v>
      </c>
      <c r="P48" s="34">
        <f t="shared" si="1"/>
        <v>0</v>
      </c>
      <c r="Q48" s="35">
        <f t="shared" si="2"/>
        <v>0</v>
      </c>
      <c r="R48" s="35">
        <f t="shared" si="3"/>
        <v>0</v>
      </c>
      <c r="S48" s="35">
        <f t="shared" si="0"/>
        <v>0</v>
      </c>
      <c r="T48" s="35">
        <f t="shared" si="4"/>
        <v>0</v>
      </c>
    </row>
    <row r="49" spans="2:20" ht="15" customHeight="1" x14ac:dyDescent="0.4">
      <c r="B49" s="47">
        <f t="shared" si="5"/>
        <v>36</v>
      </c>
      <c r="C49" s="68"/>
      <c r="D49" s="157" t="s">
        <v>381</v>
      </c>
      <c r="E49" s="157"/>
      <c r="F49" s="157"/>
      <c r="G49" s="157"/>
      <c r="H49" s="29" t="s">
        <v>16</v>
      </c>
      <c r="I49" s="48"/>
      <c r="J49" s="48">
        <v>20</v>
      </c>
      <c r="K49" s="48">
        <v>150</v>
      </c>
      <c r="L49" s="34">
        <v>0</v>
      </c>
      <c r="M49" s="34">
        <v>0</v>
      </c>
      <c r="N49" s="33">
        <v>9.5</v>
      </c>
      <c r="O49" s="34">
        <f t="shared" si="1"/>
        <v>0</v>
      </c>
      <c r="P49" s="34">
        <f t="shared" si="1"/>
        <v>0</v>
      </c>
      <c r="Q49" s="35">
        <f t="shared" si="2"/>
        <v>0</v>
      </c>
      <c r="R49" s="35">
        <f t="shared" si="3"/>
        <v>0</v>
      </c>
      <c r="S49" s="35">
        <f t="shared" si="0"/>
        <v>0</v>
      </c>
      <c r="T49" s="35">
        <f t="shared" si="4"/>
        <v>0</v>
      </c>
    </row>
    <row r="50" spans="2:20" ht="15" customHeight="1" x14ac:dyDescent="0.4">
      <c r="B50" s="47">
        <f t="shared" si="5"/>
        <v>37</v>
      </c>
      <c r="C50" s="68"/>
      <c r="D50" s="157" t="s">
        <v>382</v>
      </c>
      <c r="E50" s="157"/>
      <c r="F50" s="157"/>
      <c r="G50" s="157"/>
      <c r="H50" s="29" t="s">
        <v>16</v>
      </c>
      <c r="I50" s="48"/>
      <c r="J50" s="48">
        <v>500</v>
      </c>
      <c r="K50" s="48">
        <v>6000</v>
      </c>
      <c r="L50" s="34">
        <v>0</v>
      </c>
      <c r="M50" s="34">
        <v>0</v>
      </c>
      <c r="N50" s="33">
        <v>9.5</v>
      </c>
      <c r="O50" s="34">
        <f t="shared" si="1"/>
        <v>0</v>
      </c>
      <c r="P50" s="34">
        <f t="shared" si="1"/>
        <v>0</v>
      </c>
      <c r="Q50" s="35">
        <f t="shared" si="2"/>
        <v>0</v>
      </c>
      <c r="R50" s="35">
        <f t="shared" si="3"/>
        <v>0</v>
      </c>
      <c r="S50" s="35">
        <f t="shared" si="0"/>
        <v>0</v>
      </c>
      <c r="T50" s="35">
        <f t="shared" si="4"/>
        <v>0</v>
      </c>
    </row>
    <row r="51" spans="2:20" ht="15" customHeight="1" x14ac:dyDescent="0.4">
      <c r="B51" s="47">
        <f t="shared" si="5"/>
        <v>38</v>
      </c>
      <c r="C51" s="68"/>
      <c r="D51" s="157" t="s">
        <v>383</v>
      </c>
      <c r="E51" s="157"/>
      <c r="F51" s="157"/>
      <c r="G51" s="157"/>
      <c r="H51" s="29" t="s">
        <v>16</v>
      </c>
      <c r="I51" s="48"/>
      <c r="J51" s="48">
        <v>150</v>
      </c>
      <c r="K51" s="48">
        <v>1200</v>
      </c>
      <c r="L51" s="34">
        <v>0</v>
      </c>
      <c r="M51" s="34">
        <v>0</v>
      </c>
      <c r="N51" s="33">
        <v>9.5</v>
      </c>
      <c r="O51" s="34">
        <f t="shared" si="1"/>
        <v>0</v>
      </c>
      <c r="P51" s="34">
        <f t="shared" si="1"/>
        <v>0</v>
      </c>
      <c r="Q51" s="35">
        <f t="shared" si="2"/>
        <v>0</v>
      </c>
      <c r="R51" s="35">
        <f t="shared" si="3"/>
        <v>0</v>
      </c>
      <c r="S51" s="35">
        <f t="shared" si="0"/>
        <v>0</v>
      </c>
      <c r="T51" s="35">
        <f t="shared" si="4"/>
        <v>0</v>
      </c>
    </row>
    <row r="52" spans="2:20" ht="12.75" customHeight="1" x14ac:dyDescent="0.4">
      <c r="B52" s="47">
        <f t="shared" si="5"/>
        <v>39</v>
      </c>
      <c r="C52" s="68"/>
      <c r="D52" s="157" t="s">
        <v>384</v>
      </c>
      <c r="E52" s="157"/>
      <c r="F52" s="157"/>
      <c r="G52" s="157"/>
      <c r="H52" s="29" t="s">
        <v>16</v>
      </c>
      <c r="I52" s="48"/>
      <c r="J52" s="48">
        <v>80</v>
      </c>
      <c r="K52" s="48">
        <v>600</v>
      </c>
      <c r="L52" s="49">
        <v>0</v>
      </c>
      <c r="M52" s="49">
        <v>0</v>
      </c>
      <c r="N52" s="29">
        <v>9.5</v>
      </c>
      <c r="O52" s="49">
        <f t="shared" si="1"/>
        <v>0</v>
      </c>
      <c r="P52" s="49">
        <f t="shared" si="1"/>
        <v>0</v>
      </c>
      <c r="Q52" s="50">
        <f t="shared" si="2"/>
        <v>0</v>
      </c>
      <c r="R52" s="50">
        <f t="shared" si="3"/>
        <v>0</v>
      </c>
      <c r="S52" s="50">
        <f t="shared" si="0"/>
        <v>0</v>
      </c>
      <c r="T52" s="50">
        <f t="shared" si="4"/>
        <v>0</v>
      </c>
    </row>
    <row r="53" spans="2:20" ht="12.75" customHeight="1" x14ac:dyDescent="0.4">
      <c r="B53" s="47">
        <f t="shared" si="5"/>
        <v>40</v>
      </c>
      <c r="C53" s="68"/>
      <c r="D53" s="157" t="s">
        <v>385</v>
      </c>
      <c r="E53" s="157"/>
      <c r="F53" s="157"/>
      <c r="G53" s="157"/>
      <c r="H53" s="29" t="s">
        <v>16</v>
      </c>
      <c r="I53" s="48"/>
      <c r="J53" s="48">
        <v>250</v>
      </c>
      <c r="K53" s="48">
        <v>3000</v>
      </c>
      <c r="L53" s="49">
        <v>0</v>
      </c>
      <c r="M53" s="49">
        <v>0</v>
      </c>
      <c r="N53" s="29">
        <v>9.5</v>
      </c>
      <c r="O53" s="49">
        <f t="shared" si="1"/>
        <v>0</v>
      </c>
      <c r="P53" s="49">
        <f t="shared" si="1"/>
        <v>0</v>
      </c>
      <c r="Q53" s="50">
        <f t="shared" si="2"/>
        <v>0</v>
      </c>
      <c r="R53" s="50">
        <f t="shared" si="3"/>
        <v>0</v>
      </c>
      <c r="S53" s="50">
        <f t="shared" si="0"/>
        <v>0</v>
      </c>
      <c r="T53" s="50">
        <f t="shared" si="4"/>
        <v>0</v>
      </c>
    </row>
    <row r="54" spans="2:20" ht="12.75" customHeight="1" x14ac:dyDescent="0.4">
      <c r="B54" s="47">
        <f t="shared" si="5"/>
        <v>41</v>
      </c>
      <c r="C54" s="68"/>
      <c r="D54" s="157" t="s">
        <v>386</v>
      </c>
      <c r="E54" s="157"/>
      <c r="F54" s="157"/>
      <c r="G54" s="157"/>
      <c r="H54" s="29" t="s">
        <v>16</v>
      </c>
      <c r="I54" s="48"/>
      <c r="J54" s="48">
        <v>40</v>
      </c>
      <c r="K54" s="48">
        <v>300</v>
      </c>
      <c r="L54" s="49">
        <v>0</v>
      </c>
      <c r="M54" s="49">
        <v>0</v>
      </c>
      <c r="N54" s="29">
        <v>9.5</v>
      </c>
      <c r="O54" s="49">
        <f t="shared" si="1"/>
        <v>0</v>
      </c>
      <c r="P54" s="49">
        <f t="shared" si="1"/>
        <v>0</v>
      </c>
      <c r="Q54" s="50">
        <f t="shared" si="2"/>
        <v>0</v>
      </c>
      <c r="R54" s="50">
        <f t="shared" si="3"/>
        <v>0</v>
      </c>
      <c r="S54" s="50">
        <f t="shared" si="0"/>
        <v>0</v>
      </c>
      <c r="T54" s="50">
        <f t="shared" si="4"/>
        <v>0</v>
      </c>
    </row>
    <row r="55" spans="2:20" ht="12.75" customHeight="1" x14ac:dyDescent="0.4">
      <c r="B55" s="47">
        <f t="shared" si="5"/>
        <v>42</v>
      </c>
      <c r="C55" s="68"/>
      <c r="D55" s="157" t="s">
        <v>387</v>
      </c>
      <c r="E55" s="157"/>
      <c r="F55" s="157"/>
      <c r="G55" s="157"/>
      <c r="H55" s="29" t="s">
        <v>16</v>
      </c>
      <c r="I55" s="48"/>
      <c r="J55" s="48">
        <v>0</v>
      </c>
      <c r="K55" s="48">
        <v>300</v>
      </c>
      <c r="L55" s="49">
        <v>0</v>
      </c>
      <c r="M55" s="49">
        <v>0</v>
      </c>
      <c r="N55" s="29">
        <v>9.5</v>
      </c>
      <c r="O55" s="49">
        <f t="shared" si="1"/>
        <v>0</v>
      </c>
      <c r="P55" s="49">
        <f t="shared" si="1"/>
        <v>0</v>
      </c>
      <c r="Q55" s="50">
        <f t="shared" si="2"/>
        <v>0</v>
      </c>
      <c r="R55" s="50">
        <f t="shared" si="3"/>
        <v>0</v>
      </c>
      <c r="S55" s="50">
        <f t="shared" si="0"/>
        <v>0</v>
      </c>
      <c r="T55" s="50">
        <f t="shared" si="4"/>
        <v>0</v>
      </c>
    </row>
    <row r="56" spans="2:20" ht="12.75" customHeight="1" x14ac:dyDescent="0.4">
      <c r="B56" s="47">
        <f t="shared" si="5"/>
        <v>43</v>
      </c>
      <c r="C56" s="68"/>
      <c r="D56" s="157" t="s">
        <v>388</v>
      </c>
      <c r="E56" s="157"/>
      <c r="F56" s="157"/>
      <c r="G56" s="157"/>
      <c r="H56" s="29" t="s">
        <v>16</v>
      </c>
      <c r="I56" s="48"/>
      <c r="J56" s="48">
        <v>100</v>
      </c>
      <c r="K56" s="48">
        <v>6</v>
      </c>
      <c r="L56" s="49">
        <v>0</v>
      </c>
      <c r="M56" s="49">
        <v>0</v>
      </c>
      <c r="N56" s="29">
        <v>9.5</v>
      </c>
      <c r="O56" s="49">
        <f t="shared" si="1"/>
        <v>0</v>
      </c>
      <c r="P56" s="49">
        <f t="shared" si="1"/>
        <v>0</v>
      </c>
      <c r="Q56" s="50">
        <f t="shared" si="2"/>
        <v>0</v>
      </c>
      <c r="R56" s="50">
        <f t="shared" si="3"/>
        <v>0</v>
      </c>
      <c r="S56" s="50">
        <f t="shared" si="0"/>
        <v>0</v>
      </c>
      <c r="T56" s="50">
        <f t="shared" si="4"/>
        <v>0</v>
      </c>
    </row>
    <row r="57" spans="2:20" ht="12.75" customHeight="1" x14ac:dyDescent="0.4">
      <c r="B57" s="47">
        <f t="shared" si="5"/>
        <v>44</v>
      </c>
      <c r="C57" s="68"/>
      <c r="D57" s="168" t="s">
        <v>389</v>
      </c>
      <c r="E57" s="168"/>
      <c r="F57" s="168"/>
      <c r="G57" s="168"/>
      <c r="H57" s="29" t="s">
        <v>16</v>
      </c>
      <c r="I57" s="48"/>
      <c r="J57" s="48">
        <v>5000</v>
      </c>
      <c r="K57" s="48">
        <v>65000</v>
      </c>
      <c r="L57" s="49">
        <v>0</v>
      </c>
      <c r="M57" s="49">
        <v>0</v>
      </c>
      <c r="N57" s="29">
        <v>9.5</v>
      </c>
      <c r="O57" s="49">
        <f t="shared" si="1"/>
        <v>0</v>
      </c>
      <c r="P57" s="49">
        <f t="shared" si="1"/>
        <v>0</v>
      </c>
      <c r="Q57" s="50">
        <f t="shared" si="2"/>
        <v>0</v>
      </c>
      <c r="R57" s="50">
        <f t="shared" si="3"/>
        <v>0</v>
      </c>
      <c r="S57" s="50">
        <f t="shared" si="0"/>
        <v>0</v>
      </c>
      <c r="T57" s="50">
        <f t="shared" si="4"/>
        <v>0</v>
      </c>
    </row>
    <row r="58" spans="2:20" ht="12.75" customHeight="1" x14ac:dyDescent="0.4">
      <c r="B58" s="47">
        <f t="shared" si="5"/>
        <v>45</v>
      </c>
      <c r="C58" s="68"/>
      <c r="D58" s="168" t="s">
        <v>390</v>
      </c>
      <c r="E58" s="168"/>
      <c r="F58" s="168"/>
      <c r="G58" s="168"/>
      <c r="H58" s="29" t="s">
        <v>16</v>
      </c>
      <c r="I58" s="48"/>
      <c r="J58" s="48">
        <v>1500</v>
      </c>
      <c r="K58" s="48">
        <v>10000</v>
      </c>
      <c r="L58" s="49">
        <v>0</v>
      </c>
      <c r="M58" s="49">
        <v>0</v>
      </c>
      <c r="N58" s="29">
        <v>9.5</v>
      </c>
      <c r="O58" s="49">
        <f t="shared" si="1"/>
        <v>0</v>
      </c>
      <c r="P58" s="49">
        <f t="shared" si="1"/>
        <v>0</v>
      </c>
      <c r="Q58" s="50">
        <f t="shared" si="2"/>
        <v>0</v>
      </c>
      <c r="R58" s="50">
        <f t="shared" si="3"/>
        <v>0</v>
      </c>
      <c r="S58" s="50">
        <f t="shared" si="0"/>
        <v>0</v>
      </c>
      <c r="T58" s="50">
        <f t="shared" si="4"/>
        <v>0</v>
      </c>
    </row>
    <row r="59" spans="2:20" ht="12.75" customHeight="1" x14ac:dyDescent="0.4">
      <c r="B59" s="47">
        <f t="shared" si="5"/>
        <v>46</v>
      </c>
      <c r="C59" s="68"/>
      <c r="D59" s="157" t="s">
        <v>391</v>
      </c>
      <c r="E59" s="157"/>
      <c r="F59" s="157"/>
      <c r="G59" s="157"/>
      <c r="H59" s="29" t="s">
        <v>16</v>
      </c>
      <c r="I59" s="48"/>
      <c r="J59" s="48">
        <v>54</v>
      </c>
      <c r="K59" s="48">
        <v>1050</v>
      </c>
      <c r="L59" s="49">
        <v>0</v>
      </c>
      <c r="M59" s="49">
        <v>0</v>
      </c>
      <c r="N59" s="29">
        <v>9.5</v>
      </c>
      <c r="O59" s="49">
        <f t="shared" si="1"/>
        <v>0</v>
      </c>
      <c r="P59" s="49">
        <f t="shared" si="1"/>
        <v>0</v>
      </c>
      <c r="Q59" s="50">
        <f t="shared" si="2"/>
        <v>0</v>
      </c>
      <c r="R59" s="50">
        <f t="shared" si="3"/>
        <v>0</v>
      </c>
      <c r="S59" s="50">
        <f t="shared" si="0"/>
        <v>0</v>
      </c>
      <c r="T59" s="50">
        <f t="shared" si="4"/>
        <v>0</v>
      </c>
    </row>
    <row r="60" spans="2:20" ht="12.75" customHeight="1" x14ac:dyDescent="0.4">
      <c r="B60" s="47">
        <f t="shared" si="5"/>
        <v>47</v>
      </c>
      <c r="C60" s="68"/>
      <c r="D60" s="157" t="s">
        <v>392</v>
      </c>
      <c r="E60" s="157"/>
      <c r="F60" s="157"/>
      <c r="G60" s="157"/>
      <c r="H60" s="29" t="s">
        <v>16</v>
      </c>
      <c r="I60" s="48"/>
      <c r="J60" s="48">
        <v>300</v>
      </c>
      <c r="K60" s="48">
        <v>3000</v>
      </c>
      <c r="L60" s="49">
        <v>0</v>
      </c>
      <c r="M60" s="49">
        <v>0</v>
      </c>
      <c r="N60" s="29">
        <v>9.5</v>
      </c>
      <c r="O60" s="49">
        <f t="shared" si="1"/>
        <v>0</v>
      </c>
      <c r="P60" s="49">
        <f t="shared" si="1"/>
        <v>0</v>
      </c>
      <c r="Q60" s="50">
        <f t="shared" si="2"/>
        <v>0</v>
      </c>
      <c r="R60" s="50">
        <f t="shared" si="3"/>
        <v>0</v>
      </c>
      <c r="S60" s="50">
        <f t="shared" si="0"/>
        <v>0</v>
      </c>
      <c r="T60" s="50">
        <f t="shared" si="4"/>
        <v>0</v>
      </c>
    </row>
    <row r="61" spans="2:20" ht="12.75" customHeight="1" x14ac:dyDescent="0.4">
      <c r="B61" s="47">
        <f t="shared" si="5"/>
        <v>48</v>
      </c>
      <c r="C61" s="68"/>
      <c r="D61" s="157" t="s">
        <v>393</v>
      </c>
      <c r="E61" s="157"/>
      <c r="F61" s="157"/>
      <c r="G61" s="157"/>
      <c r="H61" s="29" t="s">
        <v>16</v>
      </c>
      <c r="I61" s="48"/>
      <c r="J61" s="48">
        <v>0</v>
      </c>
      <c r="K61" s="48">
        <v>450</v>
      </c>
      <c r="L61" s="49">
        <v>0</v>
      </c>
      <c r="M61" s="49">
        <v>0</v>
      </c>
      <c r="N61" s="29">
        <v>9.5</v>
      </c>
      <c r="O61" s="49">
        <f t="shared" si="1"/>
        <v>0</v>
      </c>
      <c r="P61" s="49">
        <f t="shared" si="1"/>
        <v>0</v>
      </c>
      <c r="Q61" s="50">
        <f t="shared" si="2"/>
        <v>0</v>
      </c>
      <c r="R61" s="50">
        <f t="shared" si="3"/>
        <v>0</v>
      </c>
      <c r="S61" s="50">
        <f t="shared" si="0"/>
        <v>0</v>
      </c>
      <c r="T61" s="50">
        <f t="shared" si="4"/>
        <v>0</v>
      </c>
    </row>
    <row r="62" spans="2:20" ht="12.75" customHeight="1" x14ac:dyDescent="0.4">
      <c r="B62" s="47">
        <f t="shared" si="5"/>
        <v>49</v>
      </c>
      <c r="C62" s="68"/>
      <c r="D62" s="157" t="s">
        <v>394</v>
      </c>
      <c r="E62" s="157"/>
      <c r="F62" s="157"/>
      <c r="G62" s="157"/>
      <c r="H62" s="29" t="s">
        <v>16</v>
      </c>
      <c r="I62" s="48"/>
      <c r="J62" s="48">
        <v>44</v>
      </c>
      <c r="K62" s="48">
        <v>300</v>
      </c>
      <c r="L62" s="49">
        <v>0</v>
      </c>
      <c r="M62" s="49">
        <v>0</v>
      </c>
      <c r="N62" s="29">
        <v>9.5</v>
      </c>
      <c r="O62" s="49">
        <f t="shared" si="1"/>
        <v>0</v>
      </c>
      <c r="P62" s="49">
        <f t="shared" si="1"/>
        <v>0</v>
      </c>
      <c r="Q62" s="50">
        <f t="shared" si="2"/>
        <v>0</v>
      </c>
      <c r="R62" s="50">
        <f t="shared" si="3"/>
        <v>0</v>
      </c>
      <c r="S62" s="50">
        <f t="shared" si="0"/>
        <v>0</v>
      </c>
      <c r="T62" s="50">
        <f t="shared" si="4"/>
        <v>0</v>
      </c>
    </row>
    <row r="63" spans="2:20" ht="12.75" customHeight="1" x14ac:dyDescent="0.4">
      <c r="B63" s="47">
        <f t="shared" si="5"/>
        <v>50</v>
      </c>
      <c r="C63" s="68"/>
      <c r="D63" s="157" t="s">
        <v>395</v>
      </c>
      <c r="E63" s="157"/>
      <c r="F63" s="157"/>
      <c r="G63" s="157"/>
      <c r="H63" s="29" t="s">
        <v>16</v>
      </c>
      <c r="I63" s="48"/>
      <c r="J63" s="48">
        <v>0</v>
      </c>
      <c r="K63" s="48">
        <v>900</v>
      </c>
      <c r="L63" s="49">
        <v>0</v>
      </c>
      <c r="M63" s="49">
        <v>0</v>
      </c>
      <c r="N63" s="29">
        <v>9.5</v>
      </c>
      <c r="O63" s="49">
        <f t="shared" si="1"/>
        <v>0</v>
      </c>
      <c r="P63" s="49">
        <f t="shared" si="1"/>
        <v>0</v>
      </c>
      <c r="Q63" s="50">
        <f t="shared" si="2"/>
        <v>0</v>
      </c>
      <c r="R63" s="50">
        <f t="shared" si="3"/>
        <v>0</v>
      </c>
      <c r="S63" s="50">
        <f t="shared" si="0"/>
        <v>0</v>
      </c>
      <c r="T63" s="50">
        <f t="shared" si="4"/>
        <v>0</v>
      </c>
    </row>
    <row r="64" spans="2:20" ht="12.75" customHeight="1" x14ac:dyDescent="0.4">
      <c r="B64" s="47">
        <f t="shared" si="5"/>
        <v>51</v>
      </c>
      <c r="C64" s="68"/>
      <c r="D64" s="157" t="s">
        <v>396</v>
      </c>
      <c r="E64" s="157"/>
      <c r="F64" s="157"/>
      <c r="G64" s="157"/>
      <c r="H64" s="29" t="s">
        <v>16</v>
      </c>
      <c r="I64" s="48"/>
      <c r="J64" s="48">
        <v>50</v>
      </c>
      <c r="K64" s="48">
        <v>900</v>
      </c>
      <c r="L64" s="49">
        <v>0</v>
      </c>
      <c r="M64" s="49">
        <v>0</v>
      </c>
      <c r="N64" s="29">
        <v>9.5</v>
      </c>
      <c r="O64" s="49">
        <f t="shared" si="1"/>
        <v>0</v>
      </c>
      <c r="P64" s="49">
        <f t="shared" si="1"/>
        <v>0</v>
      </c>
      <c r="Q64" s="50">
        <f t="shared" si="2"/>
        <v>0</v>
      </c>
      <c r="R64" s="50">
        <f t="shared" si="3"/>
        <v>0</v>
      </c>
      <c r="S64" s="50">
        <f t="shared" si="0"/>
        <v>0</v>
      </c>
      <c r="T64" s="50">
        <f t="shared" si="4"/>
        <v>0</v>
      </c>
    </row>
    <row r="65" spans="2:20" ht="12.75" customHeight="1" x14ac:dyDescent="0.4">
      <c r="B65" s="47">
        <f t="shared" si="5"/>
        <v>52</v>
      </c>
      <c r="C65" s="68"/>
      <c r="D65" s="157" t="s">
        <v>397</v>
      </c>
      <c r="E65" s="157"/>
      <c r="F65" s="157"/>
      <c r="G65" s="157"/>
      <c r="H65" s="29" t="s">
        <v>16</v>
      </c>
      <c r="I65" s="48"/>
      <c r="J65" s="48">
        <v>100</v>
      </c>
      <c r="K65" s="48">
        <v>450</v>
      </c>
      <c r="L65" s="49">
        <v>0</v>
      </c>
      <c r="M65" s="49">
        <v>0</v>
      </c>
      <c r="N65" s="29">
        <v>9.5</v>
      </c>
      <c r="O65" s="49">
        <f t="shared" si="1"/>
        <v>0</v>
      </c>
      <c r="P65" s="49">
        <f t="shared" si="1"/>
        <v>0</v>
      </c>
      <c r="Q65" s="50">
        <f t="shared" si="2"/>
        <v>0</v>
      </c>
      <c r="R65" s="50">
        <f t="shared" si="3"/>
        <v>0</v>
      </c>
      <c r="S65" s="50">
        <f t="shared" si="0"/>
        <v>0</v>
      </c>
      <c r="T65" s="50">
        <f t="shared" si="4"/>
        <v>0</v>
      </c>
    </row>
    <row r="66" spans="2:20" ht="12.75" customHeight="1" x14ac:dyDescent="0.4">
      <c r="B66" s="47">
        <f t="shared" si="5"/>
        <v>53</v>
      </c>
      <c r="C66" s="68"/>
      <c r="D66" s="157" t="s">
        <v>398</v>
      </c>
      <c r="E66" s="157"/>
      <c r="F66" s="157"/>
      <c r="G66" s="157"/>
      <c r="H66" s="29" t="s">
        <v>16</v>
      </c>
      <c r="I66" s="48"/>
      <c r="J66" s="48">
        <v>60</v>
      </c>
      <c r="K66" s="48">
        <v>600</v>
      </c>
      <c r="L66" s="49">
        <v>0</v>
      </c>
      <c r="M66" s="49">
        <v>0</v>
      </c>
      <c r="N66" s="29">
        <v>9.5</v>
      </c>
      <c r="O66" s="49">
        <f t="shared" si="1"/>
        <v>0</v>
      </c>
      <c r="P66" s="49">
        <f t="shared" si="1"/>
        <v>0</v>
      </c>
      <c r="Q66" s="50">
        <f t="shared" si="2"/>
        <v>0</v>
      </c>
      <c r="R66" s="50">
        <f t="shared" si="3"/>
        <v>0</v>
      </c>
      <c r="S66" s="50">
        <f t="shared" si="0"/>
        <v>0</v>
      </c>
      <c r="T66" s="50">
        <f t="shared" si="4"/>
        <v>0</v>
      </c>
    </row>
    <row r="67" spans="2:20" ht="12.75" customHeight="1" x14ac:dyDescent="0.4">
      <c r="B67" s="47">
        <f t="shared" si="5"/>
        <v>54</v>
      </c>
      <c r="C67" s="68"/>
      <c r="D67" s="157" t="s">
        <v>399</v>
      </c>
      <c r="E67" s="157"/>
      <c r="F67" s="157"/>
      <c r="G67" s="157"/>
      <c r="H67" s="29" t="s">
        <v>16</v>
      </c>
      <c r="I67" s="48"/>
      <c r="J67" s="48">
        <v>20</v>
      </c>
      <c r="K67" s="48">
        <v>150</v>
      </c>
      <c r="L67" s="49">
        <v>0</v>
      </c>
      <c r="M67" s="49">
        <v>0</v>
      </c>
      <c r="N67" s="29">
        <v>9.5</v>
      </c>
      <c r="O67" s="49">
        <f t="shared" si="1"/>
        <v>0</v>
      </c>
      <c r="P67" s="49">
        <f t="shared" si="1"/>
        <v>0</v>
      </c>
      <c r="Q67" s="50">
        <f t="shared" si="2"/>
        <v>0</v>
      </c>
      <c r="R67" s="50">
        <f t="shared" si="3"/>
        <v>0</v>
      </c>
      <c r="S67" s="50">
        <f t="shared" si="0"/>
        <v>0</v>
      </c>
      <c r="T67" s="50">
        <f t="shared" si="4"/>
        <v>0</v>
      </c>
    </row>
    <row r="68" spans="2:20" ht="12.75" customHeight="1" x14ac:dyDescent="0.4">
      <c r="B68" s="47">
        <f t="shared" si="5"/>
        <v>55</v>
      </c>
      <c r="C68" s="68"/>
      <c r="D68" s="157" t="s">
        <v>400</v>
      </c>
      <c r="E68" s="157"/>
      <c r="F68" s="157"/>
      <c r="G68" s="157"/>
      <c r="H68" s="29" t="s">
        <v>16</v>
      </c>
      <c r="I68" s="48"/>
      <c r="J68" s="48">
        <v>50</v>
      </c>
      <c r="K68" s="48">
        <v>1500</v>
      </c>
      <c r="L68" s="49">
        <v>0</v>
      </c>
      <c r="M68" s="49">
        <v>0</v>
      </c>
      <c r="N68" s="29">
        <v>9.5</v>
      </c>
      <c r="O68" s="49">
        <f t="shared" si="1"/>
        <v>0</v>
      </c>
      <c r="P68" s="49">
        <f t="shared" si="1"/>
        <v>0</v>
      </c>
      <c r="Q68" s="50">
        <f t="shared" si="2"/>
        <v>0</v>
      </c>
      <c r="R68" s="50">
        <f t="shared" si="3"/>
        <v>0</v>
      </c>
      <c r="S68" s="50">
        <f t="shared" si="0"/>
        <v>0</v>
      </c>
      <c r="T68" s="50">
        <f t="shared" si="4"/>
        <v>0</v>
      </c>
    </row>
    <row r="69" spans="2:20" ht="12.75" customHeight="1" x14ac:dyDescent="0.4">
      <c r="B69" s="47">
        <f t="shared" si="5"/>
        <v>56</v>
      </c>
      <c r="C69" s="68"/>
      <c r="D69" s="157" t="s">
        <v>401</v>
      </c>
      <c r="E69" s="157"/>
      <c r="F69" s="157"/>
      <c r="G69" s="157"/>
      <c r="H69" s="29" t="s">
        <v>16</v>
      </c>
      <c r="I69" s="48"/>
      <c r="J69" s="48">
        <v>0</v>
      </c>
      <c r="K69" s="48">
        <v>900</v>
      </c>
      <c r="L69" s="49">
        <v>0</v>
      </c>
      <c r="M69" s="49">
        <v>0</v>
      </c>
      <c r="N69" s="29">
        <v>9.5</v>
      </c>
      <c r="O69" s="49">
        <f t="shared" si="1"/>
        <v>0</v>
      </c>
      <c r="P69" s="49">
        <f t="shared" si="1"/>
        <v>0</v>
      </c>
      <c r="Q69" s="50">
        <f t="shared" si="2"/>
        <v>0</v>
      </c>
      <c r="R69" s="50">
        <f t="shared" si="3"/>
        <v>0</v>
      </c>
      <c r="S69" s="50">
        <f t="shared" si="0"/>
        <v>0</v>
      </c>
      <c r="T69" s="50">
        <f t="shared" si="4"/>
        <v>0</v>
      </c>
    </row>
    <row r="70" spans="2:20" ht="12.75" customHeight="1" x14ac:dyDescent="0.4">
      <c r="B70" s="47">
        <f t="shared" si="5"/>
        <v>57</v>
      </c>
      <c r="C70" s="68"/>
      <c r="D70" s="157" t="s">
        <v>402</v>
      </c>
      <c r="E70" s="157"/>
      <c r="F70" s="157"/>
      <c r="G70" s="157"/>
      <c r="H70" s="29" t="s">
        <v>16</v>
      </c>
      <c r="I70" s="48"/>
      <c r="J70" s="48">
        <v>50</v>
      </c>
      <c r="K70" s="48">
        <v>900</v>
      </c>
      <c r="L70" s="49">
        <v>0</v>
      </c>
      <c r="M70" s="49">
        <v>0</v>
      </c>
      <c r="N70" s="29">
        <v>9.5</v>
      </c>
      <c r="O70" s="49">
        <f t="shared" si="1"/>
        <v>0</v>
      </c>
      <c r="P70" s="49">
        <f t="shared" si="1"/>
        <v>0</v>
      </c>
      <c r="Q70" s="50">
        <f t="shared" si="2"/>
        <v>0</v>
      </c>
      <c r="R70" s="50">
        <f t="shared" si="3"/>
        <v>0</v>
      </c>
      <c r="S70" s="50">
        <f t="shared" si="0"/>
        <v>0</v>
      </c>
      <c r="T70" s="50">
        <f t="shared" si="4"/>
        <v>0</v>
      </c>
    </row>
    <row r="71" spans="2:20" ht="12.75" customHeight="1" x14ac:dyDescent="0.4">
      <c r="B71" s="47">
        <f t="shared" si="5"/>
        <v>58</v>
      </c>
      <c r="C71" s="68"/>
      <c r="D71" s="157" t="s">
        <v>403</v>
      </c>
      <c r="E71" s="157"/>
      <c r="F71" s="157"/>
      <c r="G71" s="157"/>
      <c r="H71" s="29" t="s">
        <v>16</v>
      </c>
      <c r="I71" s="48"/>
      <c r="J71" s="48">
        <v>150</v>
      </c>
      <c r="K71" s="48">
        <v>1050</v>
      </c>
      <c r="L71" s="49">
        <v>0</v>
      </c>
      <c r="M71" s="49">
        <v>0</v>
      </c>
      <c r="N71" s="29">
        <v>9.5</v>
      </c>
      <c r="O71" s="49">
        <f t="shared" si="1"/>
        <v>0</v>
      </c>
      <c r="P71" s="49">
        <f t="shared" si="1"/>
        <v>0</v>
      </c>
      <c r="Q71" s="50">
        <f t="shared" si="2"/>
        <v>0</v>
      </c>
      <c r="R71" s="50">
        <f t="shared" si="3"/>
        <v>0</v>
      </c>
      <c r="S71" s="50">
        <f t="shared" si="0"/>
        <v>0</v>
      </c>
      <c r="T71" s="50">
        <f t="shared" si="4"/>
        <v>0</v>
      </c>
    </row>
    <row r="72" spans="2:20" ht="12.75" customHeight="1" x14ac:dyDescent="0.4">
      <c r="B72" s="47">
        <f t="shared" si="5"/>
        <v>59</v>
      </c>
      <c r="C72" s="68"/>
      <c r="D72" s="157" t="s">
        <v>404</v>
      </c>
      <c r="E72" s="157"/>
      <c r="F72" s="157"/>
      <c r="G72" s="157"/>
      <c r="H72" s="29" t="s">
        <v>16</v>
      </c>
      <c r="I72" s="48"/>
      <c r="J72" s="48">
        <v>130</v>
      </c>
      <c r="K72" s="48">
        <v>600</v>
      </c>
      <c r="L72" s="49">
        <v>0</v>
      </c>
      <c r="M72" s="49">
        <v>0</v>
      </c>
      <c r="N72" s="29">
        <v>9.5</v>
      </c>
      <c r="O72" s="49">
        <f t="shared" si="1"/>
        <v>0</v>
      </c>
      <c r="P72" s="49">
        <f t="shared" si="1"/>
        <v>0</v>
      </c>
      <c r="Q72" s="50">
        <f t="shared" si="2"/>
        <v>0</v>
      </c>
      <c r="R72" s="50">
        <f t="shared" si="3"/>
        <v>0</v>
      </c>
      <c r="S72" s="50">
        <f t="shared" si="0"/>
        <v>0</v>
      </c>
      <c r="T72" s="50">
        <f t="shared" si="4"/>
        <v>0</v>
      </c>
    </row>
    <row r="73" spans="2:20" ht="12.75" customHeight="1" x14ac:dyDescent="0.4">
      <c r="B73" s="47">
        <f t="shared" si="5"/>
        <v>60</v>
      </c>
      <c r="C73" s="68"/>
      <c r="D73" s="157" t="s">
        <v>405</v>
      </c>
      <c r="E73" s="157"/>
      <c r="F73" s="157"/>
      <c r="G73" s="157"/>
      <c r="H73" s="29" t="s">
        <v>16</v>
      </c>
      <c r="I73" s="48"/>
      <c r="J73" s="48">
        <v>10</v>
      </c>
      <c r="K73" s="48">
        <v>60</v>
      </c>
      <c r="L73" s="49">
        <v>0</v>
      </c>
      <c r="M73" s="49">
        <v>0</v>
      </c>
      <c r="N73" s="29">
        <v>9.5</v>
      </c>
      <c r="O73" s="49">
        <f t="shared" si="1"/>
        <v>0</v>
      </c>
      <c r="P73" s="49">
        <f t="shared" si="1"/>
        <v>0</v>
      </c>
      <c r="Q73" s="50">
        <f t="shared" si="2"/>
        <v>0</v>
      </c>
      <c r="R73" s="50">
        <f t="shared" si="3"/>
        <v>0</v>
      </c>
      <c r="S73" s="50">
        <f t="shared" si="0"/>
        <v>0</v>
      </c>
      <c r="T73" s="50">
        <f t="shared" si="4"/>
        <v>0</v>
      </c>
    </row>
    <row r="74" spans="2:20" ht="12.75" customHeight="1" x14ac:dyDescent="0.4">
      <c r="B74" s="47">
        <f t="shared" si="5"/>
        <v>61</v>
      </c>
      <c r="C74" s="68"/>
      <c r="D74" s="157" t="s">
        <v>406</v>
      </c>
      <c r="E74" s="157"/>
      <c r="F74" s="157"/>
      <c r="G74" s="157"/>
      <c r="H74" s="29" t="s">
        <v>16</v>
      </c>
      <c r="I74" s="48"/>
      <c r="J74" s="48">
        <v>20</v>
      </c>
      <c r="K74" s="48">
        <v>150</v>
      </c>
      <c r="L74" s="49">
        <v>0</v>
      </c>
      <c r="M74" s="49">
        <v>0</v>
      </c>
      <c r="N74" s="29">
        <v>9.5</v>
      </c>
      <c r="O74" s="49">
        <f t="shared" si="1"/>
        <v>0</v>
      </c>
      <c r="P74" s="49">
        <f t="shared" si="1"/>
        <v>0</v>
      </c>
      <c r="Q74" s="50">
        <f t="shared" si="2"/>
        <v>0</v>
      </c>
      <c r="R74" s="50">
        <f t="shared" si="3"/>
        <v>0</v>
      </c>
      <c r="S74" s="50">
        <f t="shared" si="0"/>
        <v>0</v>
      </c>
      <c r="T74" s="50">
        <f t="shared" si="4"/>
        <v>0</v>
      </c>
    </row>
    <row r="75" spans="2:20" ht="12.75" customHeight="1" x14ac:dyDescent="0.4">
      <c r="B75" s="47">
        <f t="shared" si="5"/>
        <v>62</v>
      </c>
      <c r="C75" s="68"/>
      <c r="D75" s="157" t="s">
        <v>407</v>
      </c>
      <c r="E75" s="157"/>
      <c r="F75" s="157"/>
      <c r="G75" s="157"/>
      <c r="H75" s="29" t="s">
        <v>16</v>
      </c>
      <c r="I75" s="48"/>
      <c r="J75" s="48">
        <v>0</v>
      </c>
      <c r="K75" s="48">
        <v>450</v>
      </c>
      <c r="L75" s="49">
        <v>0</v>
      </c>
      <c r="M75" s="49">
        <v>0</v>
      </c>
      <c r="N75" s="29">
        <v>9.5</v>
      </c>
      <c r="O75" s="49">
        <f t="shared" si="1"/>
        <v>0</v>
      </c>
      <c r="P75" s="49">
        <f t="shared" si="1"/>
        <v>0</v>
      </c>
      <c r="Q75" s="50">
        <f t="shared" si="2"/>
        <v>0</v>
      </c>
      <c r="R75" s="50">
        <f t="shared" si="3"/>
        <v>0</v>
      </c>
      <c r="S75" s="50">
        <f t="shared" si="0"/>
        <v>0</v>
      </c>
      <c r="T75" s="50">
        <f t="shared" si="4"/>
        <v>0</v>
      </c>
    </row>
    <row r="76" spans="2:20" ht="12.75" customHeight="1" x14ac:dyDescent="0.4">
      <c r="B76" s="47">
        <f t="shared" si="5"/>
        <v>63</v>
      </c>
      <c r="C76" s="68"/>
      <c r="D76" s="157" t="s">
        <v>408</v>
      </c>
      <c r="E76" s="157"/>
      <c r="F76" s="157"/>
      <c r="G76" s="157"/>
      <c r="H76" s="29" t="s">
        <v>16</v>
      </c>
      <c r="I76" s="48"/>
      <c r="J76" s="48">
        <v>50</v>
      </c>
      <c r="K76" s="48">
        <v>900</v>
      </c>
      <c r="L76" s="49">
        <v>0</v>
      </c>
      <c r="M76" s="49">
        <v>0</v>
      </c>
      <c r="N76" s="29">
        <v>9.5</v>
      </c>
      <c r="O76" s="49">
        <f t="shared" si="1"/>
        <v>0</v>
      </c>
      <c r="P76" s="49">
        <f t="shared" si="1"/>
        <v>0</v>
      </c>
      <c r="Q76" s="50">
        <f t="shared" si="2"/>
        <v>0</v>
      </c>
      <c r="R76" s="50">
        <f t="shared" si="3"/>
        <v>0</v>
      </c>
      <c r="S76" s="50">
        <f t="shared" si="0"/>
        <v>0</v>
      </c>
      <c r="T76" s="50">
        <f t="shared" si="4"/>
        <v>0</v>
      </c>
    </row>
    <row r="77" spans="2:20" ht="12.75" customHeight="1" x14ac:dyDescent="0.4">
      <c r="B77" s="47">
        <f t="shared" si="5"/>
        <v>64</v>
      </c>
      <c r="C77" s="68"/>
      <c r="D77" s="157" t="s">
        <v>409</v>
      </c>
      <c r="E77" s="157"/>
      <c r="F77" s="157"/>
      <c r="G77" s="157"/>
      <c r="H77" s="29" t="s">
        <v>16</v>
      </c>
      <c r="I77" s="48"/>
      <c r="J77" s="48">
        <v>0</v>
      </c>
      <c r="K77" s="48">
        <v>210</v>
      </c>
      <c r="L77" s="49">
        <v>0</v>
      </c>
      <c r="M77" s="49">
        <v>0</v>
      </c>
      <c r="N77" s="29">
        <v>9.5</v>
      </c>
      <c r="O77" s="49">
        <f t="shared" si="1"/>
        <v>0</v>
      </c>
      <c r="P77" s="49">
        <f t="shared" si="1"/>
        <v>0</v>
      </c>
      <c r="Q77" s="50">
        <f t="shared" si="2"/>
        <v>0</v>
      </c>
      <c r="R77" s="50">
        <f t="shared" si="3"/>
        <v>0</v>
      </c>
      <c r="S77" s="50">
        <f t="shared" ref="S77:S78" si="6">PRODUCT(K77,P77)</f>
        <v>0</v>
      </c>
      <c r="T77" s="50">
        <f t="shared" si="4"/>
        <v>0</v>
      </c>
    </row>
    <row r="78" spans="2:20" ht="12.75" customHeight="1" x14ac:dyDescent="0.4">
      <c r="B78" s="47">
        <f t="shared" si="5"/>
        <v>65</v>
      </c>
      <c r="C78" s="68"/>
      <c r="D78" s="157" t="s">
        <v>410</v>
      </c>
      <c r="E78" s="157"/>
      <c r="F78" s="157"/>
      <c r="G78" s="157"/>
      <c r="H78" s="29" t="s">
        <v>16</v>
      </c>
      <c r="I78" s="48"/>
      <c r="J78" s="48">
        <v>20</v>
      </c>
      <c r="K78" s="48">
        <v>180</v>
      </c>
      <c r="L78" s="49">
        <v>0</v>
      </c>
      <c r="M78" s="49">
        <v>0</v>
      </c>
      <c r="N78" s="29">
        <v>9.5</v>
      </c>
      <c r="O78" s="49">
        <f t="shared" ref="O78:P78" si="7">PRODUCT(L78,1.095)</f>
        <v>0</v>
      </c>
      <c r="P78" s="49">
        <f t="shared" si="7"/>
        <v>0</v>
      </c>
      <c r="Q78" s="50">
        <f t="shared" ref="Q78" si="8">PRODUCT(J78,O78)</f>
        <v>0</v>
      </c>
      <c r="R78" s="50">
        <f t="shared" ref="R78" si="9">PRODUCT(J78,L78)</f>
        <v>0</v>
      </c>
      <c r="S78" s="50">
        <f t="shared" si="6"/>
        <v>0</v>
      </c>
      <c r="T78" s="50">
        <f t="shared" ref="T78" si="10">PRODUCT(K78,M78)</f>
        <v>0</v>
      </c>
    </row>
    <row r="79" spans="2:20" ht="12.75" customHeight="1" x14ac:dyDescent="0.4">
      <c r="B79" s="117"/>
      <c r="C79" s="118"/>
      <c r="D79" s="165" t="s">
        <v>416</v>
      </c>
      <c r="E79" s="166"/>
      <c r="F79" s="166"/>
      <c r="G79" s="167"/>
      <c r="H79" s="90"/>
      <c r="I79" s="90"/>
      <c r="J79" s="90"/>
      <c r="K79" s="90"/>
      <c r="L79" s="119"/>
      <c r="M79" s="119"/>
      <c r="N79" s="90"/>
      <c r="O79" s="92"/>
      <c r="P79" s="92"/>
      <c r="Q79" s="120">
        <f>SUM(Q14:Q78)</f>
        <v>0</v>
      </c>
      <c r="R79" s="120">
        <f>SUM(R14:R78)</f>
        <v>0</v>
      </c>
      <c r="S79" s="93">
        <f>SUM(S14:S78)</f>
        <v>0</v>
      </c>
      <c r="T79" s="93">
        <f>SUM(T14:T78)</f>
        <v>0</v>
      </c>
    </row>
    <row r="80" spans="2:20" ht="12.75" customHeight="1" x14ac:dyDescent="0.4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2:20" ht="12.75" customHeight="1" x14ac:dyDescent="0.4">
      <c r="B81" s="6" t="s">
        <v>18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2:20" ht="12.75" customHeight="1" x14ac:dyDescent="0.4">
      <c r="B82" s="6" t="s">
        <v>19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2:20" ht="12.75" customHeight="1" x14ac:dyDescent="0.4">
      <c r="B83" s="6" t="s">
        <v>20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2:20" ht="12.75" customHeight="1" x14ac:dyDescent="0.4">
      <c r="B84" s="6" t="s">
        <v>113</v>
      </c>
      <c r="C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2:20" ht="12.75" customHeight="1" x14ac:dyDescent="0.4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2:20" ht="12.75" customHeight="1" x14ac:dyDescent="0.4">
      <c r="B86" s="7" t="s">
        <v>114</v>
      </c>
      <c r="C86" s="7"/>
      <c r="D86" s="7"/>
      <c r="E86" s="7"/>
      <c r="F86" s="7"/>
      <c r="G86" s="51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2:20" ht="12.75" customHeight="1" x14ac:dyDescent="0.4">
      <c r="B87" s="7"/>
      <c r="C87" s="7"/>
      <c r="D87" s="7"/>
      <c r="E87" s="7"/>
      <c r="F87" s="7"/>
      <c r="G87" s="51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2:20" ht="12.75" customHeight="1" x14ac:dyDescent="0.4">
      <c r="B88" s="7" t="s">
        <v>417</v>
      </c>
      <c r="C88" s="7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2:20" ht="12.75" customHeight="1" x14ac:dyDescent="0.4">
      <c r="B89" s="7"/>
      <c r="C89" s="7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2:20" ht="12.75" customHeight="1" x14ac:dyDescent="0.4">
      <c r="B90" s="7" t="s">
        <v>412</v>
      </c>
      <c r="C90" s="7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2:20" ht="12.75" customHeight="1" x14ac:dyDescent="0.4">
      <c r="B91" s="7" t="s">
        <v>115</v>
      </c>
      <c r="C91" s="7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2:20" ht="12.75" customHeight="1" x14ac:dyDescent="0.4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2:20" ht="12.75" customHeight="1" x14ac:dyDescent="0.4">
      <c r="B93" s="6" t="s">
        <v>22</v>
      </c>
      <c r="C93" s="6"/>
      <c r="D93" s="6"/>
      <c r="E93" s="6"/>
      <c r="F93" s="6"/>
      <c r="G93" s="6"/>
      <c r="H93" s="6"/>
      <c r="I93" s="42" t="s">
        <v>23</v>
      </c>
      <c r="J93" s="6"/>
      <c r="K93" s="6"/>
      <c r="L93" s="6"/>
      <c r="M93" s="6"/>
      <c r="N93" s="6" t="s">
        <v>24</v>
      </c>
      <c r="O93" s="6"/>
      <c r="P93" s="6"/>
      <c r="Q93" s="6"/>
      <c r="R93" s="6"/>
      <c r="S93" s="6"/>
      <c r="T93" s="6"/>
    </row>
    <row r="98" spans="9:9" ht="12.75" customHeight="1" x14ac:dyDescent="0.4">
      <c r="I98" s="43"/>
    </row>
  </sheetData>
  <sheetProtection algorithmName="SHA-512" hashValue="NSQHT3iLyRdgGZp+r5LIjVx5FYJtL6F6IknupZqVaVpXEBSK1wjLFaKhl87oFLURqOWytKVa0ZT0uI+MxEom8Q==" saltValue="7uyS+GQOcq1Kl40RjsU90Q==" spinCount="100000" sheet="1" objects="1" scenarios="1"/>
  <protectedRanges>
    <protectedRange sqref="D93" name="Obseg9"/>
    <protectedRange sqref="D5:E6" name="Obseg8"/>
    <protectedRange sqref="E5:F6" name="Range1"/>
    <protectedRange sqref="L14:M78" name="Range3"/>
    <protectedRange sqref="E93" name="Range4"/>
    <protectedRange sqref="I5" name="Obseg6"/>
    <protectedRange sqref="D93" name="Obseg7"/>
    <protectedRange sqref="I14:I78" name="Range5"/>
  </protectedRanges>
  <mergeCells count="68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4:G34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58:G58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70:G70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9:G79"/>
    <mergeCell ref="D77:G77"/>
    <mergeCell ref="D78:G78"/>
    <mergeCell ref="D71:G71"/>
    <mergeCell ref="D72:G72"/>
    <mergeCell ref="D73:G73"/>
    <mergeCell ref="D74:G74"/>
    <mergeCell ref="D75:G75"/>
    <mergeCell ref="D76:G7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0A23-0DA2-4C3D-865C-5A0A539684EB}">
  <dimension ref="A1:N46"/>
  <sheetViews>
    <sheetView zoomScaleNormal="100" workbookViewId="0">
      <selection activeCell="N32" sqref="N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681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28" t="s">
        <v>418</v>
      </c>
      <c r="D12" s="128"/>
      <c r="E12" s="128"/>
      <c r="F12" s="128"/>
      <c r="G12" s="53" t="s">
        <v>16</v>
      </c>
      <c r="H12" s="54"/>
      <c r="I12" s="69">
        <v>50</v>
      </c>
      <c r="J12" s="32">
        <v>0</v>
      </c>
      <c r="K12" s="33">
        <v>9.5</v>
      </c>
      <c r="L12" s="34">
        <f t="shared" ref="L12:L31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1" si="1">A12+1</f>
        <v>2</v>
      </c>
      <c r="B13" s="28"/>
      <c r="C13" s="128" t="s">
        <v>419</v>
      </c>
      <c r="D13" s="128"/>
      <c r="E13" s="128"/>
      <c r="F13" s="128"/>
      <c r="G13" s="53" t="s">
        <v>16</v>
      </c>
      <c r="H13" s="54"/>
      <c r="I13" s="69">
        <v>500</v>
      </c>
      <c r="J13" s="32">
        <v>0</v>
      </c>
      <c r="K13" s="33">
        <v>9.5</v>
      </c>
      <c r="L13" s="34">
        <f t="shared" si="0"/>
        <v>0</v>
      </c>
      <c r="M13" s="35">
        <f t="shared" ref="M13:M31" si="2">PRODUCT(I13,L13)</f>
        <v>0</v>
      </c>
      <c r="N13" s="35">
        <f t="shared" ref="N13:N31" si="3">PRODUCT(I13,J13)</f>
        <v>0</v>
      </c>
    </row>
    <row r="14" spans="1:14" ht="15" customHeight="1" x14ac:dyDescent="0.4">
      <c r="A14" s="27">
        <f t="shared" si="1"/>
        <v>3</v>
      </c>
      <c r="B14" s="28"/>
      <c r="C14" s="128" t="s">
        <v>420</v>
      </c>
      <c r="D14" s="128"/>
      <c r="E14" s="128"/>
      <c r="F14" s="128"/>
      <c r="G14" s="53" t="s">
        <v>16</v>
      </c>
      <c r="H14" s="54"/>
      <c r="I14" s="69">
        <v>10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28" t="s">
        <v>421</v>
      </c>
      <c r="D15" s="128"/>
      <c r="E15" s="128"/>
      <c r="F15" s="128"/>
      <c r="G15" s="53" t="s">
        <v>16</v>
      </c>
      <c r="H15" s="54"/>
      <c r="I15" s="69">
        <v>100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28" t="s">
        <v>422</v>
      </c>
      <c r="D16" s="128"/>
      <c r="E16" s="128"/>
      <c r="F16" s="128"/>
      <c r="G16" s="53" t="s">
        <v>16</v>
      </c>
      <c r="H16" s="54"/>
      <c r="I16" s="69">
        <v>500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70" t="s">
        <v>423</v>
      </c>
      <c r="D17" s="173"/>
      <c r="E17" s="173"/>
      <c r="F17" s="174"/>
      <c r="G17" s="53" t="s">
        <v>16</v>
      </c>
      <c r="H17" s="54"/>
      <c r="I17" s="69">
        <v>80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28" t="s">
        <v>424</v>
      </c>
      <c r="D18" s="128"/>
      <c r="E18" s="128"/>
      <c r="F18" s="128"/>
      <c r="G18" s="53" t="s">
        <v>16</v>
      </c>
      <c r="H18" s="54"/>
      <c r="I18" s="69">
        <v>200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75" t="s">
        <v>425</v>
      </c>
      <c r="D19" s="176"/>
      <c r="E19" s="176"/>
      <c r="F19" s="177"/>
      <c r="G19" s="53" t="s">
        <v>16</v>
      </c>
      <c r="H19" s="54"/>
      <c r="I19" s="69">
        <v>750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28" t="s">
        <v>426</v>
      </c>
      <c r="D20" s="128"/>
      <c r="E20" s="128"/>
      <c r="F20" s="128"/>
      <c r="G20" s="53" t="s">
        <v>16</v>
      </c>
      <c r="H20" s="54"/>
      <c r="I20" s="69">
        <v>300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75" t="s">
        <v>427</v>
      </c>
      <c r="D21" s="176"/>
      <c r="E21" s="176"/>
      <c r="F21" s="177"/>
      <c r="G21" s="53" t="s">
        <v>16</v>
      </c>
      <c r="H21" s="54"/>
      <c r="I21" s="69">
        <v>3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28" t="s">
        <v>428</v>
      </c>
      <c r="D22" s="128"/>
      <c r="E22" s="128"/>
      <c r="F22" s="128"/>
      <c r="G22" s="53" t="s">
        <v>16</v>
      </c>
      <c r="H22" s="54"/>
      <c r="I22" s="69">
        <v>10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70" t="s">
        <v>429</v>
      </c>
      <c r="D23" s="173"/>
      <c r="E23" s="173"/>
      <c r="F23" s="174"/>
      <c r="G23" s="53" t="s">
        <v>16</v>
      </c>
      <c r="H23" s="54"/>
      <c r="I23" s="69">
        <v>50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70" t="s">
        <v>430</v>
      </c>
      <c r="D24" s="173"/>
      <c r="E24" s="173"/>
      <c r="F24" s="174"/>
      <c r="G24" s="53" t="s">
        <v>16</v>
      </c>
      <c r="H24" s="54"/>
      <c r="I24" s="69">
        <v>30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70" t="s">
        <v>431</v>
      </c>
      <c r="D25" s="173"/>
      <c r="E25" s="173"/>
      <c r="F25" s="174"/>
      <c r="G25" s="53" t="s">
        <v>16</v>
      </c>
      <c r="H25" s="54"/>
      <c r="I25" s="69">
        <v>90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70" t="s">
        <v>432</v>
      </c>
      <c r="D26" s="173"/>
      <c r="E26" s="173"/>
      <c r="F26" s="174"/>
      <c r="G26" s="53" t="s">
        <v>16</v>
      </c>
      <c r="H26" s="54"/>
      <c r="I26" s="69">
        <v>40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70" t="s">
        <v>433</v>
      </c>
      <c r="D27" s="171"/>
      <c r="E27" s="171"/>
      <c r="F27" s="172"/>
      <c r="G27" s="53" t="s">
        <v>16</v>
      </c>
      <c r="H27" s="54"/>
      <c r="I27" s="69">
        <v>100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70" t="s">
        <v>434</v>
      </c>
      <c r="D28" s="171"/>
      <c r="E28" s="171"/>
      <c r="F28" s="172"/>
      <c r="G28" s="53" t="s">
        <v>16</v>
      </c>
      <c r="H28" s="54"/>
      <c r="I28" s="69">
        <v>10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70" t="s">
        <v>435</v>
      </c>
      <c r="D29" s="171"/>
      <c r="E29" s="171"/>
      <c r="F29" s="172"/>
      <c r="G29" s="53" t="s">
        <v>16</v>
      </c>
      <c r="H29" s="54"/>
      <c r="I29" s="69">
        <v>30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70" t="s">
        <v>436</v>
      </c>
      <c r="D30" s="171"/>
      <c r="E30" s="171"/>
      <c r="F30" s="172"/>
      <c r="G30" s="53" t="s">
        <v>16</v>
      </c>
      <c r="H30" s="54"/>
      <c r="I30" s="69">
        <v>100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70" t="s">
        <v>437</v>
      </c>
      <c r="D31" s="171"/>
      <c r="E31" s="171"/>
      <c r="F31" s="172"/>
      <c r="G31" s="53" t="s">
        <v>16</v>
      </c>
      <c r="H31" s="54"/>
      <c r="I31" s="69">
        <v>100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2.75" customHeight="1" x14ac:dyDescent="0.4">
      <c r="A32" s="36"/>
      <c r="B32" s="36"/>
      <c r="C32" s="124" t="s">
        <v>112</v>
      </c>
      <c r="D32" s="124"/>
      <c r="E32" s="124"/>
      <c r="F32" s="124"/>
      <c r="G32" s="37"/>
      <c r="H32" s="37"/>
      <c r="I32" s="37"/>
      <c r="J32" s="38"/>
      <c r="K32" s="37"/>
      <c r="L32" s="39"/>
      <c r="M32" s="40">
        <f>SUM(M12:M31)</f>
        <v>0</v>
      </c>
      <c r="N32" s="40">
        <f>SUM(N12:N31)</f>
        <v>0</v>
      </c>
    </row>
    <row r="33" spans="1:14" ht="12.75" customHeight="1" x14ac:dyDescent="0.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2.75" customHeight="1" x14ac:dyDescent="0.4">
      <c r="A34" s="6" t="s">
        <v>18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118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22</v>
      </c>
      <c r="B40" s="6"/>
      <c r="C40" s="6"/>
      <c r="D40" s="6"/>
      <c r="E40" s="6"/>
      <c r="F40" s="6"/>
      <c r="G40" s="6"/>
      <c r="H40" s="42" t="s">
        <v>23</v>
      </c>
      <c r="I40" s="6"/>
      <c r="J40" s="6"/>
      <c r="K40" s="6" t="s">
        <v>24</v>
      </c>
      <c r="L40" s="6"/>
      <c r="M40" s="6"/>
      <c r="N40" s="6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</sheetData>
  <sheetProtection algorithmName="SHA-512" hashValue="WyNKwF33ZNUsz7hkMYL+waUd29QAiDnSq+JBRrVVfog+GBMSFTNSRPZxz1ovN3bo5hSk3qaE5vEfMO/1Ghonng==" saltValue="p5Yjy3336N3RqcduKhmuRA==" spinCount="100000" sheet="1" objects="1" scenarios="1"/>
  <protectedRanges>
    <protectedRange sqref="C40" name="Obseg3"/>
    <protectedRange sqref="C4:C5" name="Obseg2"/>
    <protectedRange sqref="C40" name="Range2"/>
    <protectedRange sqref="B29:B31" name="Range5"/>
    <protectedRange sqref="H12:H31" name="Range2_3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324A0-A948-4D19-B94B-887533CF904D}">
  <dimension ref="A1:N39"/>
  <sheetViews>
    <sheetView zoomScaleNormal="100" workbookViewId="0">
      <selection activeCell="L13" sqref="L13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737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682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25" customHeight="1" x14ac:dyDescent="0.4">
      <c r="A12" s="27">
        <v>1</v>
      </c>
      <c r="B12" s="28"/>
      <c r="C12" s="158" t="s">
        <v>738</v>
      </c>
      <c r="D12" s="159" t="s">
        <v>439</v>
      </c>
      <c r="E12" s="159" t="s">
        <v>439</v>
      </c>
      <c r="F12" s="160" t="s">
        <v>439</v>
      </c>
      <c r="G12" s="33" t="s">
        <v>145</v>
      </c>
      <c r="H12" s="54"/>
      <c r="I12" s="31">
        <v>60</v>
      </c>
      <c r="J12" s="32">
        <v>0</v>
      </c>
      <c r="K12" s="33">
        <v>22</v>
      </c>
      <c r="L12" s="34">
        <f>PRODUCT(J12,1.22)</f>
        <v>0</v>
      </c>
      <c r="M12" s="35">
        <f>PRODUCT(I12,L12)</f>
        <v>0</v>
      </c>
      <c r="N12" s="35">
        <f>PRODUCT(I12,J12)</f>
        <v>0</v>
      </c>
    </row>
    <row r="13" spans="1:14" ht="25" customHeight="1" x14ac:dyDescent="0.4">
      <c r="A13" s="27">
        <f t="shared" ref="A13:A24" si="0">A12+1</f>
        <v>2</v>
      </c>
      <c r="B13" s="28"/>
      <c r="C13" s="158" t="s">
        <v>739</v>
      </c>
      <c r="D13" s="159" t="s">
        <v>440</v>
      </c>
      <c r="E13" s="159" t="s">
        <v>440</v>
      </c>
      <c r="F13" s="160" t="s">
        <v>440</v>
      </c>
      <c r="G13" s="33" t="s">
        <v>145</v>
      </c>
      <c r="H13" s="54"/>
      <c r="I13" s="31">
        <v>50</v>
      </c>
      <c r="J13" s="32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5">
        <f t="shared" ref="N13:N24" si="3">PRODUCT(I13,J13)</f>
        <v>0</v>
      </c>
    </row>
    <row r="14" spans="1:14" ht="25" customHeight="1" x14ac:dyDescent="0.4">
      <c r="A14" s="27">
        <f t="shared" si="0"/>
        <v>3</v>
      </c>
      <c r="B14" s="28"/>
      <c r="C14" s="158" t="s">
        <v>740</v>
      </c>
      <c r="D14" s="159" t="s">
        <v>441</v>
      </c>
      <c r="E14" s="159" t="s">
        <v>441</v>
      </c>
      <c r="F14" s="160" t="s">
        <v>441</v>
      </c>
      <c r="G14" s="33" t="s">
        <v>145</v>
      </c>
      <c r="H14" s="54"/>
      <c r="I14" s="31">
        <v>100</v>
      </c>
      <c r="J14" s="32">
        <v>0</v>
      </c>
      <c r="K14" s="33">
        <v>22</v>
      </c>
      <c r="L14" s="34">
        <f t="shared" ref="L14:L19" si="4">PRODUCT(J14,1.22)</f>
        <v>0</v>
      </c>
      <c r="M14" s="35">
        <f t="shared" si="2"/>
        <v>0</v>
      </c>
      <c r="N14" s="35">
        <f t="shared" si="3"/>
        <v>0</v>
      </c>
    </row>
    <row r="15" spans="1:14" ht="25" customHeight="1" x14ac:dyDescent="0.4">
      <c r="A15" s="27">
        <f t="shared" si="0"/>
        <v>4</v>
      </c>
      <c r="B15" s="28"/>
      <c r="C15" s="158" t="s">
        <v>741</v>
      </c>
      <c r="D15" s="159"/>
      <c r="E15" s="159"/>
      <c r="F15" s="160"/>
      <c r="G15" s="33" t="s">
        <v>145</v>
      </c>
      <c r="H15" s="54"/>
      <c r="I15" s="31">
        <v>500</v>
      </c>
      <c r="J15" s="32">
        <v>0</v>
      </c>
      <c r="K15" s="33">
        <v>22</v>
      </c>
      <c r="L15" s="34">
        <f t="shared" si="4"/>
        <v>0</v>
      </c>
      <c r="M15" s="35">
        <f t="shared" si="2"/>
        <v>0</v>
      </c>
      <c r="N15" s="35">
        <f t="shared" si="3"/>
        <v>0</v>
      </c>
    </row>
    <row r="16" spans="1:14" ht="25" customHeight="1" x14ac:dyDescent="0.4">
      <c r="A16" s="27">
        <f t="shared" si="0"/>
        <v>5</v>
      </c>
      <c r="B16" s="28"/>
      <c r="C16" s="158" t="s">
        <v>442</v>
      </c>
      <c r="D16" s="159" t="s">
        <v>442</v>
      </c>
      <c r="E16" s="159" t="s">
        <v>442</v>
      </c>
      <c r="F16" s="160" t="s">
        <v>442</v>
      </c>
      <c r="G16" s="33" t="s">
        <v>145</v>
      </c>
      <c r="H16" s="54"/>
      <c r="I16" s="31">
        <v>70</v>
      </c>
      <c r="J16" s="32">
        <v>0</v>
      </c>
      <c r="K16" s="33">
        <v>22</v>
      </c>
      <c r="L16" s="34">
        <f t="shared" si="4"/>
        <v>0</v>
      </c>
      <c r="M16" s="35">
        <f t="shared" si="2"/>
        <v>0</v>
      </c>
      <c r="N16" s="35">
        <f t="shared" si="3"/>
        <v>0</v>
      </c>
    </row>
    <row r="17" spans="1:14" ht="25" customHeight="1" x14ac:dyDescent="0.4">
      <c r="A17" s="27">
        <f t="shared" si="0"/>
        <v>6</v>
      </c>
      <c r="B17" s="28"/>
      <c r="C17" s="158" t="s">
        <v>742</v>
      </c>
      <c r="D17" s="159" t="s">
        <v>443</v>
      </c>
      <c r="E17" s="159" t="s">
        <v>443</v>
      </c>
      <c r="F17" s="160" t="s">
        <v>443</v>
      </c>
      <c r="G17" s="33" t="s">
        <v>145</v>
      </c>
      <c r="H17" s="54"/>
      <c r="I17" s="31">
        <v>300</v>
      </c>
      <c r="J17" s="32">
        <v>0</v>
      </c>
      <c r="K17" s="33">
        <v>22</v>
      </c>
      <c r="L17" s="34">
        <f t="shared" si="4"/>
        <v>0</v>
      </c>
      <c r="M17" s="35">
        <f t="shared" si="2"/>
        <v>0</v>
      </c>
      <c r="N17" s="35">
        <f t="shared" si="3"/>
        <v>0</v>
      </c>
    </row>
    <row r="18" spans="1:14" ht="25" customHeight="1" x14ac:dyDescent="0.4">
      <c r="A18" s="27">
        <f t="shared" si="0"/>
        <v>7</v>
      </c>
      <c r="B18" s="28"/>
      <c r="C18" s="158" t="s">
        <v>743</v>
      </c>
      <c r="D18" s="159" t="s">
        <v>444</v>
      </c>
      <c r="E18" s="159" t="s">
        <v>444</v>
      </c>
      <c r="F18" s="160" t="s">
        <v>444</v>
      </c>
      <c r="G18" s="33" t="s">
        <v>145</v>
      </c>
      <c r="H18" s="54"/>
      <c r="I18" s="31">
        <v>300</v>
      </c>
      <c r="J18" s="32">
        <v>0</v>
      </c>
      <c r="K18" s="33">
        <v>22</v>
      </c>
      <c r="L18" s="34">
        <f t="shared" si="4"/>
        <v>0</v>
      </c>
      <c r="M18" s="35">
        <f t="shared" si="2"/>
        <v>0</v>
      </c>
      <c r="N18" s="35">
        <f t="shared" si="3"/>
        <v>0</v>
      </c>
    </row>
    <row r="19" spans="1:14" ht="25" customHeight="1" x14ac:dyDescent="0.4">
      <c r="A19" s="27">
        <f t="shared" si="0"/>
        <v>8</v>
      </c>
      <c r="B19" s="28"/>
      <c r="C19" s="158" t="s">
        <v>744</v>
      </c>
      <c r="D19" s="159" t="s">
        <v>445</v>
      </c>
      <c r="E19" s="159" t="s">
        <v>445</v>
      </c>
      <c r="F19" s="160" t="s">
        <v>445</v>
      </c>
      <c r="G19" s="33" t="s">
        <v>145</v>
      </c>
      <c r="H19" s="54"/>
      <c r="I19" s="31">
        <v>200</v>
      </c>
      <c r="J19" s="32">
        <v>0</v>
      </c>
      <c r="K19" s="33">
        <v>22</v>
      </c>
      <c r="L19" s="34">
        <f t="shared" si="4"/>
        <v>0</v>
      </c>
      <c r="M19" s="35">
        <f t="shared" si="2"/>
        <v>0</v>
      </c>
      <c r="N19" s="35">
        <f t="shared" si="3"/>
        <v>0</v>
      </c>
    </row>
    <row r="20" spans="1:14" ht="25" customHeight="1" x14ac:dyDescent="0.4">
      <c r="A20" s="27">
        <f t="shared" si="0"/>
        <v>9</v>
      </c>
      <c r="B20" s="28"/>
      <c r="C20" s="158" t="s">
        <v>745</v>
      </c>
      <c r="D20" s="159" t="s">
        <v>446</v>
      </c>
      <c r="E20" s="159" t="s">
        <v>446</v>
      </c>
      <c r="F20" s="160" t="s">
        <v>446</v>
      </c>
      <c r="G20" s="33" t="s">
        <v>145</v>
      </c>
      <c r="H20" s="54"/>
      <c r="I20" s="31">
        <v>60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25" customHeight="1" x14ac:dyDescent="0.4">
      <c r="A21" s="27">
        <f t="shared" si="0"/>
        <v>10</v>
      </c>
      <c r="B21" s="28"/>
      <c r="C21" s="158" t="s">
        <v>447</v>
      </c>
      <c r="D21" s="159" t="s">
        <v>447</v>
      </c>
      <c r="E21" s="159" t="s">
        <v>447</v>
      </c>
      <c r="F21" s="160" t="s">
        <v>447</v>
      </c>
      <c r="G21" s="33" t="s">
        <v>145</v>
      </c>
      <c r="H21" s="54"/>
      <c r="I21" s="31">
        <v>600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25" customHeight="1" x14ac:dyDescent="0.4">
      <c r="A22" s="27">
        <f t="shared" si="0"/>
        <v>11</v>
      </c>
      <c r="B22" s="28"/>
      <c r="C22" s="158" t="s">
        <v>746</v>
      </c>
      <c r="D22" s="159" t="s">
        <v>448</v>
      </c>
      <c r="E22" s="159" t="s">
        <v>448</v>
      </c>
      <c r="F22" s="160" t="s">
        <v>448</v>
      </c>
      <c r="G22" s="33" t="s">
        <v>145</v>
      </c>
      <c r="H22" s="54"/>
      <c r="I22" s="31">
        <v>300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25" customHeight="1" x14ac:dyDescent="0.4">
      <c r="A23" s="27">
        <f t="shared" si="0"/>
        <v>12</v>
      </c>
      <c r="B23" s="28"/>
      <c r="C23" s="158" t="s">
        <v>747</v>
      </c>
      <c r="D23" s="159" t="s">
        <v>449</v>
      </c>
      <c r="E23" s="159" t="s">
        <v>449</v>
      </c>
      <c r="F23" s="160" t="s">
        <v>449</v>
      </c>
      <c r="G23" s="33" t="s">
        <v>145</v>
      </c>
      <c r="H23" s="54"/>
      <c r="I23" s="31">
        <v>300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25" customHeight="1" x14ac:dyDescent="0.4">
      <c r="A24" s="27">
        <f t="shared" si="0"/>
        <v>13</v>
      </c>
      <c r="B24" s="28"/>
      <c r="C24" s="158" t="s">
        <v>748</v>
      </c>
      <c r="D24" s="159" t="s">
        <v>450</v>
      </c>
      <c r="E24" s="159" t="s">
        <v>450</v>
      </c>
      <c r="F24" s="160" t="s">
        <v>450</v>
      </c>
      <c r="G24" s="33" t="s">
        <v>145</v>
      </c>
      <c r="H24" s="54"/>
      <c r="I24" s="31">
        <v>300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2.75" customHeight="1" x14ac:dyDescent="0.4">
      <c r="A25" s="89"/>
      <c r="B25" s="89"/>
      <c r="C25" s="139" t="s">
        <v>467</v>
      </c>
      <c r="D25" s="139"/>
      <c r="E25" s="139"/>
      <c r="F25" s="139"/>
      <c r="G25" s="90"/>
      <c r="H25" s="90"/>
      <c r="I25" s="90"/>
      <c r="J25" s="91"/>
      <c r="K25" s="90"/>
      <c r="L25" s="92"/>
      <c r="M25" s="93">
        <f>SUM(M12:M24)</f>
        <v>0</v>
      </c>
      <c r="N25" s="93">
        <f>SUM(N12:N24)</f>
        <v>0</v>
      </c>
    </row>
    <row r="26" spans="1:14" ht="12.7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18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438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2" t="s">
        <v>23</v>
      </c>
      <c r="I33" s="6"/>
      <c r="J33" s="6"/>
      <c r="K33" s="6" t="s">
        <v>24</v>
      </c>
      <c r="L33" s="6"/>
      <c r="M33" s="6"/>
      <c r="N33" s="6"/>
    </row>
    <row r="36" spans="1:14" ht="12.75" customHeight="1" x14ac:dyDescent="0.4">
      <c r="B36" s="43"/>
      <c r="C36" s="43"/>
    </row>
    <row r="37" spans="1:14" ht="12.75" customHeight="1" x14ac:dyDescent="0.4">
      <c r="B37" s="43"/>
      <c r="C37" s="43"/>
    </row>
    <row r="38" spans="1:14" ht="12.75" customHeight="1" x14ac:dyDescent="0.4">
      <c r="B38" s="43"/>
      <c r="C38" s="43"/>
    </row>
    <row r="39" spans="1:14" ht="12.75" customHeight="1" x14ac:dyDescent="0.4">
      <c r="B39" s="43"/>
      <c r="C39" s="43"/>
    </row>
  </sheetData>
  <protectedRanges>
    <protectedRange sqref="C33" name="Obseg3"/>
    <protectedRange sqref="C4:C5" name="Obseg2"/>
    <protectedRange sqref="C33" name="Range2"/>
    <protectedRange sqref="H12:H24" name="Range2_3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F622C-B906-44B3-B054-C93D9363ED7A}">
  <dimension ref="A1:N42"/>
  <sheetViews>
    <sheetView topLeftCell="A4" zoomScaleNormal="100" workbookViewId="0">
      <selection activeCell="H23" sqref="H23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683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25" t="s">
        <v>4</v>
      </c>
      <c r="D10" s="126"/>
      <c r="E10" s="126"/>
      <c r="F10" s="127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78" t="s">
        <v>451</v>
      </c>
      <c r="D12" s="178"/>
      <c r="E12" s="178"/>
      <c r="F12" s="178"/>
      <c r="G12" s="60" t="s">
        <v>44</v>
      </c>
      <c r="H12" s="66"/>
      <c r="I12" s="48">
        <v>10</v>
      </c>
      <c r="J12" s="32">
        <v>0</v>
      </c>
      <c r="K12" s="33">
        <v>9.5</v>
      </c>
      <c r="L12" s="34">
        <f t="shared" ref="L12:L2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7" si="1">A12+1</f>
        <v>2</v>
      </c>
      <c r="B13" s="28"/>
      <c r="C13" s="178" t="s">
        <v>452</v>
      </c>
      <c r="D13" s="178"/>
      <c r="E13" s="178"/>
      <c r="F13" s="178"/>
      <c r="G13" s="60" t="s">
        <v>44</v>
      </c>
      <c r="H13" s="66"/>
      <c r="I13" s="48">
        <v>20</v>
      </c>
      <c r="J13" s="32">
        <v>0</v>
      </c>
      <c r="K13" s="33">
        <v>9.5</v>
      </c>
      <c r="L13" s="34">
        <f t="shared" si="0"/>
        <v>0</v>
      </c>
      <c r="M13" s="35">
        <f t="shared" ref="M13:M27" si="2">PRODUCT(I13,L13)</f>
        <v>0</v>
      </c>
      <c r="N13" s="35">
        <f t="shared" ref="N13:N27" si="3">PRODUCT(I13,J13)</f>
        <v>0</v>
      </c>
    </row>
    <row r="14" spans="1:14" ht="15" customHeight="1" x14ac:dyDescent="0.4">
      <c r="A14" s="27">
        <f t="shared" si="1"/>
        <v>3</v>
      </c>
      <c r="B14" s="28"/>
      <c r="C14" s="178" t="s">
        <v>453</v>
      </c>
      <c r="D14" s="178"/>
      <c r="E14" s="178"/>
      <c r="F14" s="178"/>
      <c r="G14" s="60" t="s">
        <v>44</v>
      </c>
      <c r="H14" s="66"/>
      <c r="I14" s="48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78" t="s">
        <v>454</v>
      </c>
      <c r="D15" s="178"/>
      <c r="E15" s="178"/>
      <c r="F15" s="178"/>
      <c r="G15" s="60" t="s">
        <v>44</v>
      </c>
      <c r="H15" s="66"/>
      <c r="I15" s="48">
        <v>40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78" t="s">
        <v>455</v>
      </c>
      <c r="D16" s="178"/>
      <c r="E16" s="178"/>
      <c r="F16" s="178"/>
      <c r="G16" s="60" t="s">
        <v>44</v>
      </c>
      <c r="H16" s="66"/>
      <c r="I16" s="48">
        <v>40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78" t="s">
        <v>456</v>
      </c>
      <c r="D17" s="178"/>
      <c r="E17" s="178"/>
      <c r="F17" s="178"/>
      <c r="G17" s="60" t="s">
        <v>44</v>
      </c>
      <c r="H17" s="66"/>
      <c r="I17" s="48">
        <v>40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78" t="s">
        <v>457</v>
      </c>
      <c r="D18" s="178"/>
      <c r="E18" s="178"/>
      <c r="F18" s="178"/>
      <c r="G18" s="60" t="s">
        <v>44</v>
      </c>
      <c r="H18" s="66"/>
      <c r="I18" s="48">
        <v>20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78" t="s">
        <v>458</v>
      </c>
      <c r="D19" s="178"/>
      <c r="E19" s="178"/>
      <c r="F19" s="178"/>
      <c r="G19" s="60" t="s">
        <v>44</v>
      </c>
      <c r="H19" s="66"/>
      <c r="I19" s="31">
        <v>10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78" t="s">
        <v>459</v>
      </c>
      <c r="D20" s="178"/>
      <c r="E20" s="178"/>
      <c r="F20" s="178"/>
      <c r="G20" s="60" t="s">
        <v>44</v>
      </c>
      <c r="H20" s="66"/>
      <c r="I20" s="31">
        <v>20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78" t="s">
        <v>460</v>
      </c>
      <c r="D21" s="178"/>
      <c r="E21" s="178"/>
      <c r="F21" s="178"/>
      <c r="G21" s="60" t="s">
        <v>44</v>
      </c>
      <c r="H21" s="66"/>
      <c r="I21" s="31">
        <v>20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78" t="s">
        <v>461</v>
      </c>
      <c r="D22" s="178"/>
      <c r="E22" s="178"/>
      <c r="F22" s="178"/>
      <c r="G22" s="60" t="s">
        <v>44</v>
      </c>
      <c r="H22" s="66"/>
      <c r="I22" s="31">
        <v>20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78" t="s">
        <v>462</v>
      </c>
      <c r="D23" s="178"/>
      <c r="E23" s="178"/>
      <c r="F23" s="178"/>
      <c r="G23" s="60" t="s">
        <v>44</v>
      </c>
      <c r="H23" s="66"/>
      <c r="I23" s="31">
        <v>20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78" t="s">
        <v>463</v>
      </c>
      <c r="D24" s="178"/>
      <c r="E24" s="178"/>
      <c r="F24" s="178"/>
      <c r="G24" s="60" t="s">
        <v>44</v>
      </c>
      <c r="H24" s="66"/>
      <c r="I24" s="31">
        <v>20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78" t="s">
        <v>464</v>
      </c>
      <c r="D25" s="178"/>
      <c r="E25" s="178"/>
      <c r="F25" s="178"/>
      <c r="G25" s="60" t="s">
        <v>44</v>
      </c>
      <c r="H25" s="66"/>
      <c r="I25" s="31">
        <v>20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78" t="s">
        <v>465</v>
      </c>
      <c r="D26" s="178"/>
      <c r="E26" s="178"/>
      <c r="F26" s="178"/>
      <c r="G26" s="60" t="s">
        <v>44</v>
      </c>
      <c r="H26" s="66"/>
      <c r="I26" s="31">
        <v>20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78" t="s">
        <v>466</v>
      </c>
      <c r="D27" s="178"/>
      <c r="E27" s="178"/>
      <c r="F27" s="178"/>
      <c r="G27" s="60" t="s">
        <v>44</v>
      </c>
      <c r="H27" s="66"/>
      <c r="I27" s="31">
        <v>20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2.75" customHeight="1" x14ac:dyDescent="0.4">
      <c r="A28" s="36"/>
      <c r="B28" s="36"/>
      <c r="C28" s="124" t="s">
        <v>516</v>
      </c>
      <c r="D28" s="124"/>
      <c r="E28" s="124"/>
      <c r="F28" s="124"/>
      <c r="G28" s="37"/>
      <c r="H28" s="37"/>
      <c r="I28" s="37"/>
      <c r="J28" s="38"/>
      <c r="K28" s="37"/>
      <c r="L28" s="39"/>
      <c r="M28" s="40">
        <f>SUM(M12:M27)</f>
        <v>0</v>
      </c>
      <c r="N28" s="40">
        <f>SUM(N12:N27)</f>
        <v>0</v>
      </c>
    </row>
    <row r="29" spans="1:14" ht="12.75" customHeight="1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 t="s">
        <v>19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438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22</v>
      </c>
      <c r="B36" s="6"/>
      <c r="C36" s="6"/>
      <c r="D36" s="6"/>
      <c r="E36" s="6"/>
      <c r="F36" s="6"/>
      <c r="G36" s="6"/>
      <c r="H36" s="42" t="s">
        <v>23</v>
      </c>
      <c r="I36" s="6"/>
      <c r="J36" s="6"/>
      <c r="K36" s="6" t="s">
        <v>24</v>
      </c>
      <c r="L36" s="6"/>
      <c r="M36" s="6"/>
      <c r="N36" s="6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tyaPTANmV2TkKMExHhWtrWNP9cNNFSzrsCCBWEsvfUxTx2uZYqrjbRnAPoey5pTc/Yb7x39LMAcm++XYz+PN/w==" saltValue="Pfn4ghebZP0JLmPv10qv7g==" spinCount="100000" sheet="1" objects="1" scenarios="1"/>
  <protectedRanges>
    <protectedRange sqref="C36" name="Obseg3"/>
    <protectedRange sqref="C4:C5" name="Obseg2"/>
    <protectedRange sqref="C36" name="Range2"/>
    <protectedRange sqref="B12:B27" name="Range5"/>
    <protectedRange sqref="H12:H27" name="Range2_1_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6FAF-ED6E-4BF1-B647-95F6A9A42D1A}">
  <dimension ref="A1:N59"/>
  <sheetViews>
    <sheetView topLeftCell="A23" zoomScaleNormal="100" workbookViewId="0">
      <selection activeCell="H41" sqref="H4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713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684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28"/>
      <c r="C12" s="158" t="s">
        <v>468</v>
      </c>
      <c r="D12" s="159" t="s">
        <v>468</v>
      </c>
      <c r="E12" s="159" t="s">
        <v>468</v>
      </c>
      <c r="F12" s="160" t="s">
        <v>468</v>
      </c>
      <c r="G12" s="29" t="s">
        <v>16</v>
      </c>
      <c r="H12" s="65"/>
      <c r="I12" s="48">
        <v>30</v>
      </c>
      <c r="J12" s="32">
        <v>0</v>
      </c>
      <c r="K12" s="33">
        <v>9.5</v>
      </c>
      <c r="L12" s="34">
        <f t="shared" ref="L12:L4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44" si="1">A12+1</f>
        <v>2</v>
      </c>
      <c r="B13" s="28"/>
      <c r="C13" s="158" t="s">
        <v>469</v>
      </c>
      <c r="D13" s="159" t="s">
        <v>470</v>
      </c>
      <c r="E13" s="159" t="s">
        <v>470</v>
      </c>
      <c r="F13" s="160" t="s">
        <v>470</v>
      </c>
      <c r="G13" s="29" t="s">
        <v>16</v>
      </c>
      <c r="H13" s="65"/>
      <c r="I13" s="48">
        <v>40</v>
      </c>
      <c r="J13" s="32">
        <v>0</v>
      </c>
      <c r="K13" s="33">
        <v>9.5</v>
      </c>
      <c r="L13" s="34">
        <f t="shared" si="0"/>
        <v>0</v>
      </c>
      <c r="M13" s="35">
        <f t="shared" ref="M13:M44" si="2">PRODUCT(I13,L13)</f>
        <v>0</v>
      </c>
      <c r="N13" s="35">
        <f t="shared" ref="N13:N44" si="3">PRODUCT(I13,J13)</f>
        <v>0</v>
      </c>
    </row>
    <row r="14" spans="1:14" ht="15" customHeight="1" x14ac:dyDescent="0.4">
      <c r="A14" s="27">
        <f t="shared" si="1"/>
        <v>3</v>
      </c>
      <c r="B14" s="28"/>
      <c r="C14" s="158" t="s">
        <v>701</v>
      </c>
      <c r="D14" s="159" t="s">
        <v>471</v>
      </c>
      <c r="E14" s="159" t="s">
        <v>471</v>
      </c>
      <c r="F14" s="160" t="s">
        <v>471</v>
      </c>
      <c r="G14" s="29" t="s">
        <v>145</v>
      </c>
      <c r="H14" s="65"/>
      <c r="I14" s="48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58"/>
      <c r="C15" s="158" t="s">
        <v>472</v>
      </c>
      <c r="D15" s="159" t="s">
        <v>473</v>
      </c>
      <c r="E15" s="159" t="s">
        <v>473</v>
      </c>
      <c r="F15" s="160" t="s">
        <v>473</v>
      </c>
      <c r="G15" s="29" t="s">
        <v>16</v>
      </c>
      <c r="H15" s="65"/>
      <c r="I15" s="48">
        <v>60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58"/>
      <c r="C16" s="158" t="s">
        <v>474</v>
      </c>
      <c r="D16" s="159" t="s">
        <v>475</v>
      </c>
      <c r="E16" s="159" t="s">
        <v>475</v>
      </c>
      <c r="F16" s="160" t="s">
        <v>475</v>
      </c>
      <c r="G16" s="29" t="s">
        <v>16</v>
      </c>
      <c r="H16" s="65"/>
      <c r="I16" s="48">
        <v>34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58"/>
      <c r="C17" s="158" t="s">
        <v>517</v>
      </c>
      <c r="D17" s="159" t="s">
        <v>476</v>
      </c>
      <c r="E17" s="159" t="s">
        <v>476</v>
      </c>
      <c r="F17" s="160" t="s">
        <v>476</v>
      </c>
      <c r="G17" s="29" t="s">
        <v>16</v>
      </c>
      <c r="H17" s="65"/>
      <c r="I17" s="48">
        <v>12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58"/>
      <c r="C18" s="158" t="s">
        <v>477</v>
      </c>
      <c r="D18" s="159" t="s">
        <v>478</v>
      </c>
      <c r="E18" s="159" t="s">
        <v>478</v>
      </c>
      <c r="F18" s="160" t="s">
        <v>478</v>
      </c>
      <c r="G18" s="29" t="s">
        <v>145</v>
      </c>
      <c r="H18" s="65"/>
      <c r="I18" s="48">
        <v>56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58"/>
      <c r="C19" s="158" t="s">
        <v>479</v>
      </c>
      <c r="D19" s="159" t="s">
        <v>480</v>
      </c>
      <c r="E19" s="159" t="s">
        <v>480</v>
      </c>
      <c r="F19" s="160" t="s">
        <v>480</v>
      </c>
      <c r="G19" s="29" t="s">
        <v>16</v>
      </c>
      <c r="H19" s="65"/>
      <c r="I19" s="48">
        <v>24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58"/>
      <c r="C20" s="158" t="s">
        <v>481</v>
      </c>
      <c r="D20" s="159" t="s">
        <v>482</v>
      </c>
      <c r="E20" s="159" t="s">
        <v>482</v>
      </c>
      <c r="F20" s="160" t="s">
        <v>482</v>
      </c>
      <c r="G20" s="29" t="s">
        <v>16</v>
      </c>
      <c r="H20" s="65"/>
      <c r="I20" s="48">
        <v>150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58"/>
      <c r="C21" s="158" t="s">
        <v>483</v>
      </c>
      <c r="D21" s="159" t="s">
        <v>484</v>
      </c>
      <c r="E21" s="159" t="s">
        <v>484</v>
      </c>
      <c r="F21" s="160" t="s">
        <v>484</v>
      </c>
      <c r="G21" s="29" t="s">
        <v>16</v>
      </c>
      <c r="H21" s="65"/>
      <c r="I21" s="48">
        <v>15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58"/>
      <c r="C22" s="158" t="s">
        <v>485</v>
      </c>
      <c r="D22" s="159" t="s">
        <v>486</v>
      </c>
      <c r="E22" s="159" t="s">
        <v>486</v>
      </c>
      <c r="F22" s="160" t="s">
        <v>486</v>
      </c>
      <c r="G22" s="29" t="s">
        <v>16</v>
      </c>
      <c r="H22" s="65"/>
      <c r="I22" s="48">
        <v>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58"/>
      <c r="C23" s="158" t="s">
        <v>487</v>
      </c>
      <c r="D23" s="159" t="s">
        <v>487</v>
      </c>
      <c r="E23" s="159" t="s">
        <v>487</v>
      </c>
      <c r="F23" s="160" t="s">
        <v>487</v>
      </c>
      <c r="G23" s="29" t="s">
        <v>16</v>
      </c>
      <c r="H23" s="65"/>
      <c r="I23" s="48">
        <v>6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58"/>
      <c r="C24" s="158" t="s">
        <v>488</v>
      </c>
      <c r="D24" s="159" t="s">
        <v>489</v>
      </c>
      <c r="E24" s="159" t="s">
        <v>489</v>
      </c>
      <c r="F24" s="160" t="s">
        <v>489</v>
      </c>
      <c r="G24" s="29" t="s">
        <v>16</v>
      </c>
      <c r="H24" s="65"/>
      <c r="I24" s="48">
        <v>10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58"/>
      <c r="C25" s="158" t="s">
        <v>490</v>
      </c>
      <c r="D25" s="159" t="s">
        <v>491</v>
      </c>
      <c r="E25" s="159" t="s">
        <v>491</v>
      </c>
      <c r="F25" s="160" t="s">
        <v>491</v>
      </c>
      <c r="G25" s="29" t="s">
        <v>145</v>
      </c>
      <c r="H25" s="65"/>
      <c r="I25" s="48">
        <v>12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58"/>
      <c r="C26" s="158" t="s">
        <v>492</v>
      </c>
      <c r="D26" s="159" t="s">
        <v>493</v>
      </c>
      <c r="E26" s="159" t="s">
        <v>493</v>
      </c>
      <c r="F26" s="160" t="s">
        <v>493</v>
      </c>
      <c r="G26" s="29" t="s">
        <v>16</v>
      </c>
      <c r="H26" s="65"/>
      <c r="I26" s="48">
        <v>150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58"/>
      <c r="C27" s="158" t="s">
        <v>494</v>
      </c>
      <c r="D27" s="159" t="s">
        <v>494</v>
      </c>
      <c r="E27" s="159" t="s">
        <v>494</v>
      </c>
      <c r="F27" s="160" t="s">
        <v>494</v>
      </c>
      <c r="G27" s="29" t="s">
        <v>16</v>
      </c>
      <c r="H27" s="65"/>
      <c r="I27" s="48">
        <v>6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58"/>
      <c r="C28" s="158" t="s">
        <v>751</v>
      </c>
      <c r="D28" s="159" t="s">
        <v>495</v>
      </c>
      <c r="E28" s="159" t="s">
        <v>495</v>
      </c>
      <c r="F28" s="160" t="s">
        <v>495</v>
      </c>
      <c r="G28" s="29" t="s">
        <v>16</v>
      </c>
      <c r="H28" s="65"/>
      <c r="I28" s="48">
        <v>6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58"/>
      <c r="C29" s="158" t="s">
        <v>496</v>
      </c>
      <c r="D29" s="159" t="s">
        <v>496</v>
      </c>
      <c r="E29" s="159" t="s">
        <v>496</v>
      </c>
      <c r="F29" s="160" t="s">
        <v>496</v>
      </c>
      <c r="G29" s="29" t="s">
        <v>16</v>
      </c>
      <c r="H29" s="65"/>
      <c r="I29" s="48">
        <v>10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58"/>
      <c r="C30" s="158" t="s">
        <v>497</v>
      </c>
      <c r="D30" s="159" t="s">
        <v>497</v>
      </c>
      <c r="E30" s="159" t="s">
        <v>497</v>
      </c>
      <c r="F30" s="160" t="s">
        <v>497</v>
      </c>
      <c r="G30" s="29" t="s">
        <v>16</v>
      </c>
      <c r="H30" s="65"/>
      <c r="I30" s="48">
        <v>77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58"/>
      <c r="C31" s="158" t="s">
        <v>498</v>
      </c>
      <c r="D31" s="159" t="s">
        <v>498</v>
      </c>
      <c r="E31" s="159" t="s">
        <v>498</v>
      </c>
      <c r="F31" s="160" t="s">
        <v>498</v>
      </c>
      <c r="G31" s="29" t="s">
        <v>16</v>
      </c>
      <c r="H31" s="65"/>
      <c r="I31" s="48">
        <v>170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58"/>
      <c r="C32" s="158" t="s">
        <v>499</v>
      </c>
      <c r="D32" s="159" t="s">
        <v>499</v>
      </c>
      <c r="E32" s="159" t="s">
        <v>499</v>
      </c>
      <c r="F32" s="160" t="s">
        <v>499</v>
      </c>
      <c r="G32" s="29" t="s">
        <v>145</v>
      </c>
      <c r="H32" s="65"/>
      <c r="I32" s="48">
        <v>225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58"/>
      <c r="C33" s="158" t="s">
        <v>518</v>
      </c>
      <c r="D33" s="159" t="s">
        <v>500</v>
      </c>
      <c r="E33" s="159" t="s">
        <v>500</v>
      </c>
      <c r="F33" s="160" t="s">
        <v>500</v>
      </c>
      <c r="G33" s="29" t="s">
        <v>16</v>
      </c>
      <c r="H33" s="65"/>
      <c r="I33" s="48">
        <v>60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58"/>
      <c r="C34" s="158" t="s">
        <v>501</v>
      </c>
      <c r="D34" s="159" t="s">
        <v>502</v>
      </c>
      <c r="E34" s="159" t="s">
        <v>502</v>
      </c>
      <c r="F34" s="160" t="s">
        <v>502</v>
      </c>
      <c r="G34" s="29" t="s">
        <v>16</v>
      </c>
      <c r="H34" s="65"/>
      <c r="I34" s="48">
        <v>235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58"/>
      <c r="C35" s="158" t="s">
        <v>503</v>
      </c>
      <c r="D35" s="159" t="s">
        <v>504</v>
      </c>
      <c r="E35" s="159" t="s">
        <v>504</v>
      </c>
      <c r="F35" s="160" t="s">
        <v>504</v>
      </c>
      <c r="G35" s="29" t="s">
        <v>16</v>
      </c>
      <c r="H35" s="65"/>
      <c r="I35" s="48">
        <v>70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58"/>
      <c r="C36" s="158" t="s">
        <v>505</v>
      </c>
      <c r="D36" s="159" t="s">
        <v>505</v>
      </c>
      <c r="E36" s="159" t="s">
        <v>505</v>
      </c>
      <c r="F36" s="160" t="s">
        <v>505</v>
      </c>
      <c r="G36" s="29" t="s">
        <v>16</v>
      </c>
      <c r="H36" s="65"/>
      <c r="I36" s="48">
        <v>90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58"/>
      <c r="C37" s="158" t="s">
        <v>506</v>
      </c>
      <c r="D37" s="159" t="s">
        <v>507</v>
      </c>
      <c r="E37" s="159" t="s">
        <v>507</v>
      </c>
      <c r="F37" s="160" t="s">
        <v>507</v>
      </c>
      <c r="G37" s="29" t="s">
        <v>16</v>
      </c>
      <c r="H37" s="65"/>
      <c r="I37" s="48">
        <v>60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58"/>
      <c r="C38" s="179" t="s">
        <v>508</v>
      </c>
      <c r="D38" s="180" t="s">
        <v>508</v>
      </c>
      <c r="E38" s="180" t="s">
        <v>508</v>
      </c>
      <c r="F38" s="181" t="s">
        <v>508</v>
      </c>
      <c r="G38" s="29" t="s">
        <v>145</v>
      </c>
      <c r="H38" s="65"/>
      <c r="I38" s="48">
        <v>120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58"/>
      <c r="C39" s="179" t="s">
        <v>750</v>
      </c>
      <c r="D39" s="180" t="s">
        <v>509</v>
      </c>
      <c r="E39" s="180" t="s">
        <v>509</v>
      </c>
      <c r="F39" s="181" t="s">
        <v>509</v>
      </c>
      <c r="G39" s="29" t="s">
        <v>16</v>
      </c>
      <c r="H39" s="65"/>
      <c r="I39" s="48">
        <v>300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58"/>
      <c r="C40" s="179" t="s">
        <v>510</v>
      </c>
      <c r="D40" s="180" t="s">
        <v>511</v>
      </c>
      <c r="E40" s="180" t="s">
        <v>511</v>
      </c>
      <c r="F40" s="181" t="s">
        <v>511</v>
      </c>
      <c r="G40" s="29" t="s">
        <v>145</v>
      </c>
      <c r="H40" s="65"/>
      <c r="I40" s="48">
        <v>18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58"/>
      <c r="C41" s="135" t="s">
        <v>512</v>
      </c>
      <c r="D41" s="136" t="s">
        <v>512</v>
      </c>
      <c r="E41" s="136" t="s">
        <v>512</v>
      </c>
      <c r="F41" s="137" t="s">
        <v>512</v>
      </c>
      <c r="G41" s="29" t="s">
        <v>145</v>
      </c>
      <c r="H41" s="65"/>
      <c r="I41" s="48">
        <v>7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58"/>
      <c r="C42" s="135" t="s">
        <v>752</v>
      </c>
      <c r="D42" s="136"/>
      <c r="E42" s="136"/>
      <c r="F42" s="137"/>
      <c r="G42" s="29" t="s">
        <v>16</v>
      </c>
      <c r="H42" s="65"/>
      <c r="I42" s="48">
        <v>20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58"/>
      <c r="C43" s="158" t="s">
        <v>513</v>
      </c>
      <c r="D43" s="159" t="s">
        <v>514</v>
      </c>
      <c r="E43" s="159" t="s">
        <v>514</v>
      </c>
      <c r="F43" s="160" t="s">
        <v>514</v>
      </c>
      <c r="G43" s="29" t="s">
        <v>145</v>
      </c>
      <c r="H43" s="65"/>
      <c r="I43" s="48">
        <v>15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58"/>
      <c r="C44" s="152" t="s">
        <v>515</v>
      </c>
      <c r="D44" s="153"/>
      <c r="E44" s="153"/>
      <c r="F44" s="154"/>
      <c r="G44" s="29" t="s">
        <v>16</v>
      </c>
      <c r="H44" s="65"/>
      <c r="I44" s="48">
        <v>50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2.75" customHeight="1" x14ac:dyDescent="0.4">
      <c r="A45" s="89"/>
      <c r="B45" s="89"/>
      <c r="C45" s="139" t="s">
        <v>623</v>
      </c>
      <c r="D45" s="139"/>
      <c r="E45" s="139"/>
      <c r="F45" s="139"/>
      <c r="G45" s="90"/>
      <c r="H45" s="90"/>
      <c r="I45" s="90"/>
      <c r="J45" s="91"/>
      <c r="K45" s="90"/>
      <c r="L45" s="92"/>
      <c r="M45" s="93">
        <f>SUM(M12:M44)</f>
        <v>0</v>
      </c>
      <c r="N45" s="93">
        <f>SUM(N12:N44)</f>
        <v>0</v>
      </c>
    </row>
    <row r="46" spans="1:14" ht="12.75" customHeight="1" x14ac:dyDescent="0.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2.75" customHeight="1" x14ac:dyDescent="0.4">
      <c r="A47" s="6" t="s">
        <v>18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2.75" customHeight="1" x14ac:dyDescent="0.4">
      <c r="A48" s="6" t="s">
        <v>19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2.75" customHeight="1" x14ac:dyDescent="0.4">
      <c r="A49" s="6" t="s">
        <v>20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 t="s">
        <v>438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22</v>
      </c>
      <c r="B53" s="6"/>
      <c r="C53" s="6"/>
      <c r="D53" s="6"/>
      <c r="E53" s="6"/>
      <c r="F53" s="6"/>
      <c r="G53" s="6"/>
      <c r="H53" s="42" t="s">
        <v>23</v>
      </c>
      <c r="I53" s="6"/>
      <c r="J53" s="6"/>
      <c r="K53" s="6" t="s">
        <v>24</v>
      </c>
      <c r="L53" s="6"/>
      <c r="M53" s="6"/>
      <c r="N53" s="6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  <row r="59" spans="1:14" ht="12.75" customHeight="1" x14ac:dyDescent="0.4">
      <c r="B59" s="43"/>
      <c r="C59" s="43"/>
    </row>
  </sheetData>
  <sheetProtection algorithmName="SHA-512" hashValue="RFdhOZ7wm+0odp4ApcxWShSyi1sdfUjOP3rz6H+qM9/Ok7tn6nCMpUcbpB8Ap2I1ifOZdTht9F/o9rUH824a9g==" saltValue="5SQDnMX8PRZ8bsv8H+guwg==" spinCount="100000" sheet="1" objects="1" scenarios="1"/>
  <protectedRanges>
    <protectedRange sqref="C53" name="Obseg3"/>
    <protectedRange sqref="C4:C5" name="Obseg2"/>
    <protectedRange sqref="C53" name="Range2"/>
    <protectedRange sqref="H12:H44" name="Range2_3"/>
  </protectedRanges>
  <mergeCells count="3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5:F45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BC57-BA21-4A82-AF1A-9DB7167E3EAA}">
  <dimension ref="A1:N108"/>
  <sheetViews>
    <sheetView topLeftCell="A88" zoomScaleNormal="100" workbookViewId="0">
      <selection activeCell="N94" sqref="N94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714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685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28"/>
      <c r="C12" s="158" t="s">
        <v>519</v>
      </c>
      <c r="D12" s="159" t="s">
        <v>520</v>
      </c>
      <c r="E12" s="159" t="s">
        <v>520</v>
      </c>
      <c r="F12" s="160" t="s">
        <v>520</v>
      </c>
      <c r="G12" s="62" t="s">
        <v>16</v>
      </c>
      <c r="H12" s="65">
        <v>1</v>
      </c>
      <c r="I12" s="48">
        <v>5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93" si="1">A12+1</f>
        <v>2</v>
      </c>
      <c r="B13" s="28"/>
      <c r="C13" s="158" t="s">
        <v>521</v>
      </c>
      <c r="D13" s="159" t="s">
        <v>521</v>
      </c>
      <c r="E13" s="159" t="s">
        <v>521</v>
      </c>
      <c r="F13" s="160" t="s">
        <v>521</v>
      </c>
      <c r="G13" s="62" t="s">
        <v>145</v>
      </c>
      <c r="H13" s="65"/>
      <c r="I13" s="48">
        <v>800</v>
      </c>
      <c r="J13" s="32">
        <v>0</v>
      </c>
      <c r="K13" s="33">
        <v>9.5</v>
      </c>
      <c r="L13" s="34">
        <f t="shared" ref="L13:L72" si="2">PRODUCT(J13,1.095)</f>
        <v>0</v>
      </c>
      <c r="M13" s="35">
        <f t="shared" ref="M13:M72" si="3">PRODUCT(I13,L13)</f>
        <v>0</v>
      </c>
      <c r="N13" s="35">
        <f t="shared" ref="N13:N72" si="4">PRODUCT(I13,J13)</f>
        <v>0</v>
      </c>
    </row>
    <row r="14" spans="1:14" ht="15" customHeight="1" x14ac:dyDescent="0.4">
      <c r="A14" s="27">
        <f t="shared" si="1"/>
        <v>3</v>
      </c>
      <c r="B14" s="28"/>
      <c r="C14" s="158" t="s">
        <v>522</v>
      </c>
      <c r="D14" s="159" t="s">
        <v>522</v>
      </c>
      <c r="E14" s="159" t="s">
        <v>522</v>
      </c>
      <c r="F14" s="160" t="s">
        <v>522</v>
      </c>
      <c r="G14" s="62" t="s">
        <v>145</v>
      </c>
      <c r="H14" s="65"/>
      <c r="I14" s="48">
        <v>24</v>
      </c>
      <c r="J14" s="32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15" customHeight="1" x14ac:dyDescent="0.4">
      <c r="A15" s="27">
        <f t="shared" si="1"/>
        <v>4</v>
      </c>
      <c r="B15" s="28"/>
      <c r="C15" s="158" t="s">
        <v>523</v>
      </c>
      <c r="D15" s="159" t="s">
        <v>524</v>
      </c>
      <c r="E15" s="159" t="s">
        <v>524</v>
      </c>
      <c r="F15" s="160" t="s">
        <v>524</v>
      </c>
      <c r="G15" s="62" t="s">
        <v>145</v>
      </c>
      <c r="H15" s="65"/>
      <c r="I15" s="48">
        <v>80</v>
      </c>
      <c r="J15" s="32">
        <v>0</v>
      </c>
      <c r="K15" s="33">
        <v>9.5</v>
      </c>
      <c r="L15" s="34">
        <f t="shared" si="2"/>
        <v>0</v>
      </c>
      <c r="M15" s="35">
        <f t="shared" si="3"/>
        <v>0</v>
      </c>
      <c r="N15" s="35">
        <f t="shared" si="4"/>
        <v>0</v>
      </c>
    </row>
    <row r="16" spans="1:14" ht="15" customHeight="1" x14ac:dyDescent="0.4">
      <c r="A16" s="27">
        <f t="shared" si="1"/>
        <v>5</v>
      </c>
      <c r="B16" s="28"/>
      <c r="C16" s="158" t="s">
        <v>525</v>
      </c>
      <c r="D16" s="159" t="s">
        <v>526</v>
      </c>
      <c r="E16" s="159" t="s">
        <v>526</v>
      </c>
      <c r="F16" s="160" t="s">
        <v>526</v>
      </c>
      <c r="G16" s="62" t="s">
        <v>145</v>
      </c>
      <c r="H16" s="65"/>
      <c r="I16" s="48">
        <v>300</v>
      </c>
      <c r="J16" s="32">
        <v>0</v>
      </c>
      <c r="K16" s="33">
        <v>9.5</v>
      </c>
      <c r="L16" s="34">
        <f t="shared" si="2"/>
        <v>0</v>
      </c>
      <c r="M16" s="35">
        <f t="shared" si="3"/>
        <v>0</v>
      </c>
      <c r="N16" s="35">
        <f t="shared" si="4"/>
        <v>0</v>
      </c>
    </row>
    <row r="17" spans="1:14" ht="15" customHeight="1" x14ac:dyDescent="0.4">
      <c r="A17" s="27">
        <f t="shared" si="1"/>
        <v>6</v>
      </c>
      <c r="B17" s="28"/>
      <c r="C17" s="158" t="s">
        <v>527</v>
      </c>
      <c r="D17" s="159" t="s">
        <v>527</v>
      </c>
      <c r="E17" s="159" t="s">
        <v>527</v>
      </c>
      <c r="F17" s="160" t="s">
        <v>527</v>
      </c>
      <c r="G17" s="62" t="s">
        <v>145</v>
      </c>
      <c r="H17" s="65"/>
      <c r="I17" s="48">
        <v>12</v>
      </c>
      <c r="J17" s="32">
        <v>0</v>
      </c>
      <c r="K17" s="33">
        <v>9.5</v>
      </c>
      <c r="L17" s="34">
        <f t="shared" si="2"/>
        <v>0</v>
      </c>
      <c r="M17" s="35">
        <f t="shared" si="3"/>
        <v>0</v>
      </c>
      <c r="N17" s="35">
        <f t="shared" si="4"/>
        <v>0</v>
      </c>
    </row>
    <row r="18" spans="1:14" ht="15" customHeight="1" x14ac:dyDescent="0.4">
      <c r="A18" s="27">
        <f t="shared" si="1"/>
        <v>7</v>
      </c>
      <c r="B18" s="28"/>
      <c r="C18" s="158" t="s">
        <v>528</v>
      </c>
      <c r="D18" s="159" t="s">
        <v>529</v>
      </c>
      <c r="E18" s="159" t="s">
        <v>529</v>
      </c>
      <c r="F18" s="160" t="s">
        <v>529</v>
      </c>
      <c r="G18" s="62" t="s">
        <v>16</v>
      </c>
      <c r="H18" s="65"/>
      <c r="I18" s="48">
        <v>40</v>
      </c>
      <c r="J18" s="32">
        <v>0</v>
      </c>
      <c r="K18" s="33">
        <v>9.5</v>
      </c>
      <c r="L18" s="34">
        <f t="shared" si="2"/>
        <v>0</v>
      </c>
      <c r="M18" s="35">
        <f t="shared" si="3"/>
        <v>0</v>
      </c>
      <c r="N18" s="35">
        <f t="shared" si="4"/>
        <v>0</v>
      </c>
    </row>
    <row r="19" spans="1:14" ht="15" customHeight="1" x14ac:dyDescent="0.4">
      <c r="A19" s="27">
        <f t="shared" si="1"/>
        <v>8</v>
      </c>
      <c r="B19" s="28"/>
      <c r="C19" s="158" t="s">
        <v>530</v>
      </c>
      <c r="D19" s="159" t="s">
        <v>531</v>
      </c>
      <c r="E19" s="159" t="s">
        <v>531</v>
      </c>
      <c r="F19" s="160" t="s">
        <v>531</v>
      </c>
      <c r="G19" s="62" t="s">
        <v>145</v>
      </c>
      <c r="H19" s="65"/>
      <c r="I19" s="48">
        <v>20</v>
      </c>
      <c r="J19" s="32">
        <v>0</v>
      </c>
      <c r="K19" s="33">
        <v>9.5</v>
      </c>
      <c r="L19" s="34">
        <f t="shared" si="2"/>
        <v>0</v>
      </c>
      <c r="M19" s="35">
        <f t="shared" si="3"/>
        <v>0</v>
      </c>
      <c r="N19" s="35">
        <f t="shared" si="4"/>
        <v>0</v>
      </c>
    </row>
    <row r="20" spans="1:14" ht="15" customHeight="1" x14ac:dyDescent="0.4">
      <c r="A20" s="27">
        <f t="shared" si="1"/>
        <v>9</v>
      </c>
      <c r="B20" s="28"/>
      <c r="C20" s="158" t="s">
        <v>532</v>
      </c>
      <c r="D20" s="159" t="s">
        <v>532</v>
      </c>
      <c r="E20" s="159" t="s">
        <v>532</v>
      </c>
      <c r="F20" s="160" t="s">
        <v>532</v>
      </c>
      <c r="G20" s="62" t="s">
        <v>145</v>
      </c>
      <c r="H20" s="65"/>
      <c r="I20" s="48">
        <v>312</v>
      </c>
      <c r="J20" s="32">
        <v>0</v>
      </c>
      <c r="K20" s="33">
        <v>9.5</v>
      </c>
      <c r="L20" s="34">
        <f t="shared" si="2"/>
        <v>0</v>
      </c>
      <c r="M20" s="35">
        <f t="shared" si="3"/>
        <v>0</v>
      </c>
      <c r="N20" s="35">
        <f t="shared" si="4"/>
        <v>0</v>
      </c>
    </row>
    <row r="21" spans="1:14" ht="15" customHeight="1" x14ac:dyDescent="0.4">
      <c r="A21" s="27">
        <f t="shared" si="1"/>
        <v>10</v>
      </c>
      <c r="B21" s="28"/>
      <c r="C21" s="158" t="s">
        <v>533</v>
      </c>
      <c r="D21" s="159" t="s">
        <v>533</v>
      </c>
      <c r="E21" s="159" t="s">
        <v>533</v>
      </c>
      <c r="F21" s="160" t="s">
        <v>533</v>
      </c>
      <c r="G21" s="62" t="s">
        <v>145</v>
      </c>
      <c r="H21" s="65"/>
      <c r="I21" s="48">
        <v>20</v>
      </c>
      <c r="J21" s="32">
        <v>0</v>
      </c>
      <c r="K21" s="33">
        <v>9.5</v>
      </c>
      <c r="L21" s="34">
        <f t="shared" si="2"/>
        <v>0</v>
      </c>
      <c r="M21" s="35">
        <f t="shared" si="3"/>
        <v>0</v>
      </c>
      <c r="N21" s="35">
        <f t="shared" si="4"/>
        <v>0</v>
      </c>
    </row>
    <row r="22" spans="1:14" ht="15" customHeight="1" x14ac:dyDescent="0.4">
      <c r="A22" s="27">
        <f t="shared" si="1"/>
        <v>11</v>
      </c>
      <c r="B22" s="28"/>
      <c r="C22" s="158" t="s">
        <v>534</v>
      </c>
      <c r="D22" s="159" t="s">
        <v>534</v>
      </c>
      <c r="E22" s="159" t="s">
        <v>534</v>
      </c>
      <c r="F22" s="160" t="s">
        <v>534</v>
      </c>
      <c r="G22" s="62" t="s">
        <v>145</v>
      </c>
      <c r="H22" s="65"/>
      <c r="I22" s="48">
        <v>220</v>
      </c>
      <c r="J22" s="32">
        <v>0</v>
      </c>
      <c r="K22" s="33">
        <v>9.5</v>
      </c>
      <c r="L22" s="34">
        <f t="shared" si="2"/>
        <v>0</v>
      </c>
      <c r="M22" s="35">
        <f t="shared" si="3"/>
        <v>0</v>
      </c>
      <c r="N22" s="35">
        <f t="shared" si="4"/>
        <v>0</v>
      </c>
    </row>
    <row r="23" spans="1:14" ht="15" customHeight="1" x14ac:dyDescent="0.4">
      <c r="A23" s="27">
        <f t="shared" si="1"/>
        <v>12</v>
      </c>
      <c r="B23" s="28"/>
      <c r="C23" s="158" t="s">
        <v>535</v>
      </c>
      <c r="D23" s="159" t="s">
        <v>536</v>
      </c>
      <c r="E23" s="159" t="s">
        <v>536</v>
      </c>
      <c r="F23" s="160" t="s">
        <v>536</v>
      </c>
      <c r="G23" s="62" t="s">
        <v>145</v>
      </c>
      <c r="H23" s="65"/>
      <c r="I23" s="48">
        <v>10</v>
      </c>
      <c r="J23" s="32">
        <v>0</v>
      </c>
      <c r="K23" s="33">
        <v>9.5</v>
      </c>
      <c r="L23" s="34">
        <f t="shared" si="2"/>
        <v>0</v>
      </c>
      <c r="M23" s="35">
        <f t="shared" si="3"/>
        <v>0</v>
      </c>
      <c r="N23" s="35">
        <f t="shared" si="4"/>
        <v>0</v>
      </c>
    </row>
    <row r="24" spans="1:14" ht="15" customHeight="1" x14ac:dyDescent="0.4">
      <c r="A24" s="27">
        <f t="shared" si="1"/>
        <v>13</v>
      </c>
      <c r="B24" s="28"/>
      <c r="C24" s="158" t="s">
        <v>537</v>
      </c>
      <c r="D24" s="159" t="s">
        <v>537</v>
      </c>
      <c r="E24" s="159" t="s">
        <v>537</v>
      </c>
      <c r="F24" s="160" t="s">
        <v>537</v>
      </c>
      <c r="G24" s="62" t="s">
        <v>145</v>
      </c>
      <c r="H24" s="65"/>
      <c r="I24" s="48">
        <v>50</v>
      </c>
      <c r="J24" s="32">
        <v>0</v>
      </c>
      <c r="K24" s="33">
        <v>9.5</v>
      </c>
      <c r="L24" s="34">
        <f t="shared" si="2"/>
        <v>0</v>
      </c>
      <c r="M24" s="35">
        <f t="shared" si="3"/>
        <v>0</v>
      </c>
      <c r="N24" s="35">
        <f t="shared" si="4"/>
        <v>0</v>
      </c>
    </row>
    <row r="25" spans="1:14" ht="15" customHeight="1" x14ac:dyDescent="0.4">
      <c r="A25" s="27">
        <f t="shared" si="1"/>
        <v>14</v>
      </c>
      <c r="B25" s="28"/>
      <c r="C25" s="158" t="s">
        <v>538</v>
      </c>
      <c r="D25" s="159" t="s">
        <v>538</v>
      </c>
      <c r="E25" s="159" t="s">
        <v>538</v>
      </c>
      <c r="F25" s="160" t="s">
        <v>538</v>
      </c>
      <c r="G25" s="62" t="s">
        <v>145</v>
      </c>
      <c r="H25" s="65"/>
      <c r="I25" s="48">
        <v>700</v>
      </c>
      <c r="J25" s="32">
        <v>0</v>
      </c>
      <c r="K25" s="33">
        <v>9.5</v>
      </c>
      <c r="L25" s="34">
        <f t="shared" si="2"/>
        <v>0</v>
      </c>
      <c r="M25" s="35">
        <f t="shared" si="3"/>
        <v>0</v>
      </c>
      <c r="N25" s="35">
        <f t="shared" si="4"/>
        <v>0</v>
      </c>
    </row>
    <row r="26" spans="1:14" ht="15" customHeight="1" x14ac:dyDescent="0.4">
      <c r="A26" s="27">
        <f t="shared" si="1"/>
        <v>15</v>
      </c>
      <c r="B26" s="28"/>
      <c r="C26" s="158" t="s">
        <v>539</v>
      </c>
      <c r="D26" s="159" t="s">
        <v>539</v>
      </c>
      <c r="E26" s="159" t="s">
        <v>539</v>
      </c>
      <c r="F26" s="160" t="s">
        <v>539</v>
      </c>
      <c r="G26" s="62" t="s">
        <v>145</v>
      </c>
      <c r="H26" s="65"/>
      <c r="I26" s="48">
        <v>13</v>
      </c>
      <c r="J26" s="32">
        <v>0</v>
      </c>
      <c r="K26" s="33">
        <v>9.5</v>
      </c>
      <c r="L26" s="34">
        <f t="shared" si="2"/>
        <v>0</v>
      </c>
      <c r="M26" s="35">
        <f t="shared" si="3"/>
        <v>0</v>
      </c>
      <c r="N26" s="35">
        <f t="shared" si="4"/>
        <v>0</v>
      </c>
    </row>
    <row r="27" spans="1:14" ht="15" customHeight="1" x14ac:dyDescent="0.4">
      <c r="A27" s="27">
        <f t="shared" si="1"/>
        <v>16</v>
      </c>
      <c r="B27" s="58"/>
      <c r="C27" s="158" t="s">
        <v>540</v>
      </c>
      <c r="D27" s="159" t="s">
        <v>540</v>
      </c>
      <c r="E27" s="159" t="s">
        <v>540</v>
      </c>
      <c r="F27" s="160" t="s">
        <v>540</v>
      </c>
      <c r="G27" s="62" t="s">
        <v>145</v>
      </c>
      <c r="H27" s="65"/>
      <c r="I27" s="48">
        <v>1220</v>
      </c>
      <c r="J27" s="32">
        <v>0</v>
      </c>
      <c r="K27" s="33">
        <v>9.5</v>
      </c>
      <c r="L27" s="34">
        <f t="shared" si="2"/>
        <v>0</v>
      </c>
      <c r="M27" s="35">
        <f t="shared" si="3"/>
        <v>0</v>
      </c>
      <c r="N27" s="35">
        <f t="shared" si="4"/>
        <v>0</v>
      </c>
    </row>
    <row r="28" spans="1:14" ht="15" customHeight="1" x14ac:dyDescent="0.4">
      <c r="A28" s="27">
        <f t="shared" si="1"/>
        <v>17</v>
      </c>
      <c r="B28" s="58"/>
      <c r="C28" s="179" t="s">
        <v>702</v>
      </c>
      <c r="D28" s="180" t="s">
        <v>541</v>
      </c>
      <c r="E28" s="180" t="s">
        <v>541</v>
      </c>
      <c r="F28" s="181" t="s">
        <v>541</v>
      </c>
      <c r="G28" s="62" t="s">
        <v>16</v>
      </c>
      <c r="H28" s="65"/>
      <c r="I28" s="48">
        <v>70</v>
      </c>
      <c r="J28" s="32">
        <v>0</v>
      </c>
      <c r="K28" s="33">
        <v>9.5</v>
      </c>
      <c r="L28" s="34">
        <f t="shared" si="2"/>
        <v>0</v>
      </c>
      <c r="M28" s="35">
        <f t="shared" si="3"/>
        <v>0</v>
      </c>
      <c r="N28" s="35">
        <f t="shared" si="4"/>
        <v>0</v>
      </c>
    </row>
    <row r="29" spans="1:14" ht="15" customHeight="1" x14ac:dyDescent="0.4">
      <c r="A29" s="27">
        <f t="shared" si="1"/>
        <v>18</v>
      </c>
      <c r="B29" s="58"/>
      <c r="C29" s="179" t="s">
        <v>703</v>
      </c>
      <c r="D29" s="180" t="s">
        <v>542</v>
      </c>
      <c r="E29" s="180" t="s">
        <v>542</v>
      </c>
      <c r="F29" s="181" t="s">
        <v>542</v>
      </c>
      <c r="G29" s="62" t="s">
        <v>145</v>
      </c>
      <c r="H29" s="65"/>
      <c r="I29" s="48">
        <v>5</v>
      </c>
      <c r="J29" s="32">
        <v>0</v>
      </c>
      <c r="K29" s="33">
        <v>9.5</v>
      </c>
      <c r="L29" s="34">
        <f t="shared" si="2"/>
        <v>0</v>
      </c>
      <c r="M29" s="35">
        <f t="shared" si="3"/>
        <v>0</v>
      </c>
      <c r="N29" s="35">
        <f t="shared" si="4"/>
        <v>0</v>
      </c>
    </row>
    <row r="30" spans="1:14" ht="15" customHeight="1" x14ac:dyDescent="0.4">
      <c r="A30" s="27">
        <f t="shared" si="1"/>
        <v>19</v>
      </c>
      <c r="B30" s="58"/>
      <c r="C30" s="179" t="s">
        <v>543</v>
      </c>
      <c r="D30" s="180" t="s">
        <v>543</v>
      </c>
      <c r="E30" s="180" t="s">
        <v>543</v>
      </c>
      <c r="F30" s="181" t="s">
        <v>543</v>
      </c>
      <c r="G30" s="62" t="s">
        <v>145</v>
      </c>
      <c r="H30" s="65"/>
      <c r="I30" s="48">
        <v>39</v>
      </c>
      <c r="J30" s="32">
        <v>0</v>
      </c>
      <c r="K30" s="33">
        <v>9.5</v>
      </c>
      <c r="L30" s="34">
        <f t="shared" si="2"/>
        <v>0</v>
      </c>
      <c r="M30" s="35">
        <f t="shared" si="3"/>
        <v>0</v>
      </c>
      <c r="N30" s="35">
        <f t="shared" si="4"/>
        <v>0</v>
      </c>
    </row>
    <row r="31" spans="1:14" ht="15" customHeight="1" x14ac:dyDescent="0.4">
      <c r="A31" s="27">
        <f t="shared" si="1"/>
        <v>20</v>
      </c>
      <c r="B31" s="58"/>
      <c r="C31" s="135" t="s">
        <v>544</v>
      </c>
      <c r="D31" s="136" t="s">
        <v>544</v>
      </c>
      <c r="E31" s="136" t="s">
        <v>544</v>
      </c>
      <c r="F31" s="137" t="s">
        <v>544</v>
      </c>
      <c r="G31" s="62" t="s">
        <v>145</v>
      </c>
      <c r="H31" s="65"/>
      <c r="I31" s="48">
        <v>600</v>
      </c>
      <c r="J31" s="32">
        <v>0</v>
      </c>
      <c r="K31" s="33">
        <v>9.5</v>
      </c>
      <c r="L31" s="34">
        <f t="shared" si="2"/>
        <v>0</v>
      </c>
      <c r="M31" s="35">
        <f t="shared" si="3"/>
        <v>0</v>
      </c>
      <c r="N31" s="35">
        <f t="shared" si="4"/>
        <v>0</v>
      </c>
    </row>
    <row r="32" spans="1:14" ht="15" customHeight="1" x14ac:dyDescent="0.4">
      <c r="A32" s="27">
        <f t="shared" si="1"/>
        <v>21</v>
      </c>
      <c r="B32" s="58"/>
      <c r="C32" s="135" t="s">
        <v>545</v>
      </c>
      <c r="D32" s="136" t="s">
        <v>546</v>
      </c>
      <c r="E32" s="136" t="s">
        <v>546</v>
      </c>
      <c r="F32" s="137" t="s">
        <v>546</v>
      </c>
      <c r="G32" s="62" t="s">
        <v>145</v>
      </c>
      <c r="H32" s="65"/>
      <c r="I32" s="48">
        <v>81</v>
      </c>
      <c r="J32" s="32">
        <v>0</v>
      </c>
      <c r="K32" s="33">
        <v>9.5</v>
      </c>
      <c r="L32" s="34">
        <f t="shared" si="2"/>
        <v>0</v>
      </c>
      <c r="M32" s="35">
        <f t="shared" si="3"/>
        <v>0</v>
      </c>
      <c r="N32" s="35">
        <f t="shared" si="4"/>
        <v>0</v>
      </c>
    </row>
    <row r="33" spans="1:14" ht="15" customHeight="1" x14ac:dyDescent="0.4">
      <c r="A33" s="27">
        <f t="shared" si="1"/>
        <v>22</v>
      </c>
      <c r="B33" s="58"/>
      <c r="C33" s="135" t="s">
        <v>547</v>
      </c>
      <c r="D33" s="136" t="s">
        <v>548</v>
      </c>
      <c r="E33" s="136" t="s">
        <v>548</v>
      </c>
      <c r="F33" s="137" t="s">
        <v>548</v>
      </c>
      <c r="G33" s="62" t="s">
        <v>16</v>
      </c>
      <c r="H33" s="65"/>
      <c r="I33" s="48">
        <v>10</v>
      </c>
      <c r="J33" s="32">
        <v>0</v>
      </c>
      <c r="K33" s="33">
        <v>9.5</v>
      </c>
      <c r="L33" s="34">
        <f t="shared" si="2"/>
        <v>0</v>
      </c>
      <c r="M33" s="35">
        <f t="shared" si="3"/>
        <v>0</v>
      </c>
      <c r="N33" s="35">
        <f t="shared" si="4"/>
        <v>0</v>
      </c>
    </row>
    <row r="34" spans="1:14" ht="15" customHeight="1" x14ac:dyDescent="0.4">
      <c r="A34" s="27">
        <f t="shared" si="1"/>
        <v>23</v>
      </c>
      <c r="B34" s="58"/>
      <c r="C34" s="135" t="s">
        <v>549</v>
      </c>
      <c r="D34" s="136" t="s">
        <v>549</v>
      </c>
      <c r="E34" s="136" t="s">
        <v>549</v>
      </c>
      <c r="F34" s="137" t="s">
        <v>549</v>
      </c>
      <c r="G34" s="62" t="s">
        <v>145</v>
      </c>
      <c r="H34" s="65"/>
      <c r="I34" s="48">
        <v>400</v>
      </c>
      <c r="J34" s="32">
        <v>0</v>
      </c>
      <c r="K34" s="33">
        <v>9.5</v>
      </c>
      <c r="L34" s="34">
        <f t="shared" si="2"/>
        <v>0</v>
      </c>
      <c r="M34" s="35">
        <f t="shared" si="3"/>
        <v>0</v>
      </c>
      <c r="N34" s="35">
        <f t="shared" si="4"/>
        <v>0</v>
      </c>
    </row>
    <row r="35" spans="1:14" ht="15" customHeight="1" x14ac:dyDescent="0.4">
      <c r="A35" s="27">
        <f t="shared" si="1"/>
        <v>24</v>
      </c>
      <c r="B35" s="58"/>
      <c r="C35" s="135" t="s">
        <v>550</v>
      </c>
      <c r="D35" s="136" t="s">
        <v>549</v>
      </c>
      <c r="E35" s="136" t="s">
        <v>549</v>
      </c>
      <c r="F35" s="137" t="s">
        <v>549</v>
      </c>
      <c r="G35" s="62" t="s">
        <v>145</v>
      </c>
      <c r="H35" s="65"/>
      <c r="I35" s="48">
        <v>70</v>
      </c>
      <c r="J35" s="32">
        <v>0</v>
      </c>
      <c r="K35" s="33">
        <v>9.5</v>
      </c>
      <c r="L35" s="34">
        <f t="shared" si="2"/>
        <v>0</v>
      </c>
      <c r="M35" s="35">
        <f t="shared" si="3"/>
        <v>0</v>
      </c>
      <c r="N35" s="35">
        <f t="shared" si="4"/>
        <v>0</v>
      </c>
    </row>
    <row r="36" spans="1:14" ht="15" customHeight="1" x14ac:dyDescent="0.4">
      <c r="A36" s="27">
        <f t="shared" si="1"/>
        <v>25</v>
      </c>
      <c r="B36" s="58"/>
      <c r="C36" s="135" t="s">
        <v>551</v>
      </c>
      <c r="D36" s="136" t="s">
        <v>551</v>
      </c>
      <c r="E36" s="136" t="s">
        <v>551</v>
      </c>
      <c r="F36" s="137" t="s">
        <v>551</v>
      </c>
      <c r="G36" s="62" t="s">
        <v>145</v>
      </c>
      <c r="H36" s="65"/>
      <c r="I36" s="48">
        <v>190</v>
      </c>
      <c r="J36" s="32">
        <v>0</v>
      </c>
      <c r="K36" s="33">
        <v>9.5</v>
      </c>
      <c r="L36" s="34">
        <f t="shared" si="2"/>
        <v>0</v>
      </c>
      <c r="M36" s="35">
        <f t="shared" si="3"/>
        <v>0</v>
      </c>
      <c r="N36" s="35">
        <f t="shared" si="4"/>
        <v>0</v>
      </c>
    </row>
    <row r="37" spans="1:14" ht="15" customHeight="1" x14ac:dyDescent="0.4">
      <c r="A37" s="27">
        <f t="shared" si="1"/>
        <v>26</v>
      </c>
      <c r="B37" s="58"/>
      <c r="C37" s="135" t="s">
        <v>552</v>
      </c>
      <c r="D37" s="136" t="s">
        <v>552</v>
      </c>
      <c r="E37" s="136" t="s">
        <v>552</v>
      </c>
      <c r="F37" s="137" t="s">
        <v>552</v>
      </c>
      <c r="G37" s="62" t="s">
        <v>145</v>
      </c>
      <c r="H37" s="65"/>
      <c r="I37" s="48">
        <v>33</v>
      </c>
      <c r="J37" s="32">
        <v>0</v>
      </c>
      <c r="K37" s="33">
        <v>9.5</v>
      </c>
      <c r="L37" s="34">
        <f t="shared" si="2"/>
        <v>0</v>
      </c>
      <c r="M37" s="35">
        <f t="shared" si="3"/>
        <v>0</v>
      </c>
      <c r="N37" s="35">
        <f t="shared" si="4"/>
        <v>0</v>
      </c>
    </row>
    <row r="38" spans="1:14" ht="15" customHeight="1" x14ac:dyDescent="0.4">
      <c r="A38" s="27">
        <f t="shared" si="1"/>
        <v>27</v>
      </c>
      <c r="B38" s="58"/>
      <c r="C38" s="135" t="s">
        <v>553</v>
      </c>
      <c r="D38" s="136" t="s">
        <v>553</v>
      </c>
      <c r="E38" s="136" t="s">
        <v>553</v>
      </c>
      <c r="F38" s="137" t="s">
        <v>553</v>
      </c>
      <c r="G38" s="62" t="s">
        <v>145</v>
      </c>
      <c r="H38" s="65"/>
      <c r="I38" s="48">
        <v>7</v>
      </c>
      <c r="J38" s="32">
        <v>0</v>
      </c>
      <c r="K38" s="33">
        <v>9.5</v>
      </c>
      <c r="L38" s="34">
        <f t="shared" si="2"/>
        <v>0</v>
      </c>
      <c r="M38" s="35">
        <f t="shared" si="3"/>
        <v>0</v>
      </c>
      <c r="N38" s="35">
        <f t="shared" si="4"/>
        <v>0</v>
      </c>
    </row>
    <row r="39" spans="1:14" ht="15" customHeight="1" x14ac:dyDescent="0.4">
      <c r="A39" s="27">
        <f t="shared" si="1"/>
        <v>28</v>
      </c>
      <c r="B39" s="58"/>
      <c r="C39" s="135" t="s">
        <v>554</v>
      </c>
      <c r="D39" s="136" t="s">
        <v>554</v>
      </c>
      <c r="E39" s="136" t="s">
        <v>554</v>
      </c>
      <c r="F39" s="137" t="s">
        <v>554</v>
      </c>
      <c r="G39" s="62" t="s">
        <v>145</v>
      </c>
      <c r="H39" s="65"/>
      <c r="I39" s="48">
        <v>260</v>
      </c>
      <c r="J39" s="32">
        <v>0</v>
      </c>
      <c r="K39" s="33">
        <v>9.5</v>
      </c>
      <c r="L39" s="34">
        <f t="shared" si="2"/>
        <v>0</v>
      </c>
      <c r="M39" s="35">
        <f t="shared" si="3"/>
        <v>0</v>
      </c>
      <c r="N39" s="35">
        <f t="shared" si="4"/>
        <v>0</v>
      </c>
    </row>
    <row r="40" spans="1:14" ht="15" customHeight="1" x14ac:dyDescent="0.4">
      <c r="A40" s="27">
        <f t="shared" si="1"/>
        <v>29</v>
      </c>
      <c r="B40" s="58"/>
      <c r="C40" s="135" t="s">
        <v>761</v>
      </c>
      <c r="D40" s="136" t="s">
        <v>555</v>
      </c>
      <c r="E40" s="136" t="s">
        <v>555</v>
      </c>
      <c r="F40" s="137" t="s">
        <v>555</v>
      </c>
      <c r="G40" s="62" t="s">
        <v>145</v>
      </c>
      <c r="H40" s="65"/>
      <c r="I40" s="48">
        <v>260</v>
      </c>
      <c r="J40" s="32">
        <v>0</v>
      </c>
      <c r="K40" s="33">
        <v>9.5</v>
      </c>
      <c r="L40" s="34">
        <f t="shared" si="2"/>
        <v>0</v>
      </c>
      <c r="M40" s="35">
        <f t="shared" si="3"/>
        <v>0</v>
      </c>
      <c r="N40" s="35">
        <f t="shared" si="4"/>
        <v>0</v>
      </c>
    </row>
    <row r="41" spans="1:14" ht="15" customHeight="1" x14ac:dyDescent="0.4">
      <c r="A41" s="27">
        <f t="shared" si="1"/>
        <v>30</v>
      </c>
      <c r="B41" s="58"/>
      <c r="C41" s="135" t="s">
        <v>762</v>
      </c>
      <c r="D41" s="136" t="s">
        <v>556</v>
      </c>
      <c r="E41" s="136" t="s">
        <v>556</v>
      </c>
      <c r="F41" s="137" t="s">
        <v>556</v>
      </c>
      <c r="G41" s="62" t="s">
        <v>145</v>
      </c>
      <c r="H41" s="65"/>
      <c r="I41" s="48">
        <v>22</v>
      </c>
      <c r="J41" s="32">
        <v>0</v>
      </c>
      <c r="K41" s="33">
        <v>9.5</v>
      </c>
      <c r="L41" s="34">
        <f t="shared" si="2"/>
        <v>0</v>
      </c>
      <c r="M41" s="35">
        <f t="shared" si="3"/>
        <v>0</v>
      </c>
      <c r="N41" s="35">
        <f t="shared" si="4"/>
        <v>0</v>
      </c>
    </row>
    <row r="42" spans="1:14" ht="15" customHeight="1" x14ac:dyDescent="0.4">
      <c r="A42" s="27">
        <f t="shared" si="1"/>
        <v>31</v>
      </c>
      <c r="B42" s="58"/>
      <c r="C42" s="135" t="s">
        <v>557</v>
      </c>
      <c r="D42" s="136" t="s">
        <v>557</v>
      </c>
      <c r="E42" s="136" t="s">
        <v>557</v>
      </c>
      <c r="F42" s="137" t="s">
        <v>557</v>
      </c>
      <c r="G42" s="62" t="s">
        <v>145</v>
      </c>
      <c r="H42" s="65"/>
      <c r="I42" s="48">
        <v>9</v>
      </c>
      <c r="J42" s="32">
        <v>0</v>
      </c>
      <c r="K42" s="33">
        <v>22</v>
      </c>
      <c r="L42" s="34">
        <f>PRODUCT(J42,1.22)</f>
        <v>0</v>
      </c>
      <c r="M42" s="35">
        <f t="shared" si="3"/>
        <v>0</v>
      </c>
      <c r="N42" s="35">
        <f t="shared" si="4"/>
        <v>0</v>
      </c>
    </row>
    <row r="43" spans="1:14" ht="15" customHeight="1" x14ac:dyDescent="0.4">
      <c r="A43" s="27">
        <f t="shared" si="1"/>
        <v>32</v>
      </c>
      <c r="B43" s="58"/>
      <c r="C43" s="135" t="s">
        <v>558</v>
      </c>
      <c r="D43" s="136" t="s">
        <v>559</v>
      </c>
      <c r="E43" s="136" t="s">
        <v>559</v>
      </c>
      <c r="F43" s="137" t="s">
        <v>559</v>
      </c>
      <c r="G43" s="29" t="s">
        <v>145</v>
      </c>
      <c r="H43" s="65"/>
      <c r="I43" s="48">
        <v>2</v>
      </c>
      <c r="J43" s="32">
        <v>0</v>
      </c>
      <c r="K43" s="33">
        <v>9.5</v>
      </c>
      <c r="L43" s="34">
        <f t="shared" si="2"/>
        <v>0</v>
      </c>
      <c r="M43" s="35">
        <f t="shared" si="3"/>
        <v>0</v>
      </c>
      <c r="N43" s="35">
        <f t="shared" si="4"/>
        <v>0</v>
      </c>
    </row>
    <row r="44" spans="1:14" ht="15" customHeight="1" x14ac:dyDescent="0.4">
      <c r="A44" s="27">
        <f t="shared" si="1"/>
        <v>33</v>
      </c>
      <c r="B44" s="58"/>
      <c r="C44" s="135" t="s">
        <v>560</v>
      </c>
      <c r="D44" s="136" t="s">
        <v>561</v>
      </c>
      <c r="E44" s="136" t="s">
        <v>561</v>
      </c>
      <c r="F44" s="137" t="s">
        <v>561</v>
      </c>
      <c r="G44" s="29" t="s">
        <v>145</v>
      </c>
      <c r="H44" s="65"/>
      <c r="I44" s="48">
        <v>26</v>
      </c>
      <c r="J44" s="32">
        <v>0</v>
      </c>
      <c r="K44" s="33">
        <v>9.5</v>
      </c>
      <c r="L44" s="34">
        <f t="shared" si="2"/>
        <v>0</v>
      </c>
      <c r="M44" s="35">
        <f t="shared" si="3"/>
        <v>0</v>
      </c>
      <c r="N44" s="35">
        <f t="shared" si="4"/>
        <v>0</v>
      </c>
    </row>
    <row r="45" spans="1:14" ht="15" customHeight="1" x14ac:dyDescent="0.4">
      <c r="A45" s="27">
        <f t="shared" si="1"/>
        <v>34</v>
      </c>
      <c r="B45" s="58"/>
      <c r="C45" s="135" t="s">
        <v>562</v>
      </c>
      <c r="D45" s="136" t="s">
        <v>562</v>
      </c>
      <c r="E45" s="136" t="s">
        <v>562</v>
      </c>
      <c r="F45" s="137" t="s">
        <v>562</v>
      </c>
      <c r="G45" s="29" t="s">
        <v>16</v>
      </c>
      <c r="H45" s="65"/>
      <c r="I45" s="48">
        <v>44</v>
      </c>
      <c r="J45" s="32">
        <v>0</v>
      </c>
      <c r="K45" s="33">
        <v>9.5</v>
      </c>
      <c r="L45" s="34">
        <f t="shared" si="2"/>
        <v>0</v>
      </c>
      <c r="M45" s="35">
        <f t="shared" si="3"/>
        <v>0</v>
      </c>
      <c r="N45" s="35">
        <f t="shared" si="4"/>
        <v>0</v>
      </c>
    </row>
    <row r="46" spans="1:14" ht="15" customHeight="1" x14ac:dyDescent="0.4">
      <c r="A46" s="27">
        <f t="shared" si="1"/>
        <v>35</v>
      </c>
      <c r="B46" s="58"/>
      <c r="C46" s="135" t="s">
        <v>563</v>
      </c>
      <c r="D46" s="136" t="s">
        <v>563</v>
      </c>
      <c r="E46" s="136" t="s">
        <v>563</v>
      </c>
      <c r="F46" s="137" t="s">
        <v>563</v>
      </c>
      <c r="G46" s="29" t="s">
        <v>16</v>
      </c>
      <c r="H46" s="65"/>
      <c r="I46" s="48">
        <v>2</v>
      </c>
      <c r="J46" s="32">
        <v>0</v>
      </c>
      <c r="K46" s="33">
        <v>9.5</v>
      </c>
      <c r="L46" s="34">
        <f t="shared" si="2"/>
        <v>0</v>
      </c>
      <c r="M46" s="35">
        <f t="shared" si="3"/>
        <v>0</v>
      </c>
      <c r="N46" s="35">
        <f t="shared" si="4"/>
        <v>0</v>
      </c>
    </row>
    <row r="47" spans="1:14" ht="15" customHeight="1" x14ac:dyDescent="0.4">
      <c r="A47" s="27">
        <f t="shared" si="1"/>
        <v>36</v>
      </c>
      <c r="B47" s="58"/>
      <c r="C47" s="135" t="s">
        <v>564</v>
      </c>
      <c r="D47" s="136" t="s">
        <v>565</v>
      </c>
      <c r="E47" s="136" t="s">
        <v>565</v>
      </c>
      <c r="F47" s="137" t="s">
        <v>565</v>
      </c>
      <c r="G47" s="29" t="s">
        <v>145</v>
      </c>
      <c r="H47" s="65"/>
      <c r="I47" s="48">
        <v>60</v>
      </c>
      <c r="J47" s="32">
        <v>0</v>
      </c>
      <c r="K47" s="33">
        <v>9.5</v>
      </c>
      <c r="L47" s="34">
        <f t="shared" si="2"/>
        <v>0</v>
      </c>
      <c r="M47" s="35">
        <f t="shared" si="3"/>
        <v>0</v>
      </c>
      <c r="N47" s="35">
        <f t="shared" si="4"/>
        <v>0</v>
      </c>
    </row>
    <row r="48" spans="1:14" ht="15" customHeight="1" x14ac:dyDescent="0.4">
      <c r="A48" s="27">
        <f t="shared" si="1"/>
        <v>37</v>
      </c>
      <c r="B48" s="58"/>
      <c r="C48" s="135" t="s">
        <v>566</v>
      </c>
      <c r="D48" s="136" t="s">
        <v>567</v>
      </c>
      <c r="E48" s="136" t="s">
        <v>567</v>
      </c>
      <c r="F48" s="137" t="s">
        <v>567</v>
      </c>
      <c r="G48" s="29" t="s">
        <v>145</v>
      </c>
      <c r="H48" s="65"/>
      <c r="I48" s="48">
        <v>40</v>
      </c>
      <c r="J48" s="32">
        <v>0</v>
      </c>
      <c r="K48" s="33">
        <v>9.5</v>
      </c>
      <c r="L48" s="34">
        <f t="shared" si="2"/>
        <v>0</v>
      </c>
      <c r="M48" s="35">
        <f t="shared" si="3"/>
        <v>0</v>
      </c>
      <c r="N48" s="35">
        <f t="shared" si="4"/>
        <v>0</v>
      </c>
    </row>
    <row r="49" spans="1:14" ht="15" customHeight="1" x14ac:dyDescent="0.4">
      <c r="A49" s="27">
        <f t="shared" si="1"/>
        <v>38</v>
      </c>
      <c r="B49" s="58"/>
      <c r="C49" s="135" t="s">
        <v>568</v>
      </c>
      <c r="D49" s="136" t="s">
        <v>569</v>
      </c>
      <c r="E49" s="136" t="s">
        <v>569</v>
      </c>
      <c r="F49" s="137" t="s">
        <v>569</v>
      </c>
      <c r="G49" s="29" t="s">
        <v>16</v>
      </c>
      <c r="H49" s="65"/>
      <c r="I49" s="48">
        <v>4</v>
      </c>
      <c r="J49" s="32">
        <v>0</v>
      </c>
      <c r="K49" s="33">
        <v>9.5</v>
      </c>
      <c r="L49" s="34">
        <f t="shared" si="2"/>
        <v>0</v>
      </c>
      <c r="M49" s="35">
        <f t="shared" si="3"/>
        <v>0</v>
      </c>
      <c r="N49" s="35">
        <f t="shared" si="4"/>
        <v>0</v>
      </c>
    </row>
    <row r="50" spans="1:14" ht="15" customHeight="1" x14ac:dyDescent="0.4">
      <c r="A50" s="27">
        <f t="shared" si="1"/>
        <v>39</v>
      </c>
      <c r="B50" s="58"/>
      <c r="C50" s="135" t="s">
        <v>570</v>
      </c>
      <c r="D50" s="136" t="s">
        <v>571</v>
      </c>
      <c r="E50" s="136" t="s">
        <v>571</v>
      </c>
      <c r="F50" s="137" t="s">
        <v>571</v>
      </c>
      <c r="G50" s="29" t="s">
        <v>145</v>
      </c>
      <c r="H50" s="65"/>
      <c r="I50" s="48">
        <v>77</v>
      </c>
      <c r="J50" s="32">
        <v>0</v>
      </c>
      <c r="K50" s="33">
        <v>9.5</v>
      </c>
      <c r="L50" s="34">
        <f t="shared" si="2"/>
        <v>0</v>
      </c>
      <c r="M50" s="35">
        <f t="shared" si="3"/>
        <v>0</v>
      </c>
      <c r="N50" s="35">
        <f t="shared" si="4"/>
        <v>0</v>
      </c>
    </row>
    <row r="51" spans="1:14" ht="15" customHeight="1" x14ac:dyDescent="0.4">
      <c r="A51" s="27">
        <f t="shared" si="1"/>
        <v>40</v>
      </c>
      <c r="B51" s="58"/>
      <c r="C51" s="135" t="s">
        <v>572</v>
      </c>
      <c r="D51" s="136" t="s">
        <v>573</v>
      </c>
      <c r="E51" s="136" t="s">
        <v>573</v>
      </c>
      <c r="F51" s="137" t="s">
        <v>573</v>
      </c>
      <c r="G51" s="29" t="s">
        <v>145</v>
      </c>
      <c r="H51" s="65"/>
      <c r="I51" s="48">
        <v>30</v>
      </c>
      <c r="J51" s="32">
        <v>0</v>
      </c>
      <c r="K51" s="33">
        <v>9.5</v>
      </c>
      <c r="L51" s="34">
        <f t="shared" si="2"/>
        <v>0</v>
      </c>
      <c r="M51" s="35">
        <f t="shared" si="3"/>
        <v>0</v>
      </c>
      <c r="N51" s="35">
        <f t="shared" si="4"/>
        <v>0</v>
      </c>
    </row>
    <row r="52" spans="1:14" ht="15" customHeight="1" x14ac:dyDescent="0.4">
      <c r="A52" s="27">
        <f t="shared" si="1"/>
        <v>41</v>
      </c>
      <c r="B52" s="58"/>
      <c r="C52" s="135" t="s">
        <v>574</v>
      </c>
      <c r="D52" s="136" t="s">
        <v>575</v>
      </c>
      <c r="E52" s="136" t="s">
        <v>575</v>
      </c>
      <c r="F52" s="137" t="s">
        <v>575</v>
      </c>
      <c r="G52" s="29" t="s">
        <v>145</v>
      </c>
      <c r="H52" s="65"/>
      <c r="I52" s="48">
        <v>13</v>
      </c>
      <c r="J52" s="32">
        <v>0</v>
      </c>
      <c r="K52" s="33">
        <v>9.5</v>
      </c>
      <c r="L52" s="34">
        <f t="shared" si="2"/>
        <v>0</v>
      </c>
      <c r="M52" s="35">
        <f t="shared" si="3"/>
        <v>0</v>
      </c>
      <c r="N52" s="35">
        <f t="shared" si="4"/>
        <v>0</v>
      </c>
    </row>
    <row r="53" spans="1:14" ht="15" customHeight="1" x14ac:dyDescent="0.4">
      <c r="A53" s="27">
        <f t="shared" si="1"/>
        <v>42</v>
      </c>
      <c r="B53" s="58"/>
      <c r="C53" s="135" t="s">
        <v>760</v>
      </c>
      <c r="D53" s="136" t="s">
        <v>576</v>
      </c>
      <c r="E53" s="136" t="s">
        <v>576</v>
      </c>
      <c r="F53" s="137" t="s">
        <v>576</v>
      </c>
      <c r="G53" s="62" t="s">
        <v>16</v>
      </c>
      <c r="H53" s="65"/>
      <c r="I53" s="48">
        <v>165</v>
      </c>
      <c r="J53" s="32">
        <v>0</v>
      </c>
      <c r="K53" s="33">
        <v>9.5</v>
      </c>
      <c r="L53" s="34">
        <f t="shared" si="2"/>
        <v>0</v>
      </c>
      <c r="M53" s="35">
        <f t="shared" si="3"/>
        <v>0</v>
      </c>
      <c r="N53" s="35">
        <f t="shared" si="4"/>
        <v>0</v>
      </c>
    </row>
    <row r="54" spans="1:14" ht="15" customHeight="1" x14ac:dyDescent="0.4">
      <c r="A54" s="27">
        <f t="shared" si="1"/>
        <v>43</v>
      </c>
      <c r="B54" s="58"/>
      <c r="C54" s="135" t="s">
        <v>704</v>
      </c>
      <c r="D54" s="136" t="s">
        <v>577</v>
      </c>
      <c r="E54" s="136" t="s">
        <v>577</v>
      </c>
      <c r="F54" s="137" t="s">
        <v>577</v>
      </c>
      <c r="G54" s="62" t="s">
        <v>16</v>
      </c>
      <c r="H54" s="65"/>
      <c r="I54" s="48">
        <v>81</v>
      </c>
      <c r="J54" s="32">
        <v>0</v>
      </c>
      <c r="K54" s="33">
        <v>9.5</v>
      </c>
      <c r="L54" s="34">
        <f t="shared" si="2"/>
        <v>0</v>
      </c>
      <c r="M54" s="35">
        <f t="shared" si="3"/>
        <v>0</v>
      </c>
      <c r="N54" s="35">
        <f t="shared" si="4"/>
        <v>0</v>
      </c>
    </row>
    <row r="55" spans="1:14" ht="15" customHeight="1" x14ac:dyDescent="0.4">
      <c r="A55" s="27">
        <f t="shared" si="1"/>
        <v>44</v>
      </c>
      <c r="B55" s="58"/>
      <c r="C55" s="135" t="s">
        <v>578</v>
      </c>
      <c r="D55" s="136" t="s">
        <v>579</v>
      </c>
      <c r="E55" s="136" t="s">
        <v>579</v>
      </c>
      <c r="F55" s="137" t="s">
        <v>579</v>
      </c>
      <c r="G55" s="62" t="s">
        <v>44</v>
      </c>
      <c r="H55" s="65"/>
      <c r="I55" s="48">
        <v>122</v>
      </c>
      <c r="J55" s="32">
        <v>0</v>
      </c>
      <c r="K55" s="33">
        <v>9.5</v>
      </c>
      <c r="L55" s="34">
        <f t="shared" si="2"/>
        <v>0</v>
      </c>
      <c r="M55" s="35">
        <f t="shared" si="3"/>
        <v>0</v>
      </c>
      <c r="N55" s="35">
        <f t="shared" si="4"/>
        <v>0</v>
      </c>
    </row>
    <row r="56" spans="1:14" ht="15" customHeight="1" x14ac:dyDescent="0.4">
      <c r="A56" s="27">
        <f t="shared" si="1"/>
        <v>45</v>
      </c>
      <c r="B56" s="28"/>
      <c r="C56" s="149" t="s">
        <v>756</v>
      </c>
      <c r="D56" s="150" t="s">
        <v>580</v>
      </c>
      <c r="E56" s="150" t="s">
        <v>580</v>
      </c>
      <c r="F56" s="151" t="s">
        <v>580</v>
      </c>
      <c r="G56" s="60" t="s">
        <v>16</v>
      </c>
      <c r="H56" s="65"/>
      <c r="I56" s="31">
        <v>33</v>
      </c>
      <c r="J56" s="32">
        <v>0</v>
      </c>
      <c r="K56" s="33">
        <v>9.5</v>
      </c>
      <c r="L56" s="34">
        <f t="shared" si="2"/>
        <v>0</v>
      </c>
      <c r="M56" s="35">
        <f t="shared" si="3"/>
        <v>0</v>
      </c>
      <c r="N56" s="35">
        <f t="shared" si="4"/>
        <v>0</v>
      </c>
    </row>
    <row r="57" spans="1:14" ht="15" customHeight="1" x14ac:dyDescent="0.4">
      <c r="A57" s="27">
        <f t="shared" si="1"/>
        <v>46</v>
      </c>
      <c r="B57" s="28"/>
      <c r="C57" s="149" t="s">
        <v>757</v>
      </c>
      <c r="D57" s="150" t="s">
        <v>581</v>
      </c>
      <c r="E57" s="150" t="s">
        <v>581</v>
      </c>
      <c r="F57" s="151" t="s">
        <v>581</v>
      </c>
      <c r="G57" s="60" t="s">
        <v>16</v>
      </c>
      <c r="H57" s="65"/>
      <c r="I57" s="31">
        <v>30</v>
      </c>
      <c r="J57" s="32">
        <v>0</v>
      </c>
      <c r="K57" s="33">
        <v>9.5</v>
      </c>
      <c r="L57" s="34">
        <f t="shared" si="2"/>
        <v>0</v>
      </c>
      <c r="M57" s="35">
        <f t="shared" si="3"/>
        <v>0</v>
      </c>
      <c r="N57" s="35">
        <f t="shared" si="4"/>
        <v>0</v>
      </c>
    </row>
    <row r="58" spans="1:14" ht="15" customHeight="1" x14ac:dyDescent="0.4">
      <c r="A58" s="27">
        <f t="shared" si="1"/>
        <v>47</v>
      </c>
      <c r="B58" s="58"/>
      <c r="C58" s="135" t="s">
        <v>582</v>
      </c>
      <c r="D58" s="136" t="s">
        <v>582</v>
      </c>
      <c r="E58" s="136" t="s">
        <v>582</v>
      </c>
      <c r="F58" s="137" t="s">
        <v>582</v>
      </c>
      <c r="G58" s="29" t="s">
        <v>16</v>
      </c>
      <c r="H58" s="65"/>
      <c r="I58" s="48">
        <v>40</v>
      </c>
      <c r="J58" s="32">
        <v>0</v>
      </c>
      <c r="K58" s="33">
        <v>9.5</v>
      </c>
      <c r="L58" s="34">
        <f t="shared" si="2"/>
        <v>0</v>
      </c>
      <c r="M58" s="35">
        <f t="shared" si="3"/>
        <v>0</v>
      </c>
      <c r="N58" s="35">
        <f t="shared" si="4"/>
        <v>0</v>
      </c>
    </row>
    <row r="59" spans="1:14" ht="15" customHeight="1" x14ac:dyDescent="0.4">
      <c r="A59" s="27">
        <f t="shared" si="1"/>
        <v>48</v>
      </c>
      <c r="B59" s="58"/>
      <c r="C59" s="135" t="s">
        <v>583</v>
      </c>
      <c r="D59" s="136" t="s">
        <v>583</v>
      </c>
      <c r="E59" s="136" t="s">
        <v>583</v>
      </c>
      <c r="F59" s="137" t="s">
        <v>583</v>
      </c>
      <c r="G59" s="29" t="s">
        <v>16</v>
      </c>
      <c r="H59" s="65"/>
      <c r="I59" s="48">
        <v>40</v>
      </c>
      <c r="J59" s="32">
        <v>0</v>
      </c>
      <c r="K59" s="33">
        <v>9.5</v>
      </c>
      <c r="L59" s="34">
        <f t="shared" si="2"/>
        <v>0</v>
      </c>
      <c r="M59" s="35">
        <f t="shared" si="3"/>
        <v>0</v>
      </c>
      <c r="N59" s="35">
        <f t="shared" si="4"/>
        <v>0</v>
      </c>
    </row>
    <row r="60" spans="1:14" ht="15" customHeight="1" x14ac:dyDescent="0.4">
      <c r="A60" s="27">
        <f t="shared" si="1"/>
        <v>49</v>
      </c>
      <c r="B60" s="58"/>
      <c r="C60" s="135" t="s">
        <v>584</v>
      </c>
      <c r="D60" s="136" t="s">
        <v>584</v>
      </c>
      <c r="E60" s="136" t="s">
        <v>584</v>
      </c>
      <c r="F60" s="137" t="s">
        <v>584</v>
      </c>
      <c r="G60" s="29" t="s">
        <v>145</v>
      </c>
      <c r="H60" s="65"/>
      <c r="I60" s="48">
        <v>60</v>
      </c>
      <c r="J60" s="32">
        <v>0</v>
      </c>
      <c r="K60" s="33">
        <v>9.5</v>
      </c>
      <c r="L60" s="34">
        <f t="shared" si="2"/>
        <v>0</v>
      </c>
      <c r="M60" s="35">
        <f t="shared" si="3"/>
        <v>0</v>
      </c>
      <c r="N60" s="35">
        <f t="shared" si="4"/>
        <v>0</v>
      </c>
    </row>
    <row r="61" spans="1:14" ht="15" customHeight="1" x14ac:dyDescent="0.4">
      <c r="A61" s="27">
        <f t="shared" si="1"/>
        <v>50</v>
      </c>
      <c r="B61" s="58"/>
      <c r="C61" s="135" t="s">
        <v>585</v>
      </c>
      <c r="D61" s="136" t="s">
        <v>586</v>
      </c>
      <c r="E61" s="136" t="s">
        <v>586</v>
      </c>
      <c r="F61" s="137" t="s">
        <v>586</v>
      </c>
      <c r="G61" s="62" t="s">
        <v>145</v>
      </c>
      <c r="H61" s="65"/>
      <c r="I61" s="48">
        <v>20</v>
      </c>
      <c r="J61" s="32">
        <v>0</v>
      </c>
      <c r="K61" s="33">
        <v>9.5</v>
      </c>
      <c r="L61" s="34">
        <f t="shared" si="2"/>
        <v>0</v>
      </c>
      <c r="M61" s="35">
        <f t="shared" si="3"/>
        <v>0</v>
      </c>
      <c r="N61" s="35">
        <f t="shared" si="4"/>
        <v>0</v>
      </c>
    </row>
    <row r="62" spans="1:14" ht="15" customHeight="1" x14ac:dyDescent="0.4">
      <c r="A62" s="27">
        <f t="shared" si="1"/>
        <v>51</v>
      </c>
      <c r="B62" s="58"/>
      <c r="C62" s="135" t="s">
        <v>587</v>
      </c>
      <c r="D62" s="136" t="s">
        <v>587</v>
      </c>
      <c r="E62" s="136" t="s">
        <v>587</v>
      </c>
      <c r="F62" s="137" t="s">
        <v>587</v>
      </c>
      <c r="G62" s="70" t="s">
        <v>145</v>
      </c>
      <c r="H62" s="65"/>
      <c r="I62" s="48">
        <v>40</v>
      </c>
      <c r="J62" s="32">
        <v>0</v>
      </c>
      <c r="K62" s="33">
        <v>9.5</v>
      </c>
      <c r="L62" s="34">
        <f t="shared" si="2"/>
        <v>0</v>
      </c>
      <c r="M62" s="35">
        <f t="shared" si="3"/>
        <v>0</v>
      </c>
      <c r="N62" s="35">
        <f t="shared" si="4"/>
        <v>0</v>
      </c>
    </row>
    <row r="63" spans="1:14" ht="15" customHeight="1" x14ac:dyDescent="0.4">
      <c r="A63" s="27">
        <f t="shared" si="1"/>
        <v>52</v>
      </c>
      <c r="B63" s="58"/>
      <c r="C63" s="135" t="s">
        <v>705</v>
      </c>
      <c r="D63" s="136"/>
      <c r="E63" s="136"/>
      <c r="F63" s="137"/>
      <c r="G63" s="29" t="s">
        <v>145</v>
      </c>
      <c r="H63" s="65"/>
      <c r="I63" s="48">
        <v>130</v>
      </c>
      <c r="J63" s="32">
        <v>0</v>
      </c>
      <c r="K63" s="33">
        <v>9.5</v>
      </c>
      <c r="L63" s="34">
        <f t="shared" si="2"/>
        <v>0</v>
      </c>
      <c r="M63" s="35">
        <f t="shared" si="3"/>
        <v>0</v>
      </c>
      <c r="N63" s="35">
        <f t="shared" si="4"/>
        <v>0</v>
      </c>
    </row>
    <row r="64" spans="1:14" ht="15" customHeight="1" x14ac:dyDescent="0.4">
      <c r="A64" s="27">
        <f t="shared" si="1"/>
        <v>53</v>
      </c>
      <c r="B64" s="58"/>
      <c r="C64" s="158" t="s">
        <v>588</v>
      </c>
      <c r="D64" s="159" t="s">
        <v>588</v>
      </c>
      <c r="E64" s="159" t="s">
        <v>588</v>
      </c>
      <c r="F64" s="160" t="s">
        <v>588</v>
      </c>
      <c r="G64" s="33" t="s">
        <v>145</v>
      </c>
      <c r="H64" s="65"/>
      <c r="I64" s="31">
        <v>500</v>
      </c>
      <c r="J64" s="32">
        <v>0</v>
      </c>
      <c r="K64" s="33">
        <v>9.5</v>
      </c>
      <c r="L64" s="34">
        <f t="shared" si="2"/>
        <v>0</v>
      </c>
      <c r="M64" s="35">
        <f t="shared" si="3"/>
        <v>0</v>
      </c>
      <c r="N64" s="35">
        <f t="shared" si="4"/>
        <v>0</v>
      </c>
    </row>
    <row r="65" spans="1:14" ht="15" customHeight="1" x14ac:dyDescent="0.4">
      <c r="A65" s="27">
        <f t="shared" si="1"/>
        <v>54</v>
      </c>
      <c r="B65" s="58"/>
      <c r="C65" s="158" t="s">
        <v>589</v>
      </c>
      <c r="D65" s="159" t="s">
        <v>589</v>
      </c>
      <c r="E65" s="159" t="s">
        <v>589</v>
      </c>
      <c r="F65" s="160" t="s">
        <v>589</v>
      </c>
      <c r="G65" s="33" t="s">
        <v>145</v>
      </c>
      <c r="H65" s="65"/>
      <c r="I65" s="31">
        <v>30</v>
      </c>
      <c r="J65" s="32">
        <v>0</v>
      </c>
      <c r="K65" s="33">
        <v>9.5</v>
      </c>
      <c r="L65" s="34">
        <f t="shared" si="2"/>
        <v>0</v>
      </c>
      <c r="M65" s="35">
        <f t="shared" si="3"/>
        <v>0</v>
      </c>
      <c r="N65" s="35">
        <f t="shared" si="4"/>
        <v>0</v>
      </c>
    </row>
    <row r="66" spans="1:14" ht="15" customHeight="1" x14ac:dyDescent="0.4">
      <c r="A66" s="27">
        <f t="shared" si="1"/>
        <v>55</v>
      </c>
      <c r="B66" s="58"/>
      <c r="C66" s="158" t="s">
        <v>590</v>
      </c>
      <c r="D66" s="159" t="s">
        <v>591</v>
      </c>
      <c r="E66" s="159" t="s">
        <v>591</v>
      </c>
      <c r="F66" s="160" t="s">
        <v>591</v>
      </c>
      <c r="G66" s="33" t="s">
        <v>145</v>
      </c>
      <c r="H66" s="65"/>
      <c r="I66" s="31">
        <v>340</v>
      </c>
      <c r="J66" s="32">
        <v>0</v>
      </c>
      <c r="K66" s="33">
        <v>9.5</v>
      </c>
      <c r="L66" s="34">
        <f t="shared" si="2"/>
        <v>0</v>
      </c>
      <c r="M66" s="35">
        <f t="shared" si="3"/>
        <v>0</v>
      </c>
      <c r="N66" s="35">
        <f t="shared" si="4"/>
        <v>0</v>
      </c>
    </row>
    <row r="67" spans="1:14" ht="15" customHeight="1" x14ac:dyDescent="0.4">
      <c r="A67" s="27">
        <f t="shared" si="1"/>
        <v>56</v>
      </c>
      <c r="B67" s="58"/>
      <c r="C67" s="158" t="s">
        <v>592</v>
      </c>
      <c r="D67" s="159" t="s">
        <v>593</v>
      </c>
      <c r="E67" s="159" t="s">
        <v>593</v>
      </c>
      <c r="F67" s="160" t="s">
        <v>593</v>
      </c>
      <c r="G67" s="33" t="s">
        <v>145</v>
      </c>
      <c r="H67" s="65"/>
      <c r="I67" s="31">
        <v>7</v>
      </c>
      <c r="J67" s="32">
        <v>0</v>
      </c>
      <c r="K67" s="33">
        <v>9.5</v>
      </c>
      <c r="L67" s="34">
        <f t="shared" si="2"/>
        <v>0</v>
      </c>
      <c r="M67" s="35">
        <f t="shared" si="3"/>
        <v>0</v>
      </c>
      <c r="N67" s="35">
        <f t="shared" si="4"/>
        <v>0</v>
      </c>
    </row>
    <row r="68" spans="1:14" ht="15" customHeight="1" x14ac:dyDescent="0.4">
      <c r="A68" s="27">
        <f t="shared" si="1"/>
        <v>57</v>
      </c>
      <c r="B68" s="58"/>
      <c r="C68" s="158" t="s">
        <v>594</v>
      </c>
      <c r="D68" s="159" t="s">
        <v>593</v>
      </c>
      <c r="E68" s="159" t="s">
        <v>593</v>
      </c>
      <c r="F68" s="160" t="s">
        <v>593</v>
      </c>
      <c r="G68" s="33" t="s">
        <v>145</v>
      </c>
      <c r="H68" s="65"/>
      <c r="I68" s="31">
        <v>20</v>
      </c>
      <c r="J68" s="32">
        <v>0</v>
      </c>
      <c r="K68" s="33">
        <v>9.5</v>
      </c>
      <c r="L68" s="34">
        <f t="shared" si="2"/>
        <v>0</v>
      </c>
      <c r="M68" s="35">
        <f t="shared" si="3"/>
        <v>0</v>
      </c>
      <c r="N68" s="35">
        <f t="shared" si="4"/>
        <v>0</v>
      </c>
    </row>
    <row r="69" spans="1:14" ht="15" customHeight="1" x14ac:dyDescent="0.4">
      <c r="A69" s="27">
        <f t="shared" si="1"/>
        <v>58</v>
      </c>
      <c r="B69" s="58"/>
      <c r="C69" s="158" t="s">
        <v>595</v>
      </c>
      <c r="D69" s="159"/>
      <c r="E69" s="159"/>
      <c r="F69" s="160"/>
      <c r="G69" s="33" t="s">
        <v>145</v>
      </c>
      <c r="H69" s="65"/>
      <c r="I69" s="31">
        <v>100</v>
      </c>
      <c r="J69" s="32">
        <v>0</v>
      </c>
      <c r="K69" s="33">
        <v>9.5</v>
      </c>
      <c r="L69" s="34">
        <f t="shared" si="2"/>
        <v>0</v>
      </c>
      <c r="M69" s="35">
        <f t="shared" si="3"/>
        <v>0</v>
      </c>
      <c r="N69" s="35">
        <f t="shared" si="4"/>
        <v>0</v>
      </c>
    </row>
    <row r="70" spans="1:14" ht="15" customHeight="1" x14ac:dyDescent="0.4">
      <c r="A70" s="27">
        <f t="shared" si="1"/>
        <v>59</v>
      </c>
      <c r="B70" s="58"/>
      <c r="C70" s="135" t="s">
        <v>596</v>
      </c>
      <c r="D70" s="136" t="s">
        <v>597</v>
      </c>
      <c r="E70" s="136" t="s">
        <v>597</v>
      </c>
      <c r="F70" s="137" t="s">
        <v>597</v>
      </c>
      <c r="G70" s="29" t="s">
        <v>16</v>
      </c>
      <c r="H70" s="65"/>
      <c r="I70" s="48">
        <v>50</v>
      </c>
      <c r="J70" s="32">
        <v>0</v>
      </c>
      <c r="K70" s="33">
        <v>9.5</v>
      </c>
      <c r="L70" s="34">
        <f t="shared" si="2"/>
        <v>0</v>
      </c>
      <c r="M70" s="35">
        <f t="shared" si="3"/>
        <v>0</v>
      </c>
      <c r="N70" s="35">
        <f t="shared" si="4"/>
        <v>0</v>
      </c>
    </row>
    <row r="71" spans="1:14" ht="15" customHeight="1" x14ac:dyDescent="0.4">
      <c r="A71" s="27">
        <f t="shared" si="1"/>
        <v>60</v>
      </c>
      <c r="B71" s="58"/>
      <c r="C71" s="135" t="s">
        <v>598</v>
      </c>
      <c r="D71" s="136" t="s">
        <v>599</v>
      </c>
      <c r="E71" s="136" t="s">
        <v>599</v>
      </c>
      <c r="F71" s="137" t="s">
        <v>599</v>
      </c>
      <c r="G71" s="29" t="s">
        <v>16</v>
      </c>
      <c r="H71" s="65"/>
      <c r="I71" s="48">
        <v>50</v>
      </c>
      <c r="J71" s="32">
        <v>0</v>
      </c>
      <c r="K71" s="33">
        <v>9.5</v>
      </c>
      <c r="L71" s="34">
        <f t="shared" si="2"/>
        <v>0</v>
      </c>
      <c r="M71" s="35">
        <f t="shared" si="3"/>
        <v>0</v>
      </c>
      <c r="N71" s="35">
        <f t="shared" si="4"/>
        <v>0</v>
      </c>
    </row>
    <row r="72" spans="1:14" ht="15" customHeight="1" x14ac:dyDescent="0.4">
      <c r="A72" s="27">
        <f t="shared" si="1"/>
        <v>61</v>
      </c>
      <c r="B72" s="58"/>
      <c r="C72" s="135" t="s">
        <v>600</v>
      </c>
      <c r="D72" s="136" t="s">
        <v>601</v>
      </c>
      <c r="E72" s="136" t="s">
        <v>601</v>
      </c>
      <c r="F72" s="137" t="s">
        <v>601</v>
      </c>
      <c r="G72" s="29" t="s">
        <v>16</v>
      </c>
      <c r="H72" s="65"/>
      <c r="I72" s="48">
        <v>150</v>
      </c>
      <c r="J72" s="32">
        <v>0</v>
      </c>
      <c r="K72" s="33">
        <v>9.5</v>
      </c>
      <c r="L72" s="34">
        <f t="shared" si="2"/>
        <v>0</v>
      </c>
      <c r="M72" s="35">
        <f t="shared" si="3"/>
        <v>0</v>
      </c>
      <c r="N72" s="35">
        <f t="shared" si="4"/>
        <v>0</v>
      </c>
    </row>
    <row r="73" spans="1:14" ht="15" customHeight="1" x14ac:dyDescent="0.4">
      <c r="A73" s="27">
        <f t="shared" si="1"/>
        <v>62</v>
      </c>
      <c r="B73" s="58"/>
      <c r="C73" s="135" t="s">
        <v>602</v>
      </c>
      <c r="D73" s="136" t="s">
        <v>603</v>
      </c>
      <c r="E73" s="136" t="s">
        <v>603</v>
      </c>
      <c r="F73" s="137" t="s">
        <v>603</v>
      </c>
      <c r="G73" s="29" t="s">
        <v>16</v>
      </c>
      <c r="H73" s="65"/>
      <c r="I73" s="48">
        <v>50</v>
      </c>
      <c r="J73" s="32">
        <v>0</v>
      </c>
      <c r="K73" s="33">
        <v>9.5</v>
      </c>
      <c r="L73" s="34">
        <f t="shared" ref="L73:L93" si="5">PRODUCT(J73,1.095)</f>
        <v>0</v>
      </c>
      <c r="M73" s="35">
        <f t="shared" ref="M73:M93" si="6">PRODUCT(I73,L73)</f>
        <v>0</v>
      </c>
      <c r="N73" s="35">
        <f t="shared" ref="N73:N93" si="7">PRODUCT(I73,J73)</f>
        <v>0</v>
      </c>
    </row>
    <row r="74" spans="1:14" ht="15" customHeight="1" x14ac:dyDescent="0.4">
      <c r="A74" s="27">
        <f t="shared" si="1"/>
        <v>63</v>
      </c>
      <c r="B74" s="58"/>
      <c r="C74" s="161" t="s">
        <v>656</v>
      </c>
      <c r="D74" s="136" t="s">
        <v>604</v>
      </c>
      <c r="E74" s="136" t="s">
        <v>604</v>
      </c>
      <c r="F74" s="137" t="s">
        <v>604</v>
      </c>
      <c r="G74" s="29" t="s">
        <v>16</v>
      </c>
      <c r="H74" s="65"/>
      <c r="I74" s="48">
        <v>100</v>
      </c>
      <c r="J74" s="32">
        <v>0</v>
      </c>
      <c r="K74" s="33">
        <v>9.5</v>
      </c>
      <c r="L74" s="34">
        <f t="shared" si="5"/>
        <v>0</v>
      </c>
      <c r="M74" s="35">
        <f t="shared" si="6"/>
        <v>0</v>
      </c>
      <c r="N74" s="35">
        <f t="shared" si="7"/>
        <v>0</v>
      </c>
    </row>
    <row r="75" spans="1:14" ht="15" customHeight="1" x14ac:dyDescent="0.4">
      <c r="A75" s="27">
        <f t="shared" si="1"/>
        <v>64</v>
      </c>
      <c r="B75" s="58"/>
      <c r="C75" s="135" t="s">
        <v>605</v>
      </c>
      <c r="D75" s="136" t="s">
        <v>605</v>
      </c>
      <c r="E75" s="136" t="s">
        <v>605</v>
      </c>
      <c r="F75" s="137" t="s">
        <v>605</v>
      </c>
      <c r="G75" s="29" t="s">
        <v>16</v>
      </c>
      <c r="H75" s="65"/>
      <c r="I75" s="48">
        <v>50</v>
      </c>
      <c r="J75" s="32">
        <v>0</v>
      </c>
      <c r="K75" s="33">
        <v>9.5</v>
      </c>
      <c r="L75" s="34">
        <f t="shared" si="5"/>
        <v>0</v>
      </c>
      <c r="M75" s="35">
        <f t="shared" si="6"/>
        <v>0</v>
      </c>
      <c r="N75" s="35">
        <f t="shared" si="7"/>
        <v>0</v>
      </c>
    </row>
    <row r="76" spans="1:14" ht="15" customHeight="1" x14ac:dyDescent="0.4">
      <c r="A76" s="27">
        <f t="shared" si="1"/>
        <v>65</v>
      </c>
      <c r="B76" s="58"/>
      <c r="C76" s="135" t="s">
        <v>606</v>
      </c>
      <c r="D76" s="136" t="s">
        <v>607</v>
      </c>
      <c r="E76" s="136" t="s">
        <v>607</v>
      </c>
      <c r="F76" s="137" t="s">
        <v>607</v>
      </c>
      <c r="G76" s="29" t="s">
        <v>16</v>
      </c>
      <c r="H76" s="65"/>
      <c r="I76" s="48">
        <v>150</v>
      </c>
      <c r="J76" s="32">
        <v>0</v>
      </c>
      <c r="K76" s="33">
        <v>9.5</v>
      </c>
      <c r="L76" s="34">
        <f t="shared" si="5"/>
        <v>0</v>
      </c>
      <c r="M76" s="35">
        <f t="shared" si="6"/>
        <v>0</v>
      </c>
      <c r="N76" s="35">
        <f t="shared" si="7"/>
        <v>0</v>
      </c>
    </row>
    <row r="77" spans="1:14" ht="15" customHeight="1" x14ac:dyDescent="0.4">
      <c r="A77" s="27">
        <f t="shared" si="1"/>
        <v>66</v>
      </c>
      <c r="B77" s="58"/>
      <c r="C77" s="135" t="s">
        <v>608</v>
      </c>
      <c r="D77" s="136" t="s">
        <v>609</v>
      </c>
      <c r="E77" s="136" t="s">
        <v>609</v>
      </c>
      <c r="F77" s="137" t="s">
        <v>609</v>
      </c>
      <c r="G77" s="29" t="s">
        <v>16</v>
      </c>
      <c r="H77" s="65"/>
      <c r="I77" s="48">
        <v>150</v>
      </c>
      <c r="J77" s="32">
        <v>0</v>
      </c>
      <c r="K77" s="33">
        <v>9.5</v>
      </c>
      <c r="L77" s="34">
        <f t="shared" si="5"/>
        <v>0</v>
      </c>
      <c r="M77" s="35">
        <f t="shared" si="6"/>
        <v>0</v>
      </c>
      <c r="N77" s="35">
        <f t="shared" si="7"/>
        <v>0</v>
      </c>
    </row>
    <row r="78" spans="1:14" ht="15" customHeight="1" x14ac:dyDescent="0.4">
      <c r="A78" s="27">
        <f t="shared" si="1"/>
        <v>67</v>
      </c>
      <c r="B78" s="58"/>
      <c r="C78" s="158" t="s">
        <v>610</v>
      </c>
      <c r="D78" s="159" t="s">
        <v>611</v>
      </c>
      <c r="E78" s="159" t="s">
        <v>611</v>
      </c>
      <c r="F78" s="160" t="s">
        <v>611</v>
      </c>
      <c r="G78" s="62" t="s">
        <v>16</v>
      </c>
      <c r="H78" s="65"/>
      <c r="I78" s="48">
        <v>70</v>
      </c>
      <c r="J78" s="32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4">
      <c r="A79" s="27">
        <f t="shared" si="1"/>
        <v>68</v>
      </c>
      <c r="B79" s="58"/>
      <c r="C79" s="135" t="s">
        <v>612</v>
      </c>
      <c r="D79" s="136"/>
      <c r="E79" s="136" t="s">
        <v>613</v>
      </c>
      <c r="F79" s="137"/>
      <c r="G79" s="29" t="s">
        <v>145</v>
      </c>
      <c r="H79" s="65"/>
      <c r="I79" s="48">
        <v>150</v>
      </c>
      <c r="J79" s="32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4">
      <c r="A80" s="27">
        <f t="shared" si="1"/>
        <v>69</v>
      </c>
      <c r="B80" s="58"/>
      <c r="C80" s="135" t="s">
        <v>614</v>
      </c>
      <c r="D80" s="136"/>
      <c r="E80" s="136" t="s">
        <v>615</v>
      </c>
      <c r="F80" s="137"/>
      <c r="G80" s="29" t="s">
        <v>145</v>
      </c>
      <c r="H80" s="65"/>
      <c r="I80" s="48">
        <v>150</v>
      </c>
      <c r="J80" s="32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4">
      <c r="A81" s="27">
        <f t="shared" si="1"/>
        <v>70</v>
      </c>
      <c r="B81" s="58"/>
      <c r="C81" s="135" t="s">
        <v>706</v>
      </c>
      <c r="D81" s="136"/>
      <c r="E81" s="136" t="s">
        <v>616</v>
      </c>
      <c r="F81" s="137"/>
      <c r="G81" s="29" t="s">
        <v>145</v>
      </c>
      <c r="H81" s="65"/>
      <c r="I81" s="48">
        <v>100</v>
      </c>
      <c r="J81" s="32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4">
      <c r="A82" s="27">
        <f t="shared" si="1"/>
        <v>71</v>
      </c>
      <c r="B82" s="58"/>
      <c r="C82" s="135" t="s">
        <v>617</v>
      </c>
      <c r="D82" s="136"/>
      <c r="E82" s="136" t="s">
        <v>618</v>
      </c>
      <c r="F82" s="137"/>
      <c r="G82" s="29" t="s">
        <v>44</v>
      </c>
      <c r="H82" s="65"/>
      <c r="I82" s="48">
        <v>100</v>
      </c>
      <c r="J82" s="32">
        <v>0</v>
      </c>
      <c r="K82" s="33">
        <v>9.5</v>
      </c>
      <c r="L82" s="34">
        <f t="shared" si="5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4">
      <c r="A83" s="27">
        <f t="shared" si="1"/>
        <v>72</v>
      </c>
      <c r="B83" s="58"/>
      <c r="C83" s="152" t="s">
        <v>758</v>
      </c>
      <c r="D83" s="153"/>
      <c r="E83" s="153"/>
      <c r="F83" s="154"/>
      <c r="G83" s="29" t="s">
        <v>44</v>
      </c>
      <c r="H83" s="65"/>
      <c r="I83" s="48">
        <v>200</v>
      </c>
      <c r="J83" s="32">
        <v>0</v>
      </c>
      <c r="K83" s="33">
        <v>9.5</v>
      </c>
      <c r="L83" s="34">
        <f t="shared" ref="L83" si="8">PRODUCT(J83,1.095)</f>
        <v>0</v>
      </c>
      <c r="M83" s="35">
        <f t="shared" ref="M83" si="9">PRODUCT(I83,L83)</f>
        <v>0</v>
      </c>
      <c r="N83" s="35">
        <f t="shared" ref="N83" si="10">PRODUCT(I83,J83)</f>
        <v>0</v>
      </c>
    </row>
    <row r="84" spans="1:14" ht="15" customHeight="1" x14ac:dyDescent="0.4">
      <c r="A84" s="27">
        <f t="shared" si="1"/>
        <v>73</v>
      </c>
      <c r="B84" s="58"/>
      <c r="C84" s="152" t="s">
        <v>759</v>
      </c>
      <c r="D84" s="153"/>
      <c r="E84" s="153"/>
      <c r="F84" s="154"/>
      <c r="G84" s="62" t="s">
        <v>44</v>
      </c>
      <c r="H84" s="65"/>
      <c r="I84" s="48">
        <v>200</v>
      </c>
      <c r="J84" s="32">
        <v>0</v>
      </c>
      <c r="K84" s="33">
        <v>9.5</v>
      </c>
      <c r="L84" s="34">
        <f t="shared" si="5"/>
        <v>0</v>
      </c>
      <c r="M84" s="35">
        <f t="shared" si="6"/>
        <v>0</v>
      </c>
      <c r="N84" s="35">
        <f t="shared" si="7"/>
        <v>0</v>
      </c>
    </row>
    <row r="85" spans="1:14" ht="15" customHeight="1" x14ac:dyDescent="0.4">
      <c r="A85" s="27">
        <f t="shared" si="1"/>
        <v>74</v>
      </c>
      <c r="B85" s="58"/>
      <c r="C85" s="143" t="s">
        <v>710</v>
      </c>
      <c r="D85" s="144"/>
      <c r="E85" s="144"/>
      <c r="F85" s="145"/>
      <c r="G85" s="29" t="s">
        <v>44</v>
      </c>
      <c r="H85" s="65"/>
      <c r="I85" s="48">
        <v>100</v>
      </c>
      <c r="J85" s="32">
        <v>0</v>
      </c>
      <c r="K85" s="33">
        <v>9.5</v>
      </c>
      <c r="L85" s="34">
        <f t="shared" si="5"/>
        <v>0</v>
      </c>
      <c r="M85" s="35">
        <f t="shared" si="6"/>
        <v>0</v>
      </c>
      <c r="N85" s="35">
        <f t="shared" si="7"/>
        <v>0</v>
      </c>
    </row>
    <row r="86" spans="1:14" ht="15" customHeight="1" x14ac:dyDescent="0.4">
      <c r="A86" s="27">
        <f t="shared" si="1"/>
        <v>75</v>
      </c>
      <c r="B86" s="58"/>
      <c r="C86" s="143" t="s">
        <v>753</v>
      </c>
      <c r="D86" s="144"/>
      <c r="E86" s="144"/>
      <c r="F86" s="145"/>
      <c r="G86" s="29" t="s">
        <v>44</v>
      </c>
      <c r="H86" s="65"/>
      <c r="I86" s="48">
        <v>100</v>
      </c>
      <c r="J86" s="32">
        <v>0</v>
      </c>
      <c r="K86" s="33">
        <v>9.5</v>
      </c>
      <c r="L86" s="34">
        <f t="shared" si="5"/>
        <v>0</v>
      </c>
      <c r="M86" s="35">
        <f t="shared" si="6"/>
        <v>0</v>
      </c>
      <c r="N86" s="35">
        <f t="shared" si="7"/>
        <v>0</v>
      </c>
    </row>
    <row r="87" spans="1:14" ht="15" customHeight="1" x14ac:dyDescent="0.4">
      <c r="A87" s="27">
        <f t="shared" si="1"/>
        <v>76</v>
      </c>
      <c r="B87" s="58"/>
      <c r="C87" s="143" t="s">
        <v>754</v>
      </c>
      <c r="D87" s="144"/>
      <c r="E87" s="144"/>
      <c r="F87" s="145"/>
      <c r="G87" s="29" t="s">
        <v>44</v>
      </c>
      <c r="H87" s="65"/>
      <c r="I87" s="48">
        <v>100</v>
      </c>
      <c r="J87" s="32">
        <v>0</v>
      </c>
      <c r="K87" s="33">
        <v>9.5</v>
      </c>
      <c r="L87" s="34">
        <f t="shared" si="5"/>
        <v>0</v>
      </c>
      <c r="M87" s="35">
        <f t="shared" si="6"/>
        <v>0</v>
      </c>
      <c r="N87" s="35">
        <f t="shared" si="7"/>
        <v>0</v>
      </c>
    </row>
    <row r="88" spans="1:14" ht="15" customHeight="1" x14ac:dyDescent="0.4">
      <c r="A88" s="27">
        <f t="shared" si="1"/>
        <v>77</v>
      </c>
      <c r="B88" s="58"/>
      <c r="C88" s="143" t="s">
        <v>709</v>
      </c>
      <c r="D88" s="144"/>
      <c r="E88" s="144"/>
      <c r="F88" s="145"/>
      <c r="G88" s="29" t="s">
        <v>44</v>
      </c>
      <c r="H88" s="65"/>
      <c r="I88" s="48">
        <v>600</v>
      </c>
      <c r="J88" s="32">
        <v>0</v>
      </c>
      <c r="K88" s="33">
        <v>9.5</v>
      </c>
      <c r="L88" s="34">
        <f t="shared" si="5"/>
        <v>0</v>
      </c>
      <c r="M88" s="35">
        <f t="shared" si="6"/>
        <v>0</v>
      </c>
      <c r="N88" s="35">
        <f t="shared" si="7"/>
        <v>0</v>
      </c>
    </row>
    <row r="89" spans="1:14" ht="15" customHeight="1" x14ac:dyDescent="0.4">
      <c r="A89" s="27">
        <f t="shared" si="1"/>
        <v>78</v>
      </c>
      <c r="B89" s="58"/>
      <c r="C89" s="152" t="s">
        <v>707</v>
      </c>
      <c r="D89" s="153"/>
      <c r="E89" s="153"/>
      <c r="F89" s="154"/>
      <c r="G89" s="62" t="s">
        <v>44</v>
      </c>
      <c r="H89" s="65"/>
      <c r="I89" s="48">
        <v>250</v>
      </c>
      <c r="J89" s="32">
        <v>0</v>
      </c>
      <c r="K89" s="33">
        <v>9.5</v>
      </c>
      <c r="L89" s="34">
        <f t="shared" si="5"/>
        <v>0</v>
      </c>
      <c r="M89" s="35">
        <f t="shared" si="6"/>
        <v>0</v>
      </c>
      <c r="N89" s="35">
        <f t="shared" si="7"/>
        <v>0</v>
      </c>
    </row>
    <row r="90" spans="1:14" ht="15" customHeight="1" x14ac:dyDescent="0.4">
      <c r="A90" s="27">
        <f t="shared" si="1"/>
        <v>79</v>
      </c>
      <c r="B90" s="28"/>
      <c r="C90" s="135" t="s">
        <v>708</v>
      </c>
      <c r="D90" s="136" t="s">
        <v>619</v>
      </c>
      <c r="E90" s="136" t="s">
        <v>619</v>
      </c>
      <c r="F90" s="137" t="s">
        <v>619</v>
      </c>
      <c r="G90" s="62" t="s">
        <v>44</v>
      </c>
      <c r="H90" s="30"/>
      <c r="I90" s="48">
        <v>1000</v>
      </c>
      <c r="J90" s="32">
        <v>0</v>
      </c>
      <c r="K90" s="33">
        <v>9.5</v>
      </c>
      <c r="L90" s="34">
        <f t="shared" si="5"/>
        <v>0</v>
      </c>
      <c r="M90" s="35">
        <f t="shared" si="6"/>
        <v>0</v>
      </c>
      <c r="N90" s="35">
        <f t="shared" si="7"/>
        <v>0</v>
      </c>
    </row>
    <row r="91" spans="1:14" ht="15" customHeight="1" x14ac:dyDescent="0.4">
      <c r="A91" s="27">
        <f t="shared" si="1"/>
        <v>80</v>
      </c>
      <c r="B91" s="28"/>
      <c r="C91" s="135" t="s">
        <v>711</v>
      </c>
      <c r="D91" s="136" t="s">
        <v>620</v>
      </c>
      <c r="E91" s="136" t="s">
        <v>620</v>
      </c>
      <c r="F91" s="137" t="s">
        <v>620</v>
      </c>
      <c r="G91" s="62" t="s">
        <v>44</v>
      </c>
      <c r="H91" s="30"/>
      <c r="I91" s="48">
        <v>1500</v>
      </c>
      <c r="J91" s="32">
        <v>0</v>
      </c>
      <c r="K91" s="33">
        <v>9.5</v>
      </c>
      <c r="L91" s="34">
        <f t="shared" si="5"/>
        <v>0</v>
      </c>
      <c r="M91" s="35">
        <f t="shared" si="6"/>
        <v>0</v>
      </c>
      <c r="N91" s="35">
        <f t="shared" si="7"/>
        <v>0</v>
      </c>
    </row>
    <row r="92" spans="1:14" ht="15" customHeight="1" x14ac:dyDescent="0.4">
      <c r="A92" s="27">
        <f t="shared" si="1"/>
        <v>81</v>
      </c>
      <c r="B92" s="28"/>
      <c r="C92" s="135" t="s">
        <v>755</v>
      </c>
      <c r="D92" s="136" t="s">
        <v>621</v>
      </c>
      <c r="E92" s="136" t="s">
        <v>621</v>
      </c>
      <c r="F92" s="137" t="s">
        <v>621</v>
      </c>
      <c r="G92" s="62" t="s">
        <v>44</v>
      </c>
      <c r="H92" s="30"/>
      <c r="I92" s="48">
        <v>800</v>
      </c>
      <c r="J92" s="32">
        <v>0</v>
      </c>
      <c r="K92" s="33">
        <v>9.5</v>
      </c>
      <c r="L92" s="34">
        <f t="shared" si="5"/>
        <v>0</v>
      </c>
      <c r="M92" s="35">
        <f t="shared" si="6"/>
        <v>0</v>
      </c>
      <c r="N92" s="35">
        <f t="shared" si="7"/>
        <v>0</v>
      </c>
    </row>
    <row r="93" spans="1:14" ht="15" customHeight="1" x14ac:dyDescent="0.4">
      <c r="A93" s="27">
        <f t="shared" si="1"/>
        <v>82</v>
      </c>
      <c r="B93" s="28"/>
      <c r="C93" s="135" t="s">
        <v>712</v>
      </c>
      <c r="D93" s="136" t="s">
        <v>622</v>
      </c>
      <c r="E93" s="136" t="s">
        <v>622</v>
      </c>
      <c r="F93" s="137" t="s">
        <v>622</v>
      </c>
      <c r="G93" s="62" t="s">
        <v>44</v>
      </c>
      <c r="H93" s="30"/>
      <c r="I93" s="48">
        <v>100</v>
      </c>
      <c r="J93" s="32">
        <v>0</v>
      </c>
      <c r="K93" s="33">
        <v>9.5</v>
      </c>
      <c r="L93" s="34">
        <f t="shared" si="5"/>
        <v>0</v>
      </c>
      <c r="M93" s="35">
        <f t="shared" si="6"/>
        <v>0</v>
      </c>
      <c r="N93" s="35">
        <f t="shared" si="7"/>
        <v>0</v>
      </c>
    </row>
    <row r="94" spans="1:14" ht="12.75" customHeight="1" x14ac:dyDescent="0.4">
      <c r="A94" s="89"/>
      <c r="B94" s="89"/>
      <c r="C94" s="182" t="s">
        <v>655</v>
      </c>
      <c r="D94" s="183"/>
      <c r="E94" s="183"/>
      <c r="F94" s="184"/>
      <c r="G94" s="90"/>
      <c r="H94" s="90"/>
      <c r="I94" s="90"/>
      <c r="J94" s="91"/>
      <c r="K94" s="90"/>
      <c r="L94" s="92"/>
      <c r="M94" s="93">
        <f>SUM(M12:M93)</f>
        <v>0</v>
      </c>
      <c r="N94" s="93">
        <f>SUM(N12:N93)</f>
        <v>0</v>
      </c>
    </row>
    <row r="95" spans="1:14" ht="12.75" customHeight="1" x14ac:dyDescent="0.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2.75" customHeight="1" x14ac:dyDescent="0.4">
      <c r="A96" s="6" t="s">
        <v>18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2.75" customHeight="1" x14ac:dyDescent="0.4">
      <c r="A97" s="6" t="s">
        <v>19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2.75" customHeight="1" x14ac:dyDescent="0.4">
      <c r="A98" s="6" t="s">
        <v>20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2.75" customHeight="1" x14ac:dyDescent="0.4">
      <c r="A99" s="6" t="s">
        <v>227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2.75" customHeight="1" x14ac:dyDescent="0.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2.75" customHeight="1" x14ac:dyDescent="0.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2.75" customHeight="1" x14ac:dyDescent="0.4">
      <c r="A102" s="6" t="s">
        <v>22</v>
      </c>
      <c r="B102" s="6"/>
      <c r="C102" s="6"/>
      <c r="D102" s="6"/>
      <c r="E102" s="6"/>
      <c r="F102" s="6"/>
      <c r="G102" s="6"/>
      <c r="H102" s="42" t="s">
        <v>23</v>
      </c>
      <c r="I102" s="6"/>
      <c r="J102" s="6"/>
      <c r="K102" s="6" t="s">
        <v>24</v>
      </c>
      <c r="L102" s="6"/>
      <c r="M102" s="6"/>
      <c r="N102" s="6"/>
    </row>
    <row r="105" spans="1:14" ht="12.75" customHeight="1" x14ac:dyDescent="0.4">
      <c r="B105" s="43"/>
      <c r="C105" s="43"/>
    </row>
    <row r="106" spans="1:14" ht="12.75" customHeight="1" x14ac:dyDescent="0.4">
      <c r="B106" s="43"/>
      <c r="C106" s="43"/>
    </row>
    <row r="107" spans="1:14" ht="12.75" customHeight="1" x14ac:dyDescent="0.4">
      <c r="B107" s="43"/>
      <c r="C107" s="43"/>
    </row>
    <row r="108" spans="1:14" ht="12.75" customHeight="1" x14ac:dyDescent="0.4">
      <c r="B108" s="43"/>
      <c r="C108" s="43"/>
    </row>
  </sheetData>
  <sheetProtection algorithmName="SHA-512" hashValue="PvMbzIp7iYlWDlMnsWrSu/WRu4E/lKZWntb1Lhf53X0R+EuyQOlt4cSC+HaqHHCK0TGRNBdaVztqOvUiFxqd9Q==" saltValue="Xx2G0TeEfFXqaKdH8e0++Q==" spinCount="100000" sheet="1" objects="1" scenarios="1"/>
  <protectedRanges>
    <protectedRange sqref="H12:H93" name="Obseg5"/>
    <protectedRange sqref="H70:H77 H79:H83" name="Range2_1_3"/>
    <protectedRange sqref="H78 H12:H69" name="Range2_4"/>
    <protectedRange sqref="C102" name="Range2"/>
    <protectedRange sqref="C102" name="Obseg3"/>
  </protectedRanges>
  <mergeCells count="84">
    <mergeCell ref="C83:F83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8:F28"/>
    <mergeCell ref="C29:F29"/>
    <mergeCell ref="C30:F30"/>
    <mergeCell ref="C31:F31"/>
    <mergeCell ref="C22:F22"/>
    <mergeCell ref="C23:F23"/>
    <mergeCell ref="C24:F24"/>
    <mergeCell ref="C25:F25"/>
    <mergeCell ref="C26:F26"/>
    <mergeCell ref="C27:F27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65:F65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62:F62"/>
    <mergeCell ref="C63:F63"/>
    <mergeCell ref="C64:F64"/>
    <mergeCell ref="C58:F58"/>
    <mergeCell ref="C59:F59"/>
    <mergeCell ref="C60:F60"/>
    <mergeCell ref="C61:F61"/>
    <mergeCell ref="C94:F94"/>
    <mergeCell ref="C67:F67"/>
    <mergeCell ref="C68:F68"/>
    <mergeCell ref="C93:F93"/>
    <mergeCell ref="C74:F74"/>
    <mergeCell ref="C75:F75"/>
    <mergeCell ref="C76:F76"/>
    <mergeCell ref="C77:F77"/>
    <mergeCell ref="C89:F89"/>
    <mergeCell ref="C69:F69"/>
    <mergeCell ref="C70:F70"/>
    <mergeCell ref="C71:F71"/>
    <mergeCell ref="C72:F72"/>
    <mergeCell ref="C73:F73"/>
    <mergeCell ref="C84:F84"/>
    <mergeCell ref="C90:F90"/>
    <mergeCell ref="C91:F91"/>
    <mergeCell ref="C92:F92"/>
    <mergeCell ref="C32:F32"/>
    <mergeCell ref="C33:F33"/>
    <mergeCell ref="C78:F78"/>
    <mergeCell ref="C79:F79"/>
    <mergeCell ref="C80:F80"/>
    <mergeCell ref="C81:F81"/>
    <mergeCell ref="C82:F82"/>
    <mergeCell ref="C85:F85"/>
    <mergeCell ref="C86:F86"/>
    <mergeCell ref="C87:F87"/>
    <mergeCell ref="C88:F88"/>
    <mergeCell ref="C66:F6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2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5A8FF-C601-46E4-B487-23F0EEB23FC7}">
  <dimension ref="A1:N63"/>
  <sheetViews>
    <sheetView topLeftCell="A40" zoomScaleNormal="100" workbookViewId="0">
      <selection activeCell="N50" sqref="N50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116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117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686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75" t="s">
        <v>2</v>
      </c>
      <c r="B10" s="76" t="s">
        <v>3</v>
      </c>
      <c r="C10" s="140" t="s">
        <v>4</v>
      </c>
      <c r="D10" s="141"/>
      <c r="E10" s="141"/>
      <c r="F10" s="142"/>
      <c r="G10" s="78" t="s">
        <v>5</v>
      </c>
      <c r="H10" s="79" t="s">
        <v>6</v>
      </c>
      <c r="I10" s="80" t="s">
        <v>7</v>
      </c>
      <c r="J10" s="80" t="s">
        <v>8</v>
      </c>
      <c r="K10" s="80" t="s">
        <v>9</v>
      </c>
      <c r="L10" s="80" t="s">
        <v>10</v>
      </c>
      <c r="M10" s="80" t="s">
        <v>11</v>
      </c>
      <c r="N10" s="80" t="s">
        <v>12</v>
      </c>
    </row>
    <row r="11" spans="1:14" s="7" customFormat="1" ht="12.75" customHeight="1" x14ac:dyDescent="0.35">
      <c r="A11" s="81"/>
      <c r="B11" s="82"/>
      <c r="C11" s="83"/>
      <c r="D11" s="84"/>
      <c r="E11" s="84"/>
      <c r="F11" s="85"/>
      <c r="G11" s="86"/>
      <c r="H11" s="87"/>
      <c r="I11" s="88"/>
      <c r="J11" s="88"/>
      <c r="K11" s="88"/>
      <c r="L11" s="88"/>
      <c r="M11" s="88"/>
      <c r="N11" s="88" t="s">
        <v>14</v>
      </c>
    </row>
    <row r="12" spans="1:14" ht="15" customHeight="1" x14ac:dyDescent="0.4">
      <c r="A12" s="27">
        <v>1</v>
      </c>
      <c r="B12" s="28"/>
      <c r="C12" s="158" t="s">
        <v>624</v>
      </c>
      <c r="D12" s="159"/>
      <c r="E12" s="159"/>
      <c r="F12" s="160"/>
      <c r="G12" s="62" t="s">
        <v>145</v>
      </c>
      <c r="H12" s="54"/>
      <c r="I12" s="48">
        <v>60</v>
      </c>
      <c r="J12" s="32">
        <v>0</v>
      </c>
      <c r="K12" s="33">
        <v>9.5</v>
      </c>
      <c r="L12" s="34">
        <f t="shared" ref="L12:L49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49" si="1">A12+1</f>
        <v>2</v>
      </c>
      <c r="B13" s="28"/>
      <c r="C13" s="158" t="s">
        <v>625</v>
      </c>
      <c r="D13" s="159"/>
      <c r="E13" s="159"/>
      <c r="F13" s="160"/>
      <c r="G13" s="62" t="s">
        <v>145</v>
      </c>
      <c r="H13" s="54"/>
      <c r="I13" s="48">
        <v>10</v>
      </c>
      <c r="J13" s="32">
        <v>0</v>
      </c>
      <c r="K13" s="33">
        <v>9.5</v>
      </c>
      <c r="L13" s="34">
        <f t="shared" si="0"/>
        <v>0</v>
      </c>
      <c r="M13" s="35">
        <f t="shared" ref="M13:M49" si="2">PRODUCT(I13,L13)</f>
        <v>0</v>
      </c>
      <c r="N13" s="35">
        <f t="shared" ref="N13:N49" si="3">PRODUCT(I13,J13)</f>
        <v>0</v>
      </c>
    </row>
    <row r="14" spans="1:14" ht="15" customHeight="1" x14ac:dyDescent="0.4">
      <c r="A14" s="27">
        <f t="shared" si="1"/>
        <v>3</v>
      </c>
      <c r="B14" s="28"/>
      <c r="C14" s="158" t="s">
        <v>626</v>
      </c>
      <c r="D14" s="163"/>
      <c r="E14" s="163"/>
      <c r="F14" s="164"/>
      <c r="G14" s="62" t="s">
        <v>145</v>
      </c>
      <c r="H14" s="54"/>
      <c r="I14" s="48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58" t="s">
        <v>627</v>
      </c>
      <c r="D15" s="163"/>
      <c r="E15" s="163"/>
      <c r="F15" s="164"/>
      <c r="G15" s="62" t="s">
        <v>145</v>
      </c>
      <c r="H15" s="54"/>
      <c r="I15" s="48">
        <v>30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58" t="s">
        <v>628</v>
      </c>
      <c r="D16" s="159"/>
      <c r="E16" s="159"/>
      <c r="F16" s="160"/>
      <c r="G16" s="62" t="s">
        <v>145</v>
      </c>
      <c r="H16" s="54"/>
      <c r="I16" s="48">
        <v>3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58" t="s">
        <v>629</v>
      </c>
      <c r="D17" s="159"/>
      <c r="E17" s="159"/>
      <c r="F17" s="160"/>
      <c r="G17" s="62" t="s">
        <v>145</v>
      </c>
      <c r="H17" s="54"/>
      <c r="I17" s="48">
        <v>3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58" t="s">
        <v>630</v>
      </c>
      <c r="D18" s="159"/>
      <c r="E18" s="159"/>
      <c r="F18" s="160"/>
      <c r="G18" s="62" t="s">
        <v>145</v>
      </c>
      <c r="H18" s="54"/>
      <c r="I18" s="48">
        <v>50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58" t="s">
        <v>631</v>
      </c>
      <c r="D19" s="159"/>
      <c r="E19" s="159"/>
      <c r="F19" s="160"/>
      <c r="G19" s="62" t="s">
        <v>145</v>
      </c>
      <c r="H19" s="54"/>
      <c r="I19" s="48">
        <v>5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58" t="s">
        <v>632</v>
      </c>
      <c r="D20" s="159"/>
      <c r="E20" s="159"/>
      <c r="F20" s="160"/>
      <c r="G20" s="62" t="s">
        <v>145</v>
      </c>
      <c r="H20" s="54"/>
      <c r="I20" s="48">
        <v>5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58" t="s">
        <v>633</v>
      </c>
      <c r="D21" s="159"/>
      <c r="E21" s="159"/>
      <c r="F21" s="160"/>
      <c r="G21" s="62" t="s">
        <v>145</v>
      </c>
      <c r="H21" s="54"/>
      <c r="I21" s="48">
        <v>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58" t="s">
        <v>634</v>
      </c>
      <c r="D22" s="159"/>
      <c r="E22" s="159"/>
      <c r="F22" s="160"/>
      <c r="G22" s="62" t="s">
        <v>145</v>
      </c>
      <c r="H22" s="54"/>
      <c r="I22" s="48">
        <v>5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58" t="s">
        <v>635</v>
      </c>
      <c r="D23" s="159"/>
      <c r="E23" s="159"/>
      <c r="F23" s="160"/>
      <c r="G23" s="62" t="s">
        <v>145</v>
      </c>
      <c r="H23" s="54"/>
      <c r="I23" s="48">
        <v>20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58" t="s">
        <v>636</v>
      </c>
      <c r="D24" s="159"/>
      <c r="E24" s="159"/>
      <c r="F24" s="160"/>
      <c r="G24" s="62" t="s">
        <v>145</v>
      </c>
      <c r="H24" s="54"/>
      <c r="I24" s="48">
        <v>20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58" t="s">
        <v>763</v>
      </c>
      <c r="D25" s="159"/>
      <c r="E25" s="159"/>
      <c r="F25" s="160"/>
      <c r="G25" s="62" t="s">
        <v>145</v>
      </c>
      <c r="H25" s="54"/>
      <c r="I25" s="48">
        <v>15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58" t="s">
        <v>764</v>
      </c>
      <c r="D26" s="159"/>
      <c r="E26" s="159"/>
      <c r="F26" s="160"/>
      <c r="G26" s="62" t="s">
        <v>145</v>
      </c>
      <c r="H26" s="54"/>
      <c r="I26" s="48">
        <v>15</v>
      </c>
      <c r="J26" s="32">
        <v>0</v>
      </c>
      <c r="K26" s="33">
        <v>9.5</v>
      </c>
      <c r="L26" s="34">
        <f t="shared" ref="L26" si="4">PRODUCT(J26,1.095)</f>
        <v>0</v>
      </c>
      <c r="M26" s="35">
        <f t="shared" ref="M26" si="5">PRODUCT(I26,L26)</f>
        <v>0</v>
      </c>
      <c r="N26" s="35">
        <f t="shared" ref="N26" si="6">PRODUCT(I26,J26)</f>
        <v>0</v>
      </c>
    </row>
    <row r="27" spans="1:14" ht="15" customHeight="1" x14ac:dyDescent="0.4">
      <c r="A27" s="27">
        <f t="shared" si="1"/>
        <v>16</v>
      </c>
      <c r="B27" s="28"/>
      <c r="C27" s="158" t="s">
        <v>637</v>
      </c>
      <c r="D27" s="159"/>
      <c r="E27" s="159"/>
      <c r="F27" s="160"/>
      <c r="G27" s="62" t="s">
        <v>145</v>
      </c>
      <c r="H27" s="54"/>
      <c r="I27" s="48">
        <v>60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58" t="s">
        <v>638</v>
      </c>
      <c r="D28" s="159"/>
      <c r="E28" s="159"/>
      <c r="F28" s="160"/>
      <c r="G28" s="62" t="s">
        <v>145</v>
      </c>
      <c r="H28" s="54"/>
      <c r="I28" s="48">
        <v>60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58" t="s">
        <v>765</v>
      </c>
      <c r="D29" s="159"/>
      <c r="E29" s="159"/>
      <c r="F29" s="160"/>
      <c r="G29" s="62" t="s">
        <v>145</v>
      </c>
      <c r="H29" s="54"/>
      <c r="I29" s="48">
        <v>150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58" t="s">
        <v>639</v>
      </c>
      <c r="D30" s="159"/>
      <c r="E30" s="159"/>
      <c r="F30" s="160"/>
      <c r="G30" s="62" t="s">
        <v>145</v>
      </c>
      <c r="H30" s="54"/>
      <c r="I30" s="48">
        <v>6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58" t="s">
        <v>640</v>
      </c>
      <c r="D31" s="159"/>
      <c r="E31" s="159"/>
      <c r="F31" s="160"/>
      <c r="G31" s="62" t="s">
        <v>145</v>
      </c>
      <c r="H31" s="54"/>
      <c r="I31" s="48">
        <v>120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58" t="s">
        <v>641</v>
      </c>
      <c r="D32" s="159"/>
      <c r="E32" s="159"/>
      <c r="F32" s="160"/>
      <c r="G32" s="62" t="s">
        <v>145</v>
      </c>
      <c r="H32" s="54"/>
      <c r="I32" s="48">
        <v>30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58" t="s">
        <v>642</v>
      </c>
      <c r="D33" s="159"/>
      <c r="E33" s="159"/>
      <c r="F33" s="160"/>
      <c r="G33" s="62" t="s">
        <v>145</v>
      </c>
      <c r="H33" s="54"/>
      <c r="I33" s="48">
        <v>10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58" t="s">
        <v>643</v>
      </c>
      <c r="D34" s="159"/>
      <c r="E34" s="159"/>
      <c r="F34" s="160"/>
      <c r="G34" s="62" t="s">
        <v>145</v>
      </c>
      <c r="H34" s="54"/>
      <c r="I34" s="48">
        <v>20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58" t="s">
        <v>644</v>
      </c>
      <c r="D35" s="159"/>
      <c r="E35" s="159"/>
      <c r="F35" s="160"/>
      <c r="G35" s="62" t="s">
        <v>145</v>
      </c>
      <c r="H35" s="54"/>
      <c r="I35" s="48">
        <v>60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58" t="s">
        <v>645</v>
      </c>
      <c r="D36" s="159"/>
      <c r="E36" s="159"/>
      <c r="F36" s="160"/>
      <c r="G36" s="62" t="s">
        <v>145</v>
      </c>
      <c r="H36" s="54"/>
      <c r="I36" s="48">
        <v>60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58" t="s">
        <v>766</v>
      </c>
      <c r="D37" s="159"/>
      <c r="E37" s="159"/>
      <c r="F37" s="160"/>
      <c r="G37" s="62" t="s">
        <v>145</v>
      </c>
      <c r="H37" s="54"/>
      <c r="I37" s="48">
        <v>30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58" t="s">
        <v>646</v>
      </c>
      <c r="D38" s="159"/>
      <c r="E38" s="159"/>
      <c r="F38" s="160"/>
      <c r="G38" s="62" t="s">
        <v>145</v>
      </c>
      <c r="H38" s="54"/>
      <c r="I38" s="48">
        <v>10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58" t="s">
        <v>647</v>
      </c>
      <c r="D39" s="159"/>
      <c r="E39" s="159"/>
      <c r="F39" s="160"/>
      <c r="G39" s="62" t="s">
        <v>145</v>
      </c>
      <c r="H39" s="54"/>
      <c r="I39" s="48">
        <v>10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58" t="s">
        <v>767</v>
      </c>
      <c r="D40" s="159"/>
      <c r="E40" s="159"/>
      <c r="F40" s="160"/>
      <c r="G40" s="62" t="s">
        <v>145</v>
      </c>
      <c r="H40" s="54"/>
      <c r="I40" s="48">
        <v>60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58" t="s">
        <v>648</v>
      </c>
      <c r="D41" s="159"/>
      <c r="E41" s="159"/>
      <c r="F41" s="160"/>
      <c r="G41" s="62" t="s">
        <v>145</v>
      </c>
      <c r="H41" s="54"/>
      <c r="I41" s="48">
        <v>30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58" t="s">
        <v>768</v>
      </c>
      <c r="D42" s="159"/>
      <c r="E42" s="159"/>
      <c r="F42" s="160"/>
      <c r="G42" s="62" t="s">
        <v>145</v>
      </c>
      <c r="H42" s="54"/>
      <c r="I42" s="48">
        <v>10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58" t="s">
        <v>649</v>
      </c>
      <c r="D43" s="159"/>
      <c r="E43" s="159"/>
      <c r="F43" s="160"/>
      <c r="G43" s="62" t="s">
        <v>145</v>
      </c>
      <c r="H43" s="54"/>
      <c r="I43" s="48">
        <v>60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28"/>
      <c r="C44" s="158" t="s">
        <v>650</v>
      </c>
      <c r="D44" s="159"/>
      <c r="E44" s="159"/>
      <c r="F44" s="160"/>
      <c r="G44" s="62" t="s">
        <v>145</v>
      </c>
      <c r="H44" s="54"/>
      <c r="I44" s="48">
        <v>40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4">
      <c r="A45" s="27">
        <f t="shared" si="1"/>
        <v>34</v>
      </c>
      <c r="B45" s="28"/>
      <c r="C45" s="158" t="s">
        <v>651</v>
      </c>
      <c r="D45" s="159"/>
      <c r="E45" s="159"/>
      <c r="F45" s="160"/>
      <c r="G45" s="62" t="s">
        <v>145</v>
      </c>
      <c r="H45" s="54"/>
      <c r="I45" s="48">
        <v>60</v>
      </c>
      <c r="J45" s="32">
        <v>0</v>
      </c>
      <c r="K45" s="33">
        <v>9.5</v>
      </c>
      <c r="L45" s="34">
        <f t="shared" si="0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4">
      <c r="A46" s="27">
        <f t="shared" si="1"/>
        <v>35</v>
      </c>
      <c r="B46" s="28"/>
      <c r="C46" s="158" t="s">
        <v>652</v>
      </c>
      <c r="D46" s="159"/>
      <c r="E46" s="159"/>
      <c r="F46" s="160"/>
      <c r="G46" s="62" t="s">
        <v>145</v>
      </c>
      <c r="H46" s="54"/>
      <c r="I46" s="48">
        <v>60</v>
      </c>
      <c r="J46" s="32">
        <v>0</v>
      </c>
      <c r="K46" s="33">
        <v>9.5</v>
      </c>
      <c r="L46" s="34">
        <f t="shared" si="0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4">
      <c r="A47" s="27">
        <f t="shared" si="1"/>
        <v>36</v>
      </c>
      <c r="B47" s="28"/>
      <c r="C47" s="158" t="s">
        <v>653</v>
      </c>
      <c r="D47" s="159"/>
      <c r="E47" s="159"/>
      <c r="F47" s="160"/>
      <c r="G47" s="62" t="s">
        <v>145</v>
      </c>
      <c r="H47" s="54"/>
      <c r="I47" s="48">
        <v>30</v>
      </c>
      <c r="J47" s="32">
        <v>0</v>
      </c>
      <c r="K47" s="33">
        <v>9.5</v>
      </c>
      <c r="L47" s="34">
        <f t="shared" si="0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4">
      <c r="A48" s="27">
        <f t="shared" si="1"/>
        <v>37</v>
      </c>
      <c r="B48" s="28"/>
      <c r="C48" s="158" t="s">
        <v>654</v>
      </c>
      <c r="D48" s="159"/>
      <c r="E48" s="159"/>
      <c r="F48" s="160"/>
      <c r="G48" s="62" t="s">
        <v>145</v>
      </c>
      <c r="H48" s="54"/>
      <c r="I48" s="48">
        <v>60</v>
      </c>
      <c r="J48" s="32">
        <v>0</v>
      </c>
      <c r="K48" s="33">
        <v>9.5</v>
      </c>
      <c r="L48" s="34">
        <f t="shared" si="0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4">
      <c r="A49" s="27">
        <f t="shared" si="1"/>
        <v>38</v>
      </c>
      <c r="B49" s="28"/>
      <c r="C49" s="158" t="s">
        <v>769</v>
      </c>
      <c r="D49" s="159"/>
      <c r="E49" s="159"/>
      <c r="F49" s="160"/>
      <c r="G49" s="62" t="s">
        <v>145</v>
      </c>
      <c r="H49" s="54"/>
      <c r="I49" s="48">
        <v>60</v>
      </c>
      <c r="J49" s="32">
        <v>0</v>
      </c>
      <c r="K49" s="33">
        <v>9.5</v>
      </c>
      <c r="L49" s="34">
        <f t="shared" si="0"/>
        <v>0</v>
      </c>
      <c r="M49" s="35">
        <f t="shared" si="2"/>
        <v>0</v>
      </c>
      <c r="N49" s="35">
        <f t="shared" si="3"/>
        <v>0</v>
      </c>
    </row>
    <row r="50" spans="1:14" ht="12.75" customHeight="1" x14ac:dyDescent="0.4">
      <c r="A50" s="89"/>
      <c r="B50" s="89"/>
      <c r="C50" s="139" t="s">
        <v>687</v>
      </c>
      <c r="D50" s="139"/>
      <c r="E50" s="139"/>
      <c r="F50" s="139"/>
      <c r="G50" s="90"/>
      <c r="H50" s="90"/>
      <c r="I50" s="90"/>
      <c r="J50" s="91"/>
      <c r="K50" s="90"/>
      <c r="L50" s="92"/>
      <c r="M50" s="93">
        <f>SUM(M12:M49)</f>
        <v>0</v>
      </c>
      <c r="N50" s="93">
        <f>SUM(N12:N49)</f>
        <v>0</v>
      </c>
    </row>
    <row r="51" spans="1:14" ht="12.75" customHeight="1" x14ac:dyDescent="0.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 t="s">
        <v>18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19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2.75" customHeight="1" x14ac:dyDescent="0.4">
      <c r="A54" s="6" t="s">
        <v>20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2.75" customHeight="1" x14ac:dyDescent="0.4">
      <c r="A55" s="6" t="s">
        <v>227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2.75" customHeight="1" x14ac:dyDescent="0.4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2.75" customHeight="1" x14ac:dyDescent="0.4">
      <c r="A57" s="6" t="s">
        <v>22</v>
      </c>
      <c r="B57" s="6"/>
      <c r="C57" s="6"/>
      <c r="D57" s="6"/>
      <c r="E57" s="6"/>
      <c r="F57" s="6"/>
      <c r="G57" s="6"/>
      <c r="H57" s="42" t="s">
        <v>23</v>
      </c>
      <c r="I57" s="6"/>
      <c r="J57" s="6"/>
      <c r="K57" s="6" t="s">
        <v>24</v>
      </c>
      <c r="L57" s="6"/>
      <c r="M57" s="6"/>
      <c r="N57" s="6"/>
    </row>
    <row r="60" spans="1:14" ht="12.75" customHeight="1" x14ac:dyDescent="0.4">
      <c r="B60" s="43"/>
      <c r="C60" s="43"/>
    </row>
    <row r="61" spans="1:14" ht="12.75" customHeight="1" x14ac:dyDescent="0.4">
      <c r="B61" s="43"/>
      <c r="C61" s="43"/>
    </row>
    <row r="62" spans="1:14" ht="12.75" customHeight="1" x14ac:dyDescent="0.4">
      <c r="B62" s="43"/>
      <c r="C62" s="43"/>
    </row>
    <row r="63" spans="1:14" ht="12.75" customHeight="1" x14ac:dyDescent="0.4">
      <c r="B63" s="43"/>
      <c r="C63" s="43"/>
    </row>
  </sheetData>
  <sheetProtection algorithmName="SHA-512" hashValue="zJ+rK9E1kUY+1NzaxV1nRqY1dhWRBytaA10hUulm5illLikocl4ziB4M8IZ/8qspTLW1zjKFzkSHspGd0t7rdA==" saltValue="NNzlgmzSlruYL0i1lZKpBg==" spinCount="100000" sheet="1" objects="1" scenarios="1"/>
  <protectedRanges>
    <protectedRange sqref="C57" name="Obseg3"/>
    <protectedRange sqref="C4:C5" name="Obseg2"/>
    <protectedRange sqref="C57" name="Range2"/>
    <protectedRange sqref="B12:B44" name="Range5"/>
    <protectedRange sqref="H12:H49" name="Range2_3"/>
  </protectedRanges>
  <mergeCells count="40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4:F34"/>
    <mergeCell ref="C22:F22"/>
    <mergeCell ref="C23:F23"/>
    <mergeCell ref="C24:F24"/>
    <mergeCell ref="C25:F25"/>
    <mergeCell ref="C27:F27"/>
    <mergeCell ref="C28:F28"/>
    <mergeCell ref="C29:F29"/>
    <mergeCell ref="C30:F30"/>
    <mergeCell ref="C31:F31"/>
    <mergeCell ref="C32:F32"/>
    <mergeCell ref="C33:F33"/>
    <mergeCell ref="C26:F26"/>
    <mergeCell ref="C45:F45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0:F50"/>
    <mergeCell ref="C46:F46"/>
    <mergeCell ref="C47:F47"/>
    <mergeCell ref="C48:F48"/>
    <mergeCell ref="C49:F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19</vt:i4>
      </vt:variant>
    </vt:vector>
  </HeadingPairs>
  <TitlesOfParts>
    <vt:vector size="39" baseType="lpstr">
      <vt:lpstr>Kruh, pekovsko pecivo</vt:lpstr>
      <vt:lpstr>Eko meso</vt:lpstr>
      <vt:lpstr>Perutninsko meso</vt:lpstr>
      <vt:lpstr>Jajca</vt:lpstr>
      <vt:lpstr>Ribe</vt:lpstr>
      <vt:lpstr>Mleko in mlečni izdelki</vt:lpstr>
      <vt:lpstr>Eko mlečni izdelki</vt:lpstr>
      <vt:lpstr>Biodinamično mleko</vt:lpstr>
      <vt:lpstr>Kruh, pekovski izdelki</vt:lpstr>
      <vt:lpstr>Eko kruh</vt:lpstr>
      <vt:lpstr>Zamrznjeni izdelki iz testa</vt:lpstr>
      <vt:lpstr>Mlevski izdelki</vt:lpstr>
      <vt:lpstr>Testenine, zakuhe</vt:lpstr>
      <vt:lpstr>Sadje, zelenjava </vt:lpstr>
      <vt:lpstr>Zamrznjeno sadje in zelenjava</vt:lpstr>
      <vt:lpstr>Sadni sokovi</vt:lpstr>
      <vt:lpstr>Čaji</vt:lpstr>
      <vt:lpstr>Konzervirana živila</vt:lpstr>
      <vt:lpstr>Splošno prehrambeno blago</vt:lpstr>
      <vt:lpstr>Dietetični proizvodi</vt:lpstr>
      <vt:lpstr>'Biodinamično mleko'!Tiskanje_naslovov</vt:lpstr>
      <vt:lpstr>Čaji!Tiskanje_naslovov</vt:lpstr>
      <vt:lpstr>'Dietetični proizvodi'!Tiskanje_naslovov</vt:lpstr>
      <vt:lpstr>'Eko kruh'!Tiskanje_naslovov</vt:lpstr>
      <vt:lpstr>'Eko meso'!Tiskanje_naslovov</vt:lpstr>
      <vt:lpstr>'Eko mlečni izdelki'!Tiskanje_naslovov</vt:lpstr>
      <vt:lpstr>Jajca!Tiskanje_naslovov</vt:lpstr>
      <vt:lpstr>'Konzervirana živila'!Tiskanje_naslovov</vt:lpstr>
      <vt:lpstr>'Kruh, pekovski izdelki'!Tiskanje_naslovov</vt:lpstr>
      <vt:lpstr>'Kruh, pekovsko pecivo'!Tiskanje_naslovov</vt:lpstr>
      <vt:lpstr>'Mleko in mlečni izdelki'!Tiskanje_naslovov</vt:lpstr>
      <vt:lpstr>'Mlevski izdelki'!Tiskanje_naslovov</vt:lpstr>
      <vt:lpstr>'Perutninsko meso'!Tiskanje_naslovov</vt:lpstr>
      <vt:lpstr>Ribe!Tiskanje_naslovov</vt:lpstr>
      <vt:lpstr>'Sadni sokovi'!Tiskanje_naslovov</vt:lpstr>
      <vt:lpstr>'Splošno prehrambeno blago'!Tiskanje_naslovov</vt:lpstr>
      <vt:lpstr>'Testenine, zakuhe'!Tiskanje_naslovov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2025-09-30T06:05:25Z</dcterms:created>
  <dcterms:modified xsi:type="dcterms:W3CDTF">2025-10-22T12:21:39Z</dcterms:modified>
</cp:coreProperties>
</file>