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IDRIJA\RAZPIS-2026-2029\DATOTEKE\"/>
    </mc:Choice>
  </mc:AlternateContent>
  <xr:revisionPtr revIDLastSave="0" documentId="8_{AB934D3B-235C-4ED7-A6EB-685BB27825A9}" xr6:coauthVersionLast="47" xr6:coauthVersionMax="47" xr10:uidLastSave="{00000000-0000-0000-0000-000000000000}"/>
  <bookViews>
    <workbookView xWindow="260" yWindow="390" windowWidth="22690" windowHeight="11700" firstSheet="23" activeTab="24" xr2:uid="{9C95B369-C8E8-4258-965B-52320166C799}"/>
  </bookViews>
  <sheets>
    <sheet name="Meso svinjine" sheetId="1" r:id="rId1"/>
    <sheet name="Eko meso" sheetId="2" r:id="rId2"/>
    <sheet name="Perutnina" sheetId="4" r:id="rId3"/>
    <sheet name="Jajca" sheetId="5" r:id="rId4"/>
    <sheet name="Eko jajca" sheetId="6" r:id="rId5"/>
    <sheet name="Zamrznjene ribe" sheetId="7" r:id="rId6"/>
    <sheet name="Sveže ribe" sheetId="8" r:id="rId7"/>
    <sheet name="Mleko in mlečni izdelki" sheetId="9" r:id="rId8"/>
    <sheet name="Nehomogenizirano mleko" sheetId="10" r:id="rId9"/>
    <sheet name="Izdelki iz nehomog. mleka" sheetId="11" r:id="rId10"/>
    <sheet name="Eko mlečni izdelki" sheetId="12" r:id="rId11"/>
    <sheet name="Kefirji" sheetId="13" r:id="rId12"/>
    <sheet name="Kruh in krušni izdelki" sheetId="14" r:id="rId13"/>
    <sheet name="Pekovski izdelki in sladice" sheetId="15" r:id="rId14"/>
    <sheet name="Eko kruh in pek. pecivo" sheetId="16" r:id="rId15"/>
    <sheet name="Sendviči" sheetId="17" r:id="rId16"/>
    <sheet name="Testo in zamr.izdelki iz testa" sheetId="18" r:id="rId17"/>
    <sheet name="Slano pečeno pecivo" sheetId="19" r:id="rId18"/>
    <sheet name="Sladko pečeno pecivo" sheetId="20" r:id="rId19"/>
    <sheet name="Pripravljene in predpri. jedi" sheetId="21" r:id="rId20"/>
    <sheet name="Žlikrofi" sheetId="22" r:id="rId21"/>
    <sheet name="Mlevski izdelki" sheetId="23" r:id="rId22"/>
    <sheet name="Eko mlevski izdelki" sheetId="24" r:id="rId23"/>
    <sheet name="Sadje, zelenjava " sheetId="3" r:id="rId24"/>
    <sheet name="Eko sadje" sheetId="25" r:id="rId25"/>
    <sheet name="Zamrznjeno sadje in zelenjava" sheetId="26" r:id="rId26"/>
    <sheet name="Sadni sokovi" sheetId="27" r:id="rId27"/>
    <sheet name="Splošno prehrambeno blago" sheetId="28" r:id="rId28"/>
    <sheet name="Čaji" sheetId="29" r:id="rId29"/>
    <sheet name="Konzervirana živila" sheetId="30" r:id="rId30"/>
    <sheet name="Sadne rezine" sheetId="31" r:id="rId31"/>
  </sheets>
  <definedNames>
    <definedName name="_xlnm.Print_Titles" localSheetId="28">Čaji!$10:$10</definedName>
    <definedName name="_xlnm.Print_Titles" localSheetId="4">'Eko jajca'!$10:$10</definedName>
    <definedName name="_xlnm.Print_Titles" localSheetId="14">'Eko kruh in pek. pecivo'!$10:$10</definedName>
    <definedName name="_xlnm.Print_Titles" localSheetId="1">'Eko meso'!$10:$10</definedName>
    <definedName name="_xlnm.Print_Titles" localSheetId="10">'Eko mlečni izdelki'!$10:$10</definedName>
    <definedName name="_xlnm.Print_Titles" localSheetId="22">'Eko mlevski izdelki'!$10:$10</definedName>
    <definedName name="_xlnm.Print_Titles" localSheetId="24">'Eko sadje'!#REF!</definedName>
    <definedName name="_xlnm.Print_Titles" localSheetId="9">'Izdelki iz nehomog. mleka'!$10:$10</definedName>
    <definedName name="_xlnm.Print_Titles" localSheetId="3">Jajca!$10:$10</definedName>
    <definedName name="_xlnm.Print_Titles" localSheetId="11">Kefirji!$10:$10</definedName>
    <definedName name="_xlnm.Print_Titles" localSheetId="29">'Konzervirana živila'!$10:$10</definedName>
    <definedName name="_xlnm.Print_Titles" localSheetId="12">'Kruh in krušni izdelki'!$10:$10</definedName>
    <definedName name="_xlnm.Print_Titles" localSheetId="0">'Meso svinjine'!$10:$10</definedName>
    <definedName name="_xlnm.Print_Titles" localSheetId="7">'Mleko in mlečni izdelki'!$10:$10</definedName>
    <definedName name="_xlnm.Print_Titles" localSheetId="21">'Mlevski izdelki'!$10:$10</definedName>
    <definedName name="_xlnm.Print_Titles" localSheetId="8">'Nehomogenizirano mleko'!$10:$10</definedName>
    <definedName name="_xlnm.Print_Titles" localSheetId="13">'Pekovski izdelki in sladice'!$10:$10</definedName>
    <definedName name="_xlnm.Print_Titles" localSheetId="2">Perutnina!$10:$10</definedName>
    <definedName name="_xlnm.Print_Titles" localSheetId="19">'Pripravljene in predpri. jedi'!$10:$10</definedName>
    <definedName name="_xlnm.Print_Titles" localSheetId="23">'Sadje, zelenjava '!#REF!</definedName>
    <definedName name="_xlnm.Print_Titles" localSheetId="30">'Sadne rezine'!$10:$10</definedName>
    <definedName name="_xlnm.Print_Titles" localSheetId="26">'Sadni sokovi'!$10:$10</definedName>
    <definedName name="_xlnm.Print_Titles" localSheetId="15">Sendviči!$10:$10</definedName>
    <definedName name="_xlnm.Print_Titles" localSheetId="18">'Sladko pečeno pecivo'!$10:$10</definedName>
    <definedName name="_xlnm.Print_Titles" localSheetId="17">'Slano pečeno pecivo'!$10:$10</definedName>
    <definedName name="_xlnm.Print_Titles" localSheetId="27">'Splošno prehrambeno blago'!$10:$10</definedName>
    <definedName name="_xlnm.Print_Titles" localSheetId="6">'Sveže ribe'!$10:$10</definedName>
    <definedName name="_xlnm.Print_Titles" localSheetId="16">'Testo in zamr.izdelki iz testa'!$10:$10</definedName>
    <definedName name="_xlnm.Print_Titles" localSheetId="5">'Zamrznjene ribe'!$10:$10</definedName>
    <definedName name="_xlnm.Print_Titles" localSheetId="25">'Zamrznjeno sadje in zelenjava'!$10:$10</definedName>
    <definedName name="_xlnm.Print_Titles" localSheetId="20">Žlikrofi!$10:$10</definedName>
    <definedName name="Z_05B2066C_458C_4B30_A1F9_3375CFE90D77_.wvu.PrintTitles" localSheetId="28" hidden="1">Čaji!$10:$10</definedName>
    <definedName name="Z_05B2066C_458C_4B30_A1F9_3375CFE90D77_.wvu.PrintTitles" localSheetId="4" hidden="1">'Eko jajca'!$10:$10</definedName>
    <definedName name="Z_05B2066C_458C_4B30_A1F9_3375CFE90D77_.wvu.PrintTitles" localSheetId="14" hidden="1">'Eko kruh in pek. pecivo'!$10:$10</definedName>
    <definedName name="Z_05B2066C_458C_4B30_A1F9_3375CFE90D77_.wvu.PrintTitles" localSheetId="1" hidden="1">'Eko meso'!$10:$10</definedName>
    <definedName name="Z_05B2066C_458C_4B30_A1F9_3375CFE90D77_.wvu.PrintTitles" localSheetId="10" hidden="1">'Eko mlečni izdelki'!$10:$10</definedName>
    <definedName name="Z_05B2066C_458C_4B30_A1F9_3375CFE90D77_.wvu.PrintTitles" localSheetId="22" hidden="1">'Eko mlevski izdelki'!$10:$10</definedName>
    <definedName name="Z_05B2066C_458C_4B30_A1F9_3375CFE90D77_.wvu.PrintTitles" localSheetId="24" hidden="1">'Eko sadje'!#REF!</definedName>
    <definedName name="Z_05B2066C_458C_4B30_A1F9_3375CFE90D77_.wvu.PrintTitles" localSheetId="9" hidden="1">'Izdelki iz nehomog. mleka'!$10:$10</definedName>
    <definedName name="Z_05B2066C_458C_4B30_A1F9_3375CFE90D77_.wvu.PrintTitles" localSheetId="3" hidden="1">Jajca!$10:$10</definedName>
    <definedName name="Z_05B2066C_458C_4B30_A1F9_3375CFE90D77_.wvu.PrintTitles" localSheetId="11" hidden="1">Kefirji!$10:$10</definedName>
    <definedName name="Z_05B2066C_458C_4B30_A1F9_3375CFE90D77_.wvu.PrintTitles" localSheetId="29" hidden="1">'Konzervirana živila'!$10:$10</definedName>
    <definedName name="Z_05B2066C_458C_4B30_A1F9_3375CFE90D77_.wvu.PrintTitles" localSheetId="12" hidden="1">'Kruh in krušni izdelki'!$10:$10</definedName>
    <definedName name="Z_05B2066C_458C_4B30_A1F9_3375CFE90D77_.wvu.PrintTitles" localSheetId="0" hidden="1">'Meso svinjine'!$10:$10</definedName>
    <definedName name="Z_05B2066C_458C_4B30_A1F9_3375CFE90D77_.wvu.PrintTitles" localSheetId="7" hidden="1">'Mleko in mlečni izdelki'!$10:$10</definedName>
    <definedName name="Z_05B2066C_458C_4B30_A1F9_3375CFE90D77_.wvu.PrintTitles" localSheetId="21" hidden="1">'Mlevski izdelki'!$10:$10</definedName>
    <definedName name="Z_05B2066C_458C_4B30_A1F9_3375CFE90D77_.wvu.PrintTitles" localSheetId="8" hidden="1">'Nehomogenizirano mleko'!$10:$10</definedName>
    <definedName name="Z_05B2066C_458C_4B30_A1F9_3375CFE90D77_.wvu.PrintTitles" localSheetId="13" hidden="1">'Pekovski izdelki in sladice'!$10:$10</definedName>
    <definedName name="Z_05B2066C_458C_4B30_A1F9_3375CFE90D77_.wvu.PrintTitles" localSheetId="2" hidden="1">Perutnina!$10:$10</definedName>
    <definedName name="Z_05B2066C_458C_4B30_A1F9_3375CFE90D77_.wvu.PrintTitles" localSheetId="19" hidden="1">'Pripravljene in predpri. jedi'!$10:$10</definedName>
    <definedName name="Z_05B2066C_458C_4B30_A1F9_3375CFE90D77_.wvu.PrintTitles" localSheetId="23" hidden="1">'Sadje, zelenjava '!#REF!</definedName>
    <definedName name="Z_05B2066C_458C_4B30_A1F9_3375CFE90D77_.wvu.PrintTitles" localSheetId="30" hidden="1">'Sadne rezine'!$10:$10</definedName>
    <definedName name="Z_05B2066C_458C_4B30_A1F9_3375CFE90D77_.wvu.PrintTitles" localSheetId="26" hidden="1">'Sadni sokovi'!$10:$10</definedName>
    <definedName name="Z_05B2066C_458C_4B30_A1F9_3375CFE90D77_.wvu.PrintTitles" localSheetId="15" hidden="1">Sendviči!$10:$10</definedName>
    <definedName name="Z_05B2066C_458C_4B30_A1F9_3375CFE90D77_.wvu.PrintTitles" localSheetId="18" hidden="1">'Sladko pečeno pecivo'!$10:$10</definedName>
    <definedName name="Z_05B2066C_458C_4B30_A1F9_3375CFE90D77_.wvu.PrintTitles" localSheetId="17" hidden="1">'Slano pečeno pecivo'!$10:$10</definedName>
    <definedName name="Z_05B2066C_458C_4B30_A1F9_3375CFE90D77_.wvu.PrintTitles" localSheetId="27" hidden="1">'Splošno prehrambeno blago'!$10:$10</definedName>
    <definedName name="Z_05B2066C_458C_4B30_A1F9_3375CFE90D77_.wvu.PrintTitles" localSheetId="6" hidden="1">'Sveže ribe'!$10:$10</definedName>
    <definedName name="Z_05B2066C_458C_4B30_A1F9_3375CFE90D77_.wvu.PrintTitles" localSheetId="16" hidden="1">'Testo in zamr.izdelki iz testa'!$10:$10</definedName>
    <definedName name="Z_05B2066C_458C_4B30_A1F9_3375CFE90D77_.wvu.PrintTitles" localSheetId="5" hidden="1">'Zamrznjene ribe'!$10:$10</definedName>
    <definedName name="Z_05B2066C_458C_4B30_A1F9_3375CFE90D77_.wvu.PrintTitles" localSheetId="25" hidden="1">'Zamrznjeno sadje in zelenjava'!$10:$10</definedName>
    <definedName name="Z_05B2066C_458C_4B30_A1F9_3375CFE90D77_.wvu.PrintTitles" localSheetId="20" hidden="1">Žlikrofi!$10:$10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3" i="28" l="1"/>
  <c r="A15" i="28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A37" i="28" s="1"/>
  <c r="A38" i="28" s="1"/>
  <c r="A39" i="28" s="1"/>
  <c r="A40" i="28" s="1"/>
  <c r="A41" i="28" s="1"/>
  <c r="A42" i="28" s="1"/>
  <c r="A43" i="28" s="1"/>
  <c r="A44" i="28" s="1"/>
  <c r="A45" i="28" s="1"/>
  <c r="A46" i="28" s="1"/>
  <c r="A47" i="28" s="1"/>
  <c r="A48" i="28" s="1"/>
  <c r="A49" i="28" s="1"/>
  <c r="A50" i="28" s="1"/>
  <c r="A51" i="28" s="1"/>
  <c r="A52" i="28" s="1"/>
  <c r="A53" i="28" s="1"/>
  <c r="A54" i="28" s="1"/>
  <c r="A55" i="28" s="1"/>
  <c r="A56" i="28" s="1"/>
  <c r="A57" i="28" s="1"/>
  <c r="A58" i="28" s="1"/>
  <c r="A59" i="28" s="1"/>
  <c r="A60" i="28" s="1"/>
  <c r="A61" i="28" s="1"/>
  <c r="A62" i="28" s="1"/>
  <c r="A63" i="28" s="1"/>
  <c r="A64" i="28" s="1"/>
  <c r="A65" i="28" s="1"/>
  <c r="A66" i="28" s="1"/>
  <c r="A67" i="28" s="1"/>
  <c r="A68" i="28" s="1"/>
  <c r="A69" i="28" s="1"/>
  <c r="A70" i="28" s="1"/>
  <c r="A71" i="28" s="1"/>
  <c r="A72" i="28" s="1"/>
  <c r="A73" i="28" s="1"/>
  <c r="A74" i="28" s="1"/>
  <c r="A75" i="28" s="1"/>
  <c r="A76" i="28" s="1"/>
  <c r="A77" i="28" s="1"/>
  <c r="A78" i="28" s="1"/>
  <c r="A79" i="28" s="1"/>
  <c r="A80" i="28" s="1"/>
  <c r="A81" i="28" s="1"/>
  <c r="A82" i="28" s="1"/>
  <c r="A83" i="28" s="1"/>
  <c r="A84" i="28" s="1"/>
  <c r="A85" i="28" s="1"/>
  <c r="A86" i="28" s="1"/>
  <c r="A87" i="28" s="1"/>
  <c r="A88" i="28" s="1"/>
  <c r="A89" i="28" s="1"/>
  <c r="A90" i="28" s="1"/>
  <c r="A91" i="28" s="1"/>
  <c r="A92" i="28" s="1"/>
  <c r="A93" i="28" s="1"/>
  <c r="A94" i="28" s="1"/>
  <c r="A14" i="28"/>
  <c r="A14" i="17" l="1"/>
  <c r="A15" i="17" s="1"/>
  <c r="A16" i="17" s="1"/>
  <c r="A17" i="17" s="1"/>
  <c r="A18" i="17" s="1"/>
  <c r="A19" i="17" s="1"/>
  <c r="A20" i="17" s="1"/>
  <c r="A21" i="17" s="1"/>
  <c r="N18" i="31" l="1"/>
  <c r="L18" i="31"/>
  <c r="M18" i="31" s="1"/>
  <c r="N17" i="31"/>
  <c r="L17" i="31"/>
  <c r="M17" i="31" s="1"/>
  <c r="N16" i="31"/>
  <c r="M16" i="31"/>
  <c r="L16" i="31"/>
  <c r="N15" i="31"/>
  <c r="L15" i="31"/>
  <c r="M15" i="31" s="1"/>
  <c r="N14" i="31"/>
  <c r="L14" i="31"/>
  <c r="M14" i="31" s="1"/>
  <c r="N13" i="31"/>
  <c r="L13" i="31"/>
  <c r="M13" i="31" s="1"/>
  <c r="A13" i="31"/>
  <c r="A14" i="31" s="1"/>
  <c r="A15" i="31" s="1"/>
  <c r="A16" i="31" s="1"/>
  <c r="A17" i="31" s="1"/>
  <c r="A18" i="31" s="1"/>
  <c r="N12" i="31"/>
  <c r="M12" i="31"/>
  <c r="L12" i="31"/>
  <c r="N35" i="30"/>
  <c r="L35" i="30"/>
  <c r="M35" i="30" s="1"/>
  <c r="N34" i="30"/>
  <c r="L34" i="30"/>
  <c r="M34" i="30" s="1"/>
  <c r="N33" i="30"/>
  <c r="L33" i="30"/>
  <c r="M33" i="30" s="1"/>
  <c r="N32" i="30"/>
  <c r="L32" i="30"/>
  <c r="M32" i="30" s="1"/>
  <c r="N31" i="30"/>
  <c r="L31" i="30"/>
  <c r="M31" i="30" s="1"/>
  <c r="N30" i="30"/>
  <c r="L30" i="30"/>
  <c r="M30" i="30" s="1"/>
  <c r="N29" i="30"/>
  <c r="L29" i="30"/>
  <c r="M29" i="30" s="1"/>
  <c r="N28" i="30"/>
  <c r="L28" i="30"/>
  <c r="M28" i="30" s="1"/>
  <c r="N27" i="30"/>
  <c r="L27" i="30"/>
  <c r="M27" i="30" s="1"/>
  <c r="N26" i="30"/>
  <c r="L26" i="30"/>
  <c r="M26" i="30" s="1"/>
  <c r="N25" i="30"/>
  <c r="L25" i="30"/>
  <c r="M25" i="30" s="1"/>
  <c r="N24" i="30"/>
  <c r="L24" i="30"/>
  <c r="M24" i="30" s="1"/>
  <c r="N23" i="30"/>
  <c r="L23" i="30"/>
  <c r="M23" i="30" s="1"/>
  <c r="N22" i="30"/>
  <c r="L22" i="30"/>
  <c r="M22" i="30" s="1"/>
  <c r="N21" i="30"/>
  <c r="L21" i="30"/>
  <c r="M21" i="30" s="1"/>
  <c r="N20" i="30"/>
  <c r="L20" i="30"/>
  <c r="M20" i="30" s="1"/>
  <c r="N19" i="30"/>
  <c r="M19" i="30"/>
  <c r="L19" i="30"/>
  <c r="N18" i="30"/>
  <c r="L18" i="30"/>
  <c r="M18" i="30" s="1"/>
  <c r="N17" i="30"/>
  <c r="L17" i="30"/>
  <c r="M17" i="30" s="1"/>
  <c r="N16" i="30"/>
  <c r="L16" i="30"/>
  <c r="M16" i="30" s="1"/>
  <c r="N15" i="30"/>
  <c r="L15" i="30"/>
  <c r="M15" i="30" s="1"/>
  <c r="N14" i="30"/>
  <c r="L14" i="30"/>
  <c r="M14" i="30" s="1"/>
  <c r="N13" i="30"/>
  <c r="L13" i="30"/>
  <c r="M13" i="30" s="1"/>
  <c r="A13" i="30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N12" i="30"/>
  <c r="L12" i="30"/>
  <c r="M12" i="30" s="1"/>
  <c r="L14" i="29"/>
  <c r="M14" i="29" s="1"/>
  <c r="N14" i="29"/>
  <c r="N21" i="29"/>
  <c r="L21" i="29"/>
  <c r="M21" i="29" s="1"/>
  <c r="N20" i="29"/>
  <c r="L20" i="29"/>
  <c r="M20" i="29" s="1"/>
  <c r="N19" i="29"/>
  <c r="L19" i="29"/>
  <c r="M19" i="29" s="1"/>
  <c r="N18" i="29"/>
  <c r="M18" i="29"/>
  <c r="L18" i="29"/>
  <c r="N17" i="29"/>
  <c r="L17" i="29"/>
  <c r="M17" i="29" s="1"/>
  <c r="N16" i="29"/>
  <c r="L16" i="29"/>
  <c r="M16" i="29" s="1"/>
  <c r="N15" i="29"/>
  <c r="L15" i="29"/>
  <c r="M15" i="29" s="1"/>
  <c r="N13" i="29"/>
  <c r="L13" i="29"/>
  <c r="M13" i="29" s="1"/>
  <c r="A14" i="29"/>
  <c r="A15" i="29" s="1"/>
  <c r="A16" i="29" s="1"/>
  <c r="A17" i="29" s="1"/>
  <c r="A18" i="29" s="1"/>
  <c r="A19" i="29" s="1"/>
  <c r="A20" i="29" s="1"/>
  <c r="A21" i="29" s="1"/>
  <c r="A13" i="29"/>
  <c r="N12" i="29"/>
  <c r="L12" i="29"/>
  <c r="M12" i="29" s="1"/>
  <c r="L84" i="28"/>
  <c r="L56" i="28"/>
  <c r="N94" i="28"/>
  <c r="L94" i="28"/>
  <c r="M94" i="28" s="1"/>
  <c r="N93" i="28"/>
  <c r="M93" i="28"/>
  <c r="N92" i="28"/>
  <c r="L92" i="28"/>
  <c r="M92" i="28" s="1"/>
  <c r="N91" i="28"/>
  <c r="L91" i="28"/>
  <c r="M91" i="28" s="1"/>
  <c r="N90" i="28"/>
  <c r="L90" i="28"/>
  <c r="M90" i="28" s="1"/>
  <c r="N89" i="28"/>
  <c r="M89" i="28"/>
  <c r="L89" i="28"/>
  <c r="N88" i="28"/>
  <c r="L88" i="28"/>
  <c r="M88" i="28" s="1"/>
  <c r="N87" i="28"/>
  <c r="L87" i="28"/>
  <c r="M87" i="28" s="1"/>
  <c r="N86" i="28"/>
  <c r="L86" i="28"/>
  <c r="M86" i="28" s="1"/>
  <c r="N85" i="28"/>
  <c r="L85" i="28"/>
  <c r="M85" i="28" s="1"/>
  <c r="N84" i="28"/>
  <c r="M84" i="28"/>
  <c r="N83" i="28"/>
  <c r="L83" i="28"/>
  <c r="M83" i="28" s="1"/>
  <c r="N82" i="28"/>
  <c r="L82" i="28"/>
  <c r="M82" i="28" s="1"/>
  <c r="N81" i="28"/>
  <c r="M81" i="28"/>
  <c r="L81" i="28"/>
  <c r="N80" i="28"/>
  <c r="L80" i="28"/>
  <c r="M80" i="28" s="1"/>
  <c r="N79" i="28"/>
  <c r="L79" i="28"/>
  <c r="M79" i="28" s="1"/>
  <c r="N78" i="28"/>
  <c r="L78" i="28"/>
  <c r="M78" i="28" s="1"/>
  <c r="N77" i="28"/>
  <c r="L77" i="28"/>
  <c r="M77" i="28" s="1"/>
  <c r="N76" i="28"/>
  <c r="L76" i="28"/>
  <c r="M76" i="28" s="1"/>
  <c r="N75" i="28"/>
  <c r="L75" i="28"/>
  <c r="M75" i="28" s="1"/>
  <c r="N74" i="28"/>
  <c r="L74" i="28"/>
  <c r="M74" i="28" s="1"/>
  <c r="N73" i="28"/>
  <c r="L73" i="28"/>
  <c r="M73" i="28" s="1"/>
  <c r="N72" i="28"/>
  <c r="L72" i="28"/>
  <c r="M72" i="28" s="1"/>
  <c r="N71" i="28"/>
  <c r="L71" i="28"/>
  <c r="M71" i="28" s="1"/>
  <c r="N70" i="28"/>
  <c r="L70" i="28"/>
  <c r="M70" i="28" s="1"/>
  <c r="N69" i="28"/>
  <c r="M69" i="28"/>
  <c r="L69" i="28"/>
  <c r="N68" i="28"/>
  <c r="L68" i="28"/>
  <c r="M68" i="28" s="1"/>
  <c r="N67" i="28"/>
  <c r="L67" i="28"/>
  <c r="M67" i="28" s="1"/>
  <c r="N66" i="28"/>
  <c r="L66" i="28"/>
  <c r="M66" i="28" s="1"/>
  <c r="N65" i="28"/>
  <c r="L65" i="28"/>
  <c r="M65" i="28" s="1"/>
  <c r="N64" i="28"/>
  <c r="L64" i="28"/>
  <c r="M64" i="28" s="1"/>
  <c r="N63" i="28"/>
  <c r="L63" i="28"/>
  <c r="M63" i="28" s="1"/>
  <c r="N62" i="28"/>
  <c r="L62" i="28"/>
  <c r="M62" i="28" s="1"/>
  <c r="N61" i="28"/>
  <c r="L61" i="28"/>
  <c r="M61" i="28" s="1"/>
  <c r="N60" i="28"/>
  <c r="L60" i="28"/>
  <c r="M60" i="28" s="1"/>
  <c r="N59" i="28"/>
  <c r="M59" i="28"/>
  <c r="L59" i="28"/>
  <c r="N58" i="28"/>
  <c r="L58" i="28"/>
  <c r="M58" i="28" s="1"/>
  <c r="N57" i="28"/>
  <c r="L57" i="28"/>
  <c r="M57" i="28" s="1"/>
  <c r="N56" i="28"/>
  <c r="M56" i="28"/>
  <c r="N55" i="28"/>
  <c r="L55" i="28"/>
  <c r="M55" i="28" s="1"/>
  <c r="N54" i="28"/>
  <c r="L54" i="28"/>
  <c r="M54" i="28" s="1"/>
  <c r="N53" i="28"/>
  <c r="L53" i="28"/>
  <c r="M53" i="28" s="1"/>
  <c r="N52" i="28"/>
  <c r="L52" i="28"/>
  <c r="M52" i="28" s="1"/>
  <c r="N51" i="28"/>
  <c r="L51" i="28"/>
  <c r="M51" i="28" s="1"/>
  <c r="N50" i="28"/>
  <c r="L50" i="28"/>
  <c r="M50" i="28" s="1"/>
  <c r="N49" i="28"/>
  <c r="L49" i="28"/>
  <c r="M49" i="28" s="1"/>
  <c r="N48" i="28"/>
  <c r="L48" i="28"/>
  <c r="M48" i="28" s="1"/>
  <c r="N47" i="28"/>
  <c r="M47" i="28"/>
  <c r="L47" i="28"/>
  <c r="N46" i="28"/>
  <c r="L46" i="28"/>
  <c r="M46" i="28" s="1"/>
  <c r="N45" i="28"/>
  <c r="L45" i="28"/>
  <c r="M45" i="28" s="1"/>
  <c r="N44" i="28"/>
  <c r="L44" i="28"/>
  <c r="M44" i="28" s="1"/>
  <c r="N43" i="28"/>
  <c r="L43" i="28"/>
  <c r="M43" i="28" s="1"/>
  <c r="N42" i="28"/>
  <c r="L42" i="28"/>
  <c r="M42" i="28" s="1"/>
  <c r="N41" i="28"/>
  <c r="L41" i="28"/>
  <c r="M41" i="28" s="1"/>
  <c r="N40" i="28"/>
  <c r="L40" i="28"/>
  <c r="M40" i="28" s="1"/>
  <c r="N39" i="28"/>
  <c r="L39" i="28"/>
  <c r="M39" i="28" s="1"/>
  <c r="N38" i="28"/>
  <c r="L38" i="28"/>
  <c r="M38" i="28" s="1"/>
  <c r="N37" i="28"/>
  <c r="L37" i="28"/>
  <c r="M37" i="28" s="1"/>
  <c r="N36" i="28"/>
  <c r="L36" i="28"/>
  <c r="M36" i="28" s="1"/>
  <c r="N35" i="28"/>
  <c r="L35" i="28"/>
  <c r="M35" i="28" s="1"/>
  <c r="N34" i="28"/>
  <c r="L34" i="28"/>
  <c r="M34" i="28" s="1"/>
  <c r="N33" i="28"/>
  <c r="L33" i="28"/>
  <c r="M33" i="28" s="1"/>
  <c r="N32" i="28"/>
  <c r="L32" i="28"/>
  <c r="M32" i="28" s="1"/>
  <c r="N31" i="28"/>
  <c r="L31" i="28"/>
  <c r="M31" i="28" s="1"/>
  <c r="N30" i="28"/>
  <c r="L30" i="28"/>
  <c r="M30" i="28" s="1"/>
  <c r="N29" i="28"/>
  <c r="L29" i="28"/>
  <c r="M29" i="28" s="1"/>
  <c r="N28" i="28"/>
  <c r="L28" i="28"/>
  <c r="M28" i="28" s="1"/>
  <c r="N27" i="28"/>
  <c r="L27" i="28"/>
  <c r="M27" i="28" s="1"/>
  <c r="N26" i="28"/>
  <c r="L26" i="28"/>
  <c r="M26" i="28" s="1"/>
  <c r="N25" i="28"/>
  <c r="L25" i="28"/>
  <c r="M25" i="28" s="1"/>
  <c r="N24" i="28"/>
  <c r="L24" i="28"/>
  <c r="M24" i="28" s="1"/>
  <c r="N23" i="28"/>
  <c r="L23" i="28"/>
  <c r="M23" i="28" s="1"/>
  <c r="N22" i="28"/>
  <c r="L22" i="28"/>
  <c r="M22" i="28" s="1"/>
  <c r="N21" i="28"/>
  <c r="L21" i="28"/>
  <c r="M21" i="28" s="1"/>
  <c r="N20" i="28"/>
  <c r="L20" i="28"/>
  <c r="M20" i="28" s="1"/>
  <c r="N19" i="28"/>
  <c r="L19" i="28"/>
  <c r="M19" i="28" s="1"/>
  <c r="N18" i="28"/>
  <c r="L18" i="28"/>
  <c r="M18" i="28" s="1"/>
  <c r="N17" i="28"/>
  <c r="L17" i="28"/>
  <c r="M17" i="28" s="1"/>
  <c r="N16" i="28"/>
  <c r="L16" i="28"/>
  <c r="M16" i="28" s="1"/>
  <c r="N15" i="28"/>
  <c r="L15" i="28"/>
  <c r="M15" i="28" s="1"/>
  <c r="N14" i="28"/>
  <c r="L14" i="28"/>
  <c r="M14" i="28" s="1"/>
  <c r="N13" i="28"/>
  <c r="L13" i="28"/>
  <c r="M13" i="28" s="1"/>
  <c r="A13" i="28"/>
  <c r="N12" i="28"/>
  <c r="L12" i="28"/>
  <c r="M12" i="28" s="1"/>
  <c r="L18" i="27"/>
  <c r="M18" i="27" s="1"/>
  <c r="N18" i="27"/>
  <c r="N17" i="27"/>
  <c r="L17" i="27"/>
  <c r="M17" i="27" s="1"/>
  <c r="N16" i="27"/>
  <c r="M16" i="27"/>
  <c r="L16" i="27"/>
  <c r="N15" i="27"/>
  <c r="M15" i="27"/>
  <c r="L15" i="27"/>
  <c r="N14" i="27"/>
  <c r="L14" i="27"/>
  <c r="M14" i="27" s="1"/>
  <c r="N13" i="27"/>
  <c r="L13" i="27"/>
  <c r="M13" i="27" s="1"/>
  <c r="A13" i="27"/>
  <c r="A14" i="27" s="1"/>
  <c r="A15" i="27" s="1"/>
  <c r="A16" i="27" s="1"/>
  <c r="A17" i="27" s="1"/>
  <c r="A18" i="27" s="1"/>
  <c r="N12" i="27"/>
  <c r="M12" i="27"/>
  <c r="L12" i="27"/>
  <c r="N29" i="26"/>
  <c r="L29" i="26"/>
  <c r="M29" i="26" s="1"/>
  <c r="N28" i="26"/>
  <c r="L28" i="26"/>
  <c r="M28" i="26" s="1"/>
  <c r="N27" i="26"/>
  <c r="L27" i="26"/>
  <c r="M27" i="26" s="1"/>
  <c r="N26" i="26"/>
  <c r="L26" i="26"/>
  <c r="M26" i="26" s="1"/>
  <c r="N25" i="26"/>
  <c r="L25" i="26"/>
  <c r="M25" i="26" s="1"/>
  <c r="N24" i="26"/>
  <c r="L24" i="26"/>
  <c r="M24" i="26" s="1"/>
  <c r="N23" i="26"/>
  <c r="L23" i="26"/>
  <c r="M23" i="26" s="1"/>
  <c r="N22" i="26"/>
  <c r="L22" i="26"/>
  <c r="M22" i="26" s="1"/>
  <c r="N21" i="26"/>
  <c r="L21" i="26"/>
  <c r="M21" i="26" s="1"/>
  <c r="N20" i="26"/>
  <c r="M20" i="26"/>
  <c r="L20" i="26"/>
  <c r="N19" i="26"/>
  <c r="L19" i="26"/>
  <c r="M19" i="26" s="1"/>
  <c r="N18" i="26"/>
  <c r="L18" i="26"/>
  <c r="M18" i="26" s="1"/>
  <c r="N17" i="26"/>
  <c r="L17" i="26"/>
  <c r="M17" i="26" s="1"/>
  <c r="N16" i="26"/>
  <c r="L16" i="26"/>
  <c r="M16" i="26" s="1"/>
  <c r="N15" i="26"/>
  <c r="L15" i="26"/>
  <c r="M15" i="26" s="1"/>
  <c r="N14" i="26"/>
  <c r="L14" i="26"/>
  <c r="M14" i="26" s="1"/>
  <c r="N13" i="26"/>
  <c r="L13" i="26"/>
  <c r="M13" i="26" s="1"/>
  <c r="A13" i="26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N12" i="26"/>
  <c r="M12" i="26"/>
  <c r="L12" i="26"/>
  <c r="T33" i="25"/>
  <c r="R33" i="25"/>
  <c r="P33" i="25"/>
  <c r="S33" i="25" s="1"/>
  <c r="O33" i="25"/>
  <c r="Q33" i="25" s="1"/>
  <c r="T32" i="25"/>
  <c r="R32" i="25"/>
  <c r="P32" i="25"/>
  <c r="S32" i="25" s="1"/>
  <c r="O32" i="25"/>
  <c r="Q32" i="25" s="1"/>
  <c r="T31" i="25"/>
  <c r="R31" i="25"/>
  <c r="P31" i="25"/>
  <c r="S31" i="25" s="1"/>
  <c r="O31" i="25"/>
  <c r="Q31" i="25" s="1"/>
  <c r="T30" i="25"/>
  <c r="R30" i="25"/>
  <c r="P30" i="25"/>
  <c r="S30" i="25" s="1"/>
  <c r="O30" i="25"/>
  <c r="Q30" i="25" s="1"/>
  <c r="T29" i="25"/>
  <c r="R29" i="25"/>
  <c r="P29" i="25"/>
  <c r="S29" i="25" s="1"/>
  <c r="O29" i="25"/>
  <c r="Q29" i="25" s="1"/>
  <c r="T28" i="25"/>
  <c r="R28" i="25"/>
  <c r="Q28" i="25"/>
  <c r="P28" i="25"/>
  <c r="S28" i="25" s="1"/>
  <c r="O28" i="25"/>
  <c r="T27" i="25"/>
  <c r="R27" i="25"/>
  <c r="P27" i="25"/>
  <c r="S27" i="25" s="1"/>
  <c r="O27" i="25"/>
  <c r="Q27" i="25" s="1"/>
  <c r="T26" i="25"/>
  <c r="S26" i="25"/>
  <c r="R26" i="25"/>
  <c r="P26" i="25"/>
  <c r="O26" i="25"/>
  <c r="Q26" i="25" s="1"/>
  <c r="T25" i="25"/>
  <c r="R25" i="25"/>
  <c r="P25" i="25"/>
  <c r="S25" i="25" s="1"/>
  <c r="O25" i="25"/>
  <c r="Q25" i="25" s="1"/>
  <c r="T24" i="25"/>
  <c r="R24" i="25"/>
  <c r="P24" i="25"/>
  <c r="S24" i="25" s="1"/>
  <c r="O24" i="25"/>
  <c r="Q24" i="25" s="1"/>
  <c r="T23" i="25"/>
  <c r="R23" i="25"/>
  <c r="P23" i="25"/>
  <c r="S23" i="25" s="1"/>
  <c r="O23" i="25"/>
  <c r="Q23" i="25" s="1"/>
  <c r="T22" i="25"/>
  <c r="R22" i="25"/>
  <c r="P22" i="25"/>
  <c r="S22" i="25" s="1"/>
  <c r="O22" i="25"/>
  <c r="Q22" i="25" s="1"/>
  <c r="T21" i="25"/>
  <c r="R21" i="25"/>
  <c r="P21" i="25"/>
  <c r="S21" i="25" s="1"/>
  <c r="O21" i="25"/>
  <c r="Q21" i="25" s="1"/>
  <c r="T20" i="25"/>
  <c r="R20" i="25"/>
  <c r="P20" i="25"/>
  <c r="S20" i="25" s="1"/>
  <c r="O20" i="25"/>
  <c r="Q20" i="25" s="1"/>
  <c r="T19" i="25"/>
  <c r="R19" i="25"/>
  <c r="P19" i="25"/>
  <c r="S19" i="25" s="1"/>
  <c r="O19" i="25"/>
  <c r="Q19" i="25" s="1"/>
  <c r="T18" i="25"/>
  <c r="S18" i="25"/>
  <c r="R18" i="25"/>
  <c r="P18" i="25"/>
  <c r="O18" i="25"/>
  <c r="Q18" i="25" s="1"/>
  <c r="T17" i="25"/>
  <c r="R17" i="25"/>
  <c r="P17" i="25"/>
  <c r="S17" i="25" s="1"/>
  <c r="O17" i="25"/>
  <c r="Q17" i="25" s="1"/>
  <c r="T16" i="25"/>
  <c r="R16" i="25"/>
  <c r="P16" i="25"/>
  <c r="S16" i="25" s="1"/>
  <c r="O16" i="25"/>
  <c r="Q16" i="25" s="1"/>
  <c r="T15" i="25"/>
  <c r="R15" i="25"/>
  <c r="P15" i="25"/>
  <c r="S15" i="25" s="1"/>
  <c r="O15" i="25"/>
  <c r="Q15" i="25" s="1"/>
  <c r="T14" i="25"/>
  <c r="R14" i="25"/>
  <c r="P14" i="25"/>
  <c r="S14" i="25" s="1"/>
  <c r="O14" i="25"/>
  <c r="Q14" i="25" s="1"/>
  <c r="B14" i="25"/>
  <c r="B15" i="25" s="1"/>
  <c r="B16" i="25" s="1"/>
  <c r="B17" i="25" s="1"/>
  <c r="B18" i="25" s="1"/>
  <c r="B19" i="25" s="1"/>
  <c r="B20" i="25" s="1"/>
  <c r="B21" i="25" s="1"/>
  <c r="B22" i="25" s="1"/>
  <c r="B23" i="25" s="1"/>
  <c r="B24" i="25" s="1"/>
  <c r="B25" i="25" s="1"/>
  <c r="B26" i="25" s="1"/>
  <c r="B27" i="25" s="1"/>
  <c r="B28" i="25" s="1"/>
  <c r="B29" i="25" s="1"/>
  <c r="B30" i="25" s="1"/>
  <c r="B31" i="25" s="1"/>
  <c r="B32" i="25" s="1"/>
  <c r="B33" i="25" s="1"/>
  <c r="T90" i="3"/>
  <c r="R90" i="3"/>
  <c r="P90" i="3"/>
  <c r="S90" i="3" s="1"/>
  <c r="O90" i="3"/>
  <c r="Q90" i="3" s="1"/>
  <c r="T89" i="3"/>
  <c r="R89" i="3"/>
  <c r="P89" i="3"/>
  <c r="S89" i="3" s="1"/>
  <c r="O89" i="3"/>
  <c r="Q89" i="3" s="1"/>
  <c r="T88" i="3"/>
  <c r="R88" i="3"/>
  <c r="P88" i="3"/>
  <c r="S88" i="3" s="1"/>
  <c r="O88" i="3"/>
  <c r="Q88" i="3" s="1"/>
  <c r="T87" i="3"/>
  <c r="R87" i="3"/>
  <c r="P87" i="3"/>
  <c r="S87" i="3" s="1"/>
  <c r="O87" i="3"/>
  <c r="Q87" i="3" s="1"/>
  <c r="T86" i="3"/>
  <c r="S86" i="3"/>
  <c r="R86" i="3"/>
  <c r="P86" i="3"/>
  <c r="O86" i="3"/>
  <c r="Q86" i="3" s="1"/>
  <c r="T85" i="3"/>
  <c r="R85" i="3"/>
  <c r="P85" i="3"/>
  <c r="S85" i="3" s="1"/>
  <c r="O85" i="3"/>
  <c r="Q85" i="3" s="1"/>
  <c r="T84" i="3"/>
  <c r="R84" i="3"/>
  <c r="P84" i="3"/>
  <c r="S84" i="3" s="1"/>
  <c r="O84" i="3"/>
  <c r="Q84" i="3" s="1"/>
  <c r="T83" i="3"/>
  <c r="R83" i="3"/>
  <c r="P83" i="3"/>
  <c r="S83" i="3" s="1"/>
  <c r="O83" i="3"/>
  <c r="Q83" i="3" s="1"/>
  <c r="T82" i="3"/>
  <c r="R82" i="3"/>
  <c r="P82" i="3"/>
  <c r="S82" i="3" s="1"/>
  <c r="O82" i="3"/>
  <c r="Q82" i="3" s="1"/>
  <c r="T81" i="3"/>
  <c r="R81" i="3"/>
  <c r="P81" i="3"/>
  <c r="S81" i="3" s="1"/>
  <c r="O81" i="3"/>
  <c r="Q81" i="3" s="1"/>
  <c r="T80" i="3"/>
  <c r="R80" i="3"/>
  <c r="P80" i="3"/>
  <c r="S80" i="3" s="1"/>
  <c r="O80" i="3"/>
  <c r="Q80" i="3" s="1"/>
  <c r="T79" i="3"/>
  <c r="R79" i="3"/>
  <c r="P79" i="3"/>
  <c r="S79" i="3" s="1"/>
  <c r="O79" i="3"/>
  <c r="Q79" i="3" s="1"/>
  <c r="T78" i="3"/>
  <c r="R78" i="3"/>
  <c r="P78" i="3"/>
  <c r="S78" i="3" s="1"/>
  <c r="O78" i="3"/>
  <c r="Q78" i="3" s="1"/>
  <c r="T77" i="3"/>
  <c r="R77" i="3"/>
  <c r="P77" i="3"/>
  <c r="S77" i="3" s="1"/>
  <c r="O77" i="3"/>
  <c r="Q77" i="3" s="1"/>
  <c r="T76" i="3"/>
  <c r="R76" i="3"/>
  <c r="P76" i="3"/>
  <c r="S76" i="3" s="1"/>
  <c r="O76" i="3"/>
  <c r="Q76" i="3" s="1"/>
  <c r="T75" i="3"/>
  <c r="R75" i="3"/>
  <c r="P75" i="3"/>
  <c r="S75" i="3" s="1"/>
  <c r="O75" i="3"/>
  <c r="Q75" i="3" s="1"/>
  <c r="T74" i="3"/>
  <c r="R74" i="3"/>
  <c r="P74" i="3"/>
  <c r="S74" i="3" s="1"/>
  <c r="O74" i="3"/>
  <c r="Q74" i="3" s="1"/>
  <c r="T73" i="3"/>
  <c r="R73" i="3"/>
  <c r="P73" i="3"/>
  <c r="S73" i="3" s="1"/>
  <c r="O73" i="3"/>
  <c r="Q73" i="3" s="1"/>
  <c r="T72" i="3"/>
  <c r="S72" i="3"/>
  <c r="R72" i="3"/>
  <c r="P72" i="3"/>
  <c r="O72" i="3"/>
  <c r="Q72" i="3" s="1"/>
  <c r="T71" i="3"/>
  <c r="R71" i="3"/>
  <c r="P71" i="3"/>
  <c r="S71" i="3" s="1"/>
  <c r="O71" i="3"/>
  <c r="Q71" i="3" s="1"/>
  <c r="T70" i="3"/>
  <c r="R70" i="3"/>
  <c r="P70" i="3"/>
  <c r="S70" i="3" s="1"/>
  <c r="O70" i="3"/>
  <c r="Q70" i="3" s="1"/>
  <c r="T69" i="3"/>
  <c r="S69" i="3"/>
  <c r="R69" i="3"/>
  <c r="P69" i="3"/>
  <c r="O69" i="3"/>
  <c r="Q69" i="3" s="1"/>
  <c r="T68" i="3"/>
  <c r="R68" i="3"/>
  <c r="P68" i="3"/>
  <c r="S68" i="3" s="1"/>
  <c r="O68" i="3"/>
  <c r="Q68" i="3" s="1"/>
  <c r="T67" i="3"/>
  <c r="R67" i="3"/>
  <c r="P67" i="3"/>
  <c r="S67" i="3" s="1"/>
  <c r="O67" i="3"/>
  <c r="Q67" i="3" s="1"/>
  <c r="T66" i="3"/>
  <c r="R66" i="3"/>
  <c r="P66" i="3"/>
  <c r="S66" i="3" s="1"/>
  <c r="O66" i="3"/>
  <c r="Q66" i="3" s="1"/>
  <c r="T65" i="3"/>
  <c r="R65" i="3"/>
  <c r="P65" i="3"/>
  <c r="S65" i="3" s="1"/>
  <c r="O65" i="3"/>
  <c r="Q65" i="3" s="1"/>
  <c r="T64" i="3"/>
  <c r="R64" i="3"/>
  <c r="P64" i="3"/>
  <c r="S64" i="3" s="1"/>
  <c r="O64" i="3"/>
  <c r="Q64" i="3" s="1"/>
  <c r="T63" i="3"/>
  <c r="R63" i="3"/>
  <c r="P63" i="3"/>
  <c r="S63" i="3" s="1"/>
  <c r="O63" i="3"/>
  <c r="Q63" i="3" s="1"/>
  <c r="T62" i="3"/>
  <c r="R62" i="3"/>
  <c r="P62" i="3"/>
  <c r="S62" i="3" s="1"/>
  <c r="O62" i="3"/>
  <c r="Q62" i="3" s="1"/>
  <c r="T61" i="3"/>
  <c r="R61" i="3"/>
  <c r="P61" i="3"/>
  <c r="S61" i="3" s="1"/>
  <c r="O61" i="3"/>
  <c r="Q61" i="3" s="1"/>
  <c r="T60" i="3"/>
  <c r="R60" i="3"/>
  <c r="P60" i="3"/>
  <c r="S60" i="3" s="1"/>
  <c r="O60" i="3"/>
  <c r="Q60" i="3" s="1"/>
  <c r="T59" i="3"/>
  <c r="R59" i="3"/>
  <c r="P59" i="3"/>
  <c r="S59" i="3" s="1"/>
  <c r="O59" i="3"/>
  <c r="Q59" i="3" s="1"/>
  <c r="T58" i="3"/>
  <c r="R58" i="3"/>
  <c r="P58" i="3"/>
  <c r="S58" i="3" s="1"/>
  <c r="O58" i="3"/>
  <c r="Q58" i="3" s="1"/>
  <c r="T57" i="3"/>
  <c r="R57" i="3"/>
  <c r="P57" i="3"/>
  <c r="S57" i="3" s="1"/>
  <c r="O57" i="3"/>
  <c r="Q57" i="3" s="1"/>
  <c r="T56" i="3"/>
  <c r="R56" i="3"/>
  <c r="Q56" i="3"/>
  <c r="P56" i="3"/>
  <c r="S56" i="3" s="1"/>
  <c r="O56" i="3"/>
  <c r="T55" i="3"/>
  <c r="R55" i="3"/>
  <c r="P55" i="3"/>
  <c r="S55" i="3" s="1"/>
  <c r="O55" i="3"/>
  <c r="Q55" i="3" s="1"/>
  <c r="T54" i="3"/>
  <c r="R54" i="3"/>
  <c r="P54" i="3"/>
  <c r="S54" i="3" s="1"/>
  <c r="O54" i="3"/>
  <c r="Q54" i="3" s="1"/>
  <c r="T53" i="3"/>
  <c r="S53" i="3"/>
  <c r="R53" i="3"/>
  <c r="P53" i="3"/>
  <c r="O53" i="3"/>
  <c r="Q53" i="3" s="1"/>
  <c r="T52" i="3"/>
  <c r="R52" i="3"/>
  <c r="P52" i="3"/>
  <c r="S52" i="3" s="1"/>
  <c r="O52" i="3"/>
  <c r="Q52" i="3" s="1"/>
  <c r="T51" i="3"/>
  <c r="R51" i="3"/>
  <c r="P51" i="3"/>
  <c r="S51" i="3" s="1"/>
  <c r="O51" i="3"/>
  <c r="Q51" i="3" s="1"/>
  <c r="T50" i="3"/>
  <c r="R50" i="3"/>
  <c r="P50" i="3"/>
  <c r="S50" i="3" s="1"/>
  <c r="O50" i="3"/>
  <c r="Q50" i="3" s="1"/>
  <c r="T49" i="3"/>
  <c r="R49" i="3"/>
  <c r="P49" i="3"/>
  <c r="S49" i="3" s="1"/>
  <c r="O49" i="3"/>
  <c r="Q49" i="3" s="1"/>
  <c r="T48" i="3"/>
  <c r="R48" i="3"/>
  <c r="P48" i="3"/>
  <c r="S48" i="3" s="1"/>
  <c r="O48" i="3"/>
  <c r="Q48" i="3" s="1"/>
  <c r="T47" i="3"/>
  <c r="R47" i="3"/>
  <c r="P47" i="3"/>
  <c r="S47" i="3" s="1"/>
  <c r="O47" i="3"/>
  <c r="Q47" i="3" s="1"/>
  <c r="T46" i="3"/>
  <c r="R46" i="3"/>
  <c r="P46" i="3"/>
  <c r="S46" i="3" s="1"/>
  <c r="O46" i="3"/>
  <c r="Q46" i="3" s="1"/>
  <c r="T45" i="3"/>
  <c r="R45" i="3"/>
  <c r="P45" i="3"/>
  <c r="S45" i="3" s="1"/>
  <c r="O45" i="3"/>
  <c r="Q45" i="3" s="1"/>
  <c r="T44" i="3"/>
  <c r="R44" i="3"/>
  <c r="Q44" i="3"/>
  <c r="P44" i="3"/>
  <c r="S44" i="3" s="1"/>
  <c r="O44" i="3"/>
  <c r="T43" i="3"/>
  <c r="R43" i="3"/>
  <c r="P43" i="3"/>
  <c r="S43" i="3" s="1"/>
  <c r="O43" i="3"/>
  <c r="Q43" i="3" s="1"/>
  <c r="T42" i="3"/>
  <c r="R42" i="3"/>
  <c r="P42" i="3"/>
  <c r="S42" i="3" s="1"/>
  <c r="O42" i="3"/>
  <c r="Q42" i="3" s="1"/>
  <c r="T41" i="3"/>
  <c r="R41" i="3"/>
  <c r="P41" i="3"/>
  <c r="S41" i="3" s="1"/>
  <c r="O41" i="3"/>
  <c r="Q41" i="3" s="1"/>
  <c r="T40" i="3"/>
  <c r="R40" i="3"/>
  <c r="P40" i="3"/>
  <c r="S40" i="3" s="1"/>
  <c r="O40" i="3"/>
  <c r="Q40" i="3" s="1"/>
  <c r="T39" i="3"/>
  <c r="R39" i="3"/>
  <c r="P39" i="3"/>
  <c r="S39" i="3" s="1"/>
  <c r="O39" i="3"/>
  <c r="Q39" i="3" s="1"/>
  <c r="T38" i="3"/>
  <c r="R38" i="3"/>
  <c r="P38" i="3"/>
  <c r="S38" i="3" s="1"/>
  <c r="O38" i="3"/>
  <c r="Q38" i="3" s="1"/>
  <c r="T37" i="3"/>
  <c r="R37" i="3"/>
  <c r="P37" i="3"/>
  <c r="S37" i="3" s="1"/>
  <c r="O37" i="3"/>
  <c r="Q37" i="3" s="1"/>
  <c r="T36" i="3"/>
  <c r="R36" i="3"/>
  <c r="P36" i="3"/>
  <c r="S36" i="3" s="1"/>
  <c r="O36" i="3"/>
  <c r="Q36" i="3" s="1"/>
  <c r="T35" i="3"/>
  <c r="R35" i="3"/>
  <c r="P35" i="3"/>
  <c r="S35" i="3" s="1"/>
  <c r="O35" i="3"/>
  <c r="Q35" i="3" s="1"/>
  <c r="T34" i="3"/>
  <c r="R34" i="3"/>
  <c r="P34" i="3"/>
  <c r="S34" i="3" s="1"/>
  <c r="O34" i="3"/>
  <c r="Q34" i="3" s="1"/>
  <c r="T33" i="3"/>
  <c r="R33" i="3"/>
  <c r="P33" i="3"/>
  <c r="S33" i="3" s="1"/>
  <c r="O33" i="3"/>
  <c r="Q33" i="3" s="1"/>
  <c r="T32" i="3"/>
  <c r="R32" i="3"/>
  <c r="Q32" i="3"/>
  <c r="P32" i="3"/>
  <c r="S32" i="3" s="1"/>
  <c r="O32" i="3"/>
  <c r="T31" i="3"/>
  <c r="R31" i="3"/>
  <c r="P31" i="3"/>
  <c r="S31" i="3" s="1"/>
  <c r="O31" i="3"/>
  <c r="Q31" i="3" s="1"/>
  <c r="T30" i="3"/>
  <c r="R30" i="3"/>
  <c r="P30" i="3"/>
  <c r="S30" i="3" s="1"/>
  <c r="O30" i="3"/>
  <c r="Q30" i="3" s="1"/>
  <c r="T29" i="3"/>
  <c r="R29" i="3"/>
  <c r="P29" i="3"/>
  <c r="S29" i="3" s="1"/>
  <c r="O29" i="3"/>
  <c r="Q29" i="3" s="1"/>
  <c r="T28" i="3"/>
  <c r="R28" i="3"/>
  <c r="Q28" i="3"/>
  <c r="P28" i="3"/>
  <c r="S28" i="3" s="1"/>
  <c r="O28" i="3"/>
  <c r="T27" i="3"/>
  <c r="R27" i="3"/>
  <c r="P27" i="3"/>
  <c r="S27" i="3" s="1"/>
  <c r="O27" i="3"/>
  <c r="Q27" i="3" s="1"/>
  <c r="T26" i="3"/>
  <c r="S26" i="3"/>
  <c r="R26" i="3"/>
  <c r="P26" i="3"/>
  <c r="O26" i="3"/>
  <c r="Q26" i="3" s="1"/>
  <c r="T25" i="3"/>
  <c r="R25" i="3"/>
  <c r="P25" i="3"/>
  <c r="S25" i="3" s="1"/>
  <c r="O25" i="3"/>
  <c r="Q25" i="3" s="1"/>
  <c r="T24" i="3"/>
  <c r="R24" i="3"/>
  <c r="P24" i="3"/>
  <c r="S24" i="3" s="1"/>
  <c r="O24" i="3"/>
  <c r="Q24" i="3" s="1"/>
  <c r="T23" i="3"/>
  <c r="R23" i="3"/>
  <c r="P23" i="3"/>
  <c r="S23" i="3" s="1"/>
  <c r="O23" i="3"/>
  <c r="Q23" i="3" s="1"/>
  <c r="T22" i="3"/>
  <c r="R22" i="3"/>
  <c r="P22" i="3"/>
  <c r="S22" i="3" s="1"/>
  <c r="O22" i="3"/>
  <c r="Q22" i="3" s="1"/>
  <c r="T21" i="3"/>
  <c r="R21" i="3"/>
  <c r="P21" i="3"/>
  <c r="S21" i="3" s="1"/>
  <c r="O21" i="3"/>
  <c r="Q21" i="3" s="1"/>
  <c r="T20" i="3"/>
  <c r="R20" i="3"/>
  <c r="P20" i="3"/>
  <c r="S20" i="3" s="1"/>
  <c r="O20" i="3"/>
  <c r="Q20" i="3" s="1"/>
  <c r="T19" i="3"/>
  <c r="R19" i="3"/>
  <c r="P19" i="3"/>
  <c r="S19" i="3" s="1"/>
  <c r="O19" i="3"/>
  <c r="Q19" i="3" s="1"/>
  <c r="T18" i="3"/>
  <c r="R18" i="3"/>
  <c r="P18" i="3"/>
  <c r="S18" i="3" s="1"/>
  <c r="O18" i="3"/>
  <c r="Q18" i="3" s="1"/>
  <c r="T17" i="3"/>
  <c r="R17" i="3"/>
  <c r="Q17" i="3"/>
  <c r="P17" i="3"/>
  <c r="S17" i="3" s="1"/>
  <c r="O17" i="3"/>
  <c r="T16" i="3"/>
  <c r="R16" i="3"/>
  <c r="Q16" i="3"/>
  <c r="P16" i="3"/>
  <c r="S16" i="3" s="1"/>
  <c r="O16" i="3"/>
  <c r="T15" i="3"/>
  <c r="R15" i="3"/>
  <c r="P15" i="3"/>
  <c r="S15" i="3" s="1"/>
  <c r="O15" i="3"/>
  <c r="Q15" i="3" s="1"/>
  <c r="N18" i="24"/>
  <c r="L18" i="24"/>
  <c r="M18" i="24" s="1"/>
  <c r="N17" i="24"/>
  <c r="L17" i="24"/>
  <c r="M17" i="24" s="1"/>
  <c r="N16" i="24"/>
  <c r="L16" i="24"/>
  <c r="M16" i="24" s="1"/>
  <c r="N15" i="24"/>
  <c r="L15" i="24"/>
  <c r="M15" i="24" s="1"/>
  <c r="N14" i="24"/>
  <c r="L14" i="24"/>
  <c r="M14" i="24" s="1"/>
  <c r="N13" i="24"/>
  <c r="L13" i="24"/>
  <c r="M13" i="24" s="1"/>
  <c r="A13" i="24"/>
  <c r="A14" i="24" s="1"/>
  <c r="A15" i="24" s="1"/>
  <c r="A16" i="24" s="1"/>
  <c r="A17" i="24" s="1"/>
  <c r="A18" i="24" s="1"/>
  <c r="N12" i="24"/>
  <c r="L12" i="24"/>
  <c r="M12" i="24" s="1"/>
  <c r="N51" i="23"/>
  <c r="M51" i="23"/>
  <c r="L51" i="23"/>
  <c r="N50" i="23"/>
  <c r="L50" i="23"/>
  <c r="M50" i="23" s="1"/>
  <c r="N49" i="23"/>
  <c r="L49" i="23"/>
  <c r="M49" i="23" s="1"/>
  <c r="N48" i="23"/>
  <c r="L48" i="23"/>
  <c r="M48" i="23" s="1"/>
  <c r="N47" i="23"/>
  <c r="M47" i="23"/>
  <c r="L47" i="23"/>
  <c r="N46" i="23"/>
  <c r="M46" i="23"/>
  <c r="L46" i="23"/>
  <c r="N45" i="23"/>
  <c r="L45" i="23"/>
  <c r="M45" i="23" s="1"/>
  <c r="N44" i="23"/>
  <c r="L44" i="23"/>
  <c r="M44" i="23" s="1"/>
  <c r="N43" i="23"/>
  <c r="M43" i="23"/>
  <c r="L43" i="23"/>
  <c r="N42" i="23"/>
  <c r="L42" i="23"/>
  <c r="M42" i="23" s="1"/>
  <c r="N41" i="23"/>
  <c r="L41" i="23"/>
  <c r="M41" i="23" s="1"/>
  <c r="N40" i="23"/>
  <c r="L40" i="23"/>
  <c r="M40" i="23" s="1"/>
  <c r="N39" i="23"/>
  <c r="M39" i="23"/>
  <c r="L39" i="23"/>
  <c r="N38" i="23"/>
  <c r="M38" i="23"/>
  <c r="L38" i="23"/>
  <c r="N37" i="23"/>
  <c r="L37" i="23"/>
  <c r="M37" i="23" s="1"/>
  <c r="N36" i="23"/>
  <c r="L36" i="23"/>
  <c r="M36" i="23" s="1"/>
  <c r="N35" i="23"/>
  <c r="M35" i="23"/>
  <c r="L35" i="23"/>
  <c r="N34" i="23"/>
  <c r="M34" i="23"/>
  <c r="L34" i="23"/>
  <c r="N33" i="23"/>
  <c r="L33" i="23"/>
  <c r="M33" i="23" s="1"/>
  <c r="N32" i="23"/>
  <c r="L32" i="23"/>
  <c r="M32" i="23" s="1"/>
  <c r="N31" i="23"/>
  <c r="M31" i="23"/>
  <c r="L31" i="23"/>
  <c r="N30" i="23"/>
  <c r="M30" i="23"/>
  <c r="L30" i="23"/>
  <c r="N29" i="23"/>
  <c r="L29" i="23"/>
  <c r="M29" i="23" s="1"/>
  <c r="N28" i="23"/>
  <c r="L28" i="23"/>
  <c r="M28" i="23" s="1"/>
  <c r="N27" i="23"/>
  <c r="M27" i="23"/>
  <c r="L27" i="23"/>
  <c r="N26" i="23"/>
  <c r="M26" i="23"/>
  <c r="L26" i="23"/>
  <c r="N25" i="23"/>
  <c r="L25" i="23"/>
  <c r="M25" i="23" s="1"/>
  <c r="N24" i="23"/>
  <c r="L24" i="23"/>
  <c r="M24" i="23" s="1"/>
  <c r="N23" i="23"/>
  <c r="M23" i="23"/>
  <c r="L23" i="23"/>
  <c r="N22" i="23"/>
  <c r="M22" i="23"/>
  <c r="L22" i="23"/>
  <c r="N21" i="23"/>
  <c r="M21" i="23"/>
  <c r="L21" i="23"/>
  <c r="N20" i="23"/>
  <c r="L20" i="23"/>
  <c r="M20" i="23" s="1"/>
  <c r="N19" i="23"/>
  <c r="M19" i="23"/>
  <c r="L19" i="23"/>
  <c r="N18" i="23"/>
  <c r="L18" i="23"/>
  <c r="M18" i="23" s="1"/>
  <c r="N17" i="23"/>
  <c r="L17" i="23"/>
  <c r="M17" i="23" s="1"/>
  <c r="N16" i="23"/>
  <c r="L16" i="23"/>
  <c r="M16" i="23" s="1"/>
  <c r="N15" i="23"/>
  <c r="M15" i="23"/>
  <c r="L15" i="23"/>
  <c r="N14" i="23"/>
  <c r="M14" i="23"/>
  <c r="L14" i="23"/>
  <c r="N13" i="23"/>
  <c r="L13" i="23"/>
  <c r="M13" i="23" s="1"/>
  <c r="A13" i="23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N12" i="23"/>
  <c r="L12" i="23"/>
  <c r="M12" i="23" s="1"/>
  <c r="N12" i="22"/>
  <c r="N13" i="22" s="1"/>
  <c r="L12" i="22"/>
  <c r="M12" i="22" s="1"/>
  <c r="N24" i="21"/>
  <c r="L24" i="21"/>
  <c r="M24" i="21" s="1"/>
  <c r="N23" i="21"/>
  <c r="L23" i="21"/>
  <c r="M23" i="21" s="1"/>
  <c r="N22" i="21"/>
  <c r="M22" i="21"/>
  <c r="L22" i="21"/>
  <c r="N21" i="21"/>
  <c r="L21" i="21"/>
  <c r="M21" i="21" s="1"/>
  <c r="N20" i="21"/>
  <c r="M20" i="21"/>
  <c r="L20" i="21"/>
  <c r="N19" i="21"/>
  <c r="L19" i="21"/>
  <c r="M19" i="21" s="1"/>
  <c r="N18" i="21"/>
  <c r="L18" i="21"/>
  <c r="M18" i="21" s="1"/>
  <c r="N17" i="21"/>
  <c r="L17" i="21"/>
  <c r="M17" i="21" s="1"/>
  <c r="N16" i="21"/>
  <c r="M16" i="21"/>
  <c r="L16" i="21"/>
  <c r="N15" i="21"/>
  <c r="L15" i="21"/>
  <c r="M15" i="21" s="1"/>
  <c r="N14" i="21"/>
  <c r="M14" i="21"/>
  <c r="L14" i="21"/>
  <c r="N13" i="21"/>
  <c r="L13" i="21"/>
  <c r="M13" i="21" s="1"/>
  <c r="A13" i="2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N12" i="21"/>
  <c r="L12" i="21"/>
  <c r="M12" i="21" s="1"/>
  <c r="N26" i="20"/>
  <c r="L26" i="20"/>
  <c r="M26" i="20" s="1"/>
  <c r="N25" i="20"/>
  <c r="M25" i="20"/>
  <c r="L25" i="20"/>
  <c r="N24" i="20"/>
  <c r="L24" i="20"/>
  <c r="M24" i="20" s="1"/>
  <c r="N23" i="20"/>
  <c r="M23" i="20"/>
  <c r="L23" i="20"/>
  <c r="N22" i="20"/>
  <c r="L22" i="20"/>
  <c r="M22" i="20" s="1"/>
  <c r="N21" i="20"/>
  <c r="M21" i="20"/>
  <c r="L21" i="20"/>
  <c r="N20" i="20"/>
  <c r="L20" i="20"/>
  <c r="M20" i="20" s="1"/>
  <c r="N19" i="20"/>
  <c r="M19" i="20"/>
  <c r="L19" i="20"/>
  <c r="N18" i="20"/>
  <c r="L18" i="20"/>
  <c r="M18" i="20" s="1"/>
  <c r="N17" i="20"/>
  <c r="M17" i="20"/>
  <c r="L17" i="20"/>
  <c r="N16" i="20"/>
  <c r="L16" i="20"/>
  <c r="M16" i="20" s="1"/>
  <c r="N15" i="20"/>
  <c r="M15" i="20"/>
  <c r="L15" i="20"/>
  <c r="N14" i="20"/>
  <c r="L14" i="20"/>
  <c r="M14" i="20" s="1"/>
  <c r="A14" i="20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N13" i="20"/>
  <c r="M13" i="20"/>
  <c r="L13" i="20"/>
  <c r="A13" i="20"/>
  <c r="N12" i="20"/>
  <c r="L12" i="20"/>
  <c r="M12" i="20" s="1"/>
  <c r="N19" i="31" l="1"/>
  <c r="M19" i="31"/>
  <c r="N36" i="30"/>
  <c r="M36" i="30"/>
  <c r="M22" i="29"/>
  <c r="N22" i="29"/>
  <c r="N95" i="28"/>
  <c r="M95" i="28"/>
  <c r="N19" i="27"/>
  <c r="M19" i="27"/>
  <c r="N30" i="26"/>
  <c r="M30" i="26"/>
  <c r="S34" i="25"/>
  <c r="R34" i="25"/>
  <c r="T34" i="25"/>
  <c r="Q34" i="25"/>
  <c r="N19" i="24"/>
  <c r="M19" i="24"/>
  <c r="N52" i="23"/>
  <c r="M52" i="23"/>
  <c r="M13" i="22"/>
  <c r="N25" i="21"/>
  <c r="M25" i="21"/>
  <c r="N27" i="20"/>
  <c r="M27" i="20"/>
  <c r="L26" i="19"/>
  <c r="M26" i="19" s="1"/>
  <c r="L25" i="19"/>
  <c r="M25" i="19" s="1"/>
  <c r="L24" i="19"/>
  <c r="M24" i="19" s="1"/>
  <c r="L23" i="19"/>
  <c r="M23" i="19" s="1"/>
  <c r="L22" i="19"/>
  <c r="M22" i="19" s="1"/>
  <c r="M21" i="19"/>
  <c r="L21" i="19"/>
  <c r="L20" i="19"/>
  <c r="M20" i="19" s="1"/>
  <c r="L19" i="19"/>
  <c r="M19" i="19" s="1"/>
  <c r="L18" i="19"/>
  <c r="M18" i="19" s="1"/>
  <c r="L17" i="19"/>
  <c r="M17" i="19" s="1"/>
  <c r="L16" i="19"/>
  <c r="M16" i="19" s="1"/>
  <c r="L15" i="19"/>
  <c r="M15" i="19" s="1"/>
  <c r="L14" i="19"/>
  <c r="M14" i="19" s="1"/>
  <c r="L13" i="19"/>
  <c r="M13" i="19" s="1"/>
  <c r="L12" i="19"/>
  <c r="M12" i="19" s="1"/>
  <c r="N26" i="19"/>
  <c r="N25" i="19"/>
  <c r="N24" i="19"/>
  <c r="N23" i="19"/>
  <c r="N22" i="19"/>
  <c r="N21" i="19"/>
  <c r="N20" i="19"/>
  <c r="N19" i="19"/>
  <c r="N18" i="19"/>
  <c r="N17" i="19"/>
  <c r="N16" i="19"/>
  <c r="N15" i="19"/>
  <c r="N14" i="19"/>
  <c r="A14" i="19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N13" i="19"/>
  <c r="A13" i="19"/>
  <c r="N12" i="19"/>
  <c r="N32" i="18"/>
  <c r="L32" i="18"/>
  <c r="M32" i="18" s="1"/>
  <c r="N31" i="18"/>
  <c r="L31" i="18"/>
  <c r="M31" i="18" s="1"/>
  <c r="N30" i="18"/>
  <c r="L30" i="18"/>
  <c r="M30" i="18" s="1"/>
  <c r="N29" i="18"/>
  <c r="L29" i="18"/>
  <c r="M29" i="18" s="1"/>
  <c r="N28" i="18"/>
  <c r="L28" i="18"/>
  <c r="M28" i="18" s="1"/>
  <c r="N27" i="18"/>
  <c r="M27" i="18"/>
  <c r="L27" i="18"/>
  <c r="N26" i="18"/>
  <c r="L26" i="18"/>
  <c r="M26" i="18" s="1"/>
  <c r="N25" i="18"/>
  <c r="L25" i="18"/>
  <c r="M25" i="18" s="1"/>
  <c r="N24" i="18"/>
  <c r="L24" i="18"/>
  <c r="M24" i="18" s="1"/>
  <c r="N23" i="18"/>
  <c r="L23" i="18"/>
  <c r="M23" i="18" s="1"/>
  <c r="N22" i="18"/>
  <c r="L22" i="18"/>
  <c r="M22" i="18" s="1"/>
  <c r="N21" i="18"/>
  <c r="L21" i="18"/>
  <c r="M21" i="18" s="1"/>
  <c r="N20" i="18"/>
  <c r="L20" i="18"/>
  <c r="M20" i="18" s="1"/>
  <c r="N19" i="18"/>
  <c r="L19" i="18"/>
  <c r="M19" i="18" s="1"/>
  <c r="N18" i="18"/>
  <c r="L18" i="18"/>
  <c r="M18" i="18" s="1"/>
  <c r="N17" i="18"/>
  <c r="M17" i="18"/>
  <c r="L17" i="18"/>
  <c r="N16" i="18"/>
  <c r="L16" i="18"/>
  <c r="M16" i="18" s="1"/>
  <c r="N15" i="18"/>
  <c r="L15" i="18"/>
  <c r="M15" i="18" s="1"/>
  <c r="N14" i="18"/>
  <c r="L14" i="18"/>
  <c r="M14" i="18" s="1"/>
  <c r="N13" i="18"/>
  <c r="L13" i="18"/>
  <c r="M13" i="18" s="1"/>
  <c r="A13" i="18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N12" i="18"/>
  <c r="L12" i="18"/>
  <c r="M12" i="18" s="1"/>
  <c r="N20" i="17"/>
  <c r="M20" i="17"/>
  <c r="L20" i="17"/>
  <c r="N21" i="17"/>
  <c r="L21" i="17"/>
  <c r="M21" i="17" s="1"/>
  <c r="N19" i="17"/>
  <c r="M19" i="17"/>
  <c r="L19" i="17"/>
  <c r="N18" i="17"/>
  <c r="L18" i="17"/>
  <c r="M18" i="17" s="1"/>
  <c r="N17" i="17"/>
  <c r="L17" i="17"/>
  <c r="M17" i="17" s="1"/>
  <c r="N16" i="17"/>
  <c r="L16" i="17"/>
  <c r="M16" i="17" s="1"/>
  <c r="N15" i="17"/>
  <c r="L15" i="17"/>
  <c r="M15" i="17" s="1"/>
  <c r="N14" i="17"/>
  <c r="L14" i="17"/>
  <c r="M14" i="17" s="1"/>
  <c r="N13" i="17"/>
  <c r="L13" i="17"/>
  <c r="M13" i="17" s="1"/>
  <c r="A13" i="17"/>
  <c r="N12" i="17"/>
  <c r="L12" i="17"/>
  <c r="M12" i="17" s="1"/>
  <c r="A15" i="16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A56" i="16" s="1"/>
  <c r="A57" i="16" s="1"/>
  <c r="A58" i="16" s="1"/>
  <c r="A59" i="16" s="1"/>
  <c r="A60" i="16" s="1"/>
  <c r="A61" i="16" s="1"/>
  <c r="A62" i="16" s="1"/>
  <c r="A63" i="16" s="1"/>
  <c r="A64" i="16" s="1"/>
  <c r="A65" i="16" s="1"/>
  <c r="A66" i="16" s="1"/>
  <c r="A67" i="16" s="1"/>
  <c r="A68" i="16" s="1"/>
  <c r="A69" i="16" s="1"/>
  <c r="A70" i="16" s="1"/>
  <c r="A71" i="16" s="1"/>
  <c r="A72" i="16" s="1"/>
  <c r="A73" i="16" s="1"/>
  <c r="A74" i="16" s="1"/>
  <c r="A75" i="16" s="1"/>
  <c r="A76" i="16" s="1"/>
  <c r="A77" i="16" s="1"/>
  <c r="A78" i="16" s="1"/>
  <c r="A79" i="16" s="1"/>
  <c r="A80" i="16" s="1"/>
  <c r="A81" i="16" s="1"/>
  <c r="A82" i="16" s="1"/>
  <c r="A83" i="16" s="1"/>
  <c r="A84" i="16" s="1"/>
  <c r="A85" i="16" s="1"/>
  <c r="A86" i="16" s="1"/>
  <c r="A87" i="16" s="1"/>
  <c r="A88" i="16" s="1"/>
  <c r="A89" i="16" s="1"/>
  <c r="A90" i="16" s="1"/>
  <c r="A91" i="16" s="1"/>
  <c r="A92" i="16" s="1"/>
  <c r="A93" i="16" s="1"/>
  <c r="A94" i="16" s="1"/>
  <c r="A95" i="16" s="1"/>
  <c r="A96" i="16" s="1"/>
  <c r="A97" i="16" s="1"/>
  <c r="A98" i="16" s="1"/>
  <c r="A99" i="16" s="1"/>
  <c r="A100" i="16" s="1"/>
  <c r="A101" i="16" s="1"/>
  <c r="A102" i="16" s="1"/>
  <c r="A14" i="16"/>
  <c r="N102" i="16"/>
  <c r="L102" i="16"/>
  <c r="M102" i="16" s="1"/>
  <c r="N101" i="16"/>
  <c r="L101" i="16"/>
  <c r="M101" i="16" s="1"/>
  <c r="N100" i="16"/>
  <c r="L100" i="16"/>
  <c r="M100" i="16" s="1"/>
  <c r="N99" i="16"/>
  <c r="L99" i="16"/>
  <c r="M99" i="16" s="1"/>
  <c r="N98" i="16"/>
  <c r="L98" i="16"/>
  <c r="M98" i="16" s="1"/>
  <c r="N97" i="16"/>
  <c r="L97" i="16"/>
  <c r="M97" i="16" s="1"/>
  <c r="N96" i="16"/>
  <c r="M96" i="16"/>
  <c r="L96" i="16"/>
  <c r="N95" i="16"/>
  <c r="L95" i="16"/>
  <c r="M95" i="16" s="1"/>
  <c r="N94" i="16"/>
  <c r="L94" i="16"/>
  <c r="M94" i="16" s="1"/>
  <c r="N93" i="16"/>
  <c r="L93" i="16"/>
  <c r="M93" i="16" s="1"/>
  <c r="N92" i="16"/>
  <c r="L92" i="16"/>
  <c r="M92" i="16" s="1"/>
  <c r="N91" i="16"/>
  <c r="L91" i="16"/>
  <c r="M91" i="16" s="1"/>
  <c r="N90" i="16"/>
  <c r="L90" i="16"/>
  <c r="M90" i="16" s="1"/>
  <c r="N89" i="16"/>
  <c r="L89" i="16"/>
  <c r="M89" i="16" s="1"/>
  <c r="N88" i="16"/>
  <c r="L88" i="16"/>
  <c r="M88" i="16" s="1"/>
  <c r="N87" i="16"/>
  <c r="L87" i="16"/>
  <c r="M87" i="16" s="1"/>
  <c r="N86" i="16"/>
  <c r="L86" i="16"/>
  <c r="M86" i="16" s="1"/>
  <c r="N85" i="16"/>
  <c r="L85" i="16"/>
  <c r="M85" i="16" s="1"/>
  <c r="N84" i="16"/>
  <c r="L84" i="16"/>
  <c r="M84" i="16" s="1"/>
  <c r="N83" i="16"/>
  <c r="L83" i="16"/>
  <c r="M83" i="16" s="1"/>
  <c r="N82" i="16"/>
  <c r="M82" i="16"/>
  <c r="L82" i="16"/>
  <c r="N81" i="16"/>
  <c r="L81" i="16"/>
  <c r="M81" i="16" s="1"/>
  <c r="N80" i="16"/>
  <c r="L80" i="16"/>
  <c r="M80" i="16" s="1"/>
  <c r="N79" i="16"/>
  <c r="M79" i="16"/>
  <c r="L79" i="16"/>
  <c r="N78" i="16"/>
  <c r="L78" i="16"/>
  <c r="M78" i="16" s="1"/>
  <c r="N77" i="16"/>
  <c r="L77" i="16"/>
  <c r="M77" i="16" s="1"/>
  <c r="N76" i="16"/>
  <c r="L76" i="16"/>
  <c r="M76" i="16" s="1"/>
  <c r="N75" i="16"/>
  <c r="L75" i="16"/>
  <c r="M75" i="16" s="1"/>
  <c r="N74" i="16"/>
  <c r="L74" i="16"/>
  <c r="M74" i="16" s="1"/>
  <c r="N73" i="16"/>
  <c r="L73" i="16"/>
  <c r="M73" i="16" s="1"/>
  <c r="N72" i="16"/>
  <c r="L72" i="16"/>
  <c r="M72" i="16" s="1"/>
  <c r="N71" i="16"/>
  <c r="L71" i="16"/>
  <c r="M71" i="16" s="1"/>
  <c r="N70" i="16"/>
  <c r="L70" i="16"/>
  <c r="M70" i="16" s="1"/>
  <c r="N69" i="16"/>
  <c r="L69" i="16"/>
  <c r="M69" i="16" s="1"/>
  <c r="N68" i="16"/>
  <c r="L68" i="16"/>
  <c r="M68" i="16" s="1"/>
  <c r="N67" i="16"/>
  <c r="L67" i="16"/>
  <c r="M67" i="16" s="1"/>
  <c r="N66" i="16"/>
  <c r="L66" i="16"/>
  <c r="M66" i="16" s="1"/>
  <c r="N65" i="16"/>
  <c r="L65" i="16"/>
  <c r="M65" i="16" s="1"/>
  <c r="N64" i="16"/>
  <c r="L64" i="16"/>
  <c r="M64" i="16" s="1"/>
  <c r="N63" i="16"/>
  <c r="L63" i="16"/>
  <c r="M63" i="16" s="1"/>
  <c r="N62" i="16"/>
  <c r="L62" i="16"/>
  <c r="M62" i="16" s="1"/>
  <c r="N61" i="16"/>
  <c r="L61" i="16"/>
  <c r="M61" i="16" s="1"/>
  <c r="N60" i="16"/>
  <c r="L60" i="16"/>
  <c r="M60" i="16" s="1"/>
  <c r="N59" i="16"/>
  <c r="L59" i="16"/>
  <c r="M59" i="16" s="1"/>
  <c r="N58" i="16"/>
  <c r="M58" i="16"/>
  <c r="L58" i="16"/>
  <c r="N57" i="16"/>
  <c r="L57" i="16"/>
  <c r="M57" i="16" s="1"/>
  <c r="N56" i="16"/>
  <c r="L56" i="16"/>
  <c r="M56" i="16" s="1"/>
  <c r="N55" i="16"/>
  <c r="L55" i="16"/>
  <c r="M55" i="16" s="1"/>
  <c r="N54" i="16"/>
  <c r="L54" i="16"/>
  <c r="M54" i="16" s="1"/>
  <c r="N53" i="16"/>
  <c r="L53" i="16"/>
  <c r="M53" i="16" s="1"/>
  <c r="N52" i="16"/>
  <c r="L52" i="16"/>
  <c r="M52" i="16" s="1"/>
  <c r="N51" i="16"/>
  <c r="L51" i="16"/>
  <c r="M51" i="16" s="1"/>
  <c r="N50" i="16"/>
  <c r="M50" i="16"/>
  <c r="L50" i="16"/>
  <c r="N49" i="16"/>
  <c r="L49" i="16"/>
  <c r="M49" i="16" s="1"/>
  <c r="N48" i="16"/>
  <c r="L48" i="16"/>
  <c r="M48" i="16" s="1"/>
  <c r="N47" i="16"/>
  <c r="M47" i="16"/>
  <c r="L47" i="16"/>
  <c r="N46" i="16"/>
  <c r="L46" i="16"/>
  <c r="M46" i="16" s="1"/>
  <c r="N45" i="16"/>
  <c r="L45" i="16"/>
  <c r="M45" i="16" s="1"/>
  <c r="N44" i="16"/>
  <c r="L44" i="16"/>
  <c r="M44" i="16" s="1"/>
  <c r="N43" i="16"/>
  <c r="L43" i="16"/>
  <c r="M43" i="16" s="1"/>
  <c r="N42" i="16"/>
  <c r="L42" i="16"/>
  <c r="M42" i="16" s="1"/>
  <c r="N41" i="16"/>
  <c r="M41" i="16"/>
  <c r="L41" i="16"/>
  <c r="N40" i="16"/>
  <c r="L40" i="16"/>
  <c r="M40" i="16" s="1"/>
  <c r="N39" i="16"/>
  <c r="L39" i="16"/>
  <c r="M39" i="16" s="1"/>
  <c r="N38" i="16"/>
  <c r="L38" i="16"/>
  <c r="M38" i="16" s="1"/>
  <c r="N37" i="16"/>
  <c r="L37" i="16"/>
  <c r="M37" i="16" s="1"/>
  <c r="N36" i="16"/>
  <c r="L36" i="16"/>
  <c r="M36" i="16" s="1"/>
  <c r="N35" i="16"/>
  <c r="L35" i="16"/>
  <c r="M35" i="16" s="1"/>
  <c r="N34" i="16"/>
  <c r="M34" i="16"/>
  <c r="L34" i="16"/>
  <c r="N33" i="16"/>
  <c r="L33" i="16"/>
  <c r="M33" i="16" s="1"/>
  <c r="N32" i="16"/>
  <c r="L32" i="16"/>
  <c r="M32" i="16" s="1"/>
  <c r="N31" i="16"/>
  <c r="L31" i="16"/>
  <c r="M31" i="16" s="1"/>
  <c r="N30" i="16"/>
  <c r="L30" i="16"/>
  <c r="M30" i="16" s="1"/>
  <c r="N29" i="16"/>
  <c r="L29" i="16"/>
  <c r="M29" i="16" s="1"/>
  <c r="N28" i="16"/>
  <c r="L28" i="16"/>
  <c r="M28" i="16" s="1"/>
  <c r="N27" i="16"/>
  <c r="L27" i="16"/>
  <c r="M27" i="16" s="1"/>
  <c r="N26" i="16"/>
  <c r="M26" i="16"/>
  <c r="L26" i="16"/>
  <c r="N25" i="16"/>
  <c r="L25" i="16"/>
  <c r="M25" i="16" s="1"/>
  <c r="N24" i="16"/>
  <c r="M24" i="16"/>
  <c r="L24" i="16"/>
  <c r="N23" i="16"/>
  <c r="L23" i="16"/>
  <c r="M23" i="16" s="1"/>
  <c r="N22" i="16"/>
  <c r="L22" i="16"/>
  <c r="M22" i="16" s="1"/>
  <c r="N21" i="16"/>
  <c r="L21" i="16"/>
  <c r="M21" i="16" s="1"/>
  <c r="N20" i="16"/>
  <c r="L20" i="16"/>
  <c r="M20" i="16" s="1"/>
  <c r="N19" i="16"/>
  <c r="L19" i="16"/>
  <c r="M19" i="16" s="1"/>
  <c r="N18" i="16"/>
  <c r="L18" i="16"/>
  <c r="M18" i="16" s="1"/>
  <c r="N17" i="16"/>
  <c r="M17" i="16"/>
  <c r="L17" i="16"/>
  <c r="N16" i="16"/>
  <c r="L16" i="16"/>
  <c r="M16" i="16" s="1"/>
  <c r="N15" i="16"/>
  <c r="L15" i="16"/>
  <c r="M15" i="16" s="1"/>
  <c r="N14" i="16"/>
  <c r="L14" i="16"/>
  <c r="M14" i="16" s="1"/>
  <c r="N13" i="16"/>
  <c r="L13" i="16"/>
  <c r="M13" i="16" s="1"/>
  <c r="A13" i="16"/>
  <c r="N12" i="16"/>
  <c r="L12" i="16"/>
  <c r="M12" i="16" s="1"/>
  <c r="N20" i="15"/>
  <c r="L20" i="15"/>
  <c r="M20" i="15" s="1"/>
  <c r="N19" i="15"/>
  <c r="L19" i="15"/>
  <c r="M19" i="15" s="1"/>
  <c r="N18" i="15"/>
  <c r="L18" i="15"/>
  <c r="M18" i="15" s="1"/>
  <c r="N17" i="15"/>
  <c r="L17" i="15"/>
  <c r="M17" i="15" s="1"/>
  <c r="N16" i="15"/>
  <c r="L16" i="15"/>
  <c r="M16" i="15" s="1"/>
  <c r="N15" i="15"/>
  <c r="L15" i="15"/>
  <c r="M15" i="15" s="1"/>
  <c r="N14" i="15"/>
  <c r="M14" i="15"/>
  <c r="L14" i="15"/>
  <c r="N13" i="15"/>
  <c r="L13" i="15"/>
  <c r="M13" i="15" s="1"/>
  <c r="A13" i="15"/>
  <c r="A14" i="15" s="1"/>
  <c r="A15" i="15" s="1"/>
  <c r="A16" i="15" s="1"/>
  <c r="A17" i="15" s="1"/>
  <c r="A18" i="15" s="1"/>
  <c r="A19" i="15" s="1"/>
  <c r="A20" i="15" s="1"/>
  <c r="N12" i="15"/>
  <c r="L12" i="15"/>
  <c r="M12" i="15" s="1"/>
  <c r="N69" i="14"/>
  <c r="L69" i="14"/>
  <c r="M69" i="14" s="1"/>
  <c r="N68" i="14"/>
  <c r="L68" i="14"/>
  <c r="M68" i="14" s="1"/>
  <c r="N67" i="14"/>
  <c r="L67" i="14"/>
  <c r="M67" i="14" s="1"/>
  <c r="N66" i="14"/>
  <c r="L66" i="14"/>
  <c r="M66" i="14" s="1"/>
  <c r="N65" i="14"/>
  <c r="L65" i="14"/>
  <c r="M65" i="14" s="1"/>
  <c r="N64" i="14"/>
  <c r="L64" i="14"/>
  <c r="M64" i="14" s="1"/>
  <c r="N63" i="14"/>
  <c r="L63" i="14"/>
  <c r="M63" i="14" s="1"/>
  <c r="N62" i="14"/>
  <c r="L62" i="14"/>
  <c r="M62" i="14" s="1"/>
  <c r="N61" i="14"/>
  <c r="M61" i="14"/>
  <c r="L61" i="14"/>
  <c r="N60" i="14"/>
  <c r="L60" i="14"/>
  <c r="M60" i="14" s="1"/>
  <c r="N59" i="14"/>
  <c r="M59" i="14"/>
  <c r="L59" i="14"/>
  <c r="N58" i="14"/>
  <c r="L58" i="14"/>
  <c r="M58" i="14" s="1"/>
  <c r="N57" i="14"/>
  <c r="L57" i="14"/>
  <c r="M57" i="14" s="1"/>
  <c r="N56" i="14"/>
  <c r="L56" i="14"/>
  <c r="M56" i="14" s="1"/>
  <c r="N55" i="14"/>
  <c r="L55" i="14"/>
  <c r="M55" i="14" s="1"/>
  <c r="N54" i="14"/>
  <c r="L54" i="14"/>
  <c r="M54" i="14" s="1"/>
  <c r="N53" i="14"/>
  <c r="L53" i="14"/>
  <c r="M53" i="14" s="1"/>
  <c r="N52" i="14"/>
  <c r="M52" i="14"/>
  <c r="L52" i="14"/>
  <c r="N51" i="14"/>
  <c r="L51" i="14"/>
  <c r="M51" i="14" s="1"/>
  <c r="N50" i="14"/>
  <c r="L50" i="14"/>
  <c r="M50" i="14" s="1"/>
  <c r="N49" i="14"/>
  <c r="L49" i="14"/>
  <c r="M49" i="14" s="1"/>
  <c r="N48" i="14"/>
  <c r="L48" i="14"/>
  <c r="M48" i="14" s="1"/>
  <c r="N47" i="14"/>
  <c r="L47" i="14"/>
  <c r="M47" i="14" s="1"/>
  <c r="N46" i="14"/>
  <c r="L46" i="14"/>
  <c r="M46" i="14" s="1"/>
  <c r="N45" i="14"/>
  <c r="L45" i="14"/>
  <c r="M45" i="14" s="1"/>
  <c r="N44" i="14"/>
  <c r="L44" i="14"/>
  <c r="M44" i="14" s="1"/>
  <c r="N43" i="14"/>
  <c r="L43" i="14"/>
  <c r="M43" i="14" s="1"/>
  <c r="N42" i="14"/>
  <c r="L42" i="14"/>
  <c r="M42" i="14" s="1"/>
  <c r="N41" i="14"/>
  <c r="L41" i="14"/>
  <c r="M41" i="14" s="1"/>
  <c r="N40" i="14"/>
  <c r="L40" i="14"/>
  <c r="M40" i="14" s="1"/>
  <c r="N39" i="14"/>
  <c r="L39" i="14"/>
  <c r="M39" i="14" s="1"/>
  <c r="N38" i="14"/>
  <c r="L38" i="14"/>
  <c r="M38" i="14" s="1"/>
  <c r="N37" i="14"/>
  <c r="L37" i="14"/>
  <c r="M37" i="14" s="1"/>
  <c r="N36" i="14"/>
  <c r="L36" i="14"/>
  <c r="M36" i="14" s="1"/>
  <c r="N35" i="14"/>
  <c r="L35" i="14"/>
  <c r="M35" i="14" s="1"/>
  <c r="N34" i="14"/>
  <c r="L34" i="14"/>
  <c r="M34" i="14" s="1"/>
  <c r="N33" i="14"/>
  <c r="L33" i="14"/>
  <c r="M33" i="14" s="1"/>
  <c r="N32" i="14"/>
  <c r="L32" i="14"/>
  <c r="M32" i="14" s="1"/>
  <c r="N31" i="14"/>
  <c r="L31" i="14"/>
  <c r="M31" i="14" s="1"/>
  <c r="N30" i="14"/>
  <c r="L30" i="14"/>
  <c r="M30" i="14" s="1"/>
  <c r="N29" i="14"/>
  <c r="L29" i="14"/>
  <c r="M29" i="14" s="1"/>
  <c r="N28" i="14"/>
  <c r="L28" i="14"/>
  <c r="M28" i="14" s="1"/>
  <c r="N27" i="14"/>
  <c r="L27" i="14"/>
  <c r="M27" i="14" s="1"/>
  <c r="N26" i="14"/>
  <c r="M26" i="14"/>
  <c r="L26" i="14"/>
  <c r="N25" i="14"/>
  <c r="L25" i="14"/>
  <c r="M25" i="14" s="1"/>
  <c r="N24" i="14"/>
  <c r="L24" i="14"/>
  <c r="M24" i="14" s="1"/>
  <c r="N23" i="14"/>
  <c r="L23" i="14"/>
  <c r="M23" i="14" s="1"/>
  <c r="N22" i="14"/>
  <c r="L22" i="14"/>
  <c r="M22" i="14" s="1"/>
  <c r="N21" i="14"/>
  <c r="L21" i="14"/>
  <c r="M21" i="14" s="1"/>
  <c r="N20" i="14"/>
  <c r="L20" i="14"/>
  <c r="M20" i="14" s="1"/>
  <c r="N19" i="14"/>
  <c r="L19" i="14"/>
  <c r="M19" i="14" s="1"/>
  <c r="N18" i="14"/>
  <c r="L18" i="14"/>
  <c r="M18" i="14" s="1"/>
  <c r="N17" i="14"/>
  <c r="L17" i="14"/>
  <c r="M17" i="14" s="1"/>
  <c r="N16" i="14"/>
  <c r="M16" i="14"/>
  <c r="L16" i="14"/>
  <c r="N15" i="14"/>
  <c r="M15" i="14"/>
  <c r="L15" i="14"/>
  <c r="N14" i="14"/>
  <c r="L14" i="14"/>
  <c r="M14" i="14" s="1"/>
  <c r="N13" i="14"/>
  <c r="L13" i="14"/>
  <c r="M13" i="14" s="1"/>
  <c r="A14" i="14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13" i="14"/>
  <c r="N12" i="14"/>
  <c r="L12" i="14"/>
  <c r="M12" i="14" s="1"/>
  <c r="N17" i="13"/>
  <c r="L17" i="13"/>
  <c r="M17" i="13" s="1"/>
  <c r="N16" i="13"/>
  <c r="L16" i="13"/>
  <c r="M16" i="13" s="1"/>
  <c r="N15" i="13"/>
  <c r="L15" i="13"/>
  <c r="M15" i="13" s="1"/>
  <c r="N14" i="13"/>
  <c r="M14" i="13"/>
  <c r="L14" i="13"/>
  <c r="N13" i="13"/>
  <c r="L13" i="13"/>
  <c r="M13" i="13" s="1"/>
  <c r="A13" i="13"/>
  <c r="A14" i="13" s="1"/>
  <c r="A15" i="13" s="1"/>
  <c r="A16" i="13" s="1"/>
  <c r="A17" i="13" s="1"/>
  <c r="N12" i="13"/>
  <c r="M12" i="13"/>
  <c r="L12" i="13"/>
  <c r="N17" i="12"/>
  <c r="L17" i="12"/>
  <c r="M17" i="12" s="1"/>
  <c r="N16" i="12"/>
  <c r="L16" i="12"/>
  <c r="M16" i="12" s="1"/>
  <c r="N15" i="12"/>
  <c r="L15" i="12"/>
  <c r="M15" i="12" s="1"/>
  <c r="N14" i="12"/>
  <c r="L14" i="12"/>
  <c r="M14" i="12" s="1"/>
  <c r="N13" i="12"/>
  <c r="L13" i="12"/>
  <c r="M13" i="12" s="1"/>
  <c r="A13" i="12"/>
  <c r="A14" i="12" s="1"/>
  <c r="A15" i="12" s="1"/>
  <c r="A16" i="12" s="1"/>
  <c r="A17" i="12" s="1"/>
  <c r="N12" i="12"/>
  <c r="M12" i="12"/>
  <c r="L12" i="12"/>
  <c r="N18" i="11"/>
  <c r="L18" i="11"/>
  <c r="M18" i="11" s="1"/>
  <c r="N17" i="11"/>
  <c r="L17" i="11"/>
  <c r="M17" i="11" s="1"/>
  <c r="N16" i="11"/>
  <c r="L16" i="11"/>
  <c r="M16" i="11" s="1"/>
  <c r="N15" i="11"/>
  <c r="L15" i="11"/>
  <c r="M15" i="11" s="1"/>
  <c r="N14" i="11"/>
  <c r="L14" i="11"/>
  <c r="M14" i="11" s="1"/>
  <c r="N13" i="11"/>
  <c r="L13" i="11"/>
  <c r="M13" i="11" s="1"/>
  <c r="A13" i="11"/>
  <c r="A14" i="11" s="1"/>
  <c r="A15" i="11" s="1"/>
  <c r="A16" i="11" s="1"/>
  <c r="A17" i="11" s="1"/>
  <c r="A18" i="11" s="1"/>
  <c r="N12" i="11"/>
  <c r="L12" i="11"/>
  <c r="M12" i="11" s="1"/>
  <c r="N70" i="14" l="1"/>
  <c r="M70" i="14"/>
  <c r="M19" i="11"/>
  <c r="M27" i="19"/>
  <c r="N27" i="19"/>
  <c r="N33" i="18"/>
  <c r="M33" i="18"/>
  <c r="M22" i="17"/>
  <c r="N22" i="17"/>
  <c r="N103" i="16"/>
  <c r="M103" i="16"/>
  <c r="N21" i="15"/>
  <c r="M21" i="15"/>
  <c r="N18" i="13"/>
  <c r="M18" i="13"/>
  <c r="N18" i="12"/>
  <c r="M18" i="12"/>
  <c r="N19" i="11"/>
  <c r="N12" i="10"/>
  <c r="N13" i="10" s="1"/>
  <c r="L12" i="10"/>
  <c r="M12" i="10" s="1"/>
  <c r="M13" i="10" s="1"/>
  <c r="A14" i="9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N46" i="9"/>
  <c r="L46" i="9"/>
  <c r="M46" i="9" s="1"/>
  <c r="N45" i="9"/>
  <c r="L45" i="9"/>
  <c r="M45" i="9" s="1"/>
  <c r="N44" i="9"/>
  <c r="L44" i="9"/>
  <c r="M44" i="9" s="1"/>
  <c r="N43" i="9"/>
  <c r="L43" i="9"/>
  <c r="M43" i="9" s="1"/>
  <c r="N42" i="9"/>
  <c r="L42" i="9"/>
  <c r="M42" i="9" s="1"/>
  <c r="N41" i="9"/>
  <c r="L41" i="9"/>
  <c r="M41" i="9" s="1"/>
  <c r="N40" i="9"/>
  <c r="L40" i="9"/>
  <c r="M40" i="9" s="1"/>
  <c r="N39" i="9"/>
  <c r="M39" i="9"/>
  <c r="L39" i="9"/>
  <c r="N38" i="9"/>
  <c r="L38" i="9"/>
  <c r="M38" i="9" s="1"/>
  <c r="N37" i="9"/>
  <c r="L37" i="9"/>
  <c r="M37" i="9" s="1"/>
  <c r="N36" i="9"/>
  <c r="L36" i="9"/>
  <c r="M36" i="9" s="1"/>
  <c r="N35" i="9"/>
  <c r="L35" i="9"/>
  <c r="M35" i="9" s="1"/>
  <c r="N34" i="9"/>
  <c r="M34" i="9"/>
  <c r="L34" i="9"/>
  <c r="N33" i="9"/>
  <c r="L33" i="9"/>
  <c r="M33" i="9" s="1"/>
  <c r="N32" i="9"/>
  <c r="L32" i="9"/>
  <c r="M32" i="9" s="1"/>
  <c r="N31" i="9"/>
  <c r="L31" i="9"/>
  <c r="M31" i="9" s="1"/>
  <c r="N30" i="9"/>
  <c r="L30" i="9"/>
  <c r="M30" i="9" s="1"/>
  <c r="N29" i="9"/>
  <c r="L29" i="9"/>
  <c r="M29" i="9" s="1"/>
  <c r="N28" i="9"/>
  <c r="L28" i="9"/>
  <c r="M28" i="9" s="1"/>
  <c r="N27" i="9"/>
  <c r="L27" i="9"/>
  <c r="M27" i="9" s="1"/>
  <c r="N26" i="9"/>
  <c r="L26" i="9"/>
  <c r="M26" i="9" s="1"/>
  <c r="N25" i="9"/>
  <c r="L25" i="9"/>
  <c r="M25" i="9" s="1"/>
  <c r="N24" i="9"/>
  <c r="L24" i="9"/>
  <c r="M24" i="9" s="1"/>
  <c r="N23" i="9"/>
  <c r="L23" i="9"/>
  <c r="M23" i="9" s="1"/>
  <c r="N22" i="9"/>
  <c r="L22" i="9"/>
  <c r="M22" i="9" s="1"/>
  <c r="N21" i="9"/>
  <c r="M21" i="9"/>
  <c r="L21" i="9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M14" i="9"/>
  <c r="L14" i="9"/>
  <c r="N13" i="9"/>
  <c r="M13" i="9"/>
  <c r="L13" i="9"/>
  <c r="A13" i="9"/>
  <c r="N12" i="9"/>
  <c r="L12" i="9"/>
  <c r="M12" i="9" s="1"/>
  <c r="N21" i="8"/>
  <c r="L21" i="8"/>
  <c r="M21" i="8" s="1"/>
  <c r="N20" i="8"/>
  <c r="M20" i="8"/>
  <c r="L20" i="8"/>
  <c r="N19" i="8"/>
  <c r="L19" i="8"/>
  <c r="M19" i="8" s="1"/>
  <c r="N18" i="8"/>
  <c r="M18" i="8"/>
  <c r="L18" i="8"/>
  <c r="N17" i="8"/>
  <c r="L17" i="8"/>
  <c r="M17" i="8" s="1"/>
  <c r="N16" i="8"/>
  <c r="M16" i="8"/>
  <c r="L16" i="8"/>
  <c r="N15" i="8"/>
  <c r="M15" i="8"/>
  <c r="L15" i="8"/>
  <c r="N14" i="8"/>
  <c r="M14" i="8"/>
  <c r="L14" i="8"/>
  <c r="N13" i="8"/>
  <c r="M13" i="8"/>
  <c r="L13" i="8"/>
  <c r="A13" i="8"/>
  <c r="A14" i="8" s="1"/>
  <c r="A15" i="8" s="1"/>
  <c r="A16" i="8" s="1"/>
  <c r="A17" i="8" s="1"/>
  <c r="A18" i="8" s="1"/>
  <c r="A19" i="8" s="1"/>
  <c r="A20" i="8" s="1"/>
  <c r="A21" i="8" s="1"/>
  <c r="N12" i="8"/>
  <c r="M12" i="8"/>
  <c r="L12" i="8"/>
  <c r="N21" i="7"/>
  <c r="L21" i="7"/>
  <c r="M21" i="7" s="1"/>
  <c r="N20" i="7"/>
  <c r="L20" i="7"/>
  <c r="M20" i="7" s="1"/>
  <c r="N19" i="7"/>
  <c r="L19" i="7"/>
  <c r="M19" i="7" s="1"/>
  <c r="N18" i="7"/>
  <c r="L18" i="7"/>
  <c r="M18" i="7" s="1"/>
  <c r="N17" i="7"/>
  <c r="L17" i="7"/>
  <c r="M17" i="7" s="1"/>
  <c r="N16" i="7"/>
  <c r="L16" i="7"/>
  <c r="M16" i="7" s="1"/>
  <c r="N15" i="7"/>
  <c r="L15" i="7"/>
  <c r="M15" i="7" s="1"/>
  <c r="N14" i="7"/>
  <c r="M14" i="7"/>
  <c r="L14" i="7"/>
  <c r="N13" i="7"/>
  <c r="L13" i="7"/>
  <c r="M13" i="7" s="1"/>
  <c r="A13" i="7"/>
  <c r="A14" i="7" s="1"/>
  <c r="A15" i="7" s="1"/>
  <c r="A16" i="7" s="1"/>
  <c r="A17" i="7" s="1"/>
  <c r="A18" i="7" s="1"/>
  <c r="A19" i="7" s="1"/>
  <c r="A20" i="7" s="1"/>
  <c r="A21" i="7" s="1"/>
  <c r="N12" i="7"/>
  <c r="L12" i="7"/>
  <c r="M12" i="7" s="1"/>
  <c r="N12" i="6"/>
  <c r="N13" i="6" s="1"/>
  <c r="L12" i="6"/>
  <c r="M12" i="6" s="1"/>
  <c r="N13" i="5"/>
  <c r="L13" i="5"/>
  <c r="M13" i="5" s="1"/>
  <c r="A13" i="5"/>
  <c r="N12" i="5"/>
  <c r="L12" i="5"/>
  <c r="M12" i="5" s="1"/>
  <c r="N29" i="4"/>
  <c r="L29" i="4"/>
  <c r="M29" i="4" s="1"/>
  <c r="N28" i="4"/>
  <c r="L28" i="4"/>
  <c r="M28" i="4" s="1"/>
  <c r="N27" i="4"/>
  <c r="M27" i="4"/>
  <c r="L27" i="4"/>
  <c r="N26" i="4"/>
  <c r="L26" i="4"/>
  <c r="M26" i="4" s="1"/>
  <c r="N25" i="4"/>
  <c r="L25" i="4"/>
  <c r="M25" i="4" s="1"/>
  <c r="N24" i="4"/>
  <c r="L24" i="4"/>
  <c r="M24" i="4" s="1"/>
  <c r="N23" i="4"/>
  <c r="L23" i="4"/>
  <c r="M23" i="4" s="1"/>
  <c r="N22" i="4"/>
  <c r="L22" i="4"/>
  <c r="M22" i="4" s="1"/>
  <c r="N21" i="4"/>
  <c r="L21" i="4"/>
  <c r="M21" i="4" s="1"/>
  <c r="N20" i="4"/>
  <c r="L20" i="4"/>
  <c r="M20" i="4" s="1"/>
  <c r="N19" i="4"/>
  <c r="M19" i="4"/>
  <c r="L19" i="4"/>
  <c r="N18" i="4"/>
  <c r="L18" i="4"/>
  <c r="M18" i="4" s="1"/>
  <c r="N17" i="4"/>
  <c r="L17" i="4"/>
  <c r="M17" i="4" s="1"/>
  <c r="N16" i="4"/>
  <c r="M16" i="4"/>
  <c r="L16" i="4"/>
  <c r="N15" i="4"/>
  <c r="L15" i="4"/>
  <c r="M15" i="4" s="1"/>
  <c r="N14" i="4"/>
  <c r="L14" i="4"/>
  <c r="M14" i="4" s="1"/>
  <c r="A14" i="4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N13" i="4"/>
  <c r="L13" i="4"/>
  <c r="M13" i="4" s="1"/>
  <c r="A13" i="4"/>
  <c r="N12" i="4"/>
  <c r="L12" i="4"/>
  <c r="M12" i="4" s="1"/>
  <c r="N47" i="9" l="1"/>
  <c r="M47" i="9"/>
  <c r="N22" i="8"/>
  <c r="M22" i="8"/>
  <c r="M22" i="7"/>
  <c r="N22" i="7"/>
  <c r="M13" i="6"/>
  <c r="N14" i="5"/>
  <c r="M14" i="5"/>
  <c r="N30" i="4"/>
  <c r="M30" i="4"/>
  <c r="T14" i="3"/>
  <c r="R14" i="3"/>
  <c r="P14" i="3"/>
  <c r="S14" i="3" s="1"/>
  <c r="O14" i="3"/>
  <c r="Q14" i="3" s="1"/>
  <c r="B14" i="3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N19" i="2"/>
  <c r="N18" i="2"/>
  <c r="N17" i="2"/>
  <c r="N16" i="2"/>
  <c r="N15" i="2"/>
  <c r="N14" i="2"/>
  <c r="N13" i="2"/>
  <c r="N12" i="2"/>
  <c r="L19" i="2"/>
  <c r="M19" i="2" s="1"/>
  <c r="L18" i="2"/>
  <c r="M18" i="2" s="1"/>
  <c r="L17" i="2"/>
  <c r="M17" i="2" s="1"/>
  <c r="L16" i="2"/>
  <c r="M16" i="2" s="1"/>
  <c r="L15" i="2"/>
  <c r="M15" i="2" s="1"/>
  <c r="L14" i="2"/>
  <c r="M14" i="2" s="1"/>
  <c r="L13" i="2"/>
  <c r="M13" i="2" s="1"/>
  <c r="A13" i="2"/>
  <c r="A14" i="2" s="1"/>
  <c r="A15" i="2" s="1"/>
  <c r="A16" i="2" s="1"/>
  <c r="A17" i="2" s="1"/>
  <c r="A18" i="2" s="1"/>
  <c r="A19" i="2" s="1"/>
  <c r="L12" i="2"/>
  <c r="M12" i="2" s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L12" i="1"/>
  <c r="M12" i="1" s="1"/>
  <c r="T91" i="3" l="1"/>
  <c r="R91" i="3"/>
  <c r="N32" i="1"/>
  <c r="Q91" i="3"/>
  <c r="S91" i="3"/>
  <c r="N20" i="2"/>
  <c r="M20" i="2"/>
  <c r="M32" i="1"/>
</calcChain>
</file>

<file path=xl/sharedStrings.xml><?xml version="1.0" encoding="utf-8"?>
<sst xmlns="http://schemas.openxmlformats.org/spreadsheetml/2006/main" count="2430" uniqueCount="812">
  <si>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</si>
  <si>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</si>
  <si>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</si>
  <si>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</si>
  <si>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</si>
  <si>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</si>
  <si>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</si>
  <si>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</si>
  <si>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</si>
  <si>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</si>
  <si>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</si>
  <si>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</si>
  <si>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</si>
  <si>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</si>
  <si>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</si>
  <si>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</si>
  <si>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</si>
  <si>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</si>
  <si>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</si>
  <si>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</si>
  <si>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</si>
  <si>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</si>
  <si>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 xml:space="preserve">VREDNOST </t>
  </si>
  <si>
    <t>BREZ DDV</t>
  </si>
  <si>
    <t>SKUPAJ SKLOP 2:</t>
  </si>
  <si>
    <t>Izdelkom te skupine morajo biti ob dostavi priloženi ustrezni certifikati !</t>
  </si>
  <si>
    <t xml:space="preserve">SPECIFIKACIJA PREDRAČUNA 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</si>
  <si>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</si>
  <si>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</si>
  <si>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</si>
  <si>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</si>
  <si>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</si>
  <si>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 xml:space="preserve"> za 1. obdobje</t>
  </si>
  <si>
    <t>za 1. obdobje</t>
  </si>
  <si>
    <t>za 1. obdobje - izbor</t>
  </si>
  <si>
    <t>JABOLKA, različne sorte</t>
  </si>
  <si>
    <t>ANANAS</t>
  </si>
  <si>
    <t>BRESKVE/NEKTARINE</t>
  </si>
  <si>
    <t>ČEŠNJE</t>
  </si>
  <si>
    <t>BANANE</t>
  </si>
  <si>
    <t>GROZDJE, belo/črno</t>
  </si>
  <si>
    <t>HRUŠKE</t>
  </si>
  <si>
    <t>POMARANČE</t>
  </si>
  <si>
    <t>MANDARINE/KLEMENTINE</t>
  </si>
  <si>
    <t>JAGODE</t>
  </si>
  <si>
    <t>LIMONE</t>
  </si>
  <si>
    <t>LUBENICE</t>
  </si>
  <si>
    <t>MELONE</t>
  </si>
  <si>
    <t>MARELICE</t>
  </si>
  <si>
    <t>KIVI</t>
  </si>
  <si>
    <t>SLIVE</t>
  </si>
  <si>
    <t>SOLATA, mehka</t>
  </si>
  <si>
    <t>SOLATA, zelena, ledenka</t>
  </si>
  <si>
    <t>SOLATA, zelena, endivija</t>
  </si>
  <si>
    <t>SOLATA, zelena, rukola</t>
  </si>
  <si>
    <t>MOTOVILEC</t>
  </si>
  <si>
    <t>RADIČ, štrucar</t>
  </si>
  <si>
    <t>RADIČ, rdeči</t>
  </si>
  <si>
    <t>ŠAMPINJONI, sveži</t>
  </si>
  <si>
    <t>ČEBULA rjava</t>
  </si>
  <si>
    <t>ČESEN</t>
  </si>
  <si>
    <t>KORENJE rdeče</t>
  </si>
  <si>
    <t>ZELJE, glave</t>
  </si>
  <si>
    <t>PARADIŽNIK OKRASNI (ČEŠNJEV PARADIŽNIK)</t>
  </si>
  <si>
    <t>LEČA</t>
  </si>
  <si>
    <t>PARADIŽNIK solatni</t>
  </si>
  <si>
    <t>PAPRIKA, rumena</t>
  </si>
  <si>
    <t>PAPRIKA, rdeča</t>
  </si>
  <si>
    <t>PAPRIKA, zelena</t>
  </si>
  <si>
    <t>KUMARICE, sveže</t>
  </si>
  <si>
    <t>PETERŠILJ, svež</t>
  </si>
  <si>
    <t>FIŽOL, tetovec</t>
  </si>
  <si>
    <t>FIŽOL, češnjevec</t>
  </si>
  <si>
    <t>KOSTANJ</t>
  </si>
  <si>
    <t>KROMPIR mladi</t>
  </si>
  <si>
    <t>KROMPIR</t>
  </si>
  <si>
    <t>BUČKE</t>
  </si>
  <si>
    <t>CVETAČA</t>
  </si>
  <si>
    <t>POR</t>
  </si>
  <si>
    <t>ZELENA, gomolj</t>
  </si>
  <si>
    <t>ZELJE, kitajsko</t>
  </si>
  <si>
    <t>ZELJE, rdeče</t>
  </si>
  <si>
    <t>KOLERABA nadzemna</t>
  </si>
  <si>
    <t>JAJČEVCI</t>
  </si>
  <si>
    <t>BROKOLI</t>
  </si>
  <si>
    <t>BLITVA</t>
  </si>
  <si>
    <t>OHROVT, glave</t>
  </si>
  <si>
    <t>FIGE, suhe, rinfuza</t>
  </si>
  <si>
    <t>GOBE, jurčki, suhi</t>
  </si>
  <si>
    <t>SLIVE, suhe, prosto  brez pešk</t>
  </si>
  <si>
    <t>SADJE, mešano, suho, prosto</t>
  </si>
  <si>
    <t>MARELICE, suhe</t>
  </si>
  <si>
    <t>SUHE BRUSNICE</t>
  </si>
  <si>
    <t>ROZINE</t>
  </si>
  <si>
    <t>HRUŠKOVI KRHLJI</t>
  </si>
  <si>
    <t>LEŠNIKI, oluščena jedrca</t>
  </si>
  <si>
    <t>OREHI, oluščena jedrca</t>
  </si>
  <si>
    <t>INDIJSKI OREŠČKI</t>
  </si>
  <si>
    <t>BUČNA SEMENA, oluščena</t>
  </si>
  <si>
    <t>SONČNIČNA SEMENA, oluščena</t>
  </si>
  <si>
    <t>STROČJI FIŽOL, sveži</t>
  </si>
  <si>
    <t>HOKAIDO BUČA</t>
  </si>
  <si>
    <t>MEŠANICA SUHIH STROČNIC</t>
  </si>
  <si>
    <t>AVOKADO</t>
  </si>
  <si>
    <t>MLADA ČEBULA</t>
  </si>
  <si>
    <t>SVEŽI OLUPLJEN KROMPIR</t>
  </si>
  <si>
    <t>SKUPAJ SKLOP 15:</t>
  </si>
  <si>
    <t>ODVOZ emblalaže - plastični in leseni zaboji…..obvezen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</si>
  <si>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</si>
  <si>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</si>
  <si>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</si>
  <si>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</si>
  <si>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 xml:space="preserve">Sklop 1: Sveže meso svinjine in izdelki </t>
  </si>
  <si>
    <t>NAROČNIK:  OSNOVNA ŠOLA IDRIJA</t>
  </si>
  <si>
    <t xml:space="preserve">                         Lapajnetova 50, Idrija</t>
  </si>
  <si>
    <t xml:space="preserve">                          Lapajnetova 50, Idrija</t>
  </si>
  <si>
    <t>SVEŽA SVINJINA - svinjski file brez kosti</t>
  </si>
  <si>
    <t>SVEŽA SVINJINA - kocke</t>
  </si>
  <si>
    <t xml:space="preserve">PREŠANA PUSTA ŠUNKA V OVOJU rezana na rezine </t>
  </si>
  <si>
    <t xml:space="preserve">SVINJSKA ŠUNKA  </t>
  </si>
  <si>
    <t xml:space="preserve">PREKAJEN VRAT   </t>
  </si>
  <si>
    <t>SLANINA - mleta</t>
  </si>
  <si>
    <t>PREKAJENA SLANINA - kot HAMBURŠKA</t>
  </si>
  <si>
    <t>ZASEKA- prekajeno</t>
  </si>
  <si>
    <t>PLESKAVICE - porcija 100g</t>
  </si>
  <si>
    <t>PRŠUT- suho mesnati izdelek iz svinjskega mesa, rezan na rezine</t>
  </si>
  <si>
    <t>DOMAČA SUHA SALAMA</t>
  </si>
  <si>
    <t>KUHAN PRŠUT</t>
  </si>
  <si>
    <t>MORTADELA</t>
  </si>
  <si>
    <t>SUHA PREKAJENA REBRA</t>
  </si>
  <si>
    <t>SLANINA- panceta suha, PEČENA</t>
  </si>
  <si>
    <t>MESNI SIR- rezan</t>
  </si>
  <si>
    <t>SVINJSKE KOSTI - drobno žagane</t>
  </si>
  <si>
    <t>SVINJSKE KOSTI - dimljene</t>
  </si>
  <si>
    <t>SVEŽE STEGNO - MLETO</t>
  </si>
  <si>
    <t>ČEVAPČIČI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</si>
  <si>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</t>
    </r>
  </si>
  <si>
    <t xml:space="preserve">Sklop 2: Ekološko meso in izdelki </t>
  </si>
  <si>
    <t>SVEŽE EKOLOŠKO MESO JUNČJE- mleto</t>
  </si>
  <si>
    <t>SVEŽE EKOLOŠKO MESO JUNČJE- stegno brez kosti</t>
  </si>
  <si>
    <t>SVEŽE EKOLOŠKO  MLETO MESO TELETINA</t>
  </si>
  <si>
    <t>SVEŽE EKOLOŠKO JUNČJE MESO, kocke</t>
  </si>
  <si>
    <t>SVEŽE EKOLOŠKO JUNČJE MESO, zrezki</t>
  </si>
  <si>
    <t>SVEŽE EKOLOŠKO MESO TELETINA, stegno</t>
  </si>
  <si>
    <t>SVEŽE EKOLOŠKO MESO TELETINA, pleče</t>
  </si>
  <si>
    <t>SVEŽE EKOLOŠKO MESO TELETINA, kocke</t>
  </si>
  <si>
    <t xml:space="preserve">Sklop 3: Perutninsko meso in izdelki </t>
  </si>
  <si>
    <t>PIŠČANČJE PRSI - s kostjo in kožo</t>
  </si>
  <si>
    <t>PIŠČANČJE PRSI - brez kosti in kože narezane na fileje 100g</t>
  </si>
  <si>
    <t>PIŠČANČJA BEDRA- s kostjo in kožo</t>
  </si>
  <si>
    <t>PIŠČANČJA STEGNA- s kostjo in kožo</t>
  </si>
  <si>
    <t>PIŠČANČJE KRAČE- s kostjo in kožo</t>
  </si>
  <si>
    <t xml:space="preserve">PIŠČANČJA NABODALA - sveže meso, stegno in/ali prsi (75%) narezano na koščke s koščki zelenjave nataknjeno na leseno paličico, dovoljene začimbe in aditivi po pravilniku, brez konzervansov </t>
  </si>
  <si>
    <t>PIŠČANČJA STEGNA- brez kože in kosti</t>
  </si>
  <si>
    <t xml:space="preserve">PIŠČANČJE hrenovke, sveže, </t>
  </si>
  <si>
    <t>PURANJE PRSI - brez kosti in kože narezane na fileje 100g</t>
  </si>
  <si>
    <t>PURANJE PRSI- v kosu</t>
  </si>
  <si>
    <t>PANIRANI PIŠČANČJI MEDALJONI</t>
  </si>
  <si>
    <t>CORDON BLEU</t>
  </si>
  <si>
    <t>PANIRAN PIŠČANČJI FILE- 140-160g</t>
  </si>
  <si>
    <t>POSEBNA SALAMA, obarjena, pasterizirana iz piščančjega mesa, v ovoju, kot POLI</t>
  </si>
  <si>
    <t>PIŠČANČJE PRSI V OVITKU-rezana na rezine, konzervirana pasterizirana poltrajna klobasa- meso piščančjih prsi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niso dovoljeni; poleg zakonsko predpisanih podatkov mora deklaracija vsebvati tudi podatke o poreklu mesa oz. surovin</t>
  </si>
  <si>
    <t xml:space="preserve">PURANJE PRSI V OVITKU-rezana na rezine, konzervirana pasterizirana šunka iz puranjega mesa, 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</si>
  <si>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PURANJA ŠUNKA- rezana na rezine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</t>
  </si>
  <si>
    <t>ZLATI PIŠČANČJI ZREZEK 100g</t>
  </si>
  <si>
    <t>SKUPAJ SKLOP 3:</t>
  </si>
  <si>
    <r>
      <t>JAJCA,masa L, "A" razred</t>
    </r>
    <r>
      <rPr>
        <sz val="8"/>
        <color rgb="FF00B0F0"/>
        <rFont val="Palatino Linotype"/>
        <family val="1"/>
        <charset val="238"/>
      </rPr>
      <t>,</t>
    </r>
    <r>
      <rPr>
        <sz val="8"/>
        <color indexed="8"/>
        <rFont val="Palatino Linotype"/>
        <family val="1"/>
        <charset val="238"/>
      </rPr>
      <t xml:space="preserve"> talna reja</t>
    </r>
  </si>
  <si>
    <t>kos</t>
  </si>
  <si>
    <t>JAJČNI MELANŽ</t>
  </si>
  <si>
    <t>l</t>
  </si>
  <si>
    <r>
      <t xml:space="preserve">Dostava blaga se vrši v roku 48 ur od uradnega prejema naročila </t>
    </r>
    <r>
      <rPr>
        <b/>
        <sz val="8"/>
        <rFont val="Palatino Linotype"/>
        <family val="1"/>
        <charset val="238"/>
      </rPr>
      <t>od 7.00 do 8.00 ure</t>
    </r>
    <r>
      <rPr>
        <sz val="8"/>
        <rFont val="Palatino Linotype"/>
        <family val="1"/>
        <charset val="238"/>
      </rPr>
      <t xml:space="preserve"> zjutraj za tekoči dan porabe.</t>
    </r>
  </si>
  <si>
    <t xml:space="preserve">Sklop 4: Jajca </t>
  </si>
  <si>
    <t>SKUPAJ SKLOP 4:</t>
  </si>
  <si>
    <t>EKOLOŠKA JAJCA, kvalitete  A, velikost M</t>
  </si>
  <si>
    <t xml:space="preserve">Sklop 5: Ekološka jajca </t>
  </si>
  <si>
    <t>SKUPAJ SKLOP 5:</t>
  </si>
  <si>
    <t xml:space="preserve">Sklop 6: Zamrznjene ribe </t>
  </si>
  <si>
    <t>SKUPAJ SKLOP 6:</t>
  </si>
  <si>
    <t>OSLIČ- file,</t>
  </si>
  <si>
    <t>LOSOS, file brez kože, porcijski 150-200g, kosi po naročilu</t>
  </si>
  <si>
    <t>SMUČ-file, porcijski 150-200g, kosi po naročilu, pakirani</t>
  </si>
  <si>
    <t xml:space="preserve">BRANCIN- file, porcijski 150-200g, kosi po naročilu, </t>
  </si>
  <si>
    <t>ŠKARPENA- file, očiščen zamrznjen, porcijski 150-200g,</t>
  </si>
  <si>
    <t>MEDALJON OSLIČA</t>
  </si>
  <si>
    <t>RIBJE PALČKE, panirane - 100% meso</t>
  </si>
  <si>
    <t>OSLIČ PANIRAN, file</t>
  </si>
  <si>
    <t>RAKCI</t>
  </si>
  <si>
    <t xml:space="preserve">LOSOS file s kožo, porcijsko 150 - 200g, kosi po naročilu </t>
  </si>
  <si>
    <t xml:space="preserve">Sklop 7: Sveže sladkovodne in morske ribe  </t>
  </si>
  <si>
    <t>SVEŽI FILE POSTRVI</t>
  </si>
  <si>
    <t>POSTRV CELA (velikost 25-30 dag)</t>
  </si>
  <si>
    <t>SOM (severno afriški čopovec) - file</t>
  </si>
  <si>
    <t>SOM (severno afriški čopovec) - mleti</t>
  </si>
  <si>
    <t>LOSOS -file s kožo</t>
  </si>
  <si>
    <t>LOSOS - file brez kože</t>
  </si>
  <si>
    <t>LOSOS -file brez kože</t>
  </si>
  <si>
    <t>BRANCIN-file</t>
  </si>
  <si>
    <t>ORADA - file</t>
  </si>
  <si>
    <t>SARDELE</t>
  </si>
  <si>
    <t>REPAK</t>
  </si>
  <si>
    <t xml:space="preserve">Sklop 8: Mleko in mlečni izdelki </t>
  </si>
  <si>
    <t>MLEKO BREZ LAKTOZE, 3,5%m.m., 1/5 l</t>
  </si>
  <si>
    <t>MLEKO BREZ LAKTOZE, 3,5%m.m., 1/1 l</t>
  </si>
  <si>
    <t>MLEKO, sterilizirano, 3,5 %, m.m. 0,2 l brik  (1/5)</t>
  </si>
  <si>
    <t>MLEKO, sterilizirano, 3,5 %, m.m.  1/1 l</t>
  </si>
  <si>
    <t>SMETANA sladka za stepanje, 0,5l, kot ALPSKA SMETANA</t>
  </si>
  <si>
    <t>SMETANA, sveža za stepanje, 1l</t>
  </si>
  <si>
    <t>RASTLINSKA smetana sladka 1/1 l</t>
  </si>
  <si>
    <t>SMETANA kisla, pasterizirana, 18-30%m.m., v lončku, 180g</t>
  </si>
  <si>
    <t>SKUTA sveža 35%m.m, 5 kg</t>
  </si>
  <si>
    <t>SKUTA sveža  35% m.m, 0,5 kg</t>
  </si>
  <si>
    <t>SUROVO MASLO 82% m.m, 1. kvaliteta 250g</t>
  </si>
  <si>
    <r>
      <t>SUROVO MASLO 82% m.m, 1. kvaliteta, porcijsko,</t>
    </r>
    <r>
      <rPr>
        <b/>
        <sz val="8"/>
        <rFont val="Palatino Linotype"/>
        <family val="1"/>
        <charset val="238"/>
      </rPr>
      <t xml:space="preserve"> </t>
    </r>
    <r>
      <rPr>
        <b/>
        <sz val="8"/>
        <color theme="1"/>
        <rFont val="Palatino Linotype"/>
        <family val="1"/>
        <charset val="238"/>
      </rPr>
      <t>20g</t>
    </r>
  </si>
  <si>
    <t>JOGURT, navadni 1,6 % m.m, lonček, 180g</t>
  </si>
  <si>
    <t>JOGURT, tekoči, navadni 1,3 % 0,5l</t>
  </si>
  <si>
    <t>JOGURT, tekoči, navadni 1,3 % 1/1 l</t>
  </si>
  <si>
    <t>JOGURT SADNI- 1,6% m.m., v lončku, do 180g, z naravno aromo in brez barvil, z manjšo količino sladkorja</t>
  </si>
  <si>
    <t>KEFIR navadni do 200 g</t>
  </si>
  <si>
    <t>KEFIR SADNI , različni okusi, do 200g</t>
  </si>
  <si>
    <t>PROBIOTIČNI JOGURT, navadni od 1,5%m.m , KOT EG0, 250g</t>
  </si>
  <si>
    <t>GRŠKI TIP JOGURTA, NAVADEN, 150g, kot MU ATHENTIKOS</t>
  </si>
  <si>
    <t>GRŠKI TIP JOGURTA, različni okusi, 150g, kot MU ATHENTIKOS</t>
  </si>
  <si>
    <t>PROBIOTIČNI JOGURT, sadni od 1,5%m.m, različni okusi kot EGO 250g</t>
  </si>
  <si>
    <t>KREM MASLO, 2,5 kg</t>
  </si>
  <si>
    <t xml:space="preserve">SIRNI  NAMAZ S SMETANO,50-70% m.m. v 25% suhe snovi, PS lonček 140g  </t>
  </si>
  <si>
    <t xml:space="preserve">SIRNI  NAMAZ S SMETANO,50-70% m.m. v 25% suhe snovi,  PS lonec 2,5kg </t>
  </si>
  <si>
    <t xml:space="preserve">MLEČNI NAMAZ Z ZELIŠČI, porcijski, 50-70% m.m. v 25% suhe snovi, PS lonček 140g  </t>
  </si>
  <si>
    <t>PARMEZAN 1/1 kg</t>
  </si>
  <si>
    <t>POLTRDI SIR 45% m.m. v suhi snovi</t>
  </si>
  <si>
    <t>MASTNI TOPLJENI SIR, manj kot 26% m.m., 140g (17,5g x 8 trikotnikov), manj kot 1,5g soli</t>
  </si>
  <si>
    <t>PINJENEC sadni, različni okusi,  220g</t>
  </si>
  <si>
    <t>SLADOLED, lonček, 120 ml, priložena desertna žlička</t>
  </si>
  <si>
    <t>SLADOLED, lučka, 70g</t>
  </si>
  <si>
    <t>KAJMAK, pakirano, do,5 kg</t>
  </si>
  <si>
    <t>SMETANA za kuhanje 1/1 l</t>
  </si>
  <si>
    <t>Sladoled za dieta, kot BRRR, 110 g</t>
  </si>
  <si>
    <t>SKUPAJ SKLOP 8:</t>
  </si>
  <si>
    <t>NEHOMOGENIZIRANO SUROVO MLEKO, 10l</t>
  </si>
  <si>
    <t>Sklop 9: Nehomogenizirano surovo mleko</t>
  </si>
  <si>
    <t>SKUPAJ SKLOP 9:</t>
  </si>
  <si>
    <t>SKUPAJ SKLOP 10:</t>
  </si>
  <si>
    <t>Sklop 10: Izdelki iz nehomogeniziranega mleka</t>
  </si>
  <si>
    <t xml:space="preserve">Sklop 11: Ekološki mlečni izdelki </t>
  </si>
  <si>
    <t>SKUPAJ SKLOP : 11</t>
  </si>
  <si>
    <t>SKUPAJ SKLOP  7:</t>
  </si>
  <si>
    <r>
      <t xml:space="preserve">BIO JOGURT, navadni  </t>
    </r>
    <r>
      <rPr>
        <sz val="8"/>
        <rFont val="Palatino Linotype"/>
        <family val="1"/>
        <charset val="238"/>
      </rPr>
      <t xml:space="preserve">1,5%-3,2% </t>
    </r>
    <r>
      <rPr>
        <sz val="8"/>
        <color indexed="8"/>
        <rFont val="Palatino Linotype"/>
        <family val="1"/>
        <charset val="238"/>
      </rPr>
      <t>m.m., 150 g</t>
    </r>
  </si>
  <si>
    <t>BIO JOGURT KREPKO 3,2% m.m.</t>
  </si>
  <si>
    <t>BIO JOGURT sadni 1,5%- 3,2 % m.m., 150 g</t>
  </si>
  <si>
    <t>BIO JOGURT KREPKO jagoda 1,5% m.m.</t>
  </si>
  <si>
    <t>BIO SADNI SMOOTI, 150 g</t>
  </si>
  <si>
    <t>BIO SADNI SMOOTI KREPKO breskev</t>
  </si>
  <si>
    <t>BIO KISLA SMETANA, 200 g</t>
  </si>
  <si>
    <t>BIO KISLA SMETANA KREPKO</t>
  </si>
  <si>
    <t>BIO VANILIJEVO MLEKO 150 g</t>
  </si>
  <si>
    <t>BIO MASLO 200g</t>
  </si>
  <si>
    <t xml:space="preserve">Sklop 12: Kefirji </t>
  </si>
  <si>
    <t>SKUPAJ SKLOP : 12</t>
  </si>
  <si>
    <t>BIO KEFIR  sadni 1,5-3,2% m.m 150g</t>
  </si>
  <si>
    <t>KEFIR KREPKI SUHEC jagoda-vanilija 3,2% m.m.</t>
  </si>
  <si>
    <t>BIO KEFIR navadni, 1,5-3,2% m.m. 150g</t>
  </si>
  <si>
    <t>KEFIR KREPKI SUHEC višnja 1,5% m.m.</t>
  </si>
  <si>
    <t>BIO KEFIR sadni 1-3kg</t>
  </si>
  <si>
    <t>BIO KEFIR navadni 1-3 kg</t>
  </si>
  <si>
    <t>KEFIR  sadni 1,5-3,2%  150g</t>
  </si>
  <si>
    <t>KEFIR navadni 1,5-3,2%  150g</t>
  </si>
  <si>
    <t xml:space="preserve">Sklop 13: Kruh in krušni izdelki </t>
  </si>
  <si>
    <t>SKUPAJ SKLOP 13:</t>
  </si>
  <si>
    <t>KRUH, domač</t>
  </si>
  <si>
    <t>KRUH, beli, štruca 1 kg, rezan</t>
  </si>
  <si>
    <t>KRUH, koruzni mešani, štruca 1 kg, rezan, pakiran, brez aditivov in konzervansov</t>
  </si>
  <si>
    <t>KRUH, polbeli, štruca 1 kg, rezan, pakiran</t>
  </si>
  <si>
    <t>KRUH,  polnozrnat , štruca, rezan, pakiran, 1kg</t>
  </si>
  <si>
    <t>Kruh polnozrnat 1000 g</t>
  </si>
  <si>
    <t>KRUH pisan, 1000g, rezan, pakiran</t>
  </si>
  <si>
    <t>Kruh ajdov z orehi 1000 g</t>
  </si>
  <si>
    <t>KRUH črni, 1 kg, rezan, pakiran</t>
  </si>
  <si>
    <t>KRUH rženi, 1kg, rezan, pakiran,</t>
  </si>
  <si>
    <t>KRUH s semeni, 1 kg, rezan, pakiran,</t>
  </si>
  <si>
    <t>KRUH ovsen, 1 kg, rezan, pakiran,</t>
  </si>
  <si>
    <t>KRUH graham, 1 kg, rezan, pakiran,</t>
  </si>
  <si>
    <t>ŽEMLJA, koruzna, mešana 0,08 kg , REZANA</t>
  </si>
  <si>
    <t>ŽEMLJA, mala, koruzna, 5 dag - brez aditivov in konzervansov - 200 kom</t>
  </si>
  <si>
    <t>ŽEMLJA, koruzna, mešana 0,10 kg, REZANA</t>
  </si>
  <si>
    <t>ŽEMLJA, polnozrnata,0,08 kg, REZANA</t>
  </si>
  <si>
    <t>ŽEMLJA,  polnozrnata, 0,10 kg, REZANA</t>
  </si>
  <si>
    <t>ŽEMLJA, ržena, 0,10 kg, REZANA</t>
  </si>
  <si>
    <t>ŽEMLJA, ržena, 0,08 kg, REZANA</t>
  </si>
  <si>
    <t>ŽEMLJA, črna 0,08 kg, REZANA</t>
  </si>
  <si>
    <t>ŽEMLJA, črna, 0,10 kg, REZANA</t>
  </si>
  <si>
    <t>BOMBETA, koruzna, mešana 0.08 kg, REZANA</t>
  </si>
  <si>
    <t>BOMBETA, koruzna, mešana 0,10 kg REZANA</t>
  </si>
  <si>
    <t>BOMBETA, polnozrnata,0,08 kg, REZANA</t>
  </si>
  <si>
    <t>BOMBETA, polnozrnata, 0,10 kg, REZANA</t>
  </si>
  <si>
    <t>BOMBETA, ržena, 0,08 kg, REZANA</t>
  </si>
  <si>
    <t>BOMBETA, ržena, 0,10 kg, REZANA</t>
  </si>
  <si>
    <t>BOMBETA, ovsena, 0,08 kg , REZANA</t>
  </si>
  <si>
    <t>BOMBETA, ovsena, 0,10 kg , REZANA</t>
  </si>
  <si>
    <t>BOMBETA, 0,08 kg, REZANA</t>
  </si>
  <si>
    <t>BOMBETA,  0,10 kg , REZANA</t>
  </si>
  <si>
    <t>BOMBETA, črna, 0,08 kg , REZANA</t>
  </si>
  <si>
    <t>BOMBETA, črna, 0,10 kg , REZANA</t>
  </si>
  <si>
    <t>ŠTRUČKA, makova, 0,08 kg</t>
  </si>
  <si>
    <t>ŠTRUČKA, makova, 120 g</t>
  </si>
  <si>
    <t>ŠTRUČKA, sirova, 0,08 kg</t>
  </si>
  <si>
    <t>ŠTRUČKA, sirova, 0,10 kg</t>
  </si>
  <si>
    <t>ŠTRUČKA, šunka, sir, 0,08 kg</t>
  </si>
  <si>
    <t>ŠTRUČKA, šunka, sir 120 g</t>
  </si>
  <si>
    <t>ŠTRUČKA, s sezamom, 0,08 kg</t>
  </si>
  <si>
    <t>ŠTRUČKA bela, hot dog, z luknjo 120 g</t>
  </si>
  <si>
    <t>KAJZERICA, črna, 0,08 kg</t>
  </si>
  <si>
    <t>KAJZERICA, črna, 0,10 kg</t>
  </si>
  <si>
    <t>KAJZERICA, s semeni, 0,08 kg</t>
  </si>
  <si>
    <t>ROGLJIČ, mlečni,  0,08 kg</t>
  </si>
  <si>
    <t>ROGLJIČ, francoski, 0,08 kg</t>
  </si>
  <si>
    <t>ROGLJIČ, francoski, polnozrnati,  60 g</t>
  </si>
  <si>
    <t>PIZZA, šunka, sir, 0,12 kg</t>
  </si>
  <si>
    <t>PIZZA, šunka, sir, 0,15 kg</t>
  </si>
  <si>
    <t>PIZZA, sir, 0,12 kg</t>
  </si>
  <si>
    <t>PIZZA, sir, 0,15 kg</t>
  </si>
  <si>
    <t>PLETENA ŠTRUČKA, 100g</t>
  </si>
  <si>
    <t>PLETENA ŠTRUČKA, 70 g</t>
  </si>
  <si>
    <t>PLETENA ŠTRUČKA, S SEZAMOM 100g</t>
  </si>
  <si>
    <t>PLETENA ŠTRUČKA, S SEZAMOM 80g</t>
  </si>
  <si>
    <t>HAMBURGER (KRUH)</t>
  </si>
  <si>
    <t>HAMBURGER (KRUH), S SEZAMOM</t>
  </si>
  <si>
    <t>BELA ŽEMLJA, rezana 80g</t>
  </si>
  <si>
    <t>BELA ŽEMLJA, rezana 100g</t>
  </si>
  <si>
    <t>HABANCA 200g</t>
  </si>
  <si>
    <t xml:space="preserve">Sklop 14: Pekovski izdelki in sladice  </t>
  </si>
  <si>
    <t>ZAVITEK, jabolčni, 130 g</t>
  </si>
  <si>
    <t>ZAVITEK, jabolčni, 0,160 kg</t>
  </si>
  <si>
    <t>ZAVITEK, skutin, 130 g</t>
  </si>
  <si>
    <t>ZAVITEK, skutin, 0,160kg</t>
  </si>
  <si>
    <t xml:space="preserve">KREM REZINA, 0,100 kg </t>
  </si>
  <si>
    <t>HABANCA, polžasti zavitek z ocvirki 100g</t>
  </si>
  <si>
    <t>BUHTELJ, kvašeno testo polnjeno z marmelado, 0,080 kg</t>
  </si>
  <si>
    <t>BUHTELJ, kvašeno testo polnjeno z marmelado, 0,100 kg</t>
  </si>
  <si>
    <t>PARKLJI 70 g</t>
  </si>
  <si>
    <t>SKUPAJ SKLOP 14:</t>
  </si>
  <si>
    <t>EKO AJDOV MEŠANI KRUH</t>
  </si>
  <si>
    <t>EKO AJDOV MEŠANI KRUH Z OREHI</t>
  </si>
  <si>
    <t>EKO AJDOV MEŠANI KRUH PISANI</t>
  </si>
  <si>
    <t>EKO JEČMENOV KRUH</t>
  </si>
  <si>
    <t>EKO PIRIN MEŠAN KRUH S EMENI</t>
  </si>
  <si>
    <t>EKO PIRIN MEŠAN KRUH</t>
  </si>
  <si>
    <t>EKO KORUZNI MEŠAN KRUH</t>
  </si>
  <si>
    <t>EKO KORUZNI MEŠAN KRUH S SEMENI</t>
  </si>
  <si>
    <t>EKO OVSENI MEŠAN KRUH</t>
  </si>
  <si>
    <t>EKO PŠENIČNI BELI KRUH</t>
  </si>
  <si>
    <t>EKO PŠENIČNI POLBELI KRUH</t>
  </si>
  <si>
    <t>EKO PŠENIČNI ČRNI KRUH</t>
  </si>
  <si>
    <t>EKO PŠENIČNI POLNOZRNATI KRUH</t>
  </si>
  <si>
    <t>EKO RŽENI MEŠAN KRUH</t>
  </si>
  <si>
    <t>EKO RŽEN MEŠAN KRUH S SEMENI</t>
  </si>
  <si>
    <t>EKO KORENČKOV MEŠANI KRUH</t>
  </si>
  <si>
    <t>EKO AJDOV MEŠANO PECIVO, 80g</t>
  </si>
  <si>
    <t>EKO AJDOVO MEŠANO PECIVO, 80g</t>
  </si>
  <si>
    <t>EKO JEČMENOVO PECIVO, 80g</t>
  </si>
  <si>
    <t>EKO PIRINO MEŠANO PECIVO S SEMENI, 80g</t>
  </si>
  <si>
    <t>EKO PIRINO MEŠANO PECIVO, 80g</t>
  </si>
  <si>
    <t>EKO KORUZNO MEŠANO PECIVO, 80g</t>
  </si>
  <si>
    <t>EKO KORUZNOI MEŠANO PECIVO S SEMENI, 80g</t>
  </si>
  <si>
    <t>EKO OVSENO MEŠANO PECIVO, 80g</t>
  </si>
  <si>
    <t>EKO PŠENIČNO BELO  PECIVO, 80g</t>
  </si>
  <si>
    <t>EKO PŠENIČNO POLBELO PECIVO, 80g</t>
  </si>
  <si>
    <t>EKO PŠENIČNO ČRNO PECIVO, 80g</t>
  </si>
  <si>
    <t>EKO PŠENIČNO POLNOZRNATO PECIVO, 80g</t>
  </si>
  <si>
    <t>EKO RŽENO MEŠANO PECIVO, 80g</t>
  </si>
  <si>
    <t>EKO RŽENO MEŠANO PECIVO S SEMENI, 80g</t>
  </si>
  <si>
    <t>EKO KORENČKOV MEŠANI KRUH, 80g</t>
  </si>
  <si>
    <t>EKO AJDOV MEŠANO PECIVO, 100g</t>
  </si>
  <si>
    <t>EKO AJDOVO MEŠANO PECIVO, 100g</t>
  </si>
  <si>
    <t>EKO JEČMENOVO PECIVO, 100g</t>
  </si>
  <si>
    <t>EKO PIRINO MEŠANO PECIVO S SEMENI, 100g</t>
  </si>
  <si>
    <t>EKO PIRINO MEŠANO PECIVO, 100g</t>
  </si>
  <si>
    <t>EKO KORUZNO MEŠANO PECIVO, 100g</t>
  </si>
  <si>
    <t>EKO KORUZNOI MEŠANO PECIVO S SEMENI, 100g</t>
  </si>
  <si>
    <t>EKO OVSENO MEŠANO PECIVO, 100g</t>
  </si>
  <si>
    <t>EKO PŠENIČNO BELO  PECIVO, 100g</t>
  </si>
  <si>
    <t>EKO PŠENIČNO POLBELO PECIVO, 100g</t>
  </si>
  <si>
    <t>EKO PŠENIČNO ČRNO PECIVO, 100g</t>
  </si>
  <si>
    <t>EKO PŠENIČNO POLNOZRNATO PECIVO, 100g</t>
  </si>
  <si>
    <t>EKO RŽENO MEŠANO PECIVO, 100g</t>
  </si>
  <si>
    <t>EKO RŽENO MEŠANO PECIVO S SEMENI, 100g</t>
  </si>
  <si>
    <t>EKO KORENČKOV MEŠANI KRUH, 100g</t>
  </si>
  <si>
    <t>EKO PECIVO S SIROM (BELO, POLNOZRNATO, ČRNO, POLBELO), 80g</t>
  </si>
  <si>
    <t>EKO PECIVO S SIROM (PIRINO, OVSENO, RŽENO, KORUZNO), 80g</t>
  </si>
  <si>
    <t>EKO PECIVO S POSIPOM (MAK, SEZAM) - BELO, POLNOZRNATO, ČRNO, POLBELO, 80g</t>
  </si>
  <si>
    <t>EKO PECIVO S POSIPOM (MAK, SEZAM) - PIRINO, OVSENO, RŽENO, KORUZNO, 80g</t>
  </si>
  <si>
    <t>EKO PECIVO S SIROM (BELO, POLNOZRNATO, ČRNO, POLBELO), 100g</t>
  </si>
  <si>
    <t>EKO PECIVO S SIROM (PIRINO, OVSENO, RŽENO, KORUZNO), 100g</t>
  </si>
  <si>
    <t>EKO PECIVO S POSIPOM (MAK, SEZAM) - BELO, POLNOZRNATO, ČRNO, POLBELO, 100g</t>
  </si>
  <si>
    <t>EKO PECIVO S POSIPOM (MAK, SEZAM) - PIRINO, OVSENO, RŽENO, KORUZNO, 100g</t>
  </si>
  <si>
    <t>EKO PICA S SIROM, 100g</t>
  </si>
  <si>
    <t>EKO PICA S ŠUNKO IN SIROM, 100g</t>
  </si>
  <si>
    <t>EKO BRUSKETA S SIROM, 100g</t>
  </si>
  <si>
    <t>EKO BRUSKETA S ŠUNKO IN SIROM, 100g</t>
  </si>
  <si>
    <t>EKO LEPINJA, 100g</t>
  </si>
  <si>
    <t>EKO BUREK S SIROM, 100g</t>
  </si>
  <si>
    <t>EKO MLEČNO PECIVO (BOMBETKA, ŠTRUČKA), 80g</t>
  </si>
  <si>
    <t>EKO MLEČNO PECIVO (BOMBETKA, ŠTRUČKA) S POSIPOM (MAK, SEZAM), 80g</t>
  </si>
  <si>
    <t>EKO MLEČNO PECIVO - PLETENICA S POSIPOM (MAK, SEZAM), 80g</t>
  </si>
  <si>
    <t>EKO BUHTELJ Z MARMELADO, 80g</t>
  </si>
  <si>
    <t>EKO BUHTELJ S ČOKOLADO, 80g</t>
  </si>
  <si>
    <t>EKO ROGLJIČ Z MARMELADO, 80g</t>
  </si>
  <si>
    <t>EKO ROGLJIČ Z OREHOVIM NADEVOM, 80g</t>
  </si>
  <si>
    <t>EKO FRANCOSKI ROGLJIČ Z MARMELADO, 80g</t>
  </si>
  <si>
    <t>EKO SKUTIN POLŽEK Z ROZINAMI, 80g</t>
  </si>
  <si>
    <t>EKO CIMETOV POLŽEK, 80g</t>
  </si>
  <si>
    <t>EKO ROŽIČEV ŠTRUKELJC, 80g</t>
  </si>
  <si>
    <t>EKO MLEČNO PECIVO (BOMBETKA, ŠTRUČKA), 100g</t>
  </si>
  <si>
    <t>EKO MLEČNO PECIVO (BOMBETKA, ŠTRUČKA) S POSIPOM (MAK, SEZAM), 100g</t>
  </si>
  <si>
    <t>EKO MLEČNO PECIVO - PLETENICA S POSIPOM (MAK, SEZAM), 100g</t>
  </si>
  <si>
    <t>EKO BUHTELJ Z MARMELADO, 100g</t>
  </si>
  <si>
    <t>EKO BUHTELJ S ČOKOLADO, 100g</t>
  </si>
  <si>
    <t>EKO ROGLJIČ Z MARMELADO, 100g</t>
  </si>
  <si>
    <t>EKO ROGLJIČ Z OREHOVIM NADEVOM, 100g</t>
  </si>
  <si>
    <t>EKO SKUTIN POLŽEK Z ROZINAMI, 100g</t>
  </si>
  <si>
    <t>EKO ČOKOLADNI MUFFIN, 60g</t>
  </si>
  <si>
    <t>EKO SADNI MUFFIN, 60g</t>
  </si>
  <si>
    <t>EKO MEDENJAKI, 1kg</t>
  </si>
  <si>
    <t>EKO BOROVNIČEVA REZINA, 60g</t>
  </si>
  <si>
    <t>EKO ČOKOLADNA REZINA, 60g</t>
  </si>
  <si>
    <t>EKO JABOLČNI ZAVITEK, 60g</t>
  </si>
  <si>
    <t>EKO SLANIK, 100g</t>
  </si>
  <si>
    <t>EKO SADNI MUFFIN, 80g</t>
  </si>
  <si>
    <t>EKO KAMUTOVA ŠTRUČKA 80g</t>
  </si>
  <si>
    <t>EKO KAMUTOVA ŠTRUĆKA 100g</t>
  </si>
  <si>
    <t xml:space="preserve">Sklop 15: Ekološki kruh in pekovsko pecivo </t>
  </si>
  <si>
    <t>Sklop 16: Sendviči</t>
  </si>
  <si>
    <t>SKUPAJ SKLOP 16:</t>
  </si>
  <si>
    <t>SENDVIČ, šunka-sir 150g - pakiran</t>
  </si>
  <si>
    <t>SENDVIČ, šunka-sir 120g - pakiran</t>
  </si>
  <si>
    <t>SENDVIČ SIR 150g - pakiran</t>
  </si>
  <si>
    <t>SENDVIČ SIR 120g - pakiran</t>
  </si>
  <si>
    <t>SENDVIČ MORTADELA 150g - pakiran</t>
  </si>
  <si>
    <t>SENDVIČ MORTADELA 120g - pakiran</t>
  </si>
  <si>
    <t>SENDVIČ S - PLETENKA S SEZAMOM 150g - pakiran</t>
  </si>
  <si>
    <t>SENDVIČ - PLETENKA S SEZAMOM, 120g - pakiran</t>
  </si>
  <si>
    <t>SENDVIČ PIŠČANČJA PRSA, 150 g - pakiran</t>
  </si>
  <si>
    <t>SENDVIČ PIŠČANČJA PRSA, 120g - pakiran</t>
  </si>
  <si>
    <t xml:space="preserve">Sklop 17: Testo in zamrznjeni izdelki iz testa </t>
  </si>
  <si>
    <t>POLPETI, sojini, pakirano 1 kg</t>
  </si>
  <si>
    <t>ŠTRUKLJI, orehovi, pakirano do 2,5 kg</t>
  </si>
  <si>
    <t>ŠTRUKLJI, ajdovi z orehi, do 2,5 kg</t>
  </si>
  <si>
    <t>ŠTRUKLJI, sirovi, pakirano do 2,5 kg</t>
  </si>
  <si>
    <t>POLPETI, zelenjavni, pakirano 1 kg</t>
  </si>
  <si>
    <t>CMOKI, slivovi, pakirano  do 2,5 kg</t>
  </si>
  <si>
    <t>CMOKI, marelični, pakirano  do 2,5 kg</t>
  </si>
  <si>
    <t>SVALJKI, krompirjevi pakirano, do 2,5 kg ajdovi, pirini, skuta?</t>
  </si>
  <si>
    <t>SVALJKI, krompirjevi  polnozrnati, pakirano,  do 2,5 kg</t>
  </si>
  <si>
    <t>PALAČINKE, pečene, prazne, pakirane</t>
  </si>
  <si>
    <t>SIROVI OCVRTKI</t>
  </si>
  <si>
    <t>KANELONI S SIROM, 100g</t>
  </si>
  <si>
    <t>KANELONI, šunka sir, 100g</t>
  </si>
  <si>
    <t xml:space="preserve">POLPETI , cvetača, sir, do 60 g </t>
  </si>
  <si>
    <t>TORTELINI, sirovi</t>
  </si>
  <si>
    <t>LISTNATO TESTO - valjano</t>
  </si>
  <si>
    <t>TESTO ZA LAZANJO</t>
  </si>
  <si>
    <t>VLEČENO TESTO - valjano</t>
  </si>
  <si>
    <t>FRANCOSKI ROGLJIČEK brez jajc in mleka, 90 g</t>
  </si>
  <si>
    <t>SVALJKI, RŽENI</t>
  </si>
  <si>
    <t>BOROVNIČEVI CMOKI</t>
  </si>
  <si>
    <t>SKUPAJ SKLOP 17:</t>
  </si>
  <si>
    <t xml:space="preserve">Sklop 18: Slano pečeno pecivo </t>
  </si>
  <si>
    <t>BUREK MESNI - 130g</t>
  </si>
  <si>
    <t>BUREK AJDOV S SKUTO -130g</t>
  </si>
  <si>
    <t>BUREK SIROV - 130g</t>
  </si>
  <si>
    <t>PICA BUREK - 130g</t>
  </si>
  <si>
    <t>BUREK PIŠČANČJI - 130 g</t>
  </si>
  <si>
    <t>ŠTRUČKA, KVAŠENO LISTNATO TESTO, S SEMENI , kot KRALJEVA FIT ŠTRUČKA  80 g</t>
  </si>
  <si>
    <t>ŠTRUČKA, KVAŠENO LISTNATO TESTO, S SEMENI , kot  KRALJEVA  ŠTRUČKA  80 g</t>
  </si>
  <si>
    <t>ŠTRUČKA, KVAŠENO LISTNATO TESTO, S SEMENI , kot TEMNA KRALJEVA  ŠTRUČKA  80 g</t>
  </si>
  <si>
    <t>SIROV POLŽ, 140 g</t>
  </si>
  <si>
    <t>PICA POLŽ 140 g</t>
  </si>
  <si>
    <t>PICA ŽEPEK 130 g</t>
  </si>
  <si>
    <t>PICA S SIROM 132g</t>
  </si>
  <si>
    <t>PICA ŠUNKA SIR 120 g</t>
  </si>
  <si>
    <t>KORUZNA BOMBETA S SIROM IN BUČNIMI SEMENI, 80g</t>
  </si>
  <si>
    <t>BUREK S SKUTO IN ŠPINAČO 130G</t>
  </si>
  <si>
    <t>SKUPAJ SKLOP 18:</t>
  </si>
  <si>
    <t>TEMNI FRANCOSKI ROGLJIČ, brez nadeva - 90g</t>
  </si>
  <si>
    <t>TEMNI FRANCOSKI ROGLJIČ, z nadevom - 90g</t>
  </si>
  <si>
    <t>JABOLČNA PITA S CHIA SEMENI, 90 g</t>
  </si>
  <si>
    <t>JABOLČNI ZAVITEK brez jajc in mleka, 120 g</t>
  </si>
  <si>
    <t>VANILIJEV NAVIHANČEK, 120 g</t>
  </si>
  <si>
    <t>ČOKOLADNI NAVIHANČEK, 120 g</t>
  </si>
  <si>
    <t>KROF, 80 g</t>
  </si>
  <si>
    <t>KEKSI OTROŠKI, 1000 g</t>
  </si>
  <si>
    <t xml:space="preserve">KEKSI BRIZGANI </t>
  </si>
  <si>
    <t>KEKSI LINCER</t>
  </si>
  <si>
    <t>KEKSI ČOKOLADNI</t>
  </si>
  <si>
    <t>VIŠNJEVA PITA, 130g</t>
  </si>
  <si>
    <t>AJDOV ROGLJIČ Z OREHI  80g</t>
  </si>
  <si>
    <t>OSJE GNEZDO 120g</t>
  </si>
  <si>
    <t>BOROVNIČEV ŠTRUDELJ S SKUTO</t>
  </si>
  <si>
    <t>SKUPAJ SKLOP 19:</t>
  </si>
  <si>
    <t xml:space="preserve">Sklop 19: Sladko pečeno pecivo </t>
  </si>
  <si>
    <t>KROMPIRJEVA MUSAKA Z BLITVO</t>
  </si>
  <si>
    <t>KUHANI ZELENJAVNI ŠTRUKLJI - 60g</t>
  </si>
  <si>
    <t>KUHANI ŠTRUKLJI Z DROBTINAMI - 60g</t>
  </si>
  <si>
    <t>KUHANI KORENČKOVI ŠTRUKLJI - 60g</t>
  </si>
  <si>
    <t>KANELONI - ŠPINAČNI -75g</t>
  </si>
  <si>
    <t>KANELONI - ŠPINAČNI -145g</t>
  </si>
  <si>
    <t>KANELONI - ŠUNKA SIR - 145g</t>
  </si>
  <si>
    <t>CVETAČNI POLPET S SIROM - 60g</t>
  </si>
  <si>
    <t>SOJINI POLPETI - 55g</t>
  </si>
  <si>
    <t>TORTILJE POLNJENE S PIŠČANCEM</t>
  </si>
  <si>
    <t>TORTILJE POLNJENE Z MLETIM MESOM</t>
  </si>
  <si>
    <t>KANELONI - SIR, 135G</t>
  </si>
  <si>
    <t>LAZANJA</t>
  </si>
  <si>
    <t xml:space="preserve">Sklop 20: Pripravljene in predpripravljene jedi </t>
  </si>
  <si>
    <t>SKUPAJ SKLOP 20:</t>
  </si>
  <si>
    <t xml:space="preserve">Sklop 21:  Idrijski žlikrofi </t>
  </si>
  <si>
    <t xml:space="preserve"> SVEŽI IDRIJSKI ŽLIKROFI</t>
  </si>
  <si>
    <t>SKUPAJ SKLOP 21:</t>
  </si>
  <si>
    <t xml:space="preserve">Sklop 22: Žita, mlevski izdelki in riž </t>
  </si>
  <si>
    <t>MOKA tip 500 5/1 kg</t>
  </si>
  <si>
    <t>MOKA tip 850 5/1 kg</t>
  </si>
  <si>
    <t>PŠENIČNA OSTRA MOKA 1/1 kg</t>
  </si>
  <si>
    <t>MOKA AJDOVA, 1/1 kg</t>
  </si>
  <si>
    <t>MOKA KORUZNA 1/1 kg</t>
  </si>
  <si>
    <t>MOKA PŠENIČNA POLNOZRNATA 1/1 kg</t>
  </si>
  <si>
    <t>JEŠPRENJ 1/1 kg</t>
  </si>
  <si>
    <t>ZDROB, koruzni, INSTANT 5/1 kg</t>
  </si>
  <si>
    <t>KAŠA, prosena, 1/1 kg</t>
  </si>
  <si>
    <t>KAŠA, ribana, 500 g</t>
  </si>
  <si>
    <t>Ajdova kaša 1/1 kg</t>
  </si>
  <si>
    <t>OVSENI KOSMIČI  do 500g</t>
  </si>
  <si>
    <t>ŠPAGETI  jajčne testenine 5/1 kg</t>
  </si>
  <si>
    <t>POLŽKI jajčne testenine 5/1 kg</t>
  </si>
  <si>
    <t>PERESNIKI jajčne testenine 10/1 kg</t>
  </si>
  <si>
    <t>KODRASTI REZANCI durum  do 500-8000 g</t>
  </si>
  <si>
    <t>MOZAIK TESTENINE 400-4000g</t>
  </si>
  <si>
    <t>POLNOZRNATI pirini klobučki 300-500 g</t>
  </si>
  <si>
    <t>SVEDRI ZLATE KITKE, jajčni, 5000 g</t>
  </si>
  <si>
    <t>JAJČNE TESTENINE - BLEKI, 3000 g</t>
  </si>
  <si>
    <t>JUŠNA ZAKUHA -zvezdice, jajčne 5/1 kg</t>
  </si>
  <si>
    <t>JUŠNA ZAKUHA -  rinčice  jajčni 5/1 kg</t>
  </si>
  <si>
    <t>JUŠNA ZAKUHA  - rižek, jajčni 5/1 kg</t>
  </si>
  <si>
    <t>VALJANI jušni rezanci jajčni 1000 g</t>
  </si>
  <si>
    <t>VALJANI široki, jajčni rezanci 1000 g</t>
  </si>
  <si>
    <t>RIBANA KAŠA s korenčkom 400-500 g</t>
  </si>
  <si>
    <t>ZLATE kroglice 500 g</t>
  </si>
  <si>
    <t>MLINCI  JAJČNI, 6/1 kg</t>
  </si>
  <si>
    <t xml:space="preserve">TESTENINE peresniki, polnozrnati 500 g </t>
  </si>
  <si>
    <t xml:space="preserve">TESTENINE valvice, jajčne, 500 g </t>
  </si>
  <si>
    <t>KUS KUS , 2000 g</t>
  </si>
  <si>
    <t>GUSTIN, 1/1 kg</t>
  </si>
  <si>
    <t>KRUŠNE DROBTINE, bele, 500 g</t>
  </si>
  <si>
    <t>PIRIN ZDROB, 250 g</t>
  </si>
  <si>
    <t>PIRIN ZDROB</t>
  </si>
  <si>
    <t>PŠENIČNI ZDROB INSTANT, 450 g</t>
  </si>
  <si>
    <t>PŠENIČNI ZDROB INSTANT?</t>
  </si>
  <si>
    <t>ŠIROKI REZANCI, špinačni, 400 g</t>
  </si>
  <si>
    <t>ŠIROKI REZANCI, špinačni</t>
  </si>
  <si>
    <t>RIŽ  parboild dolgozrnati  5000g</t>
  </si>
  <si>
    <t>RIŽ za domače jedi 1/1 kg</t>
  </si>
  <si>
    <t>TRI ŽITA</t>
  </si>
  <si>
    <t>BULGUR</t>
  </si>
  <si>
    <t>SKUPAJ SKLOP 22:</t>
  </si>
  <si>
    <r>
      <t>Dostava blaga se vrši v roku</t>
    </r>
    <r>
      <rPr>
        <b/>
        <sz val="8"/>
        <rFont val="Palatino Linotype"/>
        <family val="1"/>
        <charset val="238"/>
      </rPr>
      <t xml:space="preserve"> 48 ur </t>
    </r>
    <r>
      <rPr>
        <sz val="8"/>
        <rFont val="Palatino Linotype"/>
        <family val="1"/>
        <charset val="238"/>
      </rPr>
      <t xml:space="preserve">od uradnega prejema naročila </t>
    </r>
    <r>
      <rPr>
        <b/>
        <sz val="8"/>
        <rFont val="Palatino Linotype"/>
        <family val="1"/>
      </rPr>
      <t>od 8.00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do 11.00 ure.</t>
    </r>
  </si>
  <si>
    <t>EKO AJDOVA KAŠA</t>
  </si>
  <si>
    <t>EKO PROSENA KAŠA</t>
  </si>
  <si>
    <t>EKO PIRIN ZDROB</t>
  </si>
  <si>
    <t>EKO JEŠPRENJ</t>
  </si>
  <si>
    <t xml:space="preserve">BIO PIRINE TESTENINE </t>
  </si>
  <si>
    <t xml:space="preserve">BIO JUŠNI REZANCI DURUM </t>
  </si>
  <si>
    <t xml:space="preserve">BIO PIRINA ZAKUHA </t>
  </si>
  <si>
    <t xml:space="preserve">Sklop 23: Ekološki mlevski izdelki </t>
  </si>
  <si>
    <t>SKUPAJ SKLOP 23:</t>
  </si>
  <si>
    <t>TRILETNA</t>
  </si>
  <si>
    <t>triletna</t>
  </si>
  <si>
    <t>triletna - predvidena</t>
  </si>
  <si>
    <t>Sklop 24: Sveže  in suho sadje in zelenjava</t>
  </si>
  <si>
    <t>ALFA KALČKI</t>
  </si>
  <si>
    <t>bučna semena, oluščena</t>
  </si>
  <si>
    <t>sončnična semena, oluščena</t>
  </si>
  <si>
    <t>SEZAM</t>
  </si>
  <si>
    <t>sezam</t>
  </si>
  <si>
    <t>sveži stročji fižol</t>
  </si>
  <si>
    <t>hokaido buča</t>
  </si>
  <si>
    <t>BANANIN ČIPS</t>
  </si>
  <si>
    <t>NAŠI</t>
  </si>
  <si>
    <t>PAPRIKA BABURA</t>
  </si>
  <si>
    <t>BRSTIČNI OHROVT</t>
  </si>
  <si>
    <t>SKUPAJ SKLOP 24: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</si>
  <si>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6.00 do 7.00 ure zjutraj</t>
    </r>
    <r>
      <rPr>
        <sz val="8"/>
        <rFont val="Palatino Linotype"/>
        <family val="1"/>
        <charset val="238"/>
      </rPr>
      <t xml:space="preserve"> za tekoči dan porabe.</t>
    </r>
  </si>
  <si>
    <t xml:space="preserve">* 1. obdobje od 1. 1.  2026  do 30. 4. 2026 </t>
  </si>
  <si>
    <t>PONUDNIKI MORAJO IZPOLNITI VSA POLJA "CENA BREZ DDV triletna" z zadnjimi tržnimi cenami ponujenega blaga</t>
  </si>
  <si>
    <t>Sklop 25: Ekološko sadje in zelenjava</t>
  </si>
  <si>
    <t>EKOLOŠKA JABOLKA, različne sorte</t>
  </si>
  <si>
    <t>SMOKVE</t>
  </si>
  <si>
    <t>banana</t>
  </si>
  <si>
    <t>pomaranča</t>
  </si>
  <si>
    <t>lubenica</t>
  </si>
  <si>
    <t>NEKTARINE</t>
  </si>
  <si>
    <t>nektarina</t>
  </si>
  <si>
    <t>marelica</t>
  </si>
  <si>
    <t>ČEBULA</t>
  </si>
  <si>
    <t>čebula</t>
  </si>
  <si>
    <t>KORENJE</t>
  </si>
  <si>
    <t>korenje</t>
  </si>
  <si>
    <t>krompir</t>
  </si>
  <si>
    <t>PAPRIKA</t>
  </si>
  <si>
    <t>paprika</t>
  </si>
  <si>
    <t>SOLATA</t>
  </si>
  <si>
    <t>solata</t>
  </si>
  <si>
    <t>bučke</t>
  </si>
  <si>
    <t>ZELJE - glave</t>
  </si>
  <si>
    <t>zelje (glave)</t>
  </si>
  <si>
    <t>SVEŽE KUMARE</t>
  </si>
  <si>
    <t>PARADIŽNIK</t>
  </si>
  <si>
    <t>SKUPAJ SKLOP 25:</t>
  </si>
  <si>
    <t>BROKOLI, pakirano 2,5 kg</t>
  </si>
  <si>
    <t>CVETAČA, pakirano 2,5 kg</t>
  </si>
  <si>
    <t>FIŽOL, stročji, rumen, pakirano 2,5 kg</t>
  </si>
  <si>
    <t>FIŽOL, stročji, zelen, pakirano 2,5 kg</t>
  </si>
  <si>
    <t>GRAH, pakirano 2,5 kg</t>
  </si>
  <si>
    <t>KORENJE, baby, pakirano 2,5 kg</t>
  </si>
  <si>
    <t>KORENJE, kocke, pakirano 2,5 kg</t>
  </si>
  <si>
    <t>ŠPINAČA, listi, pakirano 2,5 kg</t>
  </si>
  <si>
    <t>ŠPINAČA, pasirana, pakirano 2,5 kg</t>
  </si>
  <si>
    <t>PIRE KROMPIR ZMRZNJEN</t>
  </si>
  <si>
    <t>BOROVNICE, pakirane 2,5 kg</t>
  </si>
  <si>
    <t xml:space="preserve">ZELENJAVA, za francosko solato, pakirano 2,5 kg </t>
  </si>
  <si>
    <t>3. ZELENJAVA, za francosko solato, pakirano 2,5 kg - 50 kg</t>
  </si>
  <si>
    <t>ZELENJAVA ZA DŽUVEČ, 2,5 kg</t>
  </si>
  <si>
    <t>ZELENJAVNI MIX ZA PRILOGO (cvetača, brokoli, korenje), kot Kaiser mix 2,5 kg</t>
  </si>
  <si>
    <t>2. BLITVA, briketi, pakirano 2,5 kg -  166 kg</t>
  </si>
  <si>
    <t>ŠPARGLJI, 1 kg</t>
  </si>
  <si>
    <t>KROMPIRJEVI KRHLJI, 2,5kg</t>
  </si>
  <si>
    <t>BLITVA, cela</t>
  </si>
  <si>
    <t>MEŠANICA bučk, zelene in rumene bučke, češnjev paradižnik, rdeča čebula), kot cukini mix</t>
  </si>
  <si>
    <t xml:space="preserve">Sklop 26: Zamrznjeno sadje in zelenjava  </t>
  </si>
  <si>
    <t>SKUPAJ SKLOP 26:</t>
  </si>
  <si>
    <t>100 % SOK  jabolko, 2 dcl</t>
  </si>
  <si>
    <t>100 % SOK  pomaranča, 2 dcl</t>
  </si>
  <si>
    <t>100 % SOK  jabolko, 1 L</t>
  </si>
  <si>
    <t>100 % SOK  pomaranča, 1 L</t>
  </si>
  <si>
    <t>100% limonin sok 1 l</t>
  </si>
  <si>
    <t>100%SADNI NAPITEK SMOOTHIE Breskev, 200 ml, z dodanimi prehranskimi vlakninami</t>
  </si>
  <si>
    <t>FRUC pomaranča limona, 1,5L</t>
  </si>
  <si>
    <t>SKUPAJ SKLOP 27:</t>
  </si>
  <si>
    <t>Sklop 27: Sadni sokovi, sirupi in sadne pijače</t>
  </si>
  <si>
    <t xml:space="preserve">Sklop 28: Splošno prehrambeno blago  </t>
  </si>
  <si>
    <t>SLADKOR, beli, kristalni, 1/1 kg</t>
  </si>
  <si>
    <t>SLADKOR, rjavi, 500-1000 g</t>
  </si>
  <si>
    <t>SLADKOR, mleti, 500 g</t>
  </si>
  <si>
    <t>SOL, morska, kuhinjska, drobno mleta, 1/1 kg</t>
  </si>
  <si>
    <t>MOKA kokosova 200-500 g</t>
  </si>
  <si>
    <t>VANILIN SLADKOR 1000 g</t>
  </si>
  <si>
    <t>PECILNI PRAŠEK 1000g</t>
  </si>
  <si>
    <t>ČOKOLADA mlečna, 100 g</t>
  </si>
  <si>
    <t>ČOKOLADA jedilna, 200-350 g</t>
  </si>
  <si>
    <t>ČOKOLADNI NAMAZ dvobarvni 40 g enakovredno kot Viki</t>
  </si>
  <si>
    <t>ČOKOLADNI NAMAZ dvobarvni 2000-3500 g enakovredno kot Viki</t>
  </si>
  <si>
    <t>KIS BALZAMIČNI 0,5-1 l</t>
  </si>
  <si>
    <t>KIS JABOLČNI 1/1 l, brez konzervansov</t>
  </si>
  <si>
    <t>KAKAV, instant, zrnca, 1000 g  enakovredno kot Bencquick</t>
  </si>
  <si>
    <t>KAKAV, grenki, 100g</t>
  </si>
  <si>
    <t>PROJA enakovredno kot FRANCK, 1000 g</t>
  </si>
  <si>
    <t>KAVNI NAD.MEŠ.BE.K.FRANCK1KG</t>
  </si>
  <si>
    <t>KEKSI MASLENI, 200 g enakovredno kot Leibnitz</t>
  </si>
  <si>
    <t>KVAS, svež, 42 g</t>
  </si>
  <si>
    <t>MED, cvetlični 20g</t>
  </si>
  <si>
    <t>PAŠTETA, kokošja, 27 g enakovredna kot Argeta</t>
  </si>
  <si>
    <t>REPIČNO OLJE 1/1 l</t>
  </si>
  <si>
    <t>OLJE SONČNIČNO, 1/1 l</t>
  </si>
  <si>
    <t>OLJE SONČNIČNO, 10/1 l</t>
  </si>
  <si>
    <t>OLJE OLIVNO, extra deviško 1/1 l</t>
  </si>
  <si>
    <t>OLJE BUČNO, čisto 1/1 l</t>
  </si>
  <si>
    <t>MARGARINA, 250 g</t>
  </si>
  <si>
    <t>PRAŽENA ČEBULA, 1000g</t>
  </si>
  <si>
    <t>GOBOVA KREMNA JUHA , konceentrat, 1/1 kg</t>
  </si>
  <si>
    <t>PARADIŽNIKOVA KREMNA JUHA, koncentrat, 1kg</t>
  </si>
  <si>
    <t>PREŽGANJE SVETLO</t>
  </si>
  <si>
    <t>PREŽGANJE TEMNO</t>
  </si>
  <si>
    <t>MARMELADA porcijska, različni okusi (jagoda, marelica, sliva, mešana),  20g, vsaj 45% sadni delež</t>
  </si>
  <si>
    <t>PUDING jagoda, 1000g</t>
  </si>
  <si>
    <t>PUDING čokolada, 1000 g</t>
  </si>
  <si>
    <t>PUDING vanilija, 1000 g</t>
  </si>
  <si>
    <t>TEKOČA LAHKA MARGARINA ZA PEKO, 3,7 l, kot  enakovredno kot RAMA COMBI PROFI</t>
  </si>
  <si>
    <t>CORN FLAKES  500 g</t>
  </si>
  <si>
    <t>ŽITNE ČOKOLADNE KROGLICE</t>
  </si>
  <si>
    <t>GRANOLA, različni okusi (sadni, čokoladni) 375-1000g,</t>
  </si>
  <si>
    <t>JUŠNE KROGLICE, 1000 g</t>
  </si>
  <si>
    <t>JUŠNE KRUHOVE KOCKE 500g</t>
  </si>
  <si>
    <r>
      <t>M</t>
    </r>
    <r>
      <rPr>
        <sz val="8"/>
        <rFont val="Arial"/>
        <family val="2"/>
        <charset val="238"/>
      </rPr>
      <t xml:space="preserve">ÜSLI različni okusi (sadni, čokoladni) </t>
    </r>
    <r>
      <rPr>
        <sz val="8"/>
        <rFont val="Palatino Linotype"/>
        <family val="1"/>
        <charset val="238"/>
      </rPr>
      <t>1/1, manj kot 15g skladkorja</t>
    </r>
  </si>
  <si>
    <t>PALČKE, 125 g  grisini</t>
  </si>
  <si>
    <t>KREKERJI, porcijsko pakiranje, 100 g</t>
  </si>
  <si>
    <t>RUM, 1/1 L</t>
  </si>
  <si>
    <t>MEŠANICA SUHIH STROČNIC, 500g</t>
  </si>
  <si>
    <t>KEKSI VANILIJEVI ROGLJIČKI, 300-1000 g</t>
  </si>
  <si>
    <t>LINŠKO PECIVO, 300-1000 g</t>
  </si>
  <si>
    <t>MEŠANO PECIVO, 500-1000 g</t>
  </si>
  <si>
    <t>TUNA  v konzervi v oljčnem olju 80 g, enakovredno kot  RIO MARE</t>
  </si>
  <si>
    <t>TUNA  v konzervi v oljčnem olj 1500-1750 g</t>
  </si>
  <si>
    <t>TUNINA PAŠTETA 27 g</t>
  </si>
  <si>
    <t>BAZILIKA zdrobljena, 340g</t>
  </si>
  <si>
    <t xml:space="preserve">DROBNJAK, rezani,  130g </t>
  </si>
  <si>
    <t>MAJARON zdrobljeni,  220 g</t>
  </si>
  <si>
    <t>ORIGANO, zdrobljeni, 140 g</t>
  </si>
  <si>
    <t>PEHTRAN, v dozi s pokrovom,155g</t>
  </si>
  <si>
    <t>PETERŠILJ, do 340g</t>
  </si>
  <si>
    <t>TIMIJAN, v dozi s pokrovom, 450g</t>
  </si>
  <si>
    <t>CIMET MLETI, 70g</t>
  </si>
  <si>
    <t>PAPRIKA SLADKA, 100g</t>
  </si>
  <si>
    <t>POPER ČRNI MLETI, 100g</t>
  </si>
  <si>
    <t>MUŠKATNI OREŠČEK MLETI, 400 g  v dozi s pokrovom</t>
  </si>
  <si>
    <t>ŠETRAJ, zdrobljeni, 185 g</t>
  </si>
  <si>
    <t>KUMINA MLETA, v dozi s pokrovom, 450g</t>
  </si>
  <si>
    <t>ROŽMARIN LISTI, 400g</t>
  </si>
  <si>
    <t>SEZAMOVA SEMENA SVETLA, 100-500 g</t>
  </si>
  <si>
    <t>KURKUMA, v dozi s pokrovom, 190g</t>
  </si>
  <si>
    <t>LOVOROV LIST, 100 g v dozi s pokrovom</t>
  </si>
  <si>
    <t>OMAKA za pečenko 500 g, enakovredno kot KNORR</t>
  </si>
  <si>
    <t>omaka za pečenko 1kg, kot KNORR</t>
  </si>
  <si>
    <t>GOVEJA juha 1kg, enakovredno kot KNORR</t>
  </si>
  <si>
    <t>goveja juha 1kg, kot KNORR</t>
  </si>
  <si>
    <t>KREMNA porova juha, 1 kg</t>
  </si>
  <si>
    <t>KREMNA porova juha</t>
  </si>
  <si>
    <t>ŽELATINA 100g</t>
  </si>
  <si>
    <t>želatina, do 100g</t>
  </si>
  <si>
    <t xml:space="preserve">kos </t>
  </si>
  <si>
    <t>SUHI kvas, (7 X 5 g = 35 g)</t>
  </si>
  <si>
    <t>suhi kvas, do 10g</t>
  </si>
  <si>
    <t>BUČNA semena oluščena, 200 g</t>
  </si>
  <si>
    <t>bučna semena</t>
  </si>
  <si>
    <t>SONČNIČNA semena, 180 g</t>
  </si>
  <si>
    <t>sončnična semena</t>
  </si>
  <si>
    <t>TORTILJE, pšenične, 25 cm, 1143 g</t>
  </si>
  <si>
    <t>tortilje</t>
  </si>
  <si>
    <t>DUNAJSKA JUHA Z JETRNIMI CMOČKI 1kg, enakovredno kot KNORR</t>
  </si>
  <si>
    <t>DUNAJSKA JUHA Z JETRNIMI CMOČKI 1kg, kot KNORR</t>
  </si>
  <si>
    <t>KREMNA špargljeva juha 1kg, enakovredno kot KNORR</t>
  </si>
  <si>
    <t>KREMNA špargljeva juha 1kg, kot KNORR</t>
  </si>
  <si>
    <t>VODA, 0,5l</t>
  </si>
  <si>
    <t>ALKOHOLNI KIS 1/1 l</t>
  </si>
  <si>
    <t>SODA BIKARBONA, 250-500 g</t>
  </si>
  <si>
    <t>ROŽIČEVA MOKA</t>
  </si>
  <si>
    <t>SKUPAJ SKLOP 28:</t>
  </si>
  <si>
    <t>SKUPAJ SKLOP 29:</t>
  </si>
  <si>
    <t>ČAJ, divja češnja, gastro veriga, 1,25 kg</t>
  </si>
  <si>
    <t>ČAJ, gozdni sadeži, gastro veriga 1,20 kg</t>
  </si>
  <si>
    <t>ČAJ, malina, gastro veriga, 1,20 kg</t>
  </si>
  <si>
    <t>ČAJ, jagoda-vanilija, gastro veriga,  1,25 kg</t>
  </si>
  <si>
    <t>ČAJ, šipek, gastro 1,50 kg</t>
  </si>
  <si>
    <t>ČAJ, planinski, gastro veriga 1 kg</t>
  </si>
  <si>
    <t>ČAJ, šipek-hibiskus, gastro veriga, 1,5 kg</t>
  </si>
  <si>
    <t>ČAJ, borovnica, sladka,  pakiran v filter vrečke po 50 g  enakovredno kot 1001 Cvet</t>
  </si>
  <si>
    <t>ČAJ, šipek-hibiskus, pakiran v filter vrečke po 60g, enakovredno  kot 1001 Cvet</t>
  </si>
  <si>
    <t xml:space="preserve">ČAJ bio bebe, 40 g,  enakovredno kot 1001 Cvet </t>
  </si>
  <si>
    <t xml:space="preserve">Sklop 29: Čaji   </t>
  </si>
  <si>
    <t>*ZELIŠČNI ČAJI (ŠIPEK, PLANINSKI, ŠIPEK-HIBISKUS, OTROŠKI, BIO BEBE) NE SMEJO VSEBOVATI DODANIH AROM, OKUSOV, BARVIL IN OSTALIH ADITIVOV.</t>
  </si>
  <si>
    <t>AJVAR, nepekoč, 680g</t>
  </si>
  <si>
    <t xml:space="preserve">AJVAR, nepekoč, 1000g, stekleni kozarec </t>
  </si>
  <si>
    <t>GORČICA  700 g</t>
  </si>
  <si>
    <t>GORČICA,  5000g</t>
  </si>
  <si>
    <t>ŠAMPINJONI V SLANICI 2450 g</t>
  </si>
  <si>
    <t>ŠAMPINJONI V SLANICI 2500g</t>
  </si>
  <si>
    <t>FIŽOL RJAVI, zrnje vložen v konzervi,  400g</t>
  </si>
  <si>
    <t>FIŽOL RJAVI, zrnje vložen v konzervi 4100g,Natureta ali enakovredno</t>
  </si>
  <si>
    <t>KORUZA, vložena v konzervi,  2000-2500g</t>
  </si>
  <si>
    <t>ČIČERIKA, vložena v konzervi, 400g</t>
  </si>
  <si>
    <t>KUMARICE, vložene, pasterizirane v konzervi, 4100g</t>
  </si>
  <si>
    <t>KUMARICE, vložene, pasterizirane, Natureta ali enekovredno, v konzervi 4000g</t>
  </si>
  <si>
    <t>KUMARICE, vložene, pasterizirane, stekleni kozarec 670g</t>
  </si>
  <si>
    <t>KUMARICE, vložene, pasterizirane, Natureta ali enekovredno,stekleni kozarec 1000g</t>
  </si>
  <si>
    <t>OLIVE,  150-300g</t>
  </si>
  <si>
    <t xml:space="preserve">RDEČA PESA, vložena, v konzervi, 4000-4200g </t>
  </si>
  <si>
    <t xml:space="preserve">RDEČA PESA, vložena, v konzervi 4000g , Natureta ali enakovredna, </t>
  </si>
  <si>
    <t xml:space="preserve">RDEČA PESA, vložena, steklen kozarec 670g </t>
  </si>
  <si>
    <t>PAPRIKA, fileti,  steklen kozarec 670g</t>
  </si>
  <si>
    <t>PAPRIKA, fileti, Natureta ali enakovredna, steklen kozarec 1000g</t>
  </si>
  <si>
    <t>PAPRIKA, fileti, vloženi v konzervi, 4250g</t>
  </si>
  <si>
    <t>PAPRIKA, fileti, vloženi v konzervi, Natureta ali enakovredna, 4000g</t>
  </si>
  <si>
    <t>PARADIŽNIKOVI PELATI, 2500g</t>
  </si>
  <si>
    <t>PARADIŽNIKOVI PELATI, 2500g, Natureta ali enakovredno</t>
  </si>
  <si>
    <t>DVOJNI PARADIŽNIKOV KONCENTRAT, 4500g, v konzervi</t>
  </si>
  <si>
    <t>PARADIŽNIKOV KONCENTRAT, 4300g, v konzervi</t>
  </si>
  <si>
    <t>PELATI, v lastnem soku, v konzervi, 400 g, enakovredno kot VALFRUTTA</t>
  </si>
  <si>
    <t>MAJONEZA, V VEDRU, 5000g</t>
  </si>
  <si>
    <t xml:space="preserve">MAJONEZA,  620 g </t>
  </si>
  <si>
    <t>MARMELADA MARELIČNA, domača 850 g, brez konzervansov, vsaj 45% sadni delež</t>
  </si>
  <si>
    <t>MARMELADA MARELIČNA, domača 650g,  Natureta ali enakovredno</t>
  </si>
  <si>
    <t>MARMELADA jagodna domača, 850g, brez konzervansov, vsaj 45% sadni delež</t>
  </si>
  <si>
    <t>MARMELADA jagodna 600 g, Natureta ali enakovredno</t>
  </si>
  <si>
    <t>KOMPOT, coctail (mešano sadje) 2500-3500 g</t>
  </si>
  <si>
    <t>KOMPOT, coctail (mešano sadje 2,5-3kg</t>
  </si>
  <si>
    <t>VIŠNJE, vložene,  4100-4300 g</t>
  </si>
  <si>
    <t>KORUZA, 300-500 g</t>
  </si>
  <si>
    <t>FIŽOL RDEČI vložen v konzervi, 2500 g</t>
  </si>
  <si>
    <t>SKUPAJ SKLOP 30:</t>
  </si>
  <si>
    <t>Sklop 30:  Konzervirana živila</t>
  </si>
  <si>
    <t xml:space="preserve">Sklop 31: Žitno sadne rezine  </t>
  </si>
  <si>
    <t>SADNO ŽITNA REZINA, gozdni sadeži min. 33 % sadja, 30 g</t>
  </si>
  <si>
    <t>SADNO ŽITNA REZINA JAGODA min. 38 % sadja, 30 g</t>
  </si>
  <si>
    <t>SADNO ŽITNA REZINA, marelica 30 g, min. 33% sadja</t>
  </si>
  <si>
    <t>SADNO ŽITNA REZINA, višnja 30 g, min. 33% sadja</t>
  </si>
  <si>
    <t>Žitna rezina, 7 sadežev min. 90 % sadja, 35 g ,enakovredno kot Frutabela</t>
  </si>
  <si>
    <t>Žitna rezina, Borovnica 44 g, enakovredno kot Frutabela</t>
  </si>
  <si>
    <t>SADNO ŽITNA REZINA s pomarančo in brez sladkornim čokokoladnim oblivom min. 50% s.d.,25 g</t>
  </si>
  <si>
    <t>SKUPAJ SKLOP 31:</t>
  </si>
  <si>
    <t>JOGURT SADNI - različni okusi 10l</t>
  </si>
  <si>
    <t>JOGURT NAVADNI 1l</t>
  </si>
  <si>
    <t>JOGURT NAVADNI 10/1</t>
  </si>
  <si>
    <t>ALBUMINSKA SKUTA, do 1kg</t>
  </si>
  <si>
    <t>SIRNI NAMAZ, 5KG</t>
  </si>
  <si>
    <t>SIR, trdi, 38% mlečne maščobe</t>
  </si>
  <si>
    <t>MASLO</t>
  </si>
  <si>
    <t>SPECIFIKACIJA PREDRAČUNA - POPR.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</si>
</sst>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8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sz val="10"/>
      <name val="Arial CE"/>
      <charset val="238"/>
    </font>
    <font>
      <sz val="8"/>
      <color theme="1"/>
      <name val="Palatino Linotype"/>
      <family val="1"/>
      <charset val="238"/>
    </font>
    <font>
      <sz val="10"/>
      <color theme="1"/>
      <name val="Arial CE"/>
      <charset val="238"/>
    </font>
    <font>
      <b/>
      <sz val="8"/>
      <color theme="1"/>
      <name val="Palatino Linotype"/>
      <family val="1"/>
      <charset val="238"/>
    </font>
    <font>
      <sz val="8"/>
      <color rgb="FF00B0F0"/>
      <name val="Palatino Linotype"/>
      <family val="1"/>
      <charset val="238"/>
    </font>
    <font>
      <b/>
      <sz val="8"/>
      <color rgb="FF000000"/>
      <name val="Palatino Linotype"/>
      <family val="1"/>
    </font>
    <font>
      <sz val="11"/>
      <color theme="1"/>
      <name val="Calibri"/>
      <family val="2"/>
      <charset val="238"/>
      <scheme val="minor"/>
    </font>
    <font>
      <sz val="8"/>
      <name val="Palatino Linotype"/>
      <family val="1"/>
    </font>
    <font>
      <sz val="7"/>
      <name val="Palatino Linotype"/>
      <family val="1"/>
      <charset val="238"/>
    </font>
    <font>
      <b/>
      <sz val="8"/>
      <color rgb="FF7030A0"/>
      <name val="Palatino Linotype"/>
      <family val="1"/>
      <charset val="238"/>
    </font>
    <font>
      <sz val="8"/>
      <name val="Arial"/>
      <family val="2"/>
      <charset val="238"/>
    </font>
    <font>
      <b/>
      <u/>
      <sz val="8"/>
      <name val="Palatino Linotype"/>
      <family val="1"/>
    </font>
    <font>
      <sz val="8"/>
      <color rgb="FF000000"/>
      <name val="Palatino Linotype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15" fillId="0" borderId="0"/>
  </cellStyleXfs>
  <cellXfs count="24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3" fillId="4" borderId="9" xfId="0" applyFont="1" applyFill="1" applyBorder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1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4" fillId="0" borderId="0" xfId="0" applyFont="1"/>
    <xf numFmtId="0" fontId="12" fillId="5" borderId="12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3" fontId="18" fillId="0" borderId="9" xfId="0" applyNumberFormat="1" applyFont="1" applyBorder="1" applyAlignment="1">
      <alignment horizontal="center"/>
    </xf>
    <xf numFmtId="0" fontId="13" fillId="0" borderId="9" xfId="0" applyFont="1" applyBorder="1" applyAlignment="1">
      <alignment horizontal="center" vertical="top" wrapText="1"/>
    </xf>
    <xf numFmtId="3" fontId="11" fillId="0" borderId="9" xfId="0" applyNumberFormat="1" applyFont="1" applyBorder="1" applyAlignment="1">
      <alignment horizontal="center" vertical="center"/>
    </xf>
    <xf numFmtId="0" fontId="16" fillId="0" borderId="9" xfId="0" applyFont="1" applyBorder="1" applyAlignment="1">
      <alignment horizontal="center"/>
    </xf>
    <xf numFmtId="0" fontId="16" fillId="0" borderId="9" xfId="0" applyFont="1" applyBorder="1" applyAlignment="1" applyProtection="1">
      <alignment horizontal="center"/>
      <protection locked="0"/>
    </xf>
    <xf numFmtId="3" fontId="20" fillId="0" borderId="0" xfId="0" applyNumberFormat="1" applyFont="1" applyAlignment="1">
      <alignment horizontal="center"/>
    </xf>
    <xf numFmtId="3" fontId="1" fillId="0" borderId="9" xfId="3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" fontId="3" fillId="2" borderId="5" xfId="0" applyNumberFormat="1" applyFont="1" applyFill="1" applyBorder="1" applyAlignment="1">
      <alignment horizontal="center"/>
    </xf>
    <xf numFmtId="0" fontId="9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vertical="top"/>
    </xf>
    <xf numFmtId="0" fontId="0" fillId="0" borderId="9" xfId="0" applyBorder="1" applyAlignment="1" applyProtection="1">
      <alignment vertical="top"/>
      <protection locked="0"/>
    </xf>
    <xf numFmtId="0" fontId="22" fillId="0" borderId="15" xfId="0" applyFont="1" applyBorder="1" applyAlignment="1">
      <alignment horizontal="center"/>
    </xf>
    <xf numFmtId="0" fontId="3" fillId="0" borderId="9" xfId="3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" fillId="0" borderId="9" xfId="0" applyFont="1" applyBorder="1" applyAlignment="1" applyProtection="1">
      <alignment horizontal="center"/>
      <protection locked="0"/>
    </xf>
    <xf numFmtId="3" fontId="1" fillId="0" borderId="9" xfId="0" applyNumberFormat="1" applyFont="1" applyBorder="1" applyAlignment="1" applyProtection="1">
      <alignment horizontal="center"/>
      <protection locked="0"/>
    </xf>
    <xf numFmtId="0" fontId="3" fillId="0" borderId="9" xfId="4" applyFont="1" applyBorder="1" applyAlignment="1">
      <alignment horizontal="center"/>
    </xf>
    <xf numFmtId="3" fontId="1" fillId="0" borderId="9" xfId="4" applyNumberFormat="1" applyFont="1" applyBorder="1" applyAlignment="1">
      <alignment horizontal="center"/>
    </xf>
    <xf numFmtId="0" fontId="3" fillId="0" borderId="9" xfId="3" applyFont="1" applyBorder="1" applyAlignment="1">
      <alignment horizontal="center" vertical="center"/>
    </xf>
    <xf numFmtId="3" fontId="1" fillId="0" borderId="9" xfId="3" applyNumberFormat="1" applyFont="1" applyBorder="1" applyAlignment="1">
      <alignment horizontal="center" vertical="center"/>
    </xf>
    <xf numFmtId="0" fontId="3" fillId="2" borderId="0" xfId="0" applyFont="1" applyFill="1"/>
    <xf numFmtId="0" fontId="9" fillId="0" borderId="9" xfId="0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left" vertical="center"/>
      <protection locked="0"/>
    </xf>
    <xf numFmtId="0" fontId="24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6" fillId="0" borderId="0" xfId="0" applyFont="1"/>
    <xf numFmtId="0" fontId="27" fillId="0" borderId="15" xfId="0" applyFont="1" applyBorder="1" applyAlignment="1">
      <alignment horizontal="center" vertical="top" wrapText="1"/>
    </xf>
    <xf numFmtId="0" fontId="27" fillId="0" borderId="17" xfId="0" applyFont="1" applyBorder="1" applyAlignment="1">
      <alignment horizontal="center" vertical="top" wrapText="1"/>
    </xf>
    <xf numFmtId="0" fontId="27" fillId="0" borderId="9" xfId="0" applyFont="1" applyBorder="1" applyAlignment="1">
      <alignment horizontal="center" vertical="top" wrapText="1"/>
    </xf>
    <xf numFmtId="0" fontId="1" fillId="2" borderId="1" xfId="0" applyFont="1" applyFill="1" applyBorder="1"/>
    <xf numFmtId="0" fontId="1" fillId="2" borderId="5" xfId="0" applyFont="1" applyFill="1" applyBorder="1"/>
    <xf numFmtId="0" fontId="2" fillId="0" borderId="9" xfId="0" applyFont="1" applyBorder="1"/>
    <xf numFmtId="0" fontId="9" fillId="0" borderId="10" xfId="1" applyFont="1" applyBorder="1" applyAlignment="1">
      <alignment horizontal="left" wrapText="1"/>
    </xf>
    <xf numFmtId="0" fontId="9" fillId="0" borderId="11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6" fillId="2" borderId="9" xfId="1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/>
    </xf>
    <xf numFmtId="0" fontId="9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9" fillId="0" borderId="10" xfId="1" applyFont="1" applyBorder="1" applyAlignment="1">
      <alignment horizontal="left" vertical="top" wrapText="1"/>
    </xf>
    <xf numFmtId="0" fontId="9" fillId="0" borderId="11" xfId="1" applyFont="1" applyBorder="1" applyAlignment="1">
      <alignment horizontal="left" vertical="top" wrapText="1"/>
    </xf>
    <xf numFmtId="0" fontId="9" fillId="0" borderId="12" xfId="1" applyFont="1" applyBorder="1" applyAlignment="1">
      <alignment horizontal="left" vertical="top" wrapText="1"/>
    </xf>
    <xf numFmtId="0" fontId="3" fillId="0" borderId="10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3" fillId="0" borderId="10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left" vertical="top" wrapText="1"/>
      <protection locked="0"/>
    </xf>
    <xf numFmtId="0" fontId="3" fillId="0" borderId="12" xfId="0" applyFont="1" applyBorder="1" applyAlignment="1" applyProtection="1">
      <alignment horizontal="left" vertical="top" wrapText="1"/>
      <protection locked="0"/>
    </xf>
    <xf numFmtId="0" fontId="3" fillId="4" borderId="10" xfId="0" applyFont="1" applyFill="1" applyBorder="1" applyAlignment="1">
      <alignment horizontal="left"/>
    </xf>
    <xf numFmtId="0" fontId="3" fillId="4" borderId="11" xfId="0" applyFont="1" applyFill="1" applyBorder="1" applyAlignment="1">
      <alignment horizontal="left"/>
    </xf>
    <xf numFmtId="0" fontId="3" fillId="4" borderId="12" xfId="0" applyFont="1" applyFill="1" applyBorder="1" applyAlignment="1">
      <alignment horizontal="left"/>
    </xf>
    <xf numFmtId="0" fontId="3" fillId="0" borderId="9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9" fillId="0" borderId="9" xfId="3" applyFont="1" applyBorder="1" applyAlignment="1">
      <alignment horizontal="left" vertical="top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9" fillId="0" borderId="10" xfId="3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0" fontId="17" fillId="0" borderId="12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6" fillId="0" borderId="9" xfId="1" applyFont="1" applyBorder="1" applyAlignment="1">
      <alignment horizontal="left" vertical="top" wrapText="1"/>
    </xf>
    <xf numFmtId="0" fontId="16" fillId="0" borderId="5" xfId="1" applyFont="1" applyBorder="1" applyAlignment="1">
      <alignment horizontal="left" vertical="top" wrapText="1"/>
    </xf>
    <xf numFmtId="0" fontId="16" fillId="0" borderId="10" xfId="1" applyFont="1" applyBorder="1" applyAlignment="1">
      <alignment horizontal="left" vertical="top" wrapText="1"/>
    </xf>
    <xf numFmtId="0" fontId="16" fillId="0" borderId="11" xfId="1" applyFont="1" applyBorder="1" applyAlignment="1">
      <alignment horizontal="left" vertical="top" wrapText="1"/>
    </xf>
    <xf numFmtId="0" fontId="16" fillId="0" borderId="12" xfId="1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6" fillId="5" borderId="10" xfId="2" applyFont="1" applyFill="1" applyBorder="1" applyAlignment="1">
      <alignment horizontal="left" vertical="top" wrapText="1"/>
    </xf>
    <xf numFmtId="0" fontId="6" fillId="5" borderId="11" xfId="2" applyFont="1" applyFill="1" applyBorder="1" applyAlignment="1">
      <alignment horizontal="left" vertical="top" wrapText="1"/>
    </xf>
    <xf numFmtId="0" fontId="6" fillId="5" borderId="12" xfId="2" applyFont="1" applyFill="1" applyBorder="1" applyAlignment="1">
      <alignment horizontal="left" vertical="top" wrapText="1"/>
    </xf>
    <xf numFmtId="0" fontId="9" fillId="0" borderId="10" xfId="4" applyFont="1" applyBorder="1" applyAlignment="1">
      <alignment horizontal="left" vertical="top" wrapText="1"/>
    </xf>
    <xf numFmtId="0" fontId="9" fillId="0" borderId="11" xfId="4" applyFont="1" applyBorder="1" applyAlignment="1">
      <alignment horizontal="left" vertical="top" wrapText="1"/>
    </xf>
    <xf numFmtId="0" fontId="9" fillId="0" borderId="12" xfId="4" applyFont="1" applyBorder="1" applyAlignment="1">
      <alignment horizontal="left" vertical="top" wrapText="1"/>
    </xf>
    <xf numFmtId="0" fontId="9" fillId="0" borderId="9" xfId="4" applyFont="1" applyBorder="1" applyAlignment="1">
      <alignment horizontal="left" vertical="top" wrapText="1"/>
    </xf>
    <xf numFmtId="0" fontId="3" fillId="0" borderId="9" xfId="0" applyFont="1" applyBorder="1" applyAlignment="1" applyProtection="1">
      <alignment horizontal="left" vertical="top" wrapText="1"/>
      <protection locked="0"/>
    </xf>
    <xf numFmtId="0" fontId="15" fillId="0" borderId="11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23" fillId="0" borderId="9" xfId="0" applyFont="1" applyBorder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9" fillId="0" borderId="9" xfId="0" applyFont="1" applyBorder="1" applyAlignment="1">
      <alignment horizontal="left" vertical="center" wrapText="1"/>
    </xf>
    <xf numFmtId="0" fontId="9" fillId="0" borderId="9" xfId="5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9" fillId="0" borderId="9" xfId="3" applyFont="1" applyBorder="1" applyAlignment="1">
      <alignment horizontal="left" vertical="center" wrapText="1"/>
    </xf>
    <xf numFmtId="0" fontId="1" fillId="6" borderId="2" xfId="0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/>
    </xf>
    <xf numFmtId="0" fontId="1" fillId="6" borderId="10" xfId="0" applyFont="1" applyFill="1" applyBorder="1"/>
    <xf numFmtId="0" fontId="1" fillId="6" borderId="12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6" borderId="11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 vertical="top" wrapText="1"/>
    </xf>
    <xf numFmtId="0" fontId="1" fillId="6" borderId="0" xfId="0" applyFont="1" applyFill="1" applyAlignment="1">
      <alignment horizontal="center" vertical="top" wrapText="1"/>
    </xf>
    <xf numFmtId="0" fontId="6" fillId="6" borderId="0" xfId="0" applyFont="1" applyFill="1" applyAlignment="1">
      <alignment horizontal="center" vertical="top" wrapText="1"/>
    </xf>
    <xf numFmtId="0" fontId="6" fillId="6" borderId="0" xfId="0" applyFont="1" applyFill="1" applyAlignment="1">
      <alignment horizontal="left" vertical="top" wrapText="1"/>
    </xf>
    <xf numFmtId="0" fontId="1" fillId="6" borderId="14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7" fillId="6" borderId="9" xfId="0" applyFont="1" applyFill="1" applyBorder="1" applyAlignment="1">
      <alignment horizontal="center"/>
    </xf>
    <xf numFmtId="0" fontId="12" fillId="6" borderId="9" xfId="0" applyFont="1" applyFill="1" applyBorder="1" applyAlignment="1">
      <alignment horizontal="center"/>
    </xf>
    <xf numFmtId="0" fontId="12" fillId="6" borderId="12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 vertical="top" wrapText="1"/>
    </xf>
    <xf numFmtId="0" fontId="1" fillId="6" borderId="7" xfId="0" applyFont="1" applyFill="1" applyBorder="1" applyAlignment="1">
      <alignment horizontal="center" vertical="top" wrapText="1"/>
    </xf>
    <xf numFmtId="0" fontId="6" fillId="6" borderId="7" xfId="0" applyFont="1" applyFill="1" applyBorder="1" applyAlignment="1">
      <alignment horizontal="center" vertical="top" wrapText="1"/>
    </xf>
    <xf numFmtId="0" fontId="7" fillId="6" borderId="8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2" fillId="6" borderId="5" xfId="0" applyFont="1" applyFill="1" applyBorder="1" applyAlignment="1">
      <alignment horizontal="center"/>
    </xf>
    <xf numFmtId="0" fontId="12" fillId="6" borderId="8" xfId="0" applyFont="1" applyFill="1" applyBorder="1" applyAlignment="1">
      <alignment horizontal="center"/>
    </xf>
    <xf numFmtId="0" fontId="1" fillId="6" borderId="9" xfId="2" applyFont="1" applyFill="1" applyBorder="1" applyAlignment="1">
      <alignment horizontal="center" vertical="top" wrapText="1"/>
    </xf>
    <xf numFmtId="0" fontId="1" fillId="6" borderId="10" xfId="2" applyFont="1" applyFill="1" applyBorder="1" applyAlignment="1">
      <alignment horizontal="center" vertical="top" wrapText="1"/>
    </xf>
    <xf numFmtId="0" fontId="6" fillId="6" borderId="10" xfId="2" applyFont="1" applyFill="1" applyBorder="1" applyAlignment="1">
      <alignment horizontal="left" vertical="top" wrapText="1"/>
    </xf>
    <xf numFmtId="0" fontId="6" fillId="6" borderId="11" xfId="2" applyFont="1" applyFill="1" applyBorder="1" applyAlignment="1">
      <alignment horizontal="left" vertical="top" wrapText="1"/>
    </xf>
    <xf numFmtId="0" fontId="6" fillId="6" borderId="12" xfId="2" applyFont="1" applyFill="1" applyBorder="1" applyAlignment="1">
      <alignment horizontal="left" vertical="top" wrapText="1"/>
    </xf>
    <xf numFmtId="0" fontId="3" fillId="6" borderId="9" xfId="0" applyFont="1" applyFill="1" applyBorder="1"/>
    <xf numFmtId="3" fontId="3" fillId="6" borderId="9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4" fontId="11" fillId="6" borderId="9" xfId="0" applyNumberFormat="1" applyFont="1" applyFill="1" applyBorder="1" applyAlignment="1">
      <alignment horizontal="center"/>
    </xf>
  </cellXfs>
  <cellStyles count="6">
    <cellStyle name="Navadno" xfId="0" builtinId="0"/>
    <cellStyle name="Navadno 10" xfId="3" xr:uid="{2B553D33-9E8E-4A66-9C56-53B6F8581F2E}"/>
    <cellStyle name="Navadno 10 2" xfId="4" xr:uid="{2BE09904-E540-47BD-9300-69EAA6A7B8AE}"/>
    <cellStyle name="Navadno 2" xfId="5" xr:uid="{2D73D5E7-FCA1-40F8-BE61-0B429B99A887}"/>
    <cellStyle name="Navadno_List1" xfId="1" xr:uid="{0FA02DAA-1E1C-4295-BB5B-A234D5A7968C}"/>
    <cellStyle name="Navadno_List1 2 2" xfId="2" xr:uid="{0CBD56AB-DF8E-491A-A2A8-02CE8BCA8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45"/>
  <sheetViews>
    <sheetView zoomScaleNormal="100" workbookViewId="0">
      <selection activeCell="O13" sqref="O1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26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112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22" t="s">
        <v>13</v>
      </c>
    </row>
    <row r="12" spans="1:15" ht="18.75" customHeight="1" x14ac:dyDescent="0.4">
      <c r="A12" s="23">
        <v>1</v>
      </c>
      <c r="B12" s="24"/>
      <c r="C12" s="122" t="s">
        <v>116</v>
      </c>
      <c r="D12" s="123"/>
      <c r="E12" s="123"/>
      <c r="F12" s="124"/>
      <c r="G12" s="90" t="s">
        <v>14</v>
      </c>
      <c r="H12" s="25"/>
      <c r="I12" s="36">
        <v>300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30"/>
    </row>
    <row r="13" spans="1:15" ht="18.75" customHeight="1" x14ac:dyDescent="0.4">
      <c r="A13" s="23">
        <f t="shared" ref="A13:A31" si="0">A12+1</f>
        <v>2</v>
      </c>
      <c r="B13" s="24"/>
      <c r="C13" s="122" t="s">
        <v>117</v>
      </c>
      <c r="D13" s="123"/>
      <c r="E13" s="123"/>
      <c r="F13" s="124"/>
      <c r="G13" s="31" t="s">
        <v>14</v>
      </c>
      <c r="H13" s="25"/>
      <c r="I13" s="36">
        <v>100</v>
      </c>
      <c r="J13" s="27">
        <v>0</v>
      </c>
      <c r="K13" s="28">
        <v>9.5</v>
      </c>
      <c r="L13" s="29">
        <f t="shared" ref="L13:L31" si="1">PRODUCT(J13,1.095)</f>
        <v>0</v>
      </c>
      <c r="M13" s="30">
        <f t="shared" ref="M13:M31" si="2">PRODUCT(I13,L13)</f>
        <v>0</v>
      </c>
      <c r="N13" s="30">
        <f t="shared" ref="N13:N31" si="3">PRODUCT(I13,J13)</f>
        <v>0</v>
      </c>
      <c r="O13" s="30"/>
    </row>
    <row r="14" spans="1:15" ht="15" customHeight="1" x14ac:dyDescent="0.4">
      <c r="A14" s="23">
        <f t="shared" si="0"/>
        <v>3</v>
      </c>
      <c r="B14" s="32"/>
      <c r="C14" s="129" t="s">
        <v>118</v>
      </c>
      <c r="D14" s="130"/>
      <c r="E14" s="130"/>
      <c r="F14" s="131"/>
      <c r="G14" s="31" t="s">
        <v>14</v>
      </c>
      <c r="H14" s="25"/>
      <c r="I14" s="40">
        <v>90</v>
      </c>
      <c r="J14" s="27">
        <v>0</v>
      </c>
      <c r="K14" s="33">
        <v>9.5</v>
      </c>
      <c r="L14" s="34">
        <f t="shared" si="1"/>
        <v>0</v>
      </c>
      <c r="M14" s="35">
        <f t="shared" si="2"/>
        <v>0</v>
      </c>
      <c r="N14" s="30">
        <f t="shared" si="3"/>
        <v>0</v>
      </c>
      <c r="O14" s="30"/>
    </row>
    <row r="15" spans="1:15" ht="15" customHeight="1" x14ac:dyDescent="0.4">
      <c r="A15" s="23">
        <f t="shared" si="0"/>
        <v>4</v>
      </c>
      <c r="B15" s="24"/>
      <c r="C15" s="122" t="s">
        <v>119</v>
      </c>
      <c r="D15" s="123"/>
      <c r="E15" s="123"/>
      <c r="F15" s="124"/>
      <c r="G15" s="28" t="s">
        <v>14</v>
      </c>
      <c r="H15" s="25"/>
      <c r="I15" s="40">
        <v>35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30"/>
    </row>
    <row r="16" spans="1:15" ht="15" customHeight="1" x14ac:dyDescent="0.4">
      <c r="A16" s="23">
        <f t="shared" si="0"/>
        <v>5</v>
      </c>
      <c r="B16" s="24"/>
      <c r="C16" s="122" t="s">
        <v>120</v>
      </c>
      <c r="D16" s="123"/>
      <c r="E16" s="123"/>
      <c r="F16" s="124"/>
      <c r="G16" s="28" t="s">
        <v>14</v>
      </c>
      <c r="H16" s="25"/>
      <c r="I16" s="40">
        <v>130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30"/>
    </row>
    <row r="17" spans="1:15" ht="15" customHeight="1" x14ac:dyDescent="0.4">
      <c r="A17" s="23">
        <f t="shared" si="0"/>
        <v>6</v>
      </c>
      <c r="B17" s="24"/>
      <c r="C17" s="122" t="s">
        <v>121</v>
      </c>
      <c r="D17" s="123"/>
      <c r="E17" s="123"/>
      <c r="F17" s="124"/>
      <c r="G17" s="28" t="s">
        <v>14</v>
      </c>
      <c r="H17" s="25"/>
      <c r="I17" s="36">
        <v>20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30"/>
    </row>
    <row r="18" spans="1:15" ht="15" customHeight="1" x14ac:dyDescent="0.4">
      <c r="A18" s="23">
        <f t="shared" si="0"/>
        <v>7</v>
      </c>
      <c r="B18" s="24"/>
      <c r="C18" s="122" t="s">
        <v>122</v>
      </c>
      <c r="D18" s="123"/>
      <c r="E18" s="123"/>
      <c r="F18" s="124"/>
      <c r="G18" s="31" t="s">
        <v>14</v>
      </c>
      <c r="H18" s="25"/>
      <c r="I18" s="36">
        <v>250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30"/>
    </row>
    <row r="19" spans="1:15" ht="15" customHeight="1" x14ac:dyDescent="0.4">
      <c r="A19" s="23">
        <f t="shared" si="0"/>
        <v>8</v>
      </c>
      <c r="B19" s="24"/>
      <c r="C19" s="122" t="s">
        <v>123</v>
      </c>
      <c r="D19" s="123"/>
      <c r="E19" s="123"/>
      <c r="F19" s="124"/>
      <c r="G19" s="31" t="s">
        <v>14</v>
      </c>
      <c r="H19" s="25"/>
      <c r="I19" s="36">
        <v>15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  <c r="O19" s="30"/>
    </row>
    <row r="20" spans="1:15" ht="15" customHeight="1" x14ac:dyDescent="0.4">
      <c r="A20" s="23">
        <f t="shared" si="0"/>
        <v>9</v>
      </c>
      <c r="B20" s="24"/>
      <c r="C20" s="122" t="s">
        <v>124</v>
      </c>
      <c r="D20" s="123"/>
      <c r="E20" s="123"/>
      <c r="F20" s="124"/>
      <c r="G20" s="28" t="s">
        <v>14</v>
      </c>
      <c r="H20" s="25"/>
      <c r="I20" s="36">
        <v>80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  <c r="O20" s="30"/>
    </row>
    <row r="21" spans="1:15" ht="15" customHeight="1" x14ac:dyDescent="0.4">
      <c r="A21" s="23">
        <f t="shared" si="0"/>
        <v>10</v>
      </c>
      <c r="B21" s="24"/>
      <c r="C21" s="122" t="s">
        <v>125</v>
      </c>
      <c r="D21" s="123"/>
      <c r="E21" s="123"/>
      <c r="F21" s="124"/>
      <c r="G21" s="28" t="s">
        <v>14</v>
      </c>
      <c r="H21" s="25"/>
      <c r="I21" s="36">
        <v>10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  <c r="O21" s="30"/>
    </row>
    <row r="22" spans="1:15" ht="15" customHeight="1" x14ac:dyDescent="0.4">
      <c r="A22" s="23">
        <f t="shared" si="0"/>
        <v>11</v>
      </c>
      <c r="B22" s="24"/>
      <c r="C22" s="122" t="s">
        <v>126</v>
      </c>
      <c r="D22" s="123"/>
      <c r="E22" s="123"/>
      <c r="F22" s="124"/>
      <c r="G22" s="28" t="s">
        <v>14</v>
      </c>
      <c r="H22" s="25"/>
      <c r="I22" s="36">
        <v>80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  <c r="O22" s="30"/>
    </row>
    <row r="23" spans="1:15" ht="15" customHeight="1" x14ac:dyDescent="0.4">
      <c r="A23" s="23">
        <f t="shared" si="0"/>
        <v>12</v>
      </c>
      <c r="B23" s="24"/>
      <c r="C23" s="122" t="s">
        <v>127</v>
      </c>
      <c r="D23" s="123"/>
      <c r="E23" s="123"/>
      <c r="F23" s="124"/>
      <c r="G23" s="31" t="s">
        <v>14</v>
      </c>
      <c r="H23" s="25"/>
      <c r="I23" s="36">
        <v>70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  <c r="O23" s="30"/>
    </row>
    <row r="24" spans="1:15" ht="15" customHeight="1" x14ac:dyDescent="0.4">
      <c r="A24" s="23">
        <f t="shared" si="0"/>
        <v>13</v>
      </c>
      <c r="B24" s="24"/>
      <c r="C24" s="122" t="s">
        <v>128</v>
      </c>
      <c r="D24" s="123"/>
      <c r="E24" s="123"/>
      <c r="F24" s="124"/>
      <c r="G24" s="28" t="s">
        <v>14</v>
      </c>
      <c r="H24" s="25"/>
      <c r="I24" s="36">
        <v>90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  <c r="O24" s="30"/>
    </row>
    <row r="25" spans="1:15" ht="15" customHeight="1" x14ac:dyDescent="0.4">
      <c r="A25" s="23">
        <f t="shared" si="0"/>
        <v>14</v>
      </c>
      <c r="B25" s="24"/>
      <c r="C25" s="122" t="s">
        <v>129</v>
      </c>
      <c r="D25" s="123"/>
      <c r="E25" s="123"/>
      <c r="F25" s="124"/>
      <c r="G25" s="28" t="s">
        <v>14</v>
      </c>
      <c r="H25" s="25"/>
      <c r="I25" s="36">
        <v>50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  <c r="O25" s="30"/>
    </row>
    <row r="26" spans="1:15" ht="15" customHeight="1" x14ac:dyDescent="0.4">
      <c r="A26" s="23">
        <f t="shared" si="0"/>
        <v>15</v>
      </c>
      <c r="B26" s="24"/>
      <c r="C26" s="122" t="s">
        <v>130</v>
      </c>
      <c r="D26" s="123"/>
      <c r="E26" s="123"/>
      <c r="F26" s="124"/>
      <c r="G26" s="28" t="s">
        <v>14</v>
      </c>
      <c r="H26" s="25"/>
      <c r="I26" s="36">
        <v>200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  <c r="O26" s="30"/>
    </row>
    <row r="27" spans="1:15" ht="15" customHeight="1" x14ac:dyDescent="0.4">
      <c r="A27" s="23">
        <f t="shared" si="0"/>
        <v>16</v>
      </c>
      <c r="B27" s="24"/>
      <c r="C27" s="122" t="s">
        <v>131</v>
      </c>
      <c r="D27" s="123"/>
      <c r="E27" s="123"/>
      <c r="F27" s="124"/>
      <c r="G27" s="28" t="s">
        <v>14</v>
      </c>
      <c r="H27" s="25"/>
      <c r="I27" s="36">
        <v>50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  <c r="O27" s="30"/>
    </row>
    <row r="28" spans="1:15" ht="15" customHeight="1" x14ac:dyDescent="0.4">
      <c r="A28" s="23">
        <f t="shared" si="0"/>
        <v>17</v>
      </c>
      <c r="B28" s="24"/>
      <c r="C28" s="122" t="s">
        <v>132</v>
      </c>
      <c r="D28" s="123"/>
      <c r="E28" s="123"/>
      <c r="F28" s="124"/>
      <c r="G28" s="28" t="s">
        <v>14</v>
      </c>
      <c r="H28" s="25"/>
      <c r="I28" s="36">
        <v>270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  <c r="O28" s="30"/>
    </row>
    <row r="29" spans="1:15" ht="15" customHeight="1" x14ac:dyDescent="0.4">
      <c r="A29" s="23">
        <f t="shared" si="0"/>
        <v>18</v>
      </c>
      <c r="B29" s="24"/>
      <c r="C29" s="122" t="s">
        <v>133</v>
      </c>
      <c r="D29" s="123"/>
      <c r="E29" s="123"/>
      <c r="F29" s="124"/>
      <c r="G29" s="31" t="s">
        <v>14</v>
      </c>
      <c r="H29" s="25"/>
      <c r="I29" s="36">
        <v>15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  <c r="O29" s="30"/>
    </row>
    <row r="30" spans="1:15" ht="15" customHeight="1" x14ac:dyDescent="0.4">
      <c r="A30" s="23">
        <f t="shared" si="0"/>
        <v>19</v>
      </c>
      <c r="B30" s="24"/>
      <c r="C30" s="122" t="s">
        <v>134</v>
      </c>
      <c r="D30" s="123"/>
      <c r="E30" s="123"/>
      <c r="F30" s="124"/>
      <c r="G30" s="28" t="s">
        <v>14</v>
      </c>
      <c r="H30" s="25"/>
      <c r="I30" s="89">
        <v>80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  <c r="O30" s="30"/>
    </row>
    <row r="31" spans="1:15" ht="15" customHeight="1" x14ac:dyDescent="0.4">
      <c r="A31" s="23">
        <f t="shared" si="0"/>
        <v>20</v>
      </c>
      <c r="B31" s="24"/>
      <c r="C31" s="122" t="s">
        <v>135</v>
      </c>
      <c r="D31" s="123"/>
      <c r="E31" s="123"/>
      <c r="F31" s="124"/>
      <c r="G31" s="28" t="s">
        <v>14</v>
      </c>
      <c r="H31" s="25"/>
      <c r="I31" s="89">
        <v>120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  <c r="O31" s="30"/>
    </row>
    <row r="32" spans="1:15" ht="12.75" customHeight="1" x14ac:dyDescent="0.4">
      <c r="A32" s="41"/>
      <c r="B32" s="41"/>
      <c r="C32" s="125" t="s">
        <v>15</v>
      </c>
      <c r="D32" s="125"/>
      <c r="E32" s="125"/>
      <c r="F32" s="125"/>
      <c r="G32" s="42"/>
      <c r="H32" s="42"/>
      <c r="I32" s="42"/>
      <c r="J32" s="43"/>
      <c r="K32" s="42"/>
      <c r="L32" s="44"/>
      <c r="M32" s="45">
        <f>SUM(M12:M31)</f>
        <v>0</v>
      </c>
      <c r="N32" s="45">
        <f>SUM(N12:N31)</f>
        <v>0</v>
      </c>
      <c r="O32" s="4"/>
    </row>
    <row r="33" spans="1:15" ht="12.75" customHeight="1" x14ac:dyDescent="0.4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2.75" customHeight="1" x14ac:dyDescent="0.4">
      <c r="A34" s="4" t="s">
        <v>16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2.75" customHeight="1" x14ac:dyDescent="0.4">
      <c r="A35" s="4" t="s">
        <v>17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2.75" customHeight="1" x14ac:dyDescent="0.4">
      <c r="A36" s="4" t="s">
        <v>18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2.75" customHeight="1" x14ac:dyDescent="0.4">
      <c r="A37" s="4" t="s">
        <v>136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2.75" customHeight="1" x14ac:dyDescent="0.4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2.75" customHeight="1" x14ac:dyDescent="0.4">
      <c r="A39" s="4" t="s">
        <v>19</v>
      </c>
      <c r="B39" s="4"/>
      <c r="C39" s="4"/>
      <c r="D39" s="4"/>
      <c r="E39" s="4"/>
      <c r="F39" s="4"/>
      <c r="G39" s="4"/>
      <c r="H39" s="46" t="s">
        <v>20</v>
      </c>
      <c r="I39" s="4"/>
      <c r="J39" s="4"/>
      <c r="K39" s="4" t="s">
        <v>21</v>
      </c>
      <c r="L39" s="4"/>
      <c r="M39" s="4"/>
      <c r="N39" s="4"/>
      <c r="O39" s="4"/>
    </row>
    <row r="42" spans="1:15" ht="12.75" customHeight="1" x14ac:dyDescent="0.4">
      <c r="B42" s="47"/>
      <c r="C42" s="47"/>
    </row>
    <row r="43" spans="1:15" ht="12.75" customHeight="1" x14ac:dyDescent="0.4">
      <c r="B43" s="47"/>
      <c r="C43" s="47"/>
    </row>
    <row r="44" spans="1:15" ht="12.75" customHeight="1" x14ac:dyDescent="0.4">
      <c r="B44" s="47"/>
      <c r="C44" s="47"/>
    </row>
    <row r="45" spans="1:15" ht="12.75" customHeight="1" x14ac:dyDescent="0.4">
      <c r="B45" s="47"/>
      <c r="C45" s="47"/>
    </row>
  </sheetData>
  <sheetProtection algorithmName="SHA-512" hashValue="OTK56OYR6k0qYGyoOsphC+uFo/VX243Ipbt+BTvs2J5NQzU6SBQr/iAW1qoXPoA8chymoQiRb/kJuYTYXBihFg==" saltValue="B5JWER+SqamIinYgf9CZSg==" spinCount="100000" sheet="1" objects="1" scenarios="1"/>
  <protectedRanges>
    <protectedRange sqref="C39" name="Obseg5"/>
    <protectedRange sqref="C4:C5" name="Obseg4"/>
    <protectedRange sqref="C39" name="Range2"/>
    <protectedRange sqref="O11" name="Range6_1"/>
    <protectedRange sqref="O12:O31" name="Obseg3"/>
  </protectedRanges>
  <mergeCells count="22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35"/>
  <sheetViews>
    <sheetView zoomScaleNormal="100" workbookViewId="0">
      <selection activeCell="H15" sqref="H1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137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8.75" customHeight="1" x14ac:dyDescent="0.4">
      <c r="A12" s="23">
        <v>1</v>
      </c>
      <c r="B12" s="24"/>
      <c r="C12" s="122" t="s">
        <v>138</v>
      </c>
      <c r="D12" s="123"/>
      <c r="E12" s="123"/>
      <c r="F12" s="124"/>
      <c r="G12" s="48" t="s">
        <v>14</v>
      </c>
      <c r="H12" s="25"/>
      <c r="I12" s="40">
        <v>150</v>
      </c>
      <c r="J12" s="27">
        <v>0</v>
      </c>
      <c r="K12" s="28">
        <v>9.5</v>
      </c>
      <c r="L12" s="29">
        <f t="shared" ref="L12:L19" si="0">PRODUCT(J12,1.095)</f>
        <v>0</v>
      </c>
      <c r="M12" s="30">
        <f>PRODUCT(I12,L12)</f>
        <v>0</v>
      </c>
      <c r="N12" s="30">
        <f>PRODUCT(I12,J12)</f>
        <v>0</v>
      </c>
    </row>
    <row r="13" spans="1:14" ht="18.75" customHeight="1" x14ac:dyDescent="0.4">
      <c r="A13" s="23">
        <f t="shared" ref="A13:A19" si="1">A12+1</f>
        <v>2</v>
      </c>
      <c r="B13" s="24"/>
      <c r="C13" s="122" t="s">
        <v>139</v>
      </c>
      <c r="D13" s="123"/>
      <c r="E13" s="123"/>
      <c r="F13" s="124"/>
      <c r="G13" s="48" t="s">
        <v>14</v>
      </c>
      <c r="H13" s="25"/>
      <c r="I13" s="40">
        <v>120</v>
      </c>
      <c r="J13" s="27">
        <v>0</v>
      </c>
      <c r="K13" s="28">
        <v>9.5</v>
      </c>
      <c r="L13" s="29">
        <f t="shared" si="0"/>
        <v>0</v>
      </c>
      <c r="M13" s="30">
        <f t="shared" ref="M13:M19" si="2">PRODUCT(I13,L13)</f>
        <v>0</v>
      </c>
      <c r="N13" s="30">
        <f t="shared" ref="N13:N19" si="3">PRODUCT(I13,J13)</f>
        <v>0</v>
      </c>
    </row>
    <row r="14" spans="1:14" ht="15" customHeight="1" x14ac:dyDescent="0.4">
      <c r="A14" s="23">
        <f t="shared" si="1"/>
        <v>3</v>
      </c>
      <c r="B14" s="32"/>
      <c r="C14" s="129" t="s">
        <v>140</v>
      </c>
      <c r="D14" s="130"/>
      <c r="E14" s="130"/>
      <c r="F14" s="131"/>
      <c r="G14" s="48" t="s">
        <v>14</v>
      </c>
      <c r="H14" s="25"/>
      <c r="I14" s="40">
        <v>35</v>
      </c>
      <c r="J14" s="27">
        <v>0</v>
      </c>
      <c r="K14" s="33">
        <v>9.5</v>
      </c>
      <c r="L14" s="34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37">
        <f t="shared" si="1"/>
        <v>4</v>
      </c>
      <c r="B15" s="32"/>
      <c r="C15" s="129" t="s">
        <v>141</v>
      </c>
      <c r="D15" s="130"/>
      <c r="E15" s="130"/>
      <c r="F15" s="131"/>
      <c r="G15" s="33" t="s">
        <v>14</v>
      </c>
      <c r="H15" s="38"/>
      <c r="I15" s="40">
        <v>300</v>
      </c>
      <c r="J15" s="39">
        <v>0</v>
      </c>
      <c r="K15" s="33">
        <v>9.5</v>
      </c>
      <c r="L15" s="34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22" t="s">
        <v>142</v>
      </c>
      <c r="D16" s="123"/>
      <c r="E16" s="123"/>
      <c r="F16" s="124"/>
      <c r="G16" s="48" t="s">
        <v>14</v>
      </c>
      <c r="H16" s="25"/>
      <c r="I16" s="40">
        <v>80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22" t="s">
        <v>143</v>
      </c>
      <c r="D17" s="123"/>
      <c r="E17" s="123"/>
      <c r="F17" s="124"/>
      <c r="G17" s="33" t="s">
        <v>14</v>
      </c>
      <c r="H17" s="25"/>
      <c r="I17" s="40">
        <v>100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22" t="s">
        <v>144</v>
      </c>
      <c r="D18" s="123"/>
      <c r="E18" s="123"/>
      <c r="F18" s="124"/>
      <c r="G18" s="33" t="s">
        <v>14</v>
      </c>
      <c r="H18" s="25"/>
      <c r="I18" s="40">
        <v>100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22" t="s">
        <v>145</v>
      </c>
      <c r="D19" s="123"/>
      <c r="E19" s="123"/>
      <c r="F19" s="124"/>
      <c r="G19" s="33" t="s">
        <v>14</v>
      </c>
      <c r="H19" s="25"/>
      <c r="I19" s="40">
        <v>100</v>
      </c>
      <c r="J19" s="27">
        <v>0</v>
      </c>
      <c r="K19" s="28">
        <v>9.5</v>
      </c>
      <c r="L19" s="29">
        <f t="shared" si="0"/>
        <v>0</v>
      </c>
      <c r="M19" s="30">
        <f t="shared" si="2"/>
        <v>0</v>
      </c>
      <c r="N19" s="30">
        <f t="shared" si="3"/>
        <v>0</v>
      </c>
    </row>
    <row r="20" spans="1:14" ht="12.75" customHeight="1" x14ac:dyDescent="0.4">
      <c r="A20" s="41"/>
      <c r="B20" s="41"/>
      <c r="C20" s="125" t="s">
        <v>24</v>
      </c>
      <c r="D20" s="125"/>
      <c r="E20" s="125"/>
      <c r="F20" s="125"/>
      <c r="G20" s="42"/>
      <c r="H20" s="42"/>
      <c r="I20" s="42"/>
      <c r="J20" s="43"/>
      <c r="K20" s="42"/>
      <c r="L20" s="44"/>
      <c r="M20" s="45">
        <f>SUM(M12:M19)</f>
        <v>0</v>
      </c>
      <c r="N20" s="45">
        <f>SUM(N12:N19)</f>
        <v>0</v>
      </c>
    </row>
    <row r="21" spans="1:14" ht="12.75" customHeight="1" x14ac:dyDescent="0.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17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18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136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9" t="s">
        <v>25</v>
      </c>
      <c r="B27" s="4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19</v>
      </c>
      <c r="B29" s="4"/>
      <c r="C29" s="4"/>
      <c r="D29" s="4"/>
      <c r="E29" s="4"/>
      <c r="F29" s="4"/>
      <c r="G29" s="4"/>
      <c r="H29" s="46" t="s">
        <v>20</v>
      </c>
      <c r="I29" s="4"/>
      <c r="J29" s="4"/>
      <c r="K29" s="4" t="s">
        <v>21</v>
      </c>
      <c r="L29" s="4"/>
      <c r="M29" s="4"/>
      <c r="N29" s="4"/>
    </row>
    <row r="32" spans="1:14" ht="12.75" customHeight="1" x14ac:dyDescent="0.4">
      <c r="B32" s="47"/>
      <c r="C32" s="47"/>
    </row>
    <row r="33" spans="2:3" ht="12.75" customHeight="1" x14ac:dyDescent="0.4">
      <c r="B33" s="47"/>
      <c r="C33" s="47"/>
    </row>
    <row r="34" spans="2:3" ht="12.75" customHeight="1" x14ac:dyDescent="0.4">
      <c r="B34" s="47"/>
      <c r="C34" s="47"/>
    </row>
    <row r="35" spans="2:3" ht="12.75" customHeight="1" x14ac:dyDescent="0.4">
      <c r="B35" s="47"/>
      <c r="C35" s="47"/>
    </row>
  </sheetData>
  <sheetProtection algorithmName="SHA-512" hashValue="d9rSbwsOpPVOE4PA7U6uvwjcna/c2nS8yzbj6RL1gCLvsIsBOfvHga5kx2UEJlCZydFCsgumLy8WR+L9EZmfKA==" saltValue="EhpoZ4LmbeOR4g0pDjuhhw==" spinCount="100000" sheet="1" objects="1" scenarios="1"/>
  <protectedRanges>
    <protectedRange sqref="C29" name="Obseg3"/>
    <protectedRange sqref="C4:C5" name="Obseg2"/>
    <protectedRange sqref="C29" name="Range2"/>
  </protectedRanges>
  <mergeCells count="10">
    <mergeCell ref="C20:F20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A8627-F1DE-4AF8-BB9C-0EB076136CA9}">
  <dimension ref="A1:O43"/>
  <sheetViews>
    <sheetView topLeftCell="A14" zoomScaleNormal="100" workbookViewId="0">
      <selection activeCell="M30" sqref="M3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1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146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22" t="s">
        <v>13</v>
      </c>
    </row>
    <row r="12" spans="1:15" ht="15" customHeight="1" x14ac:dyDescent="0.4">
      <c r="A12" s="23">
        <v>1</v>
      </c>
      <c r="B12" s="24"/>
      <c r="C12" s="132" t="s">
        <v>147</v>
      </c>
      <c r="D12" s="133"/>
      <c r="E12" s="133"/>
      <c r="F12" s="134"/>
      <c r="G12" s="28" t="s">
        <v>14</v>
      </c>
      <c r="H12" s="25"/>
      <c r="I12" s="36">
        <v>20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30"/>
    </row>
    <row r="13" spans="1:15" ht="15" customHeight="1" x14ac:dyDescent="0.4">
      <c r="A13" s="23">
        <f t="shared" ref="A13:A29" si="0">A12+1</f>
        <v>2</v>
      </c>
      <c r="B13" s="24"/>
      <c r="C13" s="132" t="s">
        <v>148</v>
      </c>
      <c r="D13" s="133"/>
      <c r="E13" s="133"/>
      <c r="F13" s="134"/>
      <c r="G13" s="28" t="s">
        <v>14</v>
      </c>
      <c r="H13" s="25"/>
      <c r="I13" s="36">
        <v>200</v>
      </c>
      <c r="J13" s="27">
        <v>0</v>
      </c>
      <c r="K13" s="28">
        <v>9.5</v>
      </c>
      <c r="L13" s="29">
        <f t="shared" ref="L13:L29" si="1">PRODUCT(J13,1.095)</f>
        <v>0</v>
      </c>
      <c r="M13" s="30">
        <f t="shared" ref="M13:M29" si="2">PRODUCT(I13,L13)</f>
        <v>0</v>
      </c>
      <c r="N13" s="30">
        <f t="shared" ref="N13:N29" si="3">PRODUCT(I13,J13)</f>
        <v>0</v>
      </c>
      <c r="O13" s="30"/>
    </row>
    <row r="14" spans="1:15" ht="15" customHeight="1" x14ac:dyDescent="0.4">
      <c r="A14" s="23">
        <f t="shared" si="0"/>
        <v>3</v>
      </c>
      <c r="B14" s="32"/>
      <c r="C14" s="132" t="s">
        <v>149</v>
      </c>
      <c r="D14" s="133"/>
      <c r="E14" s="133"/>
      <c r="F14" s="134"/>
      <c r="G14" s="33" t="s">
        <v>14</v>
      </c>
      <c r="H14" s="25"/>
      <c r="I14" s="36">
        <v>200</v>
      </c>
      <c r="J14" s="27">
        <v>0</v>
      </c>
      <c r="K14" s="33">
        <v>9.5</v>
      </c>
      <c r="L14" s="34">
        <f t="shared" si="1"/>
        <v>0</v>
      </c>
      <c r="M14" s="35">
        <f t="shared" si="2"/>
        <v>0</v>
      </c>
      <c r="N14" s="30">
        <f t="shared" si="3"/>
        <v>0</v>
      </c>
      <c r="O14" s="30"/>
    </row>
    <row r="15" spans="1:15" ht="15" customHeight="1" x14ac:dyDescent="0.4">
      <c r="A15" s="23">
        <f t="shared" si="0"/>
        <v>4</v>
      </c>
      <c r="B15" s="24"/>
      <c r="C15" s="132" t="s">
        <v>150</v>
      </c>
      <c r="D15" s="133"/>
      <c r="E15" s="133"/>
      <c r="F15" s="134"/>
      <c r="G15" s="33" t="s">
        <v>14</v>
      </c>
      <c r="H15" s="25"/>
      <c r="I15" s="36">
        <v>40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30"/>
    </row>
    <row r="16" spans="1:15" ht="15" customHeight="1" x14ac:dyDescent="0.4">
      <c r="A16" s="23">
        <f t="shared" si="0"/>
        <v>5</v>
      </c>
      <c r="B16" s="24"/>
      <c r="C16" s="132" t="s">
        <v>151</v>
      </c>
      <c r="D16" s="133"/>
      <c r="E16" s="133"/>
      <c r="F16" s="134"/>
      <c r="G16" s="28" t="s">
        <v>14</v>
      </c>
      <c r="H16" s="25"/>
      <c r="I16" s="36">
        <v>160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30"/>
    </row>
    <row r="17" spans="1:15" ht="15" customHeight="1" x14ac:dyDescent="0.4">
      <c r="A17" s="23">
        <f t="shared" si="0"/>
        <v>6</v>
      </c>
      <c r="B17" s="24"/>
      <c r="C17" s="135" t="s">
        <v>152</v>
      </c>
      <c r="D17" s="135"/>
      <c r="E17" s="135"/>
      <c r="F17" s="135"/>
      <c r="G17" s="28" t="s">
        <v>14</v>
      </c>
      <c r="H17" s="25"/>
      <c r="I17" s="36">
        <v>280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30"/>
    </row>
    <row r="18" spans="1:15" ht="15" customHeight="1" x14ac:dyDescent="0.4">
      <c r="A18" s="23">
        <f t="shared" si="0"/>
        <v>7</v>
      </c>
      <c r="B18" s="24"/>
      <c r="C18" s="132" t="s">
        <v>153</v>
      </c>
      <c r="D18" s="133"/>
      <c r="E18" s="133"/>
      <c r="F18" s="134"/>
      <c r="G18" s="28" t="s">
        <v>14</v>
      </c>
      <c r="H18" s="25"/>
      <c r="I18" s="36">
        <v>110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30"/>
    </row>
    <row r="19" spans="1:15" ht="15" customHeight="1" x14ac:dyDescent="0.4">
      <c r="A19" s="23">
        <f t="shared" si="0"/>
        <v>8</v>
      </c>
      <c r="B19" s="24"/>
      <c r="C19" s="136" t="s">
        <v>154</v>
      </c>
      <c r="D19" s="136"/>
      <c r="E19" s="136"/>
      <c r="F19" s="136"/>
      <c r="G19" s="28" t="s">
        <v>14</v>
      </c>
      <c r="H19" s="25"/>
      <c r="I19" s="36">
        <v>50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  <c r="O19" s="30"/>
    </row>
    <row r="20" spans="1:15" ht="15" customHeight="1" x14ac:dyDescent="0.4">
      <c r="A20" s="23">
        <f t="shared" si="0"/>
        <v>9</v>
      </c>
      <c r="B20" s="24"/>
      <c r="C20" s="132" t="s">
        <v>155</v>
      </c>
      <c r="D20" s="133"/>
      <c r="E20" s="133"/>
      <c r="F20" s="134"/>
      <c r="G20" s="28" t="s">
        <v>14</v>
      </c>
      <c r="H20" s="25"/>
      <c r="I20" s="26">
        <v>100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  <c r="O20" s="30"/>
    </row>
    <row r="21" spans="1:15" ht="15" customHeight="1" x14ac:dyDescent="0.4">
      <c r="A21" s="23">
        <f t="shared" si="0"/>
        <v>10</v>
      </c>
      <c r="B21" s="24"/>
      <c r="C21" s="135" t="s">
        <v>156</v>
      </c>
      <c r="D21" s="135"/>
      <c r="E21" s="135"/>
      <c r="F21" s="135"/>
      <c r="G21" s="28" t="s">
        <v>14</v>
      </c>
      <c r="H21" s="25"/>
      <c r="I21" s="26">
        <v>450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  <c r="O21" s="30"/>
    </row>
    <row r="22" spans="1:15" ht="15" customHeight="1" x14ac:dyDescent="0.4">
      <c r="A22" s="23">
        <f t="shared" si="0"/>
        <v>11</v>
      </c>
      <c r="B22" s="24"/>
      <c r="C22" s="132" t="s">
        <v>157</v>
      </c>
      <c r="D22" s="133"/>
      <c r="E22" s="133"/>
      <c r="F22" s="134"/>
      <c r="G22" s="28" t="s">
        <v>14</v>
      </c>
      <c r="H22" s="25"/>
      <c r="I22" s="26">
        <v>70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  <c r="O22" s="30"/>
    </row>
    <row r="23" spans="1:15" ht="15" customHeight="1" x14ac:dyDescent="0.4">
      <c r="A23" s="23">
        <f t="shared" si="0"/>
        <v>12</v>
      </c>
      <c r="B23" s="24"/>
      <c r="C23" s="136" t="s">
        <v>158</v>
      </c>
      <c r="D23" s="136"/>
      <c r="E23" s="136"/>
      <c r="F23" s="136"/>
      <c r="G23" s="28" t="s">
        <v>14</v>
      </c>
      <c r="H23" s="25"/>
      <c r="I23" s="26">
        <v>80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  <c r="O23" s="30"/>
    </row>
    <row r="24" spans="1:15" ht="15" customHeight="1" x14ac:dyDescent="0.4">
      <c r="A24" s="23">
        <f t="shared" si="0"/>
        <v>13</v>
      </c>
      <c r="B24" s="24"/>
      <c r="C24" s="137" t="s">
        <v>159</v>
      </c>
      <c r="D24" s="137"/>
      <c r="E24" s="137"/>
      <c r="F24" s="137"/>
      <c r="G24" s="28" t="s">
        <v>14</v>
      </c>
      <c r="H24" s="25"/>
      <c r="I24" s="36">
        <v>230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  <c r="O24" s="30"/>
    </row>
    <row r="25" spans="1:15" ht="15" customHeight="1" x14ac:dyDescent="0.4">
      <c r="A25" s="23">
        <f t="shared" si="0"/>
        <v>14</v>
      </c>
      <c r="B25" s="24"/>
      <c r="C25" s="135" t="s">
        <v>160</v>
      </c>
      <c r="D25" s="135"/>
      <c r="E25" s="135"/>
      <c r="F25" s="135"/>
      <c r="G25" s="28" t="s">
        <v>14</v>
      </c>
      <c r="H25" s="25"/>
      <c r="I25" s="36">
        <v>30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  <c r="O25" s="30"/>
    </row>
    <row r="26" spans="1:15" ht="15" customHeight="1" x14ac:dyDescent="0.4">
      <c r="A26" s="23">
        <f t="shared" si="0"/>
        <v>15</v>
      </c>
      <c r="B26" s="24"/>
      <c r="C26" s="132" t="s">
        <v>161</v>
      </c>
      <c r="D26" s="133"/>
      <c r="E26" s="133"/>
      <c r="F26" s="134"/>
      <c r="G26" s="28" t="s">
        <v>14</v>
      </c>
      <c r="H26" s="25"/>
      <c r="I26" s="36">
        <v>100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  <c r="O26" s="30"/>
    </row>
    <row r="27" spans="1:15" ht="15" customHeight="1" x14ac:dyDescent="0.4">
      <c r="A27" s="23">
        <f t="shared" si="0"/>
        <v>16</v>
      </c>
      <c r="B27" s="24"/>
      <c r="C27" s="132" t="s">
        <v>162</v>
      </c>
      <c r="D27" s="133"/>
      <c r="E27" s="133"/>
      <c r="F27" s="134"/>
      <c r="G27" s="28" t="s">
        <v>14</v>
      </c>
      <c r="H27" s="25"/>
      <c r="I27" s="36">
        <v>100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  <c r="O27" s="30"/>
    </row>
    <row r="28" spans="1:15" ht="15" customHeight="1" x14ac:dyDescent="0.4">
      <c r="A28" s="23">
        <f t="shared" si="0"/>
        <v>17</v>
      </c>
      <c r="B28" s="24"/>
      <c r="C28" s="132" t="s">
        <v>163</v>
      </c>
      <c r="D28" s="133"/>
      <c r="E28" s="133"/>
      <c r="F28" s="134"/>
      <c r="G28" s="28" t="s">
        <v>14</v>
      </c>
      <c r="H28" s="25"/>
      <c r="I28" s="36">
        <v>140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  <c r="O28" s="30"/>
    </row>
    <row r="29" spans="1:15" ht="15" customHeight="1" x14ac:dyDescent="0.4">
      <c r="A29" s="23">
        <f t="shared" si="0"/>
        <v>18</v>
      </c>
      <c r="B29" s="24"/>
      <c r="C29" s="132" t="s">
        <v>164</v>
      </c>
      <c r="D29" s="133"/>
      <c r="E29" s="133"/>
      <c r="F29" s="134"/>
      <c r="G29" s="28" t="s">
        <v>14</v>
      </c>
      <c r="H29" s="25"/>
      <c r="I29" s="36">
        <v>50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  <c r="O29" s="30"/>
    </row>
    <row r="30" spans="1:15" ht="12.75" customHeight="1" x14ac:dyDescent="0.4">
      <c r="A30" s="41"/>
      <c r="B30" s="41"/>
      <c r="C30" s="125" t="s">
        <v>165</v>
      </c>
      <c r="D30" s="125"/>
      <c r="E30" s="125"/>
      <c r="F30" s="125"/>
      <c r="G30" s="42"/>
      <c r="H30" s="42"/>
      <c r="I30" s="42"/>
      <c r="J30" s="43"/>
      <c r="K30" s="42"/>
      <c r="L30" s="44"/>
      <c r="M30" s="45">
        <f>SUM(M12:M29)</f>
        <v>0</v>
      </c>
      <c r="N30" s="45">
        <f>SUM(N12:N29)</f>
        <v>0</v>
      </c>
      <c r="O30" s="4"/>
    </row>
    <row r="31" spans="1:15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2.75" customHeight="1" x14ac:dyDescent="0.4">
      <c r="A32" s="4" t="s">
        <v>16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12.75" customHeight="1" x14ac:dyDescent="0.4">
      <c r="A33" s="4" t="s">
        <v>17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2.75" customHeight="1" x14ac:dyDescent="0.4">
      <c r="A34" s="4" t="s">
        <v>18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2.75" customHeight="1" x14ac:dyDescent="0.4">
      <c r="A35" s="4" t="s">
        <v>136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2.75" customHeight="1" x14ac:dyDescent="0.4">
      <c r="A37" s="4" t="s">
        <v>19</v>
      </c>
      <c r="B37" s="4"/>
      <c r="C37" s="4"/>
      <c r="D37" s="4"/>
      <c r="E37" s="4"/>
      <c r="F37" s="4"/>
      <c r="G37" s="4"/>
      <c r="H37" s="46" t="s">
        <v>20</v>
      </c>
      <c r="I37" s="4"/>
      <c r="J37" s="4"/>
      <c r="K37" s="4" t="s">
        <v>21</v>
      </c>
      <c r="L37" s="4"/>
      <c r="M37" s="4"/>
      <c r="N37" s="4"/>
      <c r="O37" s="4"/>
    </row>
    <row r="40" spans="1:15" ht="12.75" customHeight="1" x14ac:dyDescent="0.4">
      <c r="B40" s="47"/>
      <c r="C40" s="47"/>
    </row>
    <row r="41" spans="1:15" ht="12.75" customHeight="1" x14ac:dyDescent="0.4">
      <c r="B41" s="47"/>
      <c r="C41" s="47"/>
    </row>
    <row r="42" spans="1:15" ht="12.75" customHeight="1" x14ac:dyDescent="0.4">
      <c r="B42" s="47"/>
      <c r="C42" s="47"/>
    </row>
    <row r="43" spans="1:15" ht="12.75" customHeight="1" x14ac:dyDescent="0.4">
      <c r="B43" s="47"/>
      <c r="C43" s="47"/>
    </row>
  </sheetData>
  <sheetProtection algorithmName="SHA-512" hashValue="HduJBzo4Ziivryh9XBYjJqKy/MlP0UnfrSg6PnW2B89Jfrh0DsyFSo294ipOTeEA0+OVqD1G8shiuRu2qJZvjg==" saltValue="jSAMUy+FmZvyS/20WLOexA==" spinCount="100000" sheet="1" objects="1" scenarios="1"/>
  <protectedRanges>
    <protectedRange sqref="C37" name="Obseg5"/>
    <protectedRange sqref="C4:C5" name="Obseg4"/>
    <protectedRange sqref="C37" name="Range2"/>
    <protectedRange sqref="O11" name="Range6_1"/>
    <protectedRange sqref="O12:O29" name="Obseg3"/>
  </protectedRanges>
  <mergeCells count="20">
    <mergeCell ref="C30:F30"/>
    <mergeCell ref="C29:F29"/>
    <mergeCell ref="C23:F23"/>
    <mergeCell ref="C24:F24"/>
    <mergeCell ref="C25:F25"/>
    <mergeCell ref="C26:F26"/>
    <mergeCell ref="C27:F27"/>
    <mergeCell ref="C28:F28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062A6-BDF4-434F-B61C-6C658A271B83}">
  <dimension ref="A1:O29"/>
  <sheetViews>
    <sheetView zoomScaleNormal="100" workbookViewId="0">
      <selection activeCell="O18" sqref="O1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5.6328125" style="2" customWidth="1"/>
    <col min="16" max="16384" width="9.1796875" style="2"/>
  </cols>
  <sheetData>
    <row r="1" spans="1:15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H8" s="6" t="s">
        <v>171</v>
      </c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19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120" t="s">
        <v>13</v>
      </c>
    </row>
    <row r="12" spans="1:15" ht="18.75" customHeight="1" x14ac:dyDescent="0.4">
      <c r="A12" s="23">
        <v>1</v>
      </c>
      <c r="B12" s="24"/>
      <c r="C12" s="138" t="s">
        <v>166</v>
      </c>
      <c r="D12" s="139"/>
      <c r="E12" s="139"/>
      <c r="F12" s="140"/>
      <c r="G12" s="33" t="s">
        <v>167</v>
      </c>
      <c r="H12" s="38"/>
      <c r="I12" s="91">
        <v>5000</v>
      </c>
      <c r="J12" s="27">
        <v>0</v>
      </c>
      <c r="K12" s="28">
        <v>9.5</v>
      </c>
      <c r="L12" s="29">
        <f t="shared" ref="L12:L13" si="0">PRODUCT(J12,1.095)</f>
        <v>0</v>
      </c>
      <c r="M12" s="30">
        <f>PRODUCT(I12,L12)</f>
        <v>0</v>
      </c>
      <c r="N12" s="30">
        <f>PRODUCT(I12,J12)</f>
        <v>0</v>
      </c>
      <c r="O12" s="121"/>
    </row>
    <row r="13" spans="1:15" ht="18.75" customHeight="1" x14ac:dyDescent="0.4">
      <c r="A13" s="23">
        <f t="shared" ref="A13" si="1">A12+1</f>
        <v>2</v>
      </c>
      <c r="B13" s="24"/>
      <c r="C13" s="138" t="s">
        <v>168</v>
      </c>
      <c r="D13" s="139"/>
      <c r="E13" s="139"/>
      <c r="F13" s="140"/>
      <c r="G13" s="33" t="s">
        <v>169</v>
      </c>
      <c r="H13" s="38"/>
      <c r="I13" s="91">
        <v>350</v>
      </c>
      <c r="J13" s="27">
        <v>0</v>
      </c>
      <c r="K13" s="28">
        <v>9.5</v>
      </c>
      <c r="L13" s="29">
        <f t="shared" si="0"/>
        <v>0</v>
      </c>
      <c r="M13" s="30">
        <f t="shared" ref="M13" si="2">PRODUCT(I13,L13)</f>
        <v>0</v>
      </c>
      <c r="N13" s="30">
        <f t="shared" ref="N13" si="3">PRODUCT(I13,J13)</f>
        <v>0</v>
      </c>
      <c r="O13" s="121"/>
    </row>
    <row r="14" spans="1:15" ht="12.75" customHeight="1" x14ac:dyDescent="0.4">
      <c r="A14" s="41"/>
      <c r="B14" s="41"/>
      <c r="C14" s="125" t="s">
        <v>172</v>
      </c>
      <c r="D14" s="125"/>
      <c r="E14" s="125"/>
      <c r="F14" s="125"/>
      <c r="G14" s="42"/>
      <c r="H14" s="42"/>
      <c r="I14" s="42"/>
      <c r="J14" s="43"/>
      <c r="K14" s="42"/>
      <c r="L14" s="44"/>
      <c r="M14" s="45">
        <f>SUM(M12:M13)</f>
        <v>0</v>
      </c>
      <c r="N14" s="45">
        <f>SUM(N12:N13)</f>
        <v>0</v>
      </c>
    </row>
    <row r="15" spans="1:15" ht="12.75" customHeight="1" x14ac:dyDescent="0.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5" ht="12.75" customHeight="1" x14ac:dyDescent="0.4">
      <c r="A16" s="4" t="s">
        <v>16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17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18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170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9"/>
      <c r="B21" s="49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19</v>
      </c>
      <c r="B23" s="4"/>
      <c r="C23" s="4"/>
      <c r="D23" s="4"/>
      <c r="E23" s="4"/>
      <c r="F23" s="4"/>
      <c r="G23" s="4"/>
      <c r="H23" s="46" t="s">
        <v>20</v>
      </c>
      <c r="I23" s="4"/>
      <c r="J23" s="4"/>
      <c r="K23" s="4" t="s">
        <v>21</v>
      </c>
      <c r="L23" s="4"/>
      <c r="M23" s="4"/>
      <c r="N23" s="4"/>
    </row>
    <row r="26" spans="1:14" ht="12.75" customHeight="1" x14ac:dyDescent="0.4">
      <c r="B26" s="47"/>
      <c r="C26" s="47"/>
    </row>
    <row r="27" spans="1:14" ht="12.75" customHeight="1" x14ac:dyDescent="0.4">
      <c r="B27" s="47"/>
      <c r="C27" s="47"/>
    </row>
    <row r="28" spans="1:14" ht="12.75" customHeight="1" x14ac:dyDescent="0.4">
      <c r="B28" s="47"/>
      <c r="C28" s="47"/>
    </row>
    <row r="29" spans="1:14" ht="12.75" customHeight="1" x14ac:dyDescent="0.4">
      <c r="B29" s="47"/>
      <c r="C29" s="47"/>
    </row>
  </sheetData>
  <protectedRanges>
    <protectedRange sqref="C23" name="Obseg3"/>
    <protectedRange sqref="C4:C5" name="Obseg2"/>
    <protectedRange sqref="C23" name="Range2"/>
  </protectedRanges>
  <mergeCells count="4">
    <mergeCell ref="C14:F14"/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D396D-D1CF-413F-83E5-6A00371EB5AC}">
  <dimension ref="A1:N28"/>
  <sheetViews>
    <sheetView zoomScaleNormal="100" workbookViewId="0">
      <selection activeCell="H5" sqref="H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174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8.75" customHeight="1" x14ac:dyDescent="0.4">
      <c r="A12" s="37">
        <v>1</v>
      </c>
      <c r="B12" s="32"/>
      <c r="C12" s="129" t="s">
        <v>173</v>
      </c>
      <c r="D12" s="130"/>
      <c r="E12" s="130"/>
      <c r="F12" s="131"/>
      <c r="G12" s="33" t="s">
        <v>167</v>
      </c>
      <c r="H12" s="38"/>
      <c r="I12" s="91">
        <v>5400</v>
      </c>
      <c r="J12" s="39">
        <v>0</v>
      </c>
      <c r="K12" s="33">
        <v>9.5</v>
      </c>
      <c r="L12" s="34">
        <f t="shared" ref="L12" si="0">PRODUCT(J12,1.095)</f>
        <v>0</v>
      </c>
      <c r="M12" s="35">
        <f>PRODUCT(I12,L12)</f>
        <v>0</v>
      </c>
      <c r="N12" s="35">
        <f>PRODUCT(I12,J12)</f>
        <v>0</v>
      </c>
    </row>
    <row r="13" spans="1:14" ht="12.75" customHeight="1" x14ac:dyDescent="0.4">
      <c r="A13" s="41"/>
      <c r="B13" s="41"/>
      <c r="C13" s="125" t="s">
        <v>175</v>
      </c>
      <c r="D13" s="125"/>
      <c r="E13" s="125"/>
      <c r="F13" s="125"/>
      <c r="G13" s="42"/>
      <c r="H13" s="42"/>
      <c r="I13" s="42"/>
      <c r="J13" s="43"/>
      <c r="K13" s="42"/>
      <c r="L13" s="44"/>
      <c r="M13" s="45">
        <f>SUM(M12:M12)</f>
        <v>0</v>
      </c>
      <c r="N13" s="45">
        <f>SUM(N12:N12)</f>
        <v>0</v>
      </c>
    </row>
    <row r="14" spans="1:14" ht="12.75" customHeight="1" x14ac:dyDescent="0.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2.75" customHeight="1" x14ac:dyDescent="0.4">
      <c r="A15" s="4" t="s">
        <v>16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4">
      <c r="A16" s="4" t="s">
        <v>17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18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170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9" t="s">
        <v>25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19</v>
      </c>
      <c r="B22" s="4"/>
      <c r="C22" s="4"/>
      <c r="D22" s="4"/>
      <c r="E22" s="4"/>
      <c r="F22" s="4"/>
      <c r="G22" s="4"/>
      <c r="H22" s="46" t="s">
        <v>20</v>
      </c>
      <c r="I22" s="4"/>
      <c r="J22" s="4"/>
      <c r="K22" s="4" t="s">
        <v>21</v>
      </c>
      <c r="L22" s="4"/>
      <c r="M22" s="4"/>
      <c r="N22" s="4"/>
    </row>
    <row r="25" spans="1:14" ht="12.75" customHeight="1" x14ac:dyDescent="0.4">
      <c r="B25" s="47"/>
      <c r="C25" s="47"/>
    </row>
    <row r="26" spans="1:14" ht="12.75" customHeight="1" x14ac:dyDescent="0.4">
      <c r="B26" s="47"/>
      <c r="C26" s="47"/>
    </row>
    <row r="27" spans="1:14" ht="12.75" customHeight="1" x14ac:dyDescent="0.4">
      <c r="B27" s="47"/>
      <c r="C27" s="47"/>
    </row>
    <row r="28" spans="1:14" ht="12.75" customHeight="1" x14ac:dyDescent="0.4">
      <c r="B28" s="47"/>
      <c r="C28" s="47"/>
    </row>
  </sheetData>
  <sheetProtection algorithmName="SHA-512" hashValue="P0lIHjfMNAV9HgFNGVcWUGxRyEzxeRQmJC7Gt2BveHZzhVL9I8WcxxQNBWDl18hRXQ+cpCJmOGtbxJ7ZrFp6Rw==" saltValue="H3L5qw7li/lP2XQl4OfrHQ==" spinCount="100000" sheet="1" objects="1" scenarios="1"/>
  <protectedRanges>
    <protectedRange sqref="C22" name="Obseg3"/>
    <protectedRange sqref="C4:C5" name="Obseg2"/>
    <protectedRange sqref="C22" name="Range2"/>
  </protectedRanges>
  <mergeCells count="3"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DE329-F7C2-494D-BFD5-C70A6ABE4E8C}">
  <dimension ref="A1:N36"/>
  <sheetViews>
    <sheetView topLeftCell="A6" zoomScaleNormal="100" workbookViewId="0">
      <selection activeCell="M22" sqref="M2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176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2" t="s">
        <v>178</v>
      </c>
      <c r="D12" s="133"/>
      <c r="E12" s="133"/>
      <c r="F12" s="134"/>
      <c r="G12" s="28" t="s">
        <v>14</v>
      </c>
      <c r="H12" s="25"/>
      <c r="I12" s="36">
        <v>140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21" si="1">A12+1</f>
        <v>2</v>
      </c>
      <c r="B13" s="24"/>
      <c r="C13" s="132" t="s">
        <v>179</v>
      </c>
      <c r="D13" s="133"/>
      <c r="E13" s="133"/>
      <c r="F13" s="134"/>
      <c r="G13" s="28" t="s">
        <v>14</v>
      </c>
      <c r="H13" s="25"/>
      <c r="I13" s="36">
        <v>50</v>
      </c>
      <c r="J13" s="27">
        <v>0</v>
      </c>
      <c r="K13" s="28">
        <v>9.5</v>
      </c>
      <c r="L13" s="29">
        <f t="shared" ref="L13:L21" si="2">PRODUCT(J13,1.095)</f>
        <v>0</v>
      </c>
      <c r="M13" s="30">
        <f t="shared" ref="M13:M21" si="3">PRODUCT(I13,L13)</f>
        <v>0</v>
      </c>
      <c r="N13" s="30">
        <f t="shared" ref="N13:N21" si="4">PRODUCT(I13,J13)</f>
        <v>0</v>
      </c>
    </row>
    <row r="14" spans="1:14" ht="15" customHeight="1" x14ac:dyDescent="0.4">
      <c r="A14" s="23">
        <f t="shared" si="1"/>
        <v>3</v>
      </c>
      <c r="B14" s="32"/>
      <c r="C14" s="141" t="s">
        <v>180</v>
      </c>
      <c r="D14" s="142"/>
      <c r="E14" s="142"/>
      <c r="F14" s="143"/>
      <c r="G14" s="28" t="s">
        <v>14</v>
      </c>
      <c r="H14" s="25"/>
      <c r="I14" s="36">
        <v>70</v>
      </c>
      <c r="J14" s="27">
        <v>0</v>
      </c>
      <c r="K14" s="28">
        <v>9.5</v>
      </c>
      <c r="L14" s="29">
        <f t="shared" si="2"/>
        <v>0</v>
      </c>
      <c r="M14" s="30">
        <f t="shared" si="3"/>
        <v>0</v>
      </c>
      <c r="N14" s="30">
        <f t="shared" si="4"/>
        <v>0</v>
      </c>
    </row>
    <row r="15" spans="1:14" ht="15" customHeight="1" x14ac:dyDescent="0.4">
      <c r="A15" s="23">
        <f t="shared" si="1"/>
        <v>4</v>
      </c>
      <c r="B15" s="32"/>
      <c r="C15" s="132" t="s">
        <v>181</v>
      </c>
      <c r="D15" s="133"/>
      <c r="E15" s="133"/>
      <c r="F15" s="134"/>
      <c r="G15" s="28" t="s">
        <v>14</v>
      </c>
      <c r="H15" s="25"/>
      <c r="I15" s="36">
        <v>170</v>
      </c>
      <c r="J15" s="27">
        <v>0</v>
      </c>
      <c r="K15" s="28">
        <v>9.5</v>
      </c>
      <c r="L15" s="29">
        <f t="shared" si="2"/>
        <v>0</v>
      </c>
      <c r="M15" s="30">
        <f t="shared" si="3"/>
        <v>0</v>
      </c>
      <c r="N15" s="30">
        <f t="shared" si="4"/>
        <v>0</v>
      </c>
    </row>
    <row r="16" spans="1:14" ht="15" customHeight="1" x14ac:dyDescent="0.4">
      <c r="A16" s="23">
        <f t="shared" si="1"/>
        <v>5</v>
      </c>
      <c r="B16" s="24"/>
      <c r="C16" s="132" t="s">
        <v>182</v>
      </c>
      <c r="D16" s="133"/>
      <c r="E16" s="133"/>
      <c r="F16" s="134"/>
      <c r="G16" s="31" t="s">
        <v>14</v>
      </c>
      <c r="H16" s="25"/>
      <c r="I16" s="36">
        <v>90</v>
      </c>
      <c r="J16" s="27">
        <v>0</v>
      </c>
      <c r="K16" s="28">
        <v>9.5</v>
      </c>
      <c r="L16" s="29">
        <f t="shared" si="2"/>
        <v>0</v>
      </c>
      <c r="M16" s="30">
        <f t="shared" si="3"/>
        <v>0</v>
      </c>
      <c r="N16" s="30">
        <f t="shared" si="4"/>
        <v>0</v>
      </c>
    </row>
    <row r="17" spans="1:14" ht="15" customHeight="1" x14ac:dyDescent="0.4">
      <c r="A17" s="23">
        <f t="shared" si="1"/>
        <v>6</v>
      </c>
      <c r="B17" s="24"/>
      <c r="C17" s="132" t="s">
        <v>183</v>
      </c>
      <c r="D17" s="133"/>
      <c r="E17" s="133"/>
      <c r="F17" s="134"/>
      <c r="G17" s="31" t="s">
        <v>14</v>
      </c>
      <c r="H17" s="25"/>
      <c r="I17" s="36">
        <v>150</v>
      </c>
      <c r="J17" s="27">
        <v>0</v>
      </c>
      <c r="K17" s="28">
        <v>9.5</v>
      </c>
      <c r="L17" s="29">
        <f t="shared" si="2"/>
        <v>0</v>
      </c>
      <c r="M17" s="30">
        <f t="shared" si="3"/>
        <v>0</v>
      </c>
      <c r="N17" s="30">
        <f t="shared" si="4"/>
        <v>0</v>
      </c>
    </row>
    <row r="18" spans="1:14" ht="15" customHeight="1" x14ac:dyDescent="0.4">
      <c r="A18" s="23">
        <f t="shared" si="1"/>
        <v>7</v>
      </c>
      <c r="B18" s="24"/>
      <c r="C18" s="141" t="s">
        <v>184</v>
      </c>
      <c r="D18" s="142"/>
      <c r="E18" s="142"/>
      <c r="F18" s="143"/>
      <c r="G18" s="28" t="s">
        <v>14</v>
      </c>
      <c r="H18" s="25"/>
      <c r="I18" s="36">
        <v>200</v>
      </c>
      <c r="J18" s="27">
        <v>0</v>
      </c>
      <c r="K18" s="28">
        <v>9.5</v>
      </c>
      <c r="L18" s="29">
        <f t="shared" si="2"/>
        <v>0</v>
      </c>
      <c r="M18" s="30">
        <f t="shared" si="3"/>
        <v>0</v>
      </c>
      <c r="N18" s="30">
        <f t="shared" si="4"/>
        <v>0</v>
      </c>
    </row>
    <row r="19" spans="1:14" ht="15" customHeight="1" x14ac:dyDescent="0.4">
      <c r="A19" s="23">
        <f t="shared" si="1"/>
        <v>8</v>
      </c>
      <c r="B19" s="24"/>
      <c r="C19" s="141" t="s">
        <v>185</v>
      </c>
      <c r="D19" s="142"/>
      <c r="E19" s="142"/>
      <c r="F19" s="143"/>
      <c r="G19" s="28" t="s">
        <v>14</v>
      </c>
      <c r="H19" s="25"/>
      <c r="I19" s="36">
        <v>100</v>
      </c>
      <c r="J19" s="27">
        <v>0</v>
      </c>
      <c r="K19" s="28">
        <v>9.5</v>
      </c>
      <c r="L19" s="29">
        <f t="shared" si="2"/>
        <v>0</v>
      </c>
      <c r="M19" s="30">
        <f t="shared" si="3"/>
        <v>0</v>
      </c>
      <c r="N19" s="30">
        <f t="shared" si="4"/>
        <v>0</v>
      </c>
    </row>
    <row r="20" spans="1:14" ht="15" customHeight="1" x14ac:dyDescent="0.4">
      <c r="A20" s="23">
        <f t="shared" si="1"/>
        <v>9</v>
      </c>
      <c r="B20" s="24"/>
      <c r="C20" s="141" t="s">
        <v>186</v>
      </c>
      <c r="D20" s="142"/>
      <c r="E20" s="142"/>
      <c r="F20" s="143"/>
      <c r="G20" s="92" t="s">
        <v>14</v>
      </c>
      <c r="H20" s="93"/>
      <c r="I20" s="89">
        <v>5</v>
      </c>
      <c r="J20" s="27">
        <v>0</v>
      </c>
      <c r="K20" s="28">
        <v>9.5</v>
      </c>
      <c r="L20" s="29">
        <f t="shared" si="2"/>
        <v>0</v>
      </c>
      <c r="M20" s="30">
        <f t="shared" si="3"/>
        <v>0</v>
      </c>
      <c r="N20" s="30">
        <f t="shared" si="4"/>
        <v>0</v>
      </c>
    </row>
    <row r="21" spans="1:14" ht="15" customHeight="1" x14ac:dyDescent="0.4">
      <c r="A21" s="23">
        <f t="shared" si="1"/>
        <v>10</v>
      </c>
      <c r="B21" s="24"/>
      <c r="C21" s="141" t="s">
        <v>187</v>
      </c>
      <c r="D21" s="142"/>
      <c r="E21" s="142"/>
      <c r="F21" s="143"/>
      <c r="G21" s="92" t="s">
        <v>14</v>
      </c>
      <c r="H21" s="93"/>
      <c r="I21" s="89">
        <v>100</v>
      </c>
      <c r="J21" s="27">
        <v>0</v>
      </c>
      <c r="K21" s="28">
        <v>9.5</v>
      </c>
      <c r="L21" s="29">
        <f t="shared" si="2"/>
        <v>0</v>
      </c>
      <c r="M21" s="30">
        <f t="shared" si="3"/>
        <v>0</v>
      </c>
      <c r="N21" s="30">
        <f t="shared" si="4"/>
        <v>0</v>
      </c>
    </row>
    <row r="22" spans="1:14" ht="12.75" customHeight="1" x14ac:dyDescent="0.4">
      <c r="A22" s="41"/>
      <c r="B22" s="41"/>
      <c r="C22" s="125" t="s">
        <v>177</v>
      </c>
      <c r="D22" s="125"/>
      <c r="E22" s="125"/>
      <c r="F22" s="125"/>
      <c r="G22" s="42"/>
      <c r="H22" s="42"/>
      <c r="I22" s="42"/>
      <c r="J22" s="43"/>
      <c r="K22" s="42"/>
      <c r="L22" s="44"/>
      <c r="M22" s="45">
        <f>SUM(M12:M21)</f>
        <v>0</v>
      </c>
      <c r="N22" s="45">
        <f>SUM(N12:N21)</f>
        <v>0</v>
      </c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170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19</v>
      </c>
      <c r="B30" s="4"/>
      <c r="C30" s="4"/>
      <c r="D30" s="4"/>
      <c r="E30" s="4"/>
      <c r="F30" s="4"/>
      <c r="G30" s="4"/>
      <c r="H30" s="46" t="s">
        <v>20</v>
      </c>
      <c r="I30" s="4"/>
      <c r="J30" s="4"/>
      <c r="K30" s="4" t="s">
        <v>21</v>
      </c>
      <c r="L30" s="4"/>
      <c r="M30" s="4"/>
      <c r="N30" s="4"/>
    </row>
    <row r="33" spans="2:3" ht="12.75" customHeight="1" x14ac:dyDescent="0.4">
      <c r="B33" s="47"/>
      <c r="C33" s="47"/>
    </row>
    <row r="34" spans="2:3" ht="12.75" customHeight="1" x14ac:dyDescent="0.4">
      <c r="B34" s="47"/>
      <c r="C34" s="47"/>
    </row>
    <row r="35" spans="2:3" ht="12.75" customHeight="1" x14ac:dyDescent="0.4">
      <c r="B35" s="47"/>
      <c r="C35" s="47"/>
    </row>
    <row r="36" spans="2:3" ht="12.75" customHeight="1" x14ac:dyDescent="0.4">
      <c r="B36" s="47"/>
      <c r="C36" s="47"/>
    </row>
  </sheetData>
  <sheetProtection algorithmName="SHA-512" hashValue="Jtw3Aja0my3Rb8Jh3AyKufjdrD8YLHGcaTu6RtuJlG47nuXtQkpn95cn1F9P9jAcgxFEMAbLR1n+bxcNj1wglA==" saltValue="Hq3Dcku1+1P3tYT3goWKuA==" spinCount="100000" sheet="1" objects="1" scenarios="1"/>
  <protectedRanges>
    <protectedRange sqref="C30" name="Obseg3"/>
    <protectedRange sqref="C4:C5" name="Obseg2"/>
    <protectedRange sqref="C30" name="Range2"/>
  </protectedRanges>
  <mergeCells count="12">
    <mergeCell ref="C20:F20"/>
    <mergeCell ref="C21:F21"/>
    <mergeCell ref="C22:F22"/>
    <mergeCell ref="C17:F17"/>
    <mergeCell ref="C18:F18"/>
    <mergeCell ref="C19:F19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9F479-0A15-48CF-8FC2-99BA2C09F5EB}">
  <dimension ref="A1:N36"/>
  <sheetViews>
    <sheetView topLeftCell="A15" zoomScaleNormal="100" workbookViewId="0">
      <selection activeCell="M22" sqref="M2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188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6" t="s">
        <v>189</v>
      </c>
      <c r="D12" s="136"/>
      <c r="E12" s="136"/>
      <c r="F12" s="136"/>
      <c r="G12" s="28" t="s">
        <v>14</v>
      </c>
      <c r="H12" s="25"/>
      <c r="I12" s="36">
        <v>300</v>
      </c>
      <c r="J12" s="27">
        <v>0</v>
      </c>
      <c r="K12" s="28">
        <v>9.5</v>
      </c>
      <c r="L12" s="29">
        <f t="shared" ref="L12:L21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21" si="1">A12+1</f>
        <v>2</v>
      </c>
      <c r="B13" s="24"/>
      <c r="C13" s="136" t="s">
        <v>190</v>
      </c>
      <c r="D13" s="136"/>
      <c r="E13" s="136"/>
      <c r="F13" s="136"/>
      <c r="G13" s="28" t="s">
        <v>14</v>
      </c>
      <c r="H13" s="25"/>
      <c r="I13" s="36">
        <v>500</v>
      </c>
      <c r="J13" s="27">
        <v>0</v>
      </c>
      <c r="K13" s="28">
        <v>9.5</v>
      </c>
      <c r="L13" s="29">
        <f t="shared" si="0"/>
        <v>0</v>
      </c>
      <c r="M13" s="30">
        <f t="shared" ref="M13:M21" si="2">PRODUCT(I13,L13)</f>
        <v>0</v>
      </c>
      <c r="N13" s="30">
        <f t="shared" ref="N13:N21" si="3">PRODUCT(I13,J13)</f>
        <v>0</v>
      </c>
    </row>
    <row r="14" spans="1:14" ht="15" customHeight="1" x14ac:dyDescent="0.4">
      <c r="A14" s="23">
        <f t="shared" si="1"/>
        <v>3</v>
      </c>
      <c r="B14" s="32"/>
      <c r="C14" s="132" t="s">
        <v>191</v>
      </c>
      <c r="D14" s="133" t="s">
        <v>191</v>
      </c>
      <c r="E14" s="133" t="s">
        <v>191</v>
      </c>
      <c r="F14" s="134" t="s">
        <v>191</v>
      </c>
      <c r="G14" s="28" t="s">
        <v>14</v>
      </c>
      <c r="H14" s="25"/>
      <c r="I14" s="36">
        <v>200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32"/>
      <c r="C15" s="132" t="s">
        <v>192</v>
      </c>
      <c r="D15" s="133" t="s">
        <v>192</v>
      </c>
      <c r="E15" s="133" t="s">
        <v>192</v>
      </c>
      <c r="F15" s="134" t="s">
        <v>192</v>
      </c>
      <c r="G15" s="28" t="s">
        <v>14</v>
      </c>
      <c r="H15" s="25"/>
      <c r="I15" s="36">
        <v>30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32" t="s">
        <v>193</v>
      </c>
      <c r="D16" s="133" t="s">
        <v>193</v>
      </c>
      <c r="E16" s="133" t="s">
        <v>193</v>
      </c>
      <c r="F16" s="134" t="s">
        <v>193</v>
      </c>
      <c r="G16" s="28" t="s">
        <v>14</v>
      </c>
      <c r="H16" s="25"/>
      <c r="I16" s="36">
        <v>100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32" t="s">
        <v>194</v>
      </c>
      <c r="D17" s="133" t="s">
        <v>195</v>
      </c>
      <c r="E17" s="133" t="s">
        <v>195</v>
      </c>
      <c r="F17" s="134" t="s">
        <v>195</v>
      </c>
      <c r="G17" s="28" t="s">
        <v>14</v>
      </c>
      <c r="H17" s="25"/>
      <c r="I17" s="36">
        <v>120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32" t="s">
        <v>196</v>
      </c>
      <c r="D18" s="133" t="s">
        <v>196</v>
      </c>
      <c r="E18" s="133" t="s">
        <v>196</v>
      </c>
      <c r="F18" s="134" t="s">
        <v>196</v>
      </c>
      <c r="G18" s="28" t="s">
        <v>14</v>
      </c>
      <c r="H18" s="25"/>
      <c r="I18" s="36">
        <v>100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32" t="s">
        <v>197</v>
      </c>
      <c r="D19" s="133" t="s">
        <v>197</v>
      </c>
      <c r="E19" s="133" t="s">
        <v>197</v>
      </c>
      <c r="F19" s="134" t="s">
        <v>197</v>
      </c>
      <c r="G19" s="28" t="s">
        <v>14</v>
      </c>
      <c r="H19" s="25"/>
      <c r="I19" s="36">
        <v>100</v>
      </c>
      <c r="J19" s="27">
        <v>0</v>
      </c>
      <c r="K19" s="28">
        <v>9.5</v>
      </c>
      <c r="L19" s="29">
        <f t="shared" si="0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32" t="s">
        <v>198</v>
      </c>
      <c r="D20" s="133" t="s">
        <v>198</v>
      </c>
      <c r="E20" s="133" t="s">
        <v>198</v>
      </c>
      <c r="F20" s="134" t="s">
        <v>198</v>
      </c>
      <c r="G20" s="28" t="s">
        <v>14</v>
      </c>
      <c r="H20" s="25"/>
      <c r="I20" s="36">
        <v>40</v>
      </c>
      <c r="J20" s="27">
        <v>0</v>
      </c>
      <c r="K20" s="28">
        <v>9.5</v>
      </c>
      <c r="L20" s="29">
        <f t="shared" si="0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1"/>
        <v>10</v>
      </c>
      <c r="B21" s="24"/>
      <c r="C21" s="132" t="s">
        <v>199</v>
      </c>
      <c r="D21" s="133" t="s">
        <v>199</v>
      </c>
      <c r="E21" s="133" t="s">
        <v>199</v>
      </c>
      <c r="F21" s="134" t="s">
        <v>199</v>
      </c>
      <c r="G21" s="28" t="s">
        <v>14</v>
      </c>
      <c r="H21" s="25"/>
      <c r="I21" s="36">
        <v>100</v>
      </c>
      <c r="J21" s="27">
        <v>0</v>
      </c>
      <c r="K21" s="28">
        <v>9.5</v>
      </c>
      <c r="L21" s="29">
        <f t="shared" si="0"/>
        <v>0</v>
      </c>
      <c r="M21" s="30">
        <f t="shared" si="2"/>
        <v>0</v>
      </c>
      <c r="N21" s="30">
        <f t="shared" si="3"/>
        <v>0</v>
      </c>
    </row>
    <row r="22" spans="1:14" ht="12.75" customHeight="1" x14ac:dyDescent="0.4">
      <c r="A22" s="41"/>
      <c r="B22" s="41"/>
      <c r="C22" s="125" t="s">
        <v>244</v>
      </c>
      <c r="D22" s="125"/>
      <c r="E22" s="125"/>
      <c r="F22" s="125"/>
      <c r="G22" s="42"/>
      <c r="H22" s="42"/>
      <c r="I22" s="42"/>
      <c r="J22" s="43"/>
      <c r="K22" s="42"/>
      <c r="L22" s="44"/>
      <c r="M22" s="45">
        <f>SUM(M12:M21)</f>
        <v>0</v>
      </c>
      <c r="N22" s="45">
        <f>SUM(N12:N21)</f>
        <v>0</v>
      </c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170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19</v>
      </c>
      <c r="B30" s="4"/>
      <c r="C30" s="4"/>
      <c r="D30" s="4"/>
      <c r="E30" s="4"/>
      <c r="F30" s="4"/>
      <c r="G30" s="4"/>
      <c r="H30" s="46" t="s">
        <v>20</v>
      </c>
      <c r="I30" s="4"/>
      <c r="J30" s="4"/>
      <c r="K30" s="4" t="s">
        <v>21</v>
      </c>
      <c r="L30" s="4"/>
      <c r="M30" s="4"/>
      <c r="N30" s="4"/>
    </row>
    <row r="33" spans="2:3" ht="12.75" customHeight="1" x14ac:dyDescent="0.4">
      <c r="B33" s="47"/>
      <c r="C33" s="47"/>
    </row>
    <row r="34" spans="2:3" ht="12.75" customHeight="1" x14ac:dyDescent="0.4">
      <c r="B34" s="47"/>
      <c r="C34" s="47"/>
    </row>
    <row r="35" spans="2:3" ht="12.75" customHeight="1" x14ac:dyDescent="0.4">
      <c r="B35" s="47"/>
      <c r="C35" s="47"/>
    </row>
    <row r="36" spans="2:3" ht="12.75" customHeight="1" x14ac:dyDescent="0.4">
      <c r="B36" s="47"/>
      <c r="C36" s="47"/>
    </row>
  </sheetData>
  <sheetProtection algorithmName="SHA-512" hashValue="9QgQRZdCbF3rgK5006x+v5qSiUSzsonuf3rn6p32643GlJY6qVsmsmUBFnUemT6TwY+Jx7mJYxdJpOlabsHYXg==" saltValue="zoWqslfv/DQvqNpmJtJIWw==" spinCount="100000" sheet="1" objects="1" scenarios="1"/>
  <protectedRanges>
    <protectedRange sqref="C30" name="Obseg3"/>
    <protectedRange sqref="C4:C5" name="Obseg2"/>
    <protectedRange sqref="C30" name="Range2"/>
  </protectedRanges>
  <mergeCells count="12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3C3B8-78AC-4AD0-BB59-DB93592FC671}">
  <dimension ref="A1:O60"/>
  <sheetViews>
    <sheetView topLeftCell="A39" zoomScaleNormal="100" workbookViewId="0">
      <selection activeCell="M47" sqref="M4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26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200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22" t="s">
        <v>13</v>
      </c>
    </row>
    <row r="12" spans="1:15" ht="15" customHeight="1" x14ac:dyDescent="0.4">
      <c r="A12" s="23">
        <v>1</v>
      </c>
      <c r="B12" s="24"/>
      <c r="C12" s="138" t="s">
        <v>201</v>
      </c>
      <c r="D12" s="139"/>
      <c r="E12" s="139"/>
      <c r="F12" s="140"/>
      <c r="G12" s="28" t="s">
        <v>167</v>
      </c>
      <c r="H12" s="25"/>
      <c r="I12" s="36">
        <v>20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30"/>
    </row>
    <row r="13" spans="1:15" ht="15" customHeight="1" x14ac:dyDescent="0.4">
      <c r="A13" s="23">
        <f t="shared" ref="A13:A46" si="0">A12+1</f>
        <v>2</v>
      </c>
      <c r="B13" s="24"/>
      <c r="C13" s="138" t="s">
        <v>202</v>
      </c>
      <c r="D13" s="139"/>
      <c r="E13" s="139"/>
      <c r="F13" s="140"/>
      <c r="G13" s="28" t="s">
        <v>167</v>
      </c>
      <c r="H13" s="25"/>
      <c r="I13" s="36">
        <v>60</v>
      </c>
      <c r="J13" s="27">
        <v>0</v>
      </c>
      <c r="K13" s="28">
        <v>9.5</v>
      </c>
      <c r="L13" s="29">
        <f t="shared" ref="L13:L46" si="1">PRODUCT(J13,1.095)</f>
        <v>0</v>
      </c>
      <c r="M13" s="30">
        <f t="shared" ref="M13:M46" si="2">PRODUCT(I13,L13)</f>
        <v>0</v>
      </c>
      <c r="N13" s="30">
        <f t="shared" ref="N13:N46" si="3">PRODUCT(I13,J13)</f>
        <v>0</v>
      </c>
      <c r="O13" s="30"/>
    </row>
    <row r="14" spans="1:15" ht="15" customHeight="1" x14ac:dyDescent="0.4">
      <c r="A14" s="23">
        <f t="shared" si="0"/>
        <v>3</v>
      </c>
      <c r="B14" s="32"/>
      <c r="C14" s="141" t="s">
        <v>203</v>
      </c>
      <c r="D14" s="142"/>
      <c r="E14" s="142"/>
      <c r="F14" s="143"/>
      <c r="G14" s="28" t="s">
        <v>167</v>
      </c>
      <c r="H14" s="25"/>
      <c r="I14" s="36">
        <v>1400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  <c r="O14" s="30"/>
    </row>
    <row r="15" spans="1:15" ht="15" customHeight="1" x14ac:dyDescent="0.4">
      <c r="A15" s="23">
        <f t="shared" si="0"/>
        <v>4</v>
      </c>
      <c r="B15" s="24"/>
      <c r="C15" s="132" t="s">
        <v>204</v>
      </c>
      <c r="D15" s="133"/>
      <c r="E15" s="133"/>
      <c r="F15" s="134"/>
      <c r="G15" s="28" t="s">
        <v>167</v>
      </c>
      <c r="H15" s="25"/>
      <c r="I15" s="36">
        <v>300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30"/>
    </row>
    <row r="16" spans="1:15" ht="15" customHeight="1" x14ac:dyDescent="0.4">
      <c r="A16" s="23">
        <f t="shared" si="0"/>
        <v>5</v>
      </c>
      <c r="B16" s="24"/>
      <c r="C16" s="132" t="s">
        <v>205</v>
      </c>
      <c r="D16" s="133"/>
      <c r="E16" s="133"/>
      <c r="F16" s="134"/>
      <c r="G16" s="28" t="s">
        <v>167</v>
      </c>
      <c r="H16" s="25"/>
      <c r="I16" s="36">
        <v>50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30"/>
    </row>
    <row r="17" spans="1:15" ht="15" customHeight="1" x14ac:dyDescent="0.4">
      <c r="A17" s="23">
        <f t="shared" si="0"/>
        <v>6</v>
      </c>
      <c r="B17" s="24"/>
      <c r="C17" s="132" t="s">
        <v>206</v>
      </c>
      <c r="D17" s="133"/>
      <c r="E17" s="133"/>
      <c r="F17" s="134"/>
      <c r="G17" s="28" t="s">
        <v>169</v>
      </c>
      <c r="H17" s="25"/>
      <c r="I17" s="36">
        <v>30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30"/>
    </row>
    <row r="18" spans="1:15" ht="15" customHeight="1" x14ac:dyDescent="0.4">
      <c r="A18" s="23">
        <f t="shared" si="0"/>
        <v>7</v>
      </c>
      <c r="B18" s="24"/>
      <c r="C18" s="141" t="s">
        <v>207</v>
      </c>
      <c r="D18" s="142"/>
      <c r="E18" s="142"/>
      <c r="F18" s="143"/>
      <c r="G18" s="28" t="s">
        <v>167</v>
      </c>
      <c r="H18" s="25"/>
      <c r="I18" s="36">
        <v>30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30"/>
    </row>
    <row r="19" spans="1:15" ht="15" customHeight="1" x14ac:dyDescent="0.4">
      <c r="A19" s="23">
        <f t="shared" si="0"/>
        <v>8</v>
      </c>
      <c r="B19" s="24"/>
      <c r="C19" s="132" t="s">
        <v>208</v>
      </c>
      <c r="D19" s="133"/>
      <c r="E19" s="133"/>
      <c r="F19" s="134"/>
      <c r="G19" s="28" t="s">
        <v>167</v>
      </c>
      <c r="H19" s="25"/>
      <c r="I19" s="94">
        <v>500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  <c r="O19" s="30"/>
    </row>
    <row r="20" spans="1:15" ht="15" customHeight="1" x14ac:dyDescent="0.4">
      <c r="A20" s="23">
        <f t="shared" si="0"/>
        <v>9</v>
      </c>
      <c r="B20" s="24"/>
      <c r="C20" s="132" t="s">
        <v>209</v>
      </c>
      <c r="D20" s="133"/>
      <c r="E20" s="133"/>
      <c r="F20" s="134"/>
      <c r="G20" s="28" t="s">
        <v>167</v>
      </c>
      <c r="H20" s="25"/>
      <c r="I20" s="36">
        <v>10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  <c r="O20" s="30"/>
    </row>
    <row r="21" spans="1:15" ht="15" customHeight="1" x14ac:dyDescent="0.4">
      <c r="A21" s="23">
        <f t="shared" si="0"/>
        <v>10</v>
      </c>
      <c r="B21" s="24"/>
      <c r="C21" s="132" t="s">
        <v>210</v>
      </c>
      <c r="D21" s="133"/>
      <c r="E21" s="133"/>
      <c r="F21" s="134"/>
      <c r="G21" s="28" t="s">
        <v>167</v>
      </c>
      <c r="H21" s="25"/>
      <c r="I21" s="36">
        <v>30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  <c r="O21" s="30"/>
    </row>
    <row r="22" spans="1:15" ht="15" customHeight="1" x14ac:dyDescent="0.4">
      <c r="A22" s="23">
        <f t="shared" si="0"/>
        <v>11</v>
      </c>
      <c r="B22" s="24"/>
      <c r="C22" s="141" t="s">
        <v>211</v>
      </c>
      <c r="D22" s="142"/>
      <c r="E22" s="142"/>
      <c r="F22" s="143"/>
      <c r="G22" s="28" t="s">
        <v>167</v>
      </c>
      <c r="H22" s="25"/>
      <c r="I22" s="36">
        <v>500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  <c r="O22" s="30"/>
    </row>
    <row r="23" spans="1:15" ht="15" customHeight="1" x14ac:dyDescent="0.4">
      <c r="A23" s="23">
        <f t="shared" si="0"/>
        <v>12</v>
      </c>
      <c r="B23" s="24"/>
      <c r="C23" s="153" t="s">
        <v>212</v>
      </c>
      <c r="D23" s="154"/>
      <c r="E23" s="154"/>
      <c r="F23" s="155"/>
      <c r="G23" s="28" t="s">
        <v>167</v>
      </c>
      <c r="H23" s="25"/>
      <c r="I23" s="36">
        <v>3500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  <c r="O23" s="30"/>
    </row>
    <row r="24" spans="1:15" ht="15" customHeight="1" x14ac:dyDescent="0.4">
      <c r="A24" s="23">
        <f t="shared" si="0"/>
        <v>13</v>
      </c>
      <c r="B24" s="24"/>
      <c r="C24" s="141" t="s">
        <v>213</v>
      </c>
      <c r="D24" s="142"/>
      <c r="E24" s="142"/>
      <c r="F24" s="143"/>
      <c r="G24" s="28" t="s">
        <v>167</v>
      </c>
      <c r="H24" s="25"/>
      <c r="I24" s="36">
        <v>1500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  <c r="O24" s="30"/>
    </row>
    <row r="25" spans="1:15" ht="15" customHeight="1" x14ac:dyDescent="0.4">
      <c r="A25" s="23">
        <f t="shared" si="0"/>
        <v>14</v>
      </c>
      <c r="B25" s="24"/>
      <c r="C25" s="132" t="s">
        <v>214</v>
      </c>
      <c r="D25" s="133"/>
      <c r="E25" s="133"/>
      <c r="F25" s="134"/>
      <c r="G25" s="28" t="s">
        <v>167</v>
      </c>
      <c r="H25" s="25"/>
      <c r="I25" s="36">
        <v>230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  <c r="O25" s="30"/>
    </row>
    <row r="26" spans="1:15" ht="15" customHeight="1" x14ac:dyDescent="0.4">
      <c r="A26" s="23">
        <f t="shared" si="0"/>
        <v>15</v>
      </c>
      <c r="B26" s="24"/>
      <c r="C26" s="132" t="s">
        <v>215</v>
      </c>
      <c r="D26" s="133"/>
      <c r="E26" s="133"/>
      <c r="F26" s="134"/>
      <c r="G26" s="28" t="s">
        <v>169</v>
      </c>
      <c r="H26" s="25"/>
      <c r="I26" s="36">
        <v>370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  <c r="O26" s="30"/>
    </row>
    <row r="27" spans="1:15" ht="15" customHeight="1" x14ac:dyDescent="0.4">
      <c r="A27" s="23">
        <f t="shared" si="0"/>
        <v>16</v>
      </c>
      <c r="B27" s="24"/>
      <c r="C27" s="147" t="s">
        <v>216</v>
      </c>
      <c r="D27" s="148"/>
      <c r="E27" s="148"/>
      <c r="F27" s="149"/>
      <c r="G27" s="28" t="s">
        <v>14</v>
      </c>
      <c r="H27" s="25"/>
      <c r="I27" s="36">
        <v>130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  <c r="O27" s="30"/>
    </row>
    <row r="28" spans="1:15" ht="15" customHeight="1" x14ac:dyDescent="0.4">
      <c r="A28" s="23">
        <f t="shared" si="0"/>
        <v>17</v>
      </c>
      <c r="B28" s="24"/>
      <c r="C28" s="132" t="s">
        <v>217</v>
      </c>
      <c r="D28" s="133"/>
      <c r="E28" s="133"/>
      <c r="F28" s="134"/>
      <c r="G28" s="28" t="s">
        <v>14</v>
      </c>
      <c r="H28" s="25"/>
      <c r="I28" s="36">
        <v>140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  <c r="O28" s="30"/>
    </row>
    <row r="29" spans="1:15" ht="15" customHeight="1" x14ac:dyDescent="0.4">
      <c r="A29" s="23">
        <f t="shared" si="0"/>
        <v>18</v>
      </c>
      <c r="B29" s="24"/>
      <c r="C29" s="132" t="s">
        <v>218</v>
      </c>
      <c r="D29" s="133"/>
      <c r="E29" s="133"/>
      <c r="F29" s="134"/>
      <c r="G29" s="28" t="s">
        <v>14</v>
      </c>
      <c r="H29" s="25"/>
      <c r="I29" s="36">
        <v>850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  <c r="O29" s="30"/>
    </row>
    <row r="30" spans="1:15" ht="15" customHeight="1" x14ac:dyDescent="0.4">
      <c r="A30" s="23">
        <f t="shared" si="0"/>
        <v>19</v>
      </c>
      <c r="B30" s="24"/>
      <c r="C30" s="132" t="s">
        <v>219</v>
      </c>
      <c r="D30" s="133"/>
      <c r="E30" s="133"/>
      <c r="F30" s="134"/>
      <c r="G30" s="28" t="s">
        <v>167</v>
      </c>
      <c r="H30" s="25"/>
      <c r="I30" s="36">
        <v>800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  <c r="O30" s="30"/>
    </row>
    <row r="31" spans="1:15" ht="15" customHeight="1" x14ac:dyDescent="0.4">
      <c r="A31" s="23">
        <f t="shared" si="0"/>
        <v>20</v>
      </c>
      <c r="B31" s="24"/>
      <c r="C31" s="132" t="s">
        <v>220</v>
      </c>
      <c r="D31" s="133"/>
      <c r="E31" s="133"/>
      <c r="F31" s="134"/>
      <c r="G31" s="28" t="s">
        <v>167</v>
      </c>
      <c r="H31" s="25"/>
      <c r="I31" s="36">
        <v>1400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  <c r="O31" s="30"/>
    </row>
    <row r="32" spans="1:15" ht="15" customHeight="1" x14ac:dyDescent="0.4">
      <c r="A32" s="23">
        <f t="shared" si="0"/>
        <v>21</v>
      </c>
      <c r="B32" s="24"/>
      <c r="C32" s="132" t="s">
        <v>221</v>
      </c>
      <c r="D32" s="133"/>
      <c r="E32" s="133"/>
      <c r="F32" s="134"/>
      <c r="G32" s="28" t="s">
        <v>167</v>
      </c>
      <c r="H32" s="25"/>
      <c r="I32" s="36">
        <v>1300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  <c r="O32" s="30"/>
    </row>
    <row r="33" spans="1:15" ht="15" customHeight="1" x14ac:dyDescent="0.4">
      <c r="A33" s="23">
        <f t="shared" si="0"/>
        <v>22</v>
      </c>
      <c r="B33" s="24"/>
      <c r="C33" s="132" t="s">
        <v>222</v>
      </c>
      <c r="D33" s="133"/>
      <c r="E33" s="133"/>
      <c r="F33" s="134"/>
      <c r="G33" s="28" t="s">
        <v>167</v>
      </c>
      <c r="H33" s="25"/>
      <c r="I33" s="36">
        <v>1300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  <c r="O33" s="30"/>
    </row>
    <row r="34" spans="1:15" ht="15" customHeight="1" x14ac:dyDescent="0.4">
      <c r="A34" s="23">
        <f t="shared" si="0"/>
        <v>23</v>
      </c>
      <c r="B34" s="24"/>
      <c r="C34" s="132" t="s">
        <v>223</v>
      </c>
      <c r="D34" s="133"/>
      <c r="E34" s="133"/>
      <c r="F34" s="134"/>
      <c r="G34" s="28" t="s">
        <v>14</v>
      </c>
      <c r="H34" s="25"/>
      <c r="I34" s="36">
        <v>60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  <c r="O34" s="30"/>
    </row>
    <row r="35" spans="1:15" ht="15" customHeight="1" x14ac:dyDescent="0.4">
      <c r="A35" s="23">
        <f t="shared" si="0"/>
        <v>24</v>
      </c>
      <c r="B35" s="24"/>
      <c r="C35" s="132" t="s">
        <v>224</v>
      </c>
      <c r="D35" s="133"/>
      <c r="E35" s="133"/>
      <c r="F35" s="134"/>
      <c r="G35" s="33" t="s">
        <v>167</v>
      </c>
      <c r="H35" s="25"/>
      <c r="I35" s="40">
        <v>700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  <c r="O35" s="30"/>
    </row>
    <row r="36" spans="1:15" ht="15" customHeight="1" x14ac:dyDescent="0.4">
      <c r="A36" s="23">
        <f t="shared" si="0"/>
        <v>25</v>
      </c>
      <c r="B36" s="24"/>
      <c r="C36" s="132" t="s">
        <v>225</v>
      </c>
      <c r="D36" s="133"/>
      <c r="E36" s="133"/>
      <c r="F36" s="134"/>
      <c r="G36" s="33" t="s">
        <v>14</v>
      </c>
      <c r="H36" s="25"/>
      <c r="I36" s="40">
        <v>130</v>
      </c>
      <c r="J36" s="27">
        <v>0</v>
      </c>
      <c r="K36" s="28">
        <v>9.5</v>
      </c>
      <c r="L36" s="29">
        <f t="shared" si="1"/>
        <v>0</v>
      </c>
      <c r="M36" s="30">
        <f t="shared" si="2"/>
        <v>0</v>
      </c>
      <c r="N36" s="30">
        <f t="shared" si="3"/>
        <v>0</v>
      </c>
      <c r="O36" s="30"/>
    </row>
    <row r="37" spans="1:15" ht="15" customHeight="1" x14ac:dyDescent="0.4">
      <c r="A37" s="23">
        <f t="shared" si="0"/>
        <v>26</v>
      </c>
      <c r="B37" s="24"/>
      <c r="C37" s="132" t="s">
        <v>226</v>
      </c>
      <c r="D37" s="133"/>
      <c r="E37" s="133"/>
      <c r="F37" s="134"/>
      <c r="G37" s="33" t="s">
        <v>167</v>
      </c>
      <c r="H37" s="25"/>
      <c r="I37" s="40">
        <v>100</v>
      </c>
      <c r="J37" s="27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  <c r="O37" s="30"/>
    </row>
    <row r="38" spans="1:15" ht="15" customHeight="1" x14ac:dyDescent="0.4">
      <c r="A38" s="23">
        <f t="shared" si="0"/>
        <v>27</v>
      </c>
      <c r="B38" s="24"/>
      <c r="C38" s="132" t="s">
        <v>227</v>
      </c>
      <c r="D38" s="133"/>
      <c r="E38" s="133"/>
      <c r="F38" s="134"/>
      <c r="G38" s="28" t="s">
        <v>167</v>
      </c>
      <c r="H38" s="25"/>
      <c r="I38" s="36">
        <v>90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  <c r="O38" s="30"/>
    </row>
    <row r="39" spans="1:15" ht="15" customHeight="1" x14ac:dyDescent="0.4">
      <c r="A39" s="23">
        <f t="shared" si="0"/>
        <v>28</v>
      </c>
      <c r="B39" s="24"/>
      <c r="C39" s="132" t="s">
        <v>228</v>
      </c>
      <c r="D39" s="133"/>
      <c r="E39" s="133"/>
      <c r="F39" s="134"/>
      <c r="G39" s="28" t="s">
        <v>14</v>
      </c>
      <c r="H39" s="25"/>
      <c r="I39" s="36">
        <v>160</v>
      </c>
      <c r="J39" s="27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  <c r="O39" s="30"/>
    </row>
    <row r="40" spans="1:15" ht="15" customHeight="1" x14ac:dyDescent="0.4">
      <c r="A40" s="23">
        <f t="shared" si="0"/>
        <v>29</v>
      </c>
      <c r="B40" s="24"/>
      <c r="C40" s="132" t="s">
        <v>229</v>
      </c>
      <c r="D40" s="133"/>
      <c r="E40" s="133"/>
      <c r="F40" s="134"/>
      <c r="G40" s="33" t="s">
        <v>167</v>
      </c>
      <c r="H40" s="25"/>
      <c r="I40" s="40">
        <v>250</v>
      </c>
      <c r="J40" s="27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  <c r="O40" s="30"/>
    </row>
    <row r="41" spans="1:15" ht="15" customHeight="1" x14ac:dyDescent="0.4">
      <c r="A41" s="23">
        <f t="shared" si="0"/>
        <v>30</v>
      </c>
      <c r="B41" s="24"/>
      <c r="C41" s="150" t="s">
        <v>230</v>
      </c>
      <c r="D41" s="151"/>
      <c r="E41" s="151"/>
      <c r="F41" s="152"/>
      <c r="G41" s="33" t="s">
        <v>167</v>
      </c>
      <c r="H41" s="25"/>
      <c r="I41" s="40">
        <v>1000</v>
      </c>
      <c r="J41" s="27">
        <v>0</v>
      </c>
      <c r="K41" s="28">
        <v>9.5</v>
      </c>
      <c r="L41" s="29">
        <f t="shared" si="1"/>
        <v>0</v>
      </c>
      <c r="M41" s="30">
        <f t="shared" si="2"/>
        <v>0</v>
      </c>
      <c r="N41" s="30">
        <f t="shared" si="3"/>
        <v>0</v>
      </c>
      <c r="O41" s="30"/>
    </row>
    <row r="42" spans="1:15" ht="15" customHeight="1" x14ac:dyDescent="0.4">
      <c r="A42" s="23">
        <f t="shared" si="0"/>
        <v>31</v>
      </c>
      <c r="B42" s="24"/>
      <c r="C42" s="150" t="s">
        <v>231</v>
      </c>
      <c r="D42" s="151"/>
      <c r="E42" s="151"/>
      <c r="F42" s="152"/>
      <c r="G42" s="28" t="s">
        <v>167</v>
      </c>
      <c r="H42" s="25"/>
      <c r="I42" s="36">
        <v>1300</v>
      </c>
      <c r="J42" s="27">
        <v>0</v>
      </c>
      <c r="K42" s="28">
        <v>9.5</v>
      </c>
      <c r="L42" s="29">
        <f t="shared" si="1"/>
        <v>0</v>
      </c>
      <c r="M42" s="30">
        <f t="shared" si="2"/>
        <v>0</v>
      </c>
      <c r="N42" s="30">
        <f t="shared" si="3"/>
        <v>0</v>
      </c>
      <c r="O42" s="30"/>
    </row>
    <row r="43" spans="1:15" ht="15" customHeight="1" x14ac:dyDescent="0.4">
      <c r="A43" s="23">
        <f t="shared" si="0"/>
        <v>32</v>
      </c>
      <c r="B43" s="24"/>
      <c r="C43" s="150" t="s">
        <v>232</v>
      </c>
      <c r="D43" s="151"/>
      <c r="E43" s="151"/>
      <c r="F43" s="152"/>
      <c r="G43" s="28" t="s">
        <v>167</v>
      </c>
      <c r="H43" s="25"/>
      <c r="I43" s="36">
        <v>0</v>
      </c>
      <c r="J43" s="27">
        <v>0</v>
      </c>
      <c r="K43" s="28">
        <v>9.5</v>
      </c>
      <c r="L43" s="29">
        <f t="shared" si="1"/>
        <v>0</v>
      </c>
      <c r="M43" s="30">
        <f t="shared" si="2"/>
        <v>0</v>
      </c>
      <c r="N43" s="30">
        <f t="shared" si="3"/>
        <v>0</v>
      </c>
      <c r="O43" s="30"/>
    </row>
    <row r="44" spans="1:15" ht="15" customHeight="1" x14ac:dyDescent="0.4">
      <c r="A44" s="23">
        <f t="shared" si="0"/>
        <v>33</v>
      </c>
      <c r="B44" s="24"/>
      <c r="C44" s="144" t="s">
        <v>233</v>
      </c>
      <c r="D44" s="145"/>
      <c r="E44" s="145"/>
      <c r="F44" s="146"/>
      <c r="G44" s="31" t="s">
        <v>14</v>
      </c>
      <c r="H44" s="25"/>
      <c r="I44" s="36">
        <v>12</v>
      </c>
      <c r="J44" s="27">
        <v>0</v>
      </c>
      <c r="K44" s="28">
        <v>9.5</v>
      </c>
      <c r="L44" s="29">
        <f t="shared" si="1"/>
        <v>0</v>
      </c>
      <c r="M44" s="30">
        <f t="shared" si="2"/>
        <v>0</v>
      </c>
      <c r="N44" s="30">
        <f t="shared" si="3"/>
        <v>0</v>
      </c>
      <c r="O44" s="30"/>
    </row>
    <row r="45" spans="1:15" ht="15" customHeight="1" x14ac:dyDescent="0.4">
      <c r="A45" s="23">
        <f t="shared" si="0"/>
        <v>34</v>
      </c>
      <c r="B45" s="24"/>
      <c r="C45" s="144" t="s">
        <v>234</v>
      </c>
      <c r="D45" s="145"/>
      <c r="E45" s="145"/>
      <c r="F45" s="146"/>
      <c r="G45" s="31" t="s">
        <v>169</v>
      </c>
      <c r="H45" s="25"/>
      <c r="I45" s="36">
        <v>80</v>
      </c>
      <c r="J45" s="27">
        <v>0</v>
      </c>
      <c r="K45" s="28">
        <v>9.5</v>
      </c>
      <c r="L45" s="29">
        <f t="shared" si="1"/>
        <v>0</v>
      </c>
      <c r="M45" s="30">
        <f t="shared" si="2"/>
        <v>0</v>
      </c>
      <c r="N45" s="30">
        <f t="shared" si="3"/>
        <v>0</v>
      </c>
      <c r="O45" s="30"/>
    </row>
    <row r="46" spans="1:15" ht="15" customHeight="1" x14ac:dyDescent="0.4">
      <c r="A46" s="23">
        <f t="shared" si="0"/>
        <v>35</v>
      </c>
      <c r="B46" s="24"/>
      <c r="C46" s="144" t="s">
        <v>235</v>
      </c>
      <c r="D46" s="145"/>
      <c r="E46" s="145"/>
      <c r="F46" s="146"/>
      <c r="G46" s="31" t="s">
        <v>167</v>
      </c>
      <c r="H46" s="25"/>
      <c r="I46" s="36">
        <v>80</v>
      </c>
      <c r="J46" s="27">
        <v>0</v>
      </c>
      <c r="K46" s="28">
        <v>9.5</v>
      </c>
      <c r="L46" s="29">
        <f t="shared" si="1"/>
        <v>0</v>
      </c>
      <c r="M46" s="30">
        <f t="shared" si="2"/>
        <v>0</v>
      </c>
      <c r="N46" s="30">
        <f t="shared" si="3"/>
        <v>0</v>
      </c>
      <c r="O46" s="30"/>
    </row>
    <row r="47" spans="1:15" ht="12.75" customHeight="1" x14ac:dyDescent="0.4">
      <c r="A47" s="41"/>
      <c r="B47" s="41"/>
      <c r="C47" s="125" t="s">
        <v>236</v>
      </c>
      <c r="D47" s="125"/>
      <c r="E47" s="125"/>
      <c r="F47" s="125"/>
      <c r="G47" s="42"/>
      <c r="H47" s="42"/>
      <c r="I47" s="42"/>
      <c r="J47" s="43"/>
      <c r="K47" s="42"/>
      <c r="L47" s="44"/>
      <c r="M47" s="45">
        <f>SUM(M12:M46)</f>
        <v>0</v>
      </c>
      <c r="N47" s="45">
        <f>SUM(N12:N46)</f>
        <v>0</v>
      </c>
      <c r="O47" s="4"/>
    </row>
    <row r="48" spans="1:15" ht="12.75" customHeight="1" x14ac:dyDescent="0.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ht="12.75" customHeight="1" x14ac:dyDescent="0.4">
      <c r="A49" s="4" t="s">
        <v>16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ht="12.75" customHeight="1" x14ac:dyDescent="0.4">
      <c r="A50" s="4" t="s">
        <v>17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ht="12.75" customHeight="1" x14ac:dyDescent="0.4">
      <c r="A51" s="4" t="s">
        <v>18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ht="12.75" customHeight="1" x14ac:dyDescent="0.4">
      <c r="A52" s="4" t="s">
        <v>136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ht="12.75" customHeight="1" x14ac:dyDescent="0.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ht="12.75" customHeight="1" x14ac:dyDescent="0.4">
      <c r="A54" s="4" t="s">
        <v>19</v>
      </c>
      <c r="B54" s="4"/>
      <c r="C54" s="4"/>
      <c r="D54" s="4"/>
      <c r="E54" s="4"/>
      <c r="F54" s="4"/>
      <c r="G54" s="4"/>
      <c r="H54" s="46" t="s">
        <v>20</v>
      </c>
      <c r="I54" s="4"/>
      <c r="J54" s="4"/>
      <c r="K54" s="4" t="s">
        <v>21</v>
      </c>
      <c r="L54" s="4"/>
      <c r="M54" s="4"/>
      <c r="N54" s="4"/>
      <c r="O54" s="4"/>
    </row>
    <row r="57" spans="1:15" ht="12.75" customHeight="1" x14ac:dyDescent="0.4">
      <c r="B57" s="47"/>
      <c r="C57" s="47"/>
    </row>
    <row r="58" spans="1:15" ht="12.75" customHeight="1" x14ac:dyDescent="0.4">
      <c r="B58" s="47"/>
      <c r="C58" s="47"/>
    </row>
    <row r="59" spans="1:15" ht="12.75" customHeight="1" x14ac:dyDescent="0.4">
      <c r="B59" s="47"/>
      <c r="C59" s="47"/>
    </row>
    <row r="60" spans="1:15" ht="12.75" customHeight="1" x14ac:dyDescent="0.4">
      <c r="B60" s="47"/>
      <c r="C60" s="47"/>
    </row>
  </sheetData>
  <sheetProtection algorithmName="SHA-512" hashValue="gDb1n5s2Yh5/tpVMQVSaXKK0ntJrAthcQftIv5sY+6pkkd3K8tEkVtnAz8Ck3FlhH7Y/M5fd2ocb8fWGIuUr5Q==" saltValue="pUxiUj7eD9znUZmycctUEQ==" spinCount="100000" sheet="1" objects="1" scenarios="1"/>
  <protectedRanges>
    <protectedRange sqref="C54" name="Obseg5"/>
    <protectedRange sqref="C4:C5" name="Obseg4"/>
    <protectedRange sqref="C54" name="Range2"/>
    <protectedRange sqref="O11" name="Range6_1"/>
    <protectedRange sqref="O12:O46" name="Obseg3"/>
  </protectedRanges>
  <mergeCells count="37">
    <mergeCell ref="C47:F47"/>
    <mergeCell ref="C20:F20"/>
    <mergeCell ref="C21:F21"/>
    <mergeCell ref="C22:F22"/>
    <mergeCell ref="C23:F23"/>
    <mergeCell ref="C24:F24"/>
    <mergeCell ref="C25:F25"/>
    <mergeCell ref="C46:F46"/>
    <mergeCell ref="C30:F30"/>
    <mergeCell ref="C31:F31"/>
    <mergeCell ref="C32:F32"/>
    <mergeCell ref="C33:F33"/>
    <mergeCell ref="C34:F34"/>
    <mergeCell ref="C42:F42"/>
    <mergeCell ref="C43:F43"/>
    <mergeCell ref="C36:F36"/>
    <mergeCell ref="C17:F17"/>
    <mergeCell ref="C18:F18"/>
    <mergeCell ref="C19:F19"/>
    <mergeCell ref="C44:F44"/>
    <mergeCell ref="C45:F45"/>
    <mergeCell ref="C26:F26"/>
    <mergeCell ref="C27:F27"/>
    <mergeCell ref="C28:F28"/>
    <mergeCell ref="C29:F29"/>
    <mergeCell ref="C35:F35"/>
    <mergeCell ref="C37:F37"/>
    <mergeCell ref="C38:F38"/>
    <mergeCell ref="C39:F39"/>
    <mergeCell ref="C40:F40"/>
    <mergeCell ref="C41:F41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82355-2E96-4D80-A922-339F724FDBD4}">
  <dimension ref="A1:O27"/>
  <sheetViews>
    <sheetView zoomScaleNormal="100" workbookViewId="0">
      <selection activeCell="N17" sqref="N1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5.6328125" style="2" customWidth="1"/>
    <col min="16" max="16384" width="9.1796875" style="2"/>
  </cols>
  <sheetData>
    <row r="1" spans="1:15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H8" s="6" t="s">
        <v>238</v>
      </c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19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120" t="s">
        <v>13</v>
      </c>
    </row>
    <row r="12" spans="1:15" ht="18.75" customHeight="1" x14ac:dyDescent="0.4">
      <c r="A12" s="23">
        <v>1</v>
      </c>
      <c r="B12" s="24"/>
      <c r="C12" s="156" t="s">
        <v>237</v>
      </c>
      <c r="D12" s="156"/>
      <c r="E12" s="156"/>
      <c r="F12" s="156"/>
      <c r="G12" s="33" t="s">
        <v>169</v>
      </c>
      <c r="H12" s="38"/>
      <c r="I12" s="40">
        <v>3500</v>
      </c>
      <c r="J12" s="39">
        <v>0</v>
      </c>
      <c r="K12" s="33">
        <v>9.5</v>
      </c>
      <c r="L12" s="34">
        <f t="shared" ref="L12" si="0">PRODUCT(J12,1.095)</f>
        <v>0</v>
      </c>
      <c r="M12" s="35">
        <f>PRODUCT(I12,L12)</f>
        <v>0</v>
      </c>
      <c r="N12" s="35">
        <f>PRODUCT(I12,J12)</f>
        <v>0</v>
      </c>
      <c r="O12" s="30"/>
    </row>
    <row r="13" spans="1:15" ht="12.75" customHeight="1" x14ac:dyDescent="0.4">
      <c r="A13" s="41"/>
      <c r="B13" s="41"/>
      <c r="C13" s="125" t="s">
        <v>239</v>
      </c>
      <c r="D13" s="125"/>
      <c r="E13" s="125"/>
      <c r="F13" s="125"/>
      <c r="G13" s="42"/>
      <c r="H13" s="42"/>
      <c r="I13" s="42"/>
      <c r="J13" s="43"/>
      <c r="K13" s="42"/>
      <c r="L13" s="44"/>
      <c r="M13" s="45">
        <f>SUM(M12:M12)</f>
        <v>0</v>
      </c>
      <c r="N13" s="45">
        <f>SUM(N12:N12)</f>
        <v>0</v>
      </c>
    </row>
    <row r="14" spans="1:15" ht="12.75" customHeight="1" x14ac:dyDescent="0.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5" ht="12.75" customHeight="1" x14ac:dyDescent="0.4">
      <c r="A15" s="4" t="s">
        <v>16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5" ht="12.75" customHeight="1" x14ac:dyDescent="0.4">
      <c r="A16" s="4" t="s">
        <v>17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18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136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19</v>
      </c>
      <c r="B21" s="4"/>
      <c r="C21" s="4"/>
      <c r="D21" s="4"/>
      <c r="E21" s="4"/>
      <c r="F21" s="4"/>
      <c r="G21" s="4"/>
      <c r="H21" s="46" t="s">
        <v>20</v>
      </c>
      <c r="I21" s="4"/>
      <c r="J21" s="4"/>
      <c r="K21" s="4" t="s">
        <v>21</v>
      </c>
      <c r="L21" s="4"/>
      <c r="M21" s="4"/>
      <c r="N21" s="4"/>
    </row>
    <row r="24" spans="1:14" ht="12.75" customHeight="1" x14ac:dyDescent="0.4">
      <c r="B24" s="47"/>
      <c r="C24" s="47"/>
    </row>
    <row r="25" spans="1:14" ht="12.75" customHeight="1" x14ac:dyDescent="0.4">
      <c r="B25" s="47"/>
      <c r="C25" s="47"/>
    </row>
    <row r="26" spans="1:14" ht="12.75" customHeight="1" x14ac:dyDescent="0.4">
      <c r="B26" s="47"/>
      <c r="C26" s="47"/>
    </row>
    <row r="27" spans="1:14" ht="12.75" customHeight="1" x14ac:dyDescent="0.4">
      <c r="B27" s="47"/>
      <c r="C27" s="47"/>
    </row>
  </sheetData>
  <sheetProtection algorithmName="SHA-512" hashValue="gBwXG/caEfpJ56NIN4mumjLAVB3u/tMtZNuOaDPMw8yK1Epz9jyuQEwdDXWikz+NA98y9dAVSOJ/wF6yhBCOSg==" saltValue="CRqAnGjCiBePpk9i2kRXvw==" spinCount="100000" sheet="1" objects="1" scenarios="1"/>
  <protectedRanges>
    <protectedRange sqref="C21" name="Obseg3"/>
    <protectedRange sqref="O12" name="Obseg3_1"/>
  </protectedRanges>
  <mergeCells count="3">
    <mergeCell ref="C10:F10"/>
    <mergeCell ref="C12:F12"/>
    <mergeCell ref="C13:F13"/>
  </mergeCells>
  <pageMargins left="0.75" right="0.75" top="1" bottom="1" header="0" footer="0"/>
  <pageSetup paperSize="9" scale="60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D45D6-5E20-47D2-97C3-94BE05B872CB}">
  <dimension ref="A1:O32"/>
  <sheetViews>
    <sheetView topLeftCell="A2" zoomScaleNormal="100" workbookViewId="0">
      <selection activeCell="J20" sqref="J2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26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241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22" t="s">
        <v>13</v>
      </c>
    </row>
    <row r="12" spans="1:15" ht="15" customHeight="1" x14ac:dyDescent="0.4">
      <c r="A12" s="23">
        <v>1</v>
      </c>
      <c r="B12" s="24"/>
      <c r="C12" s="159" t="s">
        <v>804</v>
      </c>
      <c r="D12" s="160"/>
      <c r="E12" s="160"/>
      <c r="F12" s="161"/>
      <c r="G12" s="28" t="s">
        <v>169</v>
      </c>
      <c r="H12" s="25"/>
      <c r="I12" s="36">
        <v>600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30"/>
    </row>
    <row r="13" spans="1:15" ht="15" customHeight="1" x14ac:dyDescent="0.4">
      <c r="A13" s="23">
        <f t="shared" ref="A13:A18" si="0">A12+1</f>
        <v>2</v>
      </c>
      <c r="B13" s="24"/>
      <c r="C13" s="136" t="s">
        <v>805</v>
      </c>
      <c r="D13" s="136"/>
      <c r="E13" s="136"/>
      <c r="F13" s="136"/>
      <c r="G13" s="28" t="s">
        <v>169</v>
      </c>
      <c r="H13" s="25"/>
      <c r="I13" s="36">
        <v>10</v>
      </c>
      <c r="J13" s="27">
        <v>0</v>
      </c>
      <c r="K13" s="28">
        <v>9.5</v>
      </c>
      <c r="L13" s="29">
        <f t="shared" ref="L13:L18" si="1">PRODUCT(J13,1.095)</f>
        <v>0</v>
      </c>
      <c r="M13" s="30">
        <f t="shared" ref="M13:M18" si="2">PRODUCT(I13,L13)</f>
        <v>0</v>
      </c>
      <c r="N13" s="30">
        <f t="shared" ref="N13:N18" si="3">PRODUCT(I13,J13)</f>
        <v>0</v>
      </c>
      <c r="O13" s="30"/>
    </row>
    <row r="14" spans="1:15" ht="15" customHeight="1" x14ac:dyDescent="0.4">
      <c r="A14" s="23">
        <f t="shared" si="0"/>
        <v>3</v>
      </c>
      <c r="B14" s="32"/>
      <c r="C14" s="162" t="s">
        <v>806</v>
      </c>
      <c r="D14" s="136"/>
      <c r="E14" s="136"/>
      <c r="F14" s="136"/>
      <c r="G14" s="28" t="s">
        <v>169</v>
      </c>
      <c r="H14" s="25"/>
      <c r="I14" s="36">
        <v>110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  <c r="O14" s="30"/>
    </row>
    <row r="15" spans="1:15" ht="15" customHeight="1" x14ac:dyDescent="0.4">
      <c r="A15" s="23">
        <f t="shared" si="0"/>
        <v>4</v>
      </c>
      <c r="B15" s="24"/>
      <c r="C15" s="136" t="s">
        <v>807</v>
      </c>
      <c r="D15" s="136"/>
      <c r="E15" s="136"/>
      <c r="F15" s="136"/>
      <c r="G15" s="28" t="s">
        <v>14</v>
      </c>
      <c r="H15" s="25"/>
      <c r="I15" s="36">
        <v>50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30"/>
    </row>
    <row r="16" spans="1:15" ht="15" customHeight="1" x14ac:dyDescent="0.4">
      <c r="A16" s="23">
        <f t="shared" si="0"/>
        <v>5</v>
      </c>
      <c r="B16" s="24"/>
      <c r="C16" s="136" t="s">
        <v>808</v>
      </c>
      <c r="D16" s="136"/>
      <c r="E16" s="136"/>
      <c r="F16" s="136"/>
      <c r="G16" s="28" t="s">
        <v>167</v>
      </c>
      <c r="H16" s="25"/>
      <c r="I16" s="36">
        <v>20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30"/>
    </row>
    <row r="17" spans="1:15" ht="15" customHeight="1" x14ac:dyDescent="0.4">
      <c r="A17" s="23">
        <f t="shared" si="0"/>
        <v>6</v>
      </c>
      <c r="B17" s="24"/>
      <c r="C17" s="132" t="s">
        <v>809</v>
      </c>
      <c r="D17" s="157"/>
      <c r="E17" s="157"/>
      <c r="F17" s="158"/>
      <c r="G17" s="28" t="s">
        <v>14</v>
      </c>
      <c r="H17" s="25"/>
      <c r="I17" s="36">
        <v>25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30"/>
    </row>
    <row r="18" spans="1:15" ht="15" customHeight="1" x14ac:dyDescent="0.4">
      <c r="A18" s="23">
        <f t="shared" si="0"/>
        <v>7</v>
      </c>
      <c r="B18" s="24"/>
      <c r="C18" s="136" t="s">
        <v>810</v>
      </c>
      <c r="D18" s="136"/>
      <c r="E18" s="136"/>
      <c r="F18" s="136"/>
      <c r="G18" s="28" t="s">
        <v>14</v>
      </c>
      <c r="H18" s="25"/>
      <c r="I18" s="36">
        <v>10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30"/>
    </row>
    <row r="19" spans="1:15" ht="12.75" customHeight="1" x14ac:dyDescent="0.4">
      <c r="A19" s="41"/>
      <c r="B19" s="41"/>
      <c r="C19" s="125" t="s">
        <v>240</v>
      </c>
      <c r="D19" s="125"/>
      <c r="E19" s="125"/>
      <c r="F19" s="125"/>
      <c r="G19" s="42"/>
      <c r="H19" s="42"/>
      <c r="I19" s="42"/>
      <c r="J19" s="43"/>
      <c r="K19" s="42"/>
      <c r="L19" s="44"/>
      <c r="M19" s="45">
        <f>SUM(M12:M18)</f>
        <v>0</v>
      </c>
      <c r="N19" s="45">
        <f>SUM(N12:N18)</f>
        <v>0</v>
      </c>
      <c r="O19" s="4"/>
    </row>
    <row r="20" spans="1:15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ht="12.75" customHeight="1" x14ac:dyDescent="0.4">
      <c r="A21" s="4" t="s">
        <v>16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ht="12.75" customHeight="1" x14ac:dyDescent="0.4">
      <c r="A22" s="4" t="s">
        <v>17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ht="12.75" customHeight="1" x14ac:dyDescent="0.4">
      <c r="A23" s="4" t="s">
        <v>18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12.75" customHeight="1" x14ac:dyDescent="0.4">
      <c r="A24" s="4" t="s">
        <v>136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12.75" customHeight="1" x14ac:dyDescent="0.4">
      <c r="A26" s="4" t="s">
        <v>19</v>
      </c>
      <c r="B26" s="4"/>
      <c r="C26" s="4"/>
      <c r="D26" s="4"/>
      <c r="E26" s="4"/>
      <c r="F26" s="4"/>
      <c r="G26" s="4"/>
      <c r="H26" s="46" t="s">
        <v>20</v>
      </c>
      <c r="I26" s="4"/>
      <c r="J26" s="4"/>
      <c r="K26" s="4" t="s">
        <v>21</v>
      </c>
      <c r="L26" s="4"/>
      <c r="M26" s="4"/>
      <c r="N26" s="4"/>
      <c r="O26" s="4"/>
    </row>
    <row r="29" spans="1:15" ht="12.75" customHeight="1" x14ac:dyDescent="0.4">
      <c r="B29" s="47"/>
      <c r="C29" s="47"/>
    </row>
    <row r="30" spans="1:15" ht="12.75" customHeight="1" x14ac:dyDescent="0.4">
      <c r="B30" s="47"/>
      <c r="C30" s="47"/>
    </row>
    <row r="31" spans="1:15" ht="12.75" customHeight="1" x14ac:dyDescent="0.4">
      <c r="B31" s="47"/>
      <c r="C31" s="47"/>
    </row>
    <row r="32" spans="1:15" ht="12.75" customHeight="1" x14ac:dyDescent="0.4">
      <c r="B32" s="47"/>
      <c r="C32" s="47"/>
    </row>
  </sheetData>
  <sheetProtection algorithmName="SHA-512" hashValue="q2svGKzYt1g3Xy+Vmj5AxXD5FOipYlPIuNSDcNz0hSQofhREq2Ax8wziKSDXqz0PUtpMh6Jkpw7GHLGHO5BR0g==" saltValue="Uec2/yIQr857mqMyVgfSUg==" spinCount="100000" sheet="1" objects="1" scenarios="1"/>
  <protectedRanges>
    <protectedRange sqref="C26" name="Obseg5"/>
    <protectedRange sqref="C4:C5" name="Obseg4"/>
    <protectedRange sqref="C26" name="Range2"/>
    <protectedRange sqref="O11" name="Range6_1"/>
    <protectedRange sqref="O12:O18" name="Obseg3"/>
  </protectedRanges>
  <mergeCells count="9">
    <mergeCell ref="C19:F19"/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3B4C7-46B0-434F-A9F5-F2415BE25558}">
  <dimension ref="A1:N33"/>
  <sheetViews>
    <sheetView topLeftCell="A7" zoomScaleNormal="100" workbookViewId="0">
      <selection activeCell="J12" sqref="J1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242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8" t="s">
        <v>245</v>
      </c>
      <c r="D12" s="139" t="s">
        <v>246</v>
      </c>
      <c r="E12" s="139" t="s">
        <v>246</v>
      </c>
      <c r="F12" s="140" t="s">
        <v>246</v>
      </c>
      <c r="G12" s="33" t="s">
        <v>167</v>
      </c>
      <c r="H12" s="38"/>
      <c r="I12" s="40">
        <v>700</v>
      </c>
      <c r="J12" s="39">
        <v>0</v>
      </c>
      <c r="K12" s="33">
        <v>9.5</v>
      </c>
      <c r="L12" s="34">
        <f t="shared" ref="L12:L17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3">
        <f t="shared" ref="A13:A17" si="1">A12+1</f>
        <v>2</v>
      </c>
      <c r="B13" s="24"/>
      <c r="C13" s="163" t="s">
        <v>247</v>
      </c>
      <c r="D13" s="164" t="s">
        <v>248</v>
      </c>
      <c r="E13" s="164" t="s">
        <v>248</v>
      </c>
      <c r="F13" s="165" t="s">
        <v>248</v>
      </c>
      <c r="G13" s="33" t="s">
        <v>167</v>
      </c>
      <c r="H13" s="38"/>
      <c r="I13" s="40">
        <v>650</v>
      </c>
      <c r="J13" s="39">
        <v>0</v>
      </c>
      <c r="K13" s="33">
        <v>9.5</v>
      </c>
      <c r="L13" s="34">
        <f t="shared" si="0"/>
        <v>0</v>
      </c>
      <c r="M13" s="35">
        <f t="shared" ref="M13:M17" si="2">PRODUCT(I13,L13)</f>
        <v>0</v>
      </c>
      <c r="N13" s="35">
        <f t="shared" ref="N13:N17" si="3">PRODUCT(I13,J13)</f>
        <v>0</v>
      </c>
    </row>
    <row r="14" spans="1:14" ht="15" customHeight="1" x14ac:dyDescent="0.4">
      <c r="A14" s="23">
        <f t="shared" si="1"/>
        <v>3</v>
      </c>
      <c r="B14" s="32"/>
      <c r="C14" s="138" t="s">
        <v>249</v>
      </c>
      <c r="D14" s="139" t="s">
        <v>250</v>
      </c>
      <c r="E14" s="139" t="s">
        <v>250</v>
      </c>
      <c r="F14" s="140" t="s">
        <v>250</v>
      </c>
      <c r="G14" s="33" t="s">
        <v>167</v>
      </c>
      <c r="H14" s="38"/>
      <c r="I14" s="40">
        <v>700</v>
      </c>
      <c r="J14" s="39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4">
      <c r="A15" s="23">
        <f t="shared" si="1"/>
        <v>4</v>
      </c>
      <c r="B15" s="32"/>
      <c r="C15" s="138" t="s">
        <v>251</v>
      </c>
      <c r="D15" s="139" t="s">
        <v>252</v>
      </c>
      <c r="E15" s="139" t="s">
        <v>252</v>
      </c>
      <c r="F15" s="140" t="s">
        <v>252</v>
      </c>
      <c r="G15" s="33" t="s">
        <v>167</v>
      </c>
      <c r="H15" s="38"/>
      <c r="I15" s="40">
        <v>10</v>
      </c>
      <c r="J15" s="39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38" t="s">
        <v>253</v>
      </c>
      <c r="D16" s="139"/>
      <c r="E16" s="139"/>
      <c r="F16" s="140"/>
      <c r="G16" s="33" t="s">
        <v>167</v>
      </c>
      <c r="H16" s="38"/>
      <c r="I16" s="40">
        <v>10</v>
      </c>
      <c r="J16" s="39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38" t="s">
        <v>254</v>
      </c>
      <c r="D17" s="139"/>
      <c r="E17" s="139"/>
      <c r="F17" s="140"/>
      <c r="G17" s="33" t="s">
        <v>167</v>
      </c>
      <c r="H17" s="38"/>
      <c r="I17" s="40">
        <v>30</v>
      </c>
      <c r="J17" s="39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12.75" customHeight="1" x14ac:dyDescent="0.4">
      <c r="A18" s="41"/>
      <c r="B18" s="41"/>
      <c r="C18" s="125" t="s">
        <v>243</v>
      </c>
      <c r="D18" s="125"/>
      <c r="E18" s="125"/>
      <c r="F18" s="125"/>
      <c r="G18" s="42"/>
      <c r="H18" s="42"/>
      <c r="I18" s="42"/>
      <c r="J18" s="43"/>
      <c r="K18" s="42"/>
      <c r="L18" s="44"/>
      <c r="M18" s="45">
        <f>SUM(M12:M17)</f>
        <v>0</v>
      </c>
      <c r="N18" s="45">
        <f>SUM(N12:N17)</f>
        <v>0</v>
      </c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136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9" t="s">
        <v>25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19</v>
      </c>
      <c r="B27" s="4"/>
      <c r="C27" s="4"/>
      <c r="D27" s="4"/>
      <c r="E27" s="4"/>
      <c r="F27" s="4"/>
      <c r="G27" s="4"/>
      <c r="H27" s="46" t="s">
        <v>20</v>
      </c>
      <c r="I27" s="4"/>
      <c r="J27" s="4"/>
      <c r="K27" s="4" t="s">
        <v>21</v>
      </c>
      <c r="L27" s="4"/>
      <c r="M27" s="4"/>
      <c r="N27" s="4"/>
    </row>
    <row r="30" spans="1:14" ht="12.75" customHeight="1" x14ac:dyDescent="0.4">
      <c r="B30" s="47"/>
      <c r="C30" s="47"/>
    </row>
    <row r="31" spans="1:14" ht="12.75" customHeight="1" x14ac:dyDescent="0.4">
      <c r="B31" s="47"/>
      <c r="C31" s="47"/>
    </row>
    <row r="32" spans="1:14" ht="12.75" customHeight="1" x14ac:dyDescent="0.4">
      <c r="B32" s="47"/>
      <c r="C32" s="47"/>
    </row>
    <row r="33" spans="2:3" ht="12.75" customHeight="1" x14ac:dyDescent="0.4">
      <c r="B33" s="47"/>
      <c r="C33" s="47"/>
    </row>
  </sheetData>
  <sheetProtection algorithmName="SHA-512" hashValue="uSx5waQe6evb20zHyrUkeOcpGDzKJQlkBe52i4bcUG5kiQRWrxc+zd9fUQpJeDFc00zvx8Gz0pNPTbMBq56FIw==" saltValue="mhEcPRn5z5ydX1dhjeEqvg==" spinCount="100000" sheet="1" objects="1" scenarios="1"/>
  <protectedRanges>
    <protectedRange sqref="C27" name="Obseg3"/>
    <protectedRange sqref="C4:C5" name="Obseg2"/>
    <protectedRange sqref="C27" name="Range2"/>
  </protectedRanges>
  <mergeCells count="8"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C2B29-91F8-465A-8321-7C7E1FEC1843}">
  <dimension ref="A1:N32"/>
  <sheetViews>
    <sheetView topLeftCell="A7" zoomScaleNormal="100" workbookViewId="0">
      <selection activeCell="I24" sqref="I2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255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8" t="s">
        <v>257</v>
      </c>
      <c r="D12" s="139" t="s">
        <v>258</v>
      </c>
      <c r="E12" s="139" t="s">
        <v>258</v>
      </c>
      <c r="F12" s="140" t="s">
        <v>258</v>
      </c>
      <c r="G12" s="33" t="s">
        <v>167</v>
      </c>
      <c r="H12" s="38"/>
      <c r="I12" s="40">
        <v>3000</v>
      </c>
      <c r="J12" s="39">
        <v>0</v>
      </c>
      <c r="K12" s="33">
        <v>9.5</v>
      </c>
      <c r="L12" s="34">
        <f t="shared" ref="L12:L17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3">
        <f t="shared" ref="A13:A17" si="1">A12+1</f>
        <v>2</v>
      </c>
      <c r="B13" s="24"/>
      <c r="C13" s="163" t="s">
        <v>259</v>
      </c>
      <c r="D13" s="164" t="s">
        <v>260</v>
      </c>
      <c r="E13" s="164" t="s">
        <v>260</v>
      </c>
      <c r="F13" s="165" t="s">
        <v>260</v>
      </c>
      <c r="G13" s="33" t="s">
        <v>167</v>
      </c>
      <c r="H13" s="38"/>
      <c r="I13" s="40">
        <v>1500</v>
      </c>
      <c r="J13" s="39">
        <v>0</v>
      </c>
      <c r="K13" s="33">
        <v>9.5</v>
      </c>
      <c r="L13" s="34">
        <f t="shared" si="0"/>
        <v>0</v>
      </c>
      <c r="M13" s="35">
        <f t="shared" ref="M13:M17" si="2">PRODUCT(I13,L13)</f>
        <v>0</v>
      </c>
      <c r="N13" s="35">
        <f t="shared" ref="N13:N17" si="3">PRODUCT(I13,J13)</f>
        <v>0</v>
      </c>
    </row>
    <row r="14" spans="1:14" ht="15" customHeight="1" x14ac:dyDescent="0.4">
      <c r="A14" s="23">
        <f t="shared" si="1"/>
        <v>3</v>
      </c>
      <c r="B14" s="32"/>
      <c r="C14" s="138" t="s">
        <v>261</v>
      </c>
      <c r="D14" s="139"/>
      <c r="E14" s="139"/>
      <c r="F14" s="140"/>
      <c r="G14" s="33" t="s">
        <v>14</v>
      </c>
      <c r="H14" s="38"/>
      <c r="I14" s="40">
        <v>100</v>
      </c>
      <c r="J14" s="39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4">
      <c r="A15" s="23">
        <f t="shared" si="1"/>
        <v>4</v>
      </c>
      <c r="B15" s="32"/>
      <c r="C15" s="138" t="s">
        <v>262</v>
      </c>
      <c r="D15" s="139"/>
      <c r="E15" s="139"/>
      <c r="F15" s="140"/>
      <c r="G15" s="33" t="s">
        <v>14</v>
      </c>
      <c r="H15" s="38"/>
      <c r="I15" s="40">
        <v>100</v>
      </c>
      <c r="J15" s="39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38" t="s">
        <v>263</v>
      </c>
      <c r="D16" s="139"/>
      <c r="E16" s="139"/>
      <c r="F16" s="140"/>
      <c r="G16" s="33" t="s">
        <v>167</v>
      </c>
      <c r="H16" s="38"/>
      <c r="I16" s="40">
        <v>1200</v>
      </c>
      <c r="J16" s="39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38" t="s">
        <v>264</v>
      </c>
      <c r="D17" s="139"/>
      <c r="E17" s="139"/>
      <c r="F17" s="140"/>
      <c r="G17" s="33" t="s">
        <v>167</v>
      </c>
      <c r="H17" s="38"/>
      <c r="I17" s="40">
        <v>1200</v>
      </c>
      <c r="J17" s="39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12.75" customHeight="1" x14ac:dyDescent="0.4">
      <c r="A18" s="41"/>
      <c r="B18" s="41"/>
      <c r="C18" s="125" t="s">
        <v>256</v>
      </c>
      <c r="D18" s="125"/>
      <c r="E18" s="125"/>
      <c r="F18" s="125"/>
      <c r="G18" s="42"/>
      <c r="H18" s="42"/>
      <c r="I18" s="42"/>
      <c r="J18" s="43"/>
      <c r="K18" s="42"/>
      <c r="L18" s="44"/>
      <c r="M18" s="45">
        <f>SUM(M12:M17)</f>
        <v>0</v>
      </c>
      <c r="N18" s="45">
        <f>SUM(N12:N17)</f>
        <v>0</v>
      </c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136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19</v>
      </c>
      <c r="B26" s="4"/>
      <c r="C26" s="4"/>
      <c r="D26" s="4"/>
      <c r="E26" s="4"/>
      <c r="F26" s="4"/>
      <c r="G26" s="4"/>
      <c r="H26" s="46" t="s">
        <v>20</v>
      </c>
      <c r="I26" s="4"/>
      <c r="J26" s="4"/>
      <c r="K26" s="4" t="s">
        <v>21</v>
      </c>
      <c r="L26" s="4"/>
      <c r="M26" s="4"/>
      <c r="N26" s="4"/>
    </row>
    <row r="29" spans="1:14" ht="12.75" customHeight="1" x14ac:dyDescent="0.4">
      <c r="B29" s="47"/>
      <c r="C29" s="47"/>
    </row>
    <row r="30" spans="1:14" ht="12.75" customHeight="1" x14ac:dyDescent="0.4">
      <c r="B30" s="47"/>
      <c r="C30" s="47"/>
    </row>
    <row r="31" spans="1:14" ht="12.75" customHeight="1" x14ac:dyDescent="0.4">
      <c r="B31" s="47"/>
      <c r="C31" s="47"/>
    </row>
    <row r="32" spans="1:14" ht="12.75" customHeight="1" x14ac:dyDescent="0.4">
      <c r="B32" s="47"/>
      <c r="C32" s="47"/>
    </row>
  </sheetData>
  <sheetProtection algorithmName="SHA-512" hashValue="Kt4rtrhhalGtMV5XkNuKxq5bd1q/zdgvIMlo1iloHG1cYe4R6bI15fwOJiF5cJDZHd+nY+EzVN5RdespNopmnw==" saltValue="WSTX4lNWM8vpRj9lPvXxIA==" spinCount="100000" sheet="1" objects="1" scenarios="1"/>
  <protectedRanges>
    <protectedRange sqref="C4:C5" name="Obseg2"/>
  </protectedRanges>
  <mergeCells count="8"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872F9-40C5-4E05-B842-AF43B2F30620}">
  <dimension ref="A1:N84"/>
  <sheetViews>
    <sheetView topLeftCell="A2" zoomScaleNormal="100" workbookViewId="0">
      <selection activeCell="H19" sqref="H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265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2" t="s">
        <v>267</v>
      </c>
      <c r="D12" s="133"/>
      <c r="E12" s="133"/>
      <c r="F12" s="134"/>
      <c r="G12" s="28" t="s">
        <v>14</v>
      </c>
      <c r="H12" s="25"/>
      <c r="I12" s="36">
        <v>270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69" si="1">A12+1</f>
        <v>2</v>
      </c>
      <c r="B13" s="24"/>
      <c r="C13" s="132" t="s">
        <v>268</v>
      </c>
      <c r="D13" s="133"/>
      <c r="E13" s="133"/>
      <c r="F13" s="134"/>
      <c r="G13" s="28" t="s">
        <v>167</v>
      </c>
      <c r="H13" s="25"/>
      <c r="I13" s="36">
        <v>1300</v>
      </c>
      <c r="J13" s="27">
        <v>0</v>
      </c>
      <c r="K13" s="28">
        <v>9.5</v>
      </c>
      <c r="L13" s="29">
        <f t="shared" ref="L13:L69" si="2">PRODUCT(J13,1.095)</f>
        <v>0</v>
      </c>
      <c r="M13" s="30">
        <f t="shared" ref="M13:M69" si="3">PRODUCT(I13,L13)</f>
        <v>0</v>
      </c>
      <c r="N13" s="30">
        <f t="shared" ref="N13:N69" si="4">PRODUCT(I13,J13)</f>
        <v>0</v>
      </c>
    </row>
    <row r="14" spans="1:14" ht="15" customHeight="1" x14ac:dyDescent="0.4">
      <c r="A14" s="23">
        <f t="shared" si="1"/>
        <v>3</v>
      </c>
      <c r="B14" s="24"/>
      <c r="C14" s="132" t="s">
        <v>269</v>
      </c>
      <c r="D14" s="133"/>
      <c r="E14" s="133"/>
      <c r="F14" s="134"/>
      <c r="G14" s="28" t="s">
        <v>167</v>
      </c>
      <c r="H14" s="25"/>
      <c r="I14" s="36">
        <v>240</v>
      </c>
      <c r="J14" s="27">
        <v>0</v>
      </c>
      <c r="K14" s="28">
        <v>9.5</v>
      </c>
      <c r="L14" s="29">
        <f t="shared" si="2"/>
        <v>0</v>
      </c>
      <c r="M14" s="30">
        <f t="shared" si="3"/>
        <v>0</v>
      </c>
      <c r="N14" s="30">
        <f t="shared" si="4"/>
        <v>0</v>
      </c>
    </row>
    <row r="15" spans="1:14" ht="15" customHeight="1" x14ac:dyDescent="0.4">
      <c r="A15" s="23">
        <f t="shared" si="1"/>
        <v>4</v>
      </c>
      <c r="B15" s="24"/>
      <c r="C15" s="132" t="s">
        <v>270</v>
      </c>
      <c r="D15" s="133"/>
      <c r="E15" s="133"/>
      <c r="F15" s="134"/>
      <c r="G15" s="28" t="s">
        <v>167</v>
      </c>
      <c r="H15" s="25"/>
      <c r="I15" s="36">
        <v>100</v>
      </c>
      <c r="J15" s="27">
        <v>0</v>
      </c>
      <c r="K15" s="28">
        <v>9.5</v>
      </c>
      <c r="L15" s="29">
        <f t="shared" si="2"/>
        <v>0</v>
      </c>
      <c r="M15" s="30">
        <f t="shared" si="3"/>
        <v>0</v>
      </c>
      <c r="N15" s="30">
        <f t="shared" si="4"/>
        <v>0</v>
      </c>
    </row>
    <row r="16" spans="1:14" ht="15" customHeight="1" x14ac:dyDescent="0.4">
      <c r="A16" s="23">
        <f t="shared" si="1"/>
        <v>5</v>
      </c>
      <c r="B16" s="24"/>
      <c r="C16" s="132" t="s">
        <v>271</v>
      </c>
      <c r="D16" s="133" t="s">
        <v>272</v>
      </c>
      <c r="E16" s="133" t="s">
        <v>272</v>
      </c>
      <c r="F16" s="134" t="s">
        <v>272</v>
      </c>
      <c r="G16" s="28" t="s">
        <v>167</v>
      </c>
      <c r="H16" s="25"/>
      <c r="I16" s="36">
        <v>45</v>
      </c>
      <c r="J16" s="27">
        <v>0</v>
      </c>
      <c r="K16" s="28">
        <v>9.5</v>
      </c>
      <c r="L16" s="29">
        <f t="shared" si="2"/>
        <v>0</v>
      </c>
      <c r="M16" s="30">
        <f t="shared" si="3"/>
        <v>0</v>
      </c>
      <c r="N16" s="30">
        <f t="shared" si="4"/>
        <v>0</v>
      </c>
    </row>
    <row r="17" spans="1:14" ht="15" customHeight="1" x14ac:dyDescent="0.4">
      <c r="A17" s="23">
        <f t="shared" si="1"/>
        <v>6</v>
      </c>
      <c r="B17" s="24"/>
      <c r="C17" s="132" t="s">
        <v>273</v>
      </c>
      <c r="D17" s="133" t="s">
        <v>274</v>
      </c>
      <c r="E17" s="133" t="s">
        <v>274</v>
      </c>
      <c r="F17" s="134" t="s">
        <v>274</v>
      </c>
      <c r="G17" s="28" t="s">
        <v>167</v>
      </c>
      <c r="H17" s="25"/>
      <c r="I17" s="36">
        <v>80</v>
      </c>
      <c r="J17" s="27">
        <v>0</v>
      </c>
      <c r="K17" s="28">
        <v>9.5</v>
      </c>
      <c r="L17" s="29">
        <f t="shared" si="2"/>
        <v>0</v>
      </c>
      <c r="M17" s="30">
        <f t="shared" si="3"/>
        <v>0</v>
      </c>
      <c r="N17" s="30">
        <f t="shared" si="4"/>
        <v>0</v>
      </c>
    </row>
    <row r="18" spans="1:14" ht="15" customHeight="1" x14ac:dyDescent="0.4">
      <c r="A18" s="23">
        <f t="shared" si="1"/>
        <v>7</v>
      </c>
      <c r="B18" s="24"/>
      <c r="C18" s="132" t="s">
        <v>275</v>
      </c>
      <c r="D18" s="133" t="s">
        <v>274</v>
      </c>
      <c r="E18" s="133" t="s">
        <v>274</v>
      </c>
      <c r="F18" s="134" t="s">
        <v>274</v>
      </c>
      <c r="G18" s="28" t="s">
        <v>167</v>
      </c>
      <c r="H18" s="25"/>
      <c r="I18" s="36">
        <v>1600</v>
      </c>
      <c r="J18" s="27">
        <v>0</v>
      </c>
      <c r="K18" s="28">
        <v>9.5</v>
      </c>
      <c r="L18" s="29">
        <f t="shared" si="2"/>
        <v>0</v>
      </c>
      <c r="M18" s="30">
        <f t="shared" si="3"/>
        <v>0</v>
      </c>
      <c r="N18" s="30">
        <f t="shared" si="4"/>
        <v>0</v>
      </c>
    </row>
    <row r="19" spans="1:14" ht="15" customHeight="1" x14ac:dyDescent="0.4">
      <c r="A19" s="23">
        <f t="shared" si="1"/>
        <v>8</v>
      </c>
      <c r="B19" s="24"/>
      <c r="C19" s="132" t="s">
        <v>276</v>
      </c>
      <c r="D19" s="133" t="s">
        <v>274</v>
      </c>
      <c r="E19" s="133" t="s">
        <v>274</v>
      </c>
      <c r="F19" s="134" t="s">
        <v>274</v>
      </c>
      <c r="G19" s="28" t="s">
        <v>167</v>
      </c>
      <c r="H19" s="25"/>
      <c r="I19" s="36">
        <v>400</v>
      </c>
      <c r="J19" s="27">
        <v>0</v>
      </c>
      <c r="K19" s="28">
        <v>9.5</v>
      </c>
      <c r="L19" s="29">
        <f t="shared" si="2"/>
        <v>0</v>
      </c>
      <c r="M19" s="30">
        <f t="shared" si="3"/>
        <v>0</v>
      </c>
      <c r="N19" s="30">
        <f t="shared" si="4"/>
        <v>0</v>
      </c>
    </row>
    <row r="20" spans="1:14" ht="15" customHeight="1" x14ac:dyDescent="0.4">
      <c r="A20" s="23">
        <f t="shared" si="1"/>
        <v>9</v>
      </c>
      <c r="B20" s="24"/>
      <c r="C20" s="132" t="s">
        <v>277</v>
      </c>
      <c r="D20" s="133" t="s">
        <v>274</v>
      </c>
      <c r="E20" s="133" t="s">
        <v>274</v>
      </c>
      <c r="F20" s="134" t="s">
        <v>274</v>
      </c>
      <c r="G20" s="28" t="s">
        <v>167</v>
      </c>
      <c r="H20" s="25"/>
      <c r="I20" s="36">
        <v>150</v>
      </c>
      <c r="J20" s="27">
        <v>0</v>
      </c>
      <c r="K20" s="28">
        <v>9.5</v>
      </c>
      <c r="L20" s="29">
        <f t="shared" si="2"/>
        <v>0</v>
      </c>
      <c r="M20" s="30">
        <f t="shared" si="3"/>
        <v>0</v>
      </c>
      <c r="N20" s="30">
        <f t="shared" si="4"/>
        <v>0</v>
      </c>
    </row>
    <row r="21" spans="1:14" ht="15" customHeight="1" x14ac:dyDescent="0.4">
      <c r="A21" s="23">
        <f t="shared" si="1"/>
        <v>10</v>
      </c>
      <c r="B21" s="24"/>
      <c r="C21" s="132" t="s">
        <v>278</v>
      </c>
      <c r="D21" s="133" t="s">
        <v>274</v>
      </c>
      <c r="E21" s="133" t="s">
        <v>274</v>
      </c>
      <c r="F21" s="134" t="s">
        <v>274</v>
      </c>
      <c r="G21" s="28" t="s">
        <v>167</v>
      </c>
      <c r="H21" s="25"/>
      <c r="I21" s="36">
        <v>800</v>
      </c>
      <c r="J21" s="27">
        <v>0</v>
      </c>
      <c r="K21" s="28">
        <v>9.5</v>
      </c>
      <c r="L21" s="29">
        <f t="shared" si="2"/>
        <v>0</v>
      </c>
      <c r="M21" s="30">
        <f t="shared" si="3"/>
        <v>0</v>
      </c>
      <c r="N21" s="30">
        <f t="shared" si="4"/>
        <v>0</v>
      </c>
    </row>
    <row r="22" spans="1:14" ht="15" customHeight="1" x14ac:dyDescent="0.4">
      <c r="A22" s="23">
        <f t="shared" si="1"/>
        <v>11</v>
      </c>
      <c r="B22" s="24"/>
      <c r="C22" s="132" t="s">
        <v>279</v>
      </c>
      <c r="D22" s="133" t="s">
        <v>274</v>
      </c>
      <c r="E22" s="133" t="s">
        <v>274</v>
      </c>
      <c r="F22" s="134" t="s">
        <v>274</v>
      </c>
      <c r="G22" s="28" t="s">
        <v>167</v>
      </c>
      <c r="H22" s="25"/>
      <c r="I22" s="36">
        <v>80</v>
      </c>
      <c r="J22" s="27">
        <v>0</v>
      </c>
      <c r="K22" s="28">
        <v>9.5</v>
      </c>
      <c r="L22" s="29">
        <f t="shared" si="2"/>
        <v>0</v>
      </c>
      <c r="M22" s="30">
        <f t="shared" si="3"/>
        <v>0</v>
      </c>
      <c r="N22" s="30">
        <f t="shared" si="4"/>
        <v>0</v>
      </c>
    </row>
    <row r="23" spans="1:14" ht="15" customHeight="1" x14ac:dyDescent="0.4">
      <c r="A23" s="23">
        <f t="shared" si="1"/>
        <v>12</v>
      </c>
      <c r="B23" s="24"/>
      <c r="C23" s="132" t="s">
        <v>280</v>
      </c>
      <c r="D23" s="133" t="s">
        <v>281</v>
      </c>
      <c r="E23" s="133" t="s">
        <v>281</v>
      </c>
      <c r="F23" s="134" t="s">
        <v>281</v>
      </c>
      <c r="G23" s="28" t="s">
        <v>167</v>
      </c>
      <c r="H23" s="25"/>
      <c r="I23" s="36">
        <v>500</v>
      </c>
      <c r="J23" s="27">
        <v>0</v>
      </c>
      <c r="K23" s="28">
        <v>9.5</v>
      </c>
      <c r="L23" s="29">
        <f t="shared" si="2"/>
        <v>0</v>
      </c>
      <c r="M23" s="30">
        <f t="shared" si="3"/>
        <v>0</v>
      </c>
      <c r="N23" s="30">
        <f t="shared" si="4"/>
        <v>0</v>
      </c>
    </row>
    <row r="24" spans="1:14" ht="15" customHeight="1" x14ac:dyDescent="0.4">
      <c r="A24" s="23">
        <f t="shared" si="1"/>
        <v>13</v>
      </c>
      <c r="B24" s="24"/>
      <c r="C24" s="132" t="s">
        <v>282</v>
      </c>
      <c r="D24" s="133" t="s">
        <v>281</v>
      </c>
      <c r="E24" s="133" t="s">
        <v>281</v>
      </c>
      <c r="F24" s="134" t="s">
        <v>281</v>
      </c>
      <c r="G24" s="28" t="s">
        <v>167</v>
      </c>
      <c r="H24" s="25"/>
      <c r="I24" s="36">
        <v>500</v>
      </c>
      <c r="J24" s="27">
        <v>0</v>
      </c>
      <c r="K24" s="28">
        <v>9.5</v>
      </c>
      <c r="L24" s="29">
        <f t="shared" si="2"/>
        <v>0</v>
      </c>
      <c r="M24" s="30">
        <f t="shared" si="3"/>
        <v>0</v>
      </c>
      <c r="N24" s="30">
        <f t="shared" si="4"/>
        <v>0</v>
      </c>
    </row>
    <row r="25" spans="1:14" ht="15" customHeight="1" x14ac:dyDescent="0.4">
      <c r="A25" s="23">
        <f t="shared" si="1"/>
        <v>14</v>
      </c>
      <c r="B25" s="24"/>
      <c r="C25" s="132" t="s">
        <v>283</v>
      </c>
      <c r="D25" s="133" t="s">
        <v>281</v>
      </c>
      <c r="E25" s="133" t="s">
        <v>281</v>
      </c>
      <c r="F25" s="134" t="s">
        <v>281</v>
      </c>
      <c r="G25" s="28" t="s">
        <v>167</v>
      </c>
      <c r="H25" s="25"/>
      <c r="I25" s="36">
        <v>550</v>
      </c>
      <c r="J25" s="27">
        <v>0</v>
      </c>
      <c r="K25" s="28">
        <v>9.5</v>
      </c>
      <c r="L25" s="29">
        <f t="shared" si="2"/>
        <v>0</v>
      </c>
      <c r="M25" s="30">
        <f t="shared" si="3"/>
        <v>0</v>
      </c>
      <c r="N25" s="30">
        <f t="shared" si="4"/>
        <v>0</v>
      </c>
    </row>
    <row r="26" spans="1:14" ht="15" customHeight="1" x14ac:dyDescent="0.4">
      <c r="A26" s="23">
        <f t="shared" si="1"/>
        <v>15</v>
      </c>
      <c r="B26" s="24"/>
      <c r="C26" s="132" t="s">
        <v>284</v>
      </c>
      <c r="D26" s="133" t="s">
        <v>281</v>
      </c>
      <c r="E26" s="133" t="s">
        <v>281</v>
      </c>
      <c r="F26" s="134" t="s">
        <v>281</v>
      </c>
      <c r="G26" s="28" t="s">
        <v>167</v>
      </c>
      <c r="H26" s="25"/>
      <c r="I26" s="36">
        <v>700</v>
      </c>
      <c r="J26" s="27">
        <v>0</v>
      </c>
      <c r="K26" s="28">
        <v>9.5</v>
      </c>
      <c r="L26" s="29">
        <f t="shared" si="2"/>
        <v>0</v>
      </c>
      <c r="M26" s="30">
        <f t="shared" si="3"/>
        <v>0</v>
      </c>
      <c r="N26" s="30">
        <f t="shared" si="4"/>
        <v>0</v>
      </c>
    </row>
    <row r="27" spans="1:14" ht="15" customHeight="1" x14ac:dyDescent="0.4">
      <c r="A27" s="23">
        <f t="shared" si="1"/>
        <v>16</v>
      </c>
      <c r="B27" s="24"/>
      <c r="C27" s="132" t="s">
        <v>285</v>
      </c>
      <c r="D27" s="133" t="s">
        <v>281</v>
      </c>
      <c r="E27" s="133" t="s">
        <v>281</v>
      </c>
      <c r="F27" s="134" t="s">
        <v>281</v>
      </c>
      <c r="G27" s="28" t="s">
        <v>167</v>
      </c>
      <c r="H27" s="25"/>
      <c r="I27" s="36">
        <v>700</v>
      </c>
      <c r="J27" s="27">
        <v>0</v>
      </c>
      <c r="K27" s="28">
        <v>9.5</v>
      </c>
      <c r="L27" s="29">
        <f t="shared" si="2"/>
        <v>0</v>
      </c>
      <c r="M27" s="30">
        <f t="shared" si="3"/>
        <v>0</v>
      </c>
      <c r="N27" s="30">
        <f t="shared" si="4"/>
        <v>0</v>
      </c>
    </row>
    <row r="28" spans="1:14" ht="15" customHeight="1" x14ac:dyDescent="0.4">
      <c r="A28" s="23">
        <f t="shared" si="1"/>
        <v>17</v>
      </c>
      <c r="B28" s="24"/>
      <c r="C28" s="132" t="s">
        <v>286</v>
      </c>
      <c r="D28" s="133" t="s">
        <v>281</v>
      </c>
      <c r="E28" s="133" t="s">
        <v>281</v>
      </c>
      <c r="F28" s="134" t="s">
        <v>281</v>
      </c>
      <c r="G28" s="28" t="s">
        <v>167</v>
      </c>
      <c r="H28" s="25"/>
      <c r="I28" s="36">
        <v>700</v>
      </c>
      <c r="J28" s="27">
        <v>0</v>
      </c>
      <c r="K28" s="28">
        <v>9.5</v>
      </c>
      <c r="L28" s="29">
        <f t="shared" si="2"/>
        <v>0</v>
      </c>
      <c r="M28" s="30">
        <f t="shared" si="3"/>
        <v>0</v>
      </c>
      <c r="N28" s="30">
        <f t="shared" si="4"/>
        <v>0</v>
      </c>
    </row>
    <row r="29" spans="1:14" ht="15" customHeight="1" x14ac:dyDescent="0.4">
      <c r="A29" s="23">
        <f t="shared" si="1"/>
        <v>18</v>
      </c>
      <c r="B29" s="24"/>
      <c r="C29" s="132" t="s">
        <v>287</v>
      </c>
      <c r="D29" s="133" t="s">
        <v>281</v>
      </c>
      <c r="E29" s="133" t="s">
        <v>281</v>
      </c>
      <c r="F29" s="134" t="s">
        <v>281</v>
      </c>
      <c r="G29" s="28" t="s">
        <v>167</v>
      </c>
      <c r="H29" s="25"/>
      <c r="I29" s="36">
        <v>700</v>
      </c>
      <c r="J29" s="27">
        <v>0</v>
      </c>
      <c r="K29" s="28">
        <v>9.5</v>
      </c>
      <c r="L29" s="29">
        <f t="shared" si="2"/>
        <v>0</v>
      </c>
      <c r="M29" s="30">
        <f t="shared" si="3"/>
        <v>0</v>
      </c>
      <c r="N29" s="30">
        <f t="shared" si="4"/>
        <v>0</v>
      </c>
    </row>
    <row r="30" spans="1:14" ht="15" customHeight="1" x14ac:dyDescent="0.4">
      <c r="A30" s="23">
        <f t="shared" si="1"/>
        <v>19</v>
      </c>
      <c r="B30" s="24"/>
      <c r="C30" s="132" t="s">
        <v>288</v>
      </c>
      <c r="D30" s="133" t="s">
        <v>281</v>
      </c>
      <c r="E30" s="133" t="s">
        <v>281</v>
      </c>
      <c r="F30" s="134" t="s">
        <v>281</v>
      </c>
      <c r="G30" s="28" t="s">
        <v>167</v>
      </c>
      <c r="H30" s="25"/>
      <c r="I30" s="36">
        <v>2000</v>
      </c>
      <c r="J30" s="27">
        <v>0</v>
      </c>
      <c r="K30" s="28">
        <v>9.5</v>
      </c>
      <c r="L30" s="29">
        <f t="shared" si="2"/>
        <v>0</v>
      </c>
      <c r="M30" s="30">
        <f t="shared" si="3"/>
        <v>0</v>
      </c>
      <c r="N30" s="30">
        <f t="shared" si="4"/>
        <v>0</v>
      </c>
    </row>
    <row r="31" spans="1:14" ht="15" customHeight="1" x14ac:dyDescent="0.4">
      <c r="A31" s="23">
        <f t="shared" si="1"/>
        <v>20</v>
      </c>
      <c r="B31" s="24"/>
      <c r="C31" s="132" t="s">
        <v>289</v>
      </c>
      <c r="D31" s="133" t="s">
        <v>281</v>
      </c>
      <c r="E31" s="133" t="s">
        <v>281</v>
      </c>
      <c r="F31" s="134" t="s">
        <v>281</v>
      </c>
      <c r="G31" s="28" t="s">
        <v>167</v>
      </c>
      <c r="H31" s="25"/>
      <c r="I31" s="36">
        <v>700</v>
      </c>
      <c r="J31" s="27">
        <v>0</v>
      </c>
      <c r="K31" s="28">
        <v>9.5</v>
      </c>
      <c r="L31" s="29">
        <f t="shared" si="2"/>
        <v>0</v>
      </c>
      <c r="M31" s="30">
        <f t="shared" si="3"/>
        <v>0</v>
      </c>
      <c r="N31" s="30">
        <f t="shared" si="4"/>
        <v>0</v>
      </c>
    </row>
    <row r="32" spans="1:14" ht="15" customHeight="1" x14ac:dyDescent="0.4">
      <c r="A32" s="23">
        <f t="shared" si="1"/>
        <v>21</v>
      </c>
      <c r="B32" s="24"/>
      <c r="C32" s="159" t="s">
        <v>290</v>
      </c>
      <c r="D32" s="160" t="s">
        <v>281</v>
      </c>
      <c r="E32" s="160" t="s">
        <v>281</v>
      </c>
      <c r="F32" s="161" t="s">
        <v>281</v>
      </c>
      <c r="G32" s="28" t="s">
        <v>167</v>
      </c>
      <c r="H32" s="25"/>
      <c r="I32" s="36">
        <v>700</v>
      </c>
      <c r="J32" s="27">
        <v>0</v>
      </c>
      <c r="K32" s="28">
        <v>9.5</v>
      </c>
      <c r="L32" s="29">
        <f t="shared" si="2"/>
        <v>0</v>
      </c>
      <c r="M32" s="30">
        <f t="shared" si="3"/>
        <v>0</v>
      </c>
      <c r="N32" s="30">
        <f t="shared" si="4"/>
        <v>0</v>
      </c>
    </row>
    <row r="33" spans="1:14" ht="15" customHeight="1" x14ac:dyDescent="0.4">
      <c r="A33" s="23">
        <f t="shared" si="1"/>
        <v>22</v>
      </c>
      <c r="B33" s="24"/>
      <c r="C33" s="159" t="s">
        <v>291</v>
      </c>
      <c r="D33" s="160" t="s">
        <v>281</v>
      </c>
      <c r="E33" s="160" t="s">
        <v>281</v>
      </c>
      <c r="F33" s="161" t="s">
        <v>281</v>
      </c>
      <c r="G33" s="28" t="s">
        <v>167</v>
      </c>
      <c r="H33" s="25"/>
      <c r="I33" s="36">
        <v>700</v>
      </c>
      <c r="J33" s="27">
        <v>0</v>
      </c>
      <c r="K33" s="28">
        <v>9.5</v>
      </c>
      <c r="L33" s="29">
        <f t="shared" si="2"/>
        <v>0</v>
      </c>
      <c r="M33" s="30">
        <f t="shared" si="3"/>
        <v>0</v>
      </c>
      <c r="N33" s="30">
        <f t="shared" si="4"/>
        <v>0</v>
      </c>
    </row>
    <row r="34" spans="1:14" ht="15" customHeight="1" x14ac:dyDescent="0.4">
      <c r="A34" s="23">
        <f t="shared" si="1"/>
        <v>23</v>
      </c>
      <c r="B34" s="24"/>
      <c r="C34" s="159" t="s">
        <v>292</v>
      </c>
      <c r="D34" s="160" t="s">
        <v>281</v>
      </c>
      <c r="E34" s="160" t="s">
        <v>281</v>
      </c>
      <c r="F34" s="161" t="s">
        <v>281</v>
      </c>
      <c r="G34" s="28" t="s">
        <v>167</v>
      </c>
      <c r="H34" s="25"/>
      <c r="I34" s="36">
        <v>700</v>
      </c>
      <c r="J34" s="27">
        <v>0</v>
      </c>
      <c r="K34" s="28">
        <v>9.5</v>
      </c>
      <c r="L34" s="29">
        <f t="shared" si="2"/>
        <v>0</v>
      </c>
      <c r="M34" s="30">
        <f t="shared" si="3"/>
        <v>0</v>
      </c>
      <c r="N34" s="30">
        <f t="shared" si="4"/>
        <v>0</v>
      </c>
    </row>
    <row r="35" spans="1:14" ht="15" customHeight="1" x14ac:dyDescent="0.4">
      <c r="A35" s="23">
        <f t="shared" si="1"/>
        <v>24</v>
      </c>
      <c r="B35" s="24"/>
      <c r="C35" s="132" t="s">
        <v>293</v>
      </c>
      <c r="D35" s="133" t="s">
        <v>281</v>
      </c>
      <c r="E35" s="133" t="s">
        <v>281</v>
      </c>
      <c r="F35" s="134" t="s">
        <v>281</v>
      </c>
      <c r="G35" s="28" t="s">
        <v>167</v>
      </c>
      <c r="H35" s="25"/>
      <c r="I35" s="36">
        <v>700</v>
      </c>
      <c r="J35" s="27">
        <v>0</v>
      </c>
      <c r="K35" s="28">
        <v>9.5</v>
      </c>
      <c r="L35" s="29">
        <f t="shared" si="2"/>
        <v>0</v>
      </c>
      <c r="M35" s="30">
        <f t="shared" si="3"/>
        <v>0</v>
      </c>
      <c r="N35" s="30">
        <f t="shared" si="4"/>
        <v>0</v>
      </c>
    </row>
    <row r="36" spans="1:14" ht="15" customHeight="1" x14ac:dyDescent="0.4">
      <c r="A36" s="23">
        <f t="shared" si="1"/>
        <v>25</v>
      </c>
      <c r="B36" s="24"/>
      <c r="C36" s="132" t="s">
        <v>294</v>
      </c>
      <c r="D36" s="133" t="s">
        <v>281</v>
      </c>
      <c r="E36" s="133" t="s">
        <v>281</v>
      </c>
      <c r="F36" s="134" t="s">
        <v>281</v>
      </c>
      <c r="G36" s="28" t="s">
        <v>167</v>
      </c>
      <c r="H36" s="25"/>
      <c r="I36" s="36">
        <v>700</v>
      </c>
      <c r="J36" s="27">
        <v>0</v>
      </c>
      <c r="K36" s="28">
        <v>9.5</v>
      </c>
      <c r="L36" s="29">
        <f t="shared" si="2"/>
        <v>0</v>
      </c>
      <c r="M36" s="30">
        <f t="shared" si="3"/>
        <v>0</v>
      </c>
      <c r="N36" s="30">
        <f t="shared" si="4"/>
        <v>0</v>
      </c>
    </row>
    <row r="37" spans="1:14" ht="15" customHeight="1" x14ac:dyDescent="0.4">
      <c r="A37" s="23">
        <f t="shared" si="1"/>
        <v>26</v>
      </c>
      <c r="B37" s="24"/>
      <c r="C37" s="132" t="s">
        <v>295</v>
      </c>
      <c r="D37" s="133" t="s">
        <v>281</v>
      </c>
      <c r="E37" s="133" t="s">
        <v>281</v>
      </c>
      <c r="F37" s="134" t="s">
        <v>281</v>
      </c>
      <c r="G37" s="28" t="s">
        <v>167</v>
      </c>
      <c r="H37" s="25"/>
      <c r="I37" s="36">
        <v>700</v>
      </c>
      <c r="J37" s="27">
        <v>0</v>
      </c>
      <c r="K37" s="28">
        <v>9.5</v>
      </c>
      <c r="L37" s="29">
        <f t="shared" si="2"/>
        <v>0</v>
      </c>
      <c r="M37" s="30">
        <f t="shared" si="3"/>
        <v>0</v>
      </c>
      <c r="N37" s="30">
        <f t="shared" si="4"/>
        <v>0</v>
      </c>
    </row>
    <row r="38" spans="1:14" ht="15" customHeight="1" x14ac:dyDescent="0.4">
      <c r="A38" s="23">
        <f t="shared" si="1"/>
        <v>27</v>
      </c>
      <c r="B38" s="24"/>
      <c r="C38" s="132" t="s">
        <v>296</v>
      </c>
      <c r="D38" s="133" t="s">
        <v>281</v>
      </c>
      <c r="E38" s="133" t="s">
        <v>281</v>
      </c>
      <c r="F38" s="134" t="s">
        <v>281</v>
      </c>
      <c r="G38" s="28" t="s">
        <v>167</v>
      </c>
      <c r="H38" s="25"/>
      <c r="I38" s="36">
        <v>700</v>
      </c>
      <c r="J38" s="27">
        <v>0</v>
      </c>
      <c r="K38" s="28">
        <v>9.5</v>
      </c>
      <c r="L38" s="29">
        <f t="shared" si="2"/>
        <v>0</v>
      </c>
      <c r="M38" s="30">
        <f t="shared" si="3"/>
        <v>0</v>
      </c>
      <c r="N38" s="30">
        <f t="shared" si="4"/>
        <v>0</v>
      </c>
    </row>
    <row r="39" spans="1:14" ht="15" customHeight="1" x14ac:dyDescent="0.4">
      <c r="A39" s="23">
        <f t="shared" si="1"/>
        <v>28</v>
      </c>
      <c r="B39" s="24"/>
      <c r="C39" s="132" t="s">
        <v>297</v>
      </c>
      <c r="D39" s="133" t="s">
        <v>281</v>
      </c>
      <c r="E39" s="133" t="s">
        <v>281</v>
      </c>
      <c r="F39" s="134" t="s">
        <v>281</v>
      </c>
      <c r="G39" s="28" t="s">
        <v>167</v>
      </c>
      <c r="H39" s="25"/>
      <c r="I39" s="36">
        <v>1200</v>
      </c>
      <c r="J39" s="27">
        <v>0</v>
      </c>
      <c r="K39" s="28">
        <v>9.5</v>
      </c>
      <c r="L39" s="29">
        <f t="shared" si="2"/>
        <v>0</v>
      </c>
      <c r="M39" s="30">
        <f t="shared" si="3"/>
        <v>0</v>
      </c>
      <c r="N39" s="30">
        <f t="shared" si="4"/>
        <v>0</v>
      </c>
    </row>
    <row r="40" spans="1:14" ht="15" customHeight="1" x14ac:dyDescent="0.4">
      <c r="A40" s="23">
        <f t="shared" si="1"/>
        <v>29</v>
      </c>
      <c r="B40" s="24"/>
      <c r="C40" s="132" t="s">
        <v>298</v>
      </c>
      <c r="D40" s="133" t="s">
        <v>281</v>
      </c>
      <c r="E40" s="133" t="s">
        <v>281</v>
      </c>
      <c r="F40" s="134" t="s">
        <v>281</v>
      </c>
      <c r="G40" s="28" t="s">
        <v>167</v>
      </c>
      <c r="H40" s="25"/>
      <c r="I40" s="36">
        <v>1200</v>
      </c>
      <c r="J40" s="27">
        <v>0</v>
      </c>
      <c r="K40" s="28">
        <v>9.5</v>
      </c>
      <c r="L40" s="29">
        <f t="shared" si="2"/>
        <v>0</v>
      </c>
      <c r="M40" s="30">
        <f t="shared" si="3"/>
        <v>0</v>
      </c>
      <c r="N40" s="30">
        <f t="shared" si="4"/>
        <v>0</v>
      </c>
    </row>
    <row r="41" spans="1:14" ht="15" customHeight="1" x14ac:dyDescent="0.4">
      <c r="A41" s="23">
        <f t="shared" si="1"/>
        <v>30</v>
      </c>
      <c r="B41" s="24"/>
      <c r="C41" s="132" t="s">
        <v>299</v>
      </c>
      <c r="D41" s="133" t="s">
        <v>281</v>
      </c>
      <c r="E41" s="133" t="s">
        <v>281</v>
      </c>
      <c r="F41" s="134" t="s">
        <v>281</v>
      </c>
      <c r="G41" s="28" t="s">
        <v>167</v>
      </c>
      <c r="H41" s="25"/>
      <c r="I41" s="36">
        <v>700</v>
      </c>
      <c r="J41" s="27">
        <v>0</v>
      </c>
      <c r="K41" s="28">
        <v>9.5</v>
      </c>
      <c r="L41" s="29">
        <f t="shared" si="2"/>
        <v>0</v>
      </c>
      <c r="M41" s="30">
        <f t="shared" si="3"/>
        <v>0</v>
      </c>
      <c r="N41" s="30">
        <f t="shared" si="4"/>
        <v>0</v>
      </c>
    </row>
    <row r="42" spans="1:14" ht="15" customHeight="1" x14ac:dyDescent="0.4">
      <c r="A42" s="23">
        <f t="shared" si="1"/>
        <v>31</v>
      </c>
      <c r="B42" s="24"/>
      <c r="C42" s="132" t="s">
        <v>300</v>
      </c>
      <c r="D42" s="133" t="s">
        <v>281</v>
      </c>
      <c r="E42" s="133" t="s">
        <v>281</v>
      </c>
      <c r="F42" s="134" t="s">
        <v>281</v>
      </c>
      <c r="G42" s="28" t="s">
        <v>167</v>
      </c>
      <c r="H42" s="25"/>
      <c r="I42" s="36">
        <v>700</v>
      </c>
      <c r="J42" s="27">
        <v>0</v>
      </c>
      <c r="K42" s="28">
        <v>9.5</v>
      </c>
      <c r="L42" s="29">
        <f t="shared" si="2"/>
        <v>0</v>
      </c>
      <c r="M42" s="30">
        <f t="shared" si="3"/>
        <v>0</v>
      </c>
      <c r="N42" s="30">
        <f t="shared" si="4"/>
        <v>0</v>
      </c>
    </row>
    <row r="43" spans="1:14" ht="15" customHeight="1" x14ac:dyDescent="0.4">
      <c r="A43" s="23">
        <f t="shared" si="1"/>
        <v>32</v>
      </c>
      <c r="B43" s="24"/>
      <c r="C43" s="132" t="s">
        <v>301</v>
      </c>
      <c r="D43" s="133"/>
      <c r="E43" s="133"/>
      <c r="F43" s="134"/>
      <c r="G43" s="28" t="s">
        <v>167</v>
      </c>
      <c r="H43" s="25"/>
      <c r="I43" s="36">
        <v>5000</v>
      </c>
      <c r="J43" s="27">
        <v>0</v>
      </c>
      <c r="K43" s="28">
        <v>9.5</v>
      </c>
      <c r="L43" s="29">
        <f t="shared" si="2"/>
        <v>0</v>
      </c>
      <c r="M43" s="30">
        <f t="shared" si="3"/>
        <v>0</v>
      </c>
      <c r="N43" s="30">
        <f t="shared" si="4"/>
        <v>0</v>
      </c>
    </row>
    <row r="44" spans="1:14" ht="15" customHeight="1" x14ac:dyDescent="0.4">
      <c r="A44" s="23">
        <f t="shared" si="1"/>
        <v>33</v>
      </c>
      <c r="B44" s="24"/>
      <c r="C44" s="132" t="s">
        <v>302</v>
      </c>
      <c r="D44" s="133"/>
      <c r="E44" s="133"/>
      <c r="F44" s="134"/>
      <c r="G44" s="28" t="s">
        <v>167</v>
      </c>
      <c r="H44" s="25"/>
      <c r="I44" s="36">
        <v>1000</v>
      </c>
      <c r="J44" s="27">
        <v>0</v>
      </c>
      <c r="K44" s="28">
        <v>9.5</v>
      </c>
      <c r="L44" s="29">
        <f t="shared" si="2"/>
        <v>0</v>
      </c>
      <c r="M44" s="30">
        <f t="shared" si="3"/>
        <v>0</v>
      </c>
      <c r="N44" s="30">
        <f t="shared" si="4"/>
        <v>0</v>
      </c>
    </row>
    <row r="45" spans="1:14" ht="15" customHeight="1" x14ac:dyDescent="0.4">
      <c r="A45" s="23">
        <f t="shared" si="1"/>
        <v>34</v>
      </c>
      <c r="B45" s="24"/>
      <c r="C45" s="132" t="s">
        <v>303</v>
      </c>
      <c r="D45" s="133"/>
      <c r="E45" s="133"/>
      <c r="F45" s="134"/>
      <c r="G45" s="28" t="s">
        <v>167</v>
      </c>
      <c r="H45" s="25"/>
      <c r="I45" s="36">
        <v>5000</v>
      </c>
      <c r="J45" s="27">
        <v>0</v>
      </c>
      <c r="K45" s="28">
        <v>9.5</v>
      </c>
      <c r="L45" s="29">
        <f t="shared" si="2"/>
        <v>0</v>
      </c>
      <c r="M45" s="30">
        <f t="shared" si="3"/>
        <v>0</v>
      </c>
      <c r="N45" s="30">
        <f t="shared" si="4"/>
        <v>0</v>
      </c>
    </row>
    <row r="46" spans="1:14" ht="15" customHeight="1" x14ac:dyDescent="0.4">
      <c r="A46" s="23">
        <f t="shared" si="1"/>
        <v>35</v>
      </c>
      <c r="B46" s="24"/>
      <c r="C46" s="166" t="s">
        <v>304</v>
      </c>
      <c r="D46" s="167"/>
      <c r="E46" s="167"/>
      <c r="F46" s="168"/>
      <c r="G46" s="28" t="s">
        <v>167</v>
      </c>
      <c r="H46" s="25"/>
      <c r="I46" s="36">
        <v>1000</v>
      </c>
      <c r="J46" s="27">
        <v>0</v>
      </c>
      <c r="K46" s="28">
        <v>9.5</v>
      </c>
      <c r="L46" s="29">
        <f t="shared" si="2"/>
        <v>0</v>
      </c>
      <c r="M46" s="30">
        <f t="shared" si="3"/>
        <v>0</v>
      </c>
      <c r="N46" s="30">
        <f t="shared" si="4"/>
        <v>0</v>
      </c>
    </row>
    <row r="47" spans="1:14" ht="15" customHeight="1" x14ac:dyDescent="0.4">
      <c r="A47" s="23">
        <f t="shared" si="1"/>
        <v>36</v>
      </c>
      <c r="B47" s="24"/>
      <c r="C47" s="132" t="s">
        <v>305</v>
      </c>
      <c r="D47" s="133"/>
      <c r="E47" s="133"/>
      <c r="F47" s="134"/>
      <c r="G47" s="28" t="s">
        <v>167</v>
      </c>
      <c r="H47" s="25"/>
      <c r="I47" s="36">
        <v>500</v>
      </c>
      <c r="J47" s="27">
        <v>0</v>
      </c>
      <c r="K47" s="28">
        <v>9.5</v>
      </c>
      <c r="L47" s="29">
        <f t="shared" si="2"/>
        <v>0</v>
      </c>
      <c r="M47" s="30">
        <f t="shared" si="3"/>
        <v>0</v>
      </c>
      <c r="N47" s="30">
        <f t="shared" si="4"/>
        <v>0</v>
      </c>
    </row>
    <row r="48" spans="1:14" ht="15" customHeight="1" x14ac:dyDescent="0.4">
      <c r="A48" s="23">
        <f t="shared" si="1"/>
        <v>37</v>
      </c>
      <c r="B48" s="24"/>
      <c r="C48" s="132" t="s">
        <v>306</v>
      </c>
      <c r="D48" s="133"/>
      <c r="E48" s="133"/>
      <c r="F48" s="134"/>
      <c r="G48" s="28" t="s">
        <v>167</v>
      </c>
      <c r="H48" s="25"/>
      <c r="I48" s="36">
        <v>500</v>
      </c>
      <c r="J48" s="27">
        <v>0</v>
      </c>
      <c r="K48" s="28">
        <v>9.5</v>
      </c>
      <c r="L48" s="29">
        <f t="shared" si="2"/>
        <v>0</v>
      </c>
      <c r="M48" s="30">
        <f t="shared" si="3"/>
        <v>0</v>
      </c>
      <c r="N48" s="30">
        <f t="shared" si="4"/>
        <v>0</v>
      </c>
    </row>
    <row r="49" spans="1:14" ht="15" customHeight="1" x14ac:dyDescent="0.4">
      <c r="A49" s="23">
        <f t="shared" si="1"/>
        <v>38</v>
      </c>
      <c r="B49" s="24"/>
      <c r="C49" s="132" t="s">
        <v>307</v>
      </c>
      <c r="D49" s="133"/>
      <c r="E49" s="133"/>
      <c r="F49" s="134"/>
      <c r="G49" s="28" t="s">
        <v>167</v>
      </c>
      <c r="H49" s="25"/>
      <c r="I49" s="36">
        <v>700</v>
      </c>
      <c r="J49" s="27">
        <v>0</v>
      </c>
      <c r="K49" s="28">
        <v>9.5</v>
      </c>
      <c r="L49" s="29">
        <f t="shared" si="2"/>
        <v>0</v>
      </c>
      <c r="M49" s="30">
        <f t="shared" si="3"/>
        <v>0</v>
      </c>
      <c r="N49" s="30">
        <f t="shared" si="4"/>
        <v>0</v>
      </c>
    </row>
    <row r="50" spans="1:14" ht="15" customHeight="1" x14ac:dyDescent="0.4">
      <c r="A50" s="23">
        <f t="shared" si="1"/>
        <v>39</v>
      </c>
      <c r="B50" s="24"/>
      <c r="C50" s="159" t="s">
        <v>308</v>
      </c>
      <c r="D50" s="160"/>
      <c r="E50" s="160"/>
      <c r="F50" s="161"/>
      <c r="G50" s="28" t="s">
        <v>167</v>
      </c>
      <c r="H50" s="25"/>
      <c r="I50" s="36">
        <v>1800</v>
      </c>
      <c r="J50" s="27">
        <v>0</v>
      </c>
      <c r="K50" s="28">
        <v>9.5</v>
      </c>
      <c r="L50" s="29">
        <f t="shared" si="2"/>
        <v>0</v>
      </c>
      <c r="M50" s="30">
        <f t="shared" si="3"/>
        <v>0</v>
      </c>
      <c r="N50" s="30">
        <f t="shared" si="4"/>
        <v>0</v>
      </c>
    </row>
    <row r="51" spans="1:14" ht="15" customHeight="1" x14ac:dyDescent="0.4">
      <c r="A51" s="23">
        <f t="shared" si="1"/>
        <v>40</v>
      </c>
      <c r="B51" s="24"/>
      <c r="C51" s="132" t="s">
        <v>309</v>
      </c>
      <c r="D51" s="133"/>
      <c r="E51" s="133"/>
      <c r="F51" s="134"/>
      <c r="G51" s="28" t="s">
        <v>167</v>
      </c>
      <c r="H51" s="25"/>
      <c r="I51" s="36">
        <v>700</v>
      </c>
      <c r="J51" s="27">
        <v>0</v>
      </c>
      <c r="K51" s="28">
        <v>9.5</v>
      </c>
      <c r="L51" s="29">
        <f t="shared" si="2"/>
        <v>0</v>
      </c>
      <c r="M51" s="30">
        <f t="shared" si="3"/>
        <v>0</v>
      </c>
      <c r="N51" s="30">
        <f t="shared" si="4"/>
        <v>0</v>
      </c>
    </row>
    <row r="52" spans="1:14" ht="15" customHeight="1" x14ac:dyDescent="0.4">
      <c r="A52" s="23">
        <f t="shared" si="1"/>
        <v>41</v>
      </c>
      <c r="B52" s="24"/>
      <c r="C52" s="132" t="s">
        <v>310</v>
      </c>
      <c r="D52" s="133"/>
      <c r="E52" s="133"/>
      <c r="F52" s="134"/>
      <c r="G52" s="28" t="s">
        <v>167</v>
      </c>
      <c r="H52" s="25"/>
      <c r="I52" s="36">
        <v>700</v>
      </c>
      <c r="J52" s="27">
        <v>0</v>
      </c>
      <c r="K52" s="28">
        <v>9.5</v>
      </c>
      <c r="L52" s="29">
        <f t="shared" si="2"/>
        <v>0</v>
      </c>
      <c r="M52" s="30">
        <f t="shared" si="3"/>
        <v>0</v>
      </c>
      <c r="N52" s="30">
        <f t="shared" si="4"/>
        <v>0</v>
      </c>
    </row>
    <row r="53" spans="1:14" ht="15" customHeight="1" x14ac:dyDescent="0.4">
      <c r="A53" s="23">
        <f t="shared" si="1"/>
        <v>42</v>
      </c>
      <c r="B53" s="24"/>
      <c r="C53" s="132" t="s">
        <v>311</v>
      </c>
      <c r="D53" s="133"/>
      <c r="E53" s="133"/>
      <c r="F53" s="134"/>
      <c r="G53" s="28" t="s">
        <v>167</v>
      </c>
      <c r="H53" s="25"/>
      <c r="I53" s="36">
        <v>700</v>
      </c>
      <c r="J53" s="27">
        <v>0</v>
      </c>
      <c r="K53" s="28">
        <v>9.5</v>
      </c>
      <c r="L53" s="29">
        <f t="shared" si="2"/>
        <v>0</v>
      </c>
      <c r="M53" s="30">
        <f t="shared" si="3"/>
        <v>0</v>
      </c>
      <c r="N53" s="30">
        <f t="shared" si="4"/>
        <v>0</v>
      </c>
    </row>
    <row r="54" spans="1:14" ht="15" customHeight="1" x14ac:dyDescent="0.4">
      <c r="A54" s="23">
        <f t="shared" si="1"/>
        <v>43</v>
      </c>
      <c r="B54" s="24"/>
      <c r="C54" s="132" t="s">
        <v>312</v>
      </c>
      <c r="D54" s="133"/>
      <c r="E54" s="133"/>
      <c r="F54" s="134"/>
      <c r="G54" s="28" t="s">
        <v>167</v>
      </c>
      <c r="H54" s="25"/>
      <c r="I54" s="36">
        <v>1400</v>
      </c>
      <c r="J54" s="27">
        <v>0</v>
      </c>
      <c r="K54" s="28">
        <v>9.5</v>
      </c>
      <c r="L54" s="29">
        <f t="shared" si="2"/>
        <v>0</v>
      </c>
      <c r="M54" s="30">
        <f t="shared" si="3"/>
        <v>0</v>
      </c>
      <c r="N54" s="30">
        <f t="shared" si="4"/>
        <v>0</v>
      </c>
    </row>
    <row r="55" spans="1:14" ht="15" customHeight="1" x14ac:dyDescent="0.4">
      <c r="A55" s="23">
        <f t="shared" si="1"/>
        <v>44</v>
      </c>
      <c r="B55" s="24"/>
      <c r="C55" s="132" t="s">
        <v>313</v>
      </c>
      <c r="D55" s="133"/>
      <c r="E55" s="133"/>
      <c r="F55" s="134"/>
      <c r="G55" s="28" t="s">
        <v>167</v>
      </c>
      <c r="H55" s="25"/>
      <c r="I55" s="36">
        <v>1400</v>
      </c>
      <c r="J55" s="27">
        <v>0</v>
      </c>
      <c r="K55" s="28">
        <v>9.5</v>
      </c>
      <c r="L55" s="29">
        <f t="shared" si="2"/>
        <v>0</v>
      </c>
      <c r="M55" s="30">
        <f t="shared" si="3"/>
        <v>0</v>
      </c>
      <c r="N55" s="30">
        <f t="shared" si="4"/>
        <v>0</v>
      </c>
    </row>
    <row r="56" spans="1:14" ht="15" customHeight="1" x14ac:dyDescent="0.4">
      <c r="A56" s="23">
        <f t="shared" si="1"/>
        <v>45</v>
      </c>
      <c r="B56" s="24"/>
      <c r="C56" s="132" t="s">
        <v>314</v>
      </c>
      <c r="D56" s="133"/>
      <c r="E56" s="133"/>
      <c r="F56" s="134"/>
      <c r="G56" s="28" t="s">
        <v>167</v>
      </c>
      <c r="H56" s="25"/>
      <c r="I56" s="36">
        <v>1400</v>
      </c>
      <c r="J56" s="27">
        <v>0</v>
      </c>
      <c r="K56" s="28">
        <v>9.5</v>
      </c>
      <c r="L56" s="29">
        <f t="shared" si="2"/>
        <v>0</v>
      </c>
      <c r="M56" s="30">
        <f t="shared" si="3"/>
        <v>0</v>
      </c>
      <c r="N56" s="30">
        <f t="shared" si="4"/>
        <v>0</v>
      </c>
    </row>
    <row r="57" spans="1:14" ht="15" customHeight="1" x14ac:dyDescent="0.4">
      <c r="A57" s="23">
        <f t="shared" si="1"/>
        <v>46</v>
      </c>
      <c r="B57" s="24"/>
      <c r="C57" s="132" t="s">
        <v>315</v>
      </c>
      <c r="D57" s="133"/>
      <c r="E57" s="133"/>
      <c r="F57" s="134"/>
      <c r="G57" s="28" t="s">
        <v>167</v>
      </c>
      <c r="H57" s="25"/>
      <c r="I57" s="36">
        <v>700</v>
      </c>
      <c r="J57" s="27">
        <v>0</v>
      </c>
      <c r="K57" s="28">
        <v>9.5</v>
      </c>
      <c r="L57" s="29">
        <f t="shared" si="2"/>
        <v>0</v>
      </c>
      <c r="M57" s="30">
        <f t="shared" si="3"/>
        <v>0</v>
      </c>
      <c r="N57" s="30">
        <f t="shared" si="4"/>
        <v>0</v>
      </c>
    </row>
    <row r="58" spans="1:14" ht="15" customHeight="1" x14ac:dyDescent="0.4">
      <c r="A58" s="23">
        <f t="shared" si="1"/>
        <v>47</v>
      </c>
      <c r="B58" s="24"/>
      <c r="C58" s="132" t="s">
        <v>316</v>
      </c>
      <c r="D58" s="133"/>
      <c r="E58" s="133"/>
      <c r="F58" s="134"/>
      <c r="G58" s="28" t="s">
        <v>167</v>
      </c>
      <c r="H58" s="25"/>
      <c r="I58" s="36">
        <v>700</v>
      </c>
      <c r="J58" s="27">
        <v>0</v>
      </c>
      <c r="K58" s="28">
        <v>9.5</v>
      </c>
      <c r="L58" s="29">
        <f t="shared" si="2"/>
        <v>0</v>
      </c>
      <c r="M58" s="30">
        <f t="shared" si="3"/>
        <v>0</v>
      </c>
      <c r="N58" s="30">
        <f t="shared" si="4"/>
        <v>0</v>
      </c>
    </row>
    <row r="59" spans="1:14" ht="15" customHeight="1" x14ac:dyDescent="0.4">
      <c r="A59" s="23">
        <f t="shared" si="1"/>
        <v>48</v>
      </c>
      <c r="B59" s="24"/>
      <c r="C59" s="132" t="s">
        <v>317</v>
      </c>
      <c r="D59" s="133"/>
      <c r="E59" s="133"/>
      <c r="F59" s="134"/>
      <c r="G59" s="28" t="s">
        <v>167</v>
      </c>
      <c r="H59" s="25"/>
      <c r="I59" s="36">
        <v>700</v>
      </c>
      <c r="J59" s="27">
        <v>0</v>
      </c>
      <c r="K59" s="28">
        <v>9.5</v>
      </c>
      <c r="L59" s="29">
        <f t="shared" si="2"/>
        <v>0</v>
      </c>
      <c r="M59" s="30">
        <f t="shared" si="3"/>
        <v>0</v>
      </c>
      <c r="N59" s="30">
        <f t="shared" si="4"/>
        <v>0</v>
      </c>
    </row>
    <row r="60" spans="1:14" ht="15" customHeight="1" x14ac:dyDescent="0.4">
      <c r="A60" s="23">
        <f t="shared" si="1"/>
        <v>49</v>
      </c>
      <c r="B60" s="24"/>
      <c r="C60" s="132" t="s">
        <v>318</v>
      </c>
      <c r="D60" s="133"/>
      <c r="E60" s="133"/>
      <c r="F60" s="134"/>
      <c r="G60" s="28" t="s">
        <v>167</v>
      </c>
      <c r="H60" s="25"/>
      <c r="I60" s="36">
        <v>700</v>
      </c>
      <c r="J60" s="27">
        <v>0</v>
      </c>
      <c r="K60" s="28">
        <v>9.5</v>
      </c>
      <c r="L60" s="29">
        <f t="shared" si="2"/>
        <v>0</v>
      </c>
      <c r="M60" s="30">
        <f t="shared" si="3"/>
        <v>0</v>
      </c>
      <c r="N60" s="30">
        <f t="shared" si="4"/>
        <v>0</v>
      </c>
    </row>
    <row r="61" spans="1:14" ht="15" customHeight="1" x14ac:dyDescent="0.4">
      <c r="A61" s="23">
        <f t="shared" si="1"/>
        <v>50</v>
      </c>
      <c r="B61" s="24"/>
      <c r="C61" s="132" t="s">
        <v>319</v>
      </c>
      <c r="D61" s="157"/>
      <c r="E61" s="157"/>
      <c r="F61" s="158"/>
      <c r="G61" s="28" t="s">
        <v>167</v>
      </c>
      <c r="H61" s="25"/>
      <c r="I61" s="36">
        <v>1800</v>
      </c>
      <c r="J61" s="27">
        <v>0</v>
      </c>
      <c r="K61" s="28">
        <v>9.5</v>
      </c>
      <c r="L61" s="29">
        <f t="shared" si="2"/>
        <v>0</v>
      </c>
      <c r="M61" s="30">
        <f t="shared" si="3"/>
        <v>0</v>
      </c>
      <c r="N61" s="30">
        <f t="shared" si="4"/>
        <v>0</v>
      </c>
    </row>
    <row r="62" spans="1:14" ht="15" customHeight="1" x14ac:dyDescent="0.4">
      <c r="A62" s="23">
        <f t="shared" si="1"/>
        <v>51</v>
      </c>
      <c r="B62" s="32"/>
      <c r="C62" s="132" t="s">
        <v>320</v>
      </c>
      <c r="D62" s="157"/>
      <c r="E62" s="157"/>
      <c r="F62" s="158"/>
      <c r="G62" s="28" t="s">
        <v>167</v>
      </c>
      <c r="H62" s="25"/>
      <c r="I62" s="36">
        <v>1800</v>
      </c>
      <c r="J62" s="27">
        <v>0</v>
      </c>
      <c r="K62" s="28">
        <v>9.5</v>
      </c>
      <c r="L62" s="29">
        <f t="shared" si="2"/>
        <v>0</v>
      </c>
      <c r="M62" s="30">
        <f t="shared" si="3"/>
        <v>0</v>
      </c>
      <c r="N62" s="30">
        <f t="shared" si="4"/>
        <v>0</v>
      </c>
    </row>
    <row r="63" spans="1:14" ht="15" customHeight="1" x14ac:dyDescent="0.4">
      <c r="A63" s="23">
        <f t="shared" si="1"/>
        <v>52</v>
      </c>
      <c r="B63" s="32"/>
      <c r="C63" s="132" t="s">
        <v>321</v>
      </c>
      <c r="D63" s="157"/>
      <c r="E63" s="157"/>
      <c r="F63" s="158"/>
      <c r="G63" s="28" t="s">
        <v>167</v>
      </c>
      <c r="H63" s="25"/>
      <c r="I63" s="36">
        <v>700</v>
      </c>
      <c r="J63" s="27">
        <v>0</v>
      </c>
      <c r="K63" s="28">
        <v>9.5</v>
      </c>
      <c r="L63" s="29">
        <f t="shared" si="2"/>
        <v>0</v>
      </c>
      <c r="M63" s="30">
        <f t="shared" si="3"/>
        <v>0</v>
      </c>
      <c r="N63" s="30">
        <f t="shared" si="4"/>
        <v>0</v>
      </c>
    </row>
    <row r="64" spans="1:14" ht="15" customHeight="1" x14ac:dyDescent="0.4">
      <c r="A64" s="23">
        <f t="shared" si="1"/>
        <v>53</v>
      </c>
      <c r="B64" s="24"/>
      <c r="C64" s="132" t="s">
        <v>322</v>
      </c>
      <c r="D64" s="157"/>
      <c r="E64" s="157"/>
      <c r="F64" s="158"/>
      <c r="G64" s="28" t="s">
        <v>167</v>
      </c>
      <c r="H64" s="25"/>
      <c r="I64" s="36">
        <v>700</v>
      </c>
      <c r="J64" s="27">
        <v>0</v>
      </c>
      <c r="K64" s="28">
        <v>9.5</v>
      </c>
      <c r="L64" s="29">
        <f t="shared" si="2"/>
        <v>0</v>
      </c>
      <c r="M64" s="30">
        <f t="shared" si="3"/>
        <v>0</v>
      </c>
      <c r="N64" s="30">
        <f t="shared" si="4"/>
        <v>0</v>
      </c>
    </row>
    <row r="65" spans="1:14" ht="15" customHeight="1" x14ac:dyDescent="0.4">
      <c r="A65" s="23">
        <f t="shared" si="1"/>
        <v>54</v>
      </c>
      <c r="B65" s="24"/>
      <c r="C65" s="132" t="s">
        <v>323</v>
      </c>
      <c r="D65" s="157"/>
      <c r="E65" s="157"/>
      <c r="F65" s="158"/>
      <c r="G65" s="28" t="s">
        <v>167</v>
      </c>
      <c r="H65" s="25"/>
      <c r="I65" s="36">
        <v>700</v>
      </c>
      <c r="J65" s="27">
        <v>0</v>
      </c>
      <c r="K65" s="28">
        <v>9.5</v>
      </c>
      <c r="L65" s="29">
        <f t="shared" si="2"/>
        <v>0</v>
      </c>
      <c r="M65" s="30">
        <f t="shared" si="3"/>
        <v>0</v>
      </c>
      <c r="N65" s="30">
        <f t="shared" si="4"/>
        <v>0</v>
      </c>
    </row>
    <row r="66" spans="1:14" ht="15" customHeight="1" x14ac:dyDescent="0.4">
      <c r="A66" s="23">
        <f t="shared" si="1"/>
        <v>55</v>
      </c>
      <c r="B66" s="24"/>
      <c r="C66" s="132" t="s">
        <v>324</v>
      </c>
      <c r="D66" s="157"/>
      <c r="E66" s="157"/>
      <c r="F66" s="158"/>
      <c r="G66" s="28" t="s">
        <v>167</v>
      </c>
      <c r="H66" s="25"/>
      <c r="I66" s="36">
        <v>1400</v>
      </c>
      <c r="J66" s="27">
        <v>0</v>
      </c>
      <c r="K66" s="28">
        <v>9.5</v>
      </c>
      <c r="L66" s="29">
        <f t="shared" si="2"/>
        <v>0</v>
      </c>
      <c r="M66" s="30">
        <f t="shared" si="3"/>
        <v>0</v>
      </c>
      <c r="N66" s="30">
        <f t="shared" si="4"/>
        <v>0</v>
      </c>
    </row>
    <row r="67" spans="1:14" ht="15" customHeight="1" x14ac:dyDescent="0.4">
      <c r="A67" s="23">
        <f t="shared" si="1"/>
        <v>56</v>
      </c>
      <c r="B67" s="24"/>
      <c r="C67" s="132" t="s">
        <v>325</v>
      </c>
      <c r="D67" s="133" t="s">
        <v>325</v>
      </c>
      <c r="E67" s="133" t="s">
        <v>325</v>
      </c>
      <c r="F67" s="134" t="s">
        <v>325</v>
      </c>
      <c r="G67" s="28" t="s">
        <v>167</v>
      </c>
      <c r="H67" s="25"/>
      <c r="I67" s="36">
        <v>3500</v>
      </c>
      <c r="J67" s="27">
        <v>0</v>
      </c>
      <c r="K67" s="28">
        <v>9.5</v>
      </c>
      <c r="L67" s="29">
        <f t="shared" si="2"/>
        <v>0</v>
      </c>
      <c r="M67" s="30">
        <f t="shared" si="3"/>
        <v>0</v>
      </c>
      <c r="N67" s="30">
        <f t="shared" si="4"/>
        <v>0</v>
      </c>
    </row>
    <row r="68" spans="1:14" ht="15" customHeight="1" x14ac:dyDescent="0.4">
      <c r="A68" s="23">
        <f t="shared" si="1"/>
        <v>57</v>
      </c>
      <c r="B68" s="24"/>
      <c r="C68" s="132" t="s">
        <v>326</v>
      </c>
      <c r="D68" s="133" t="s">
        <v>326</v>
      </c>
      <c r="E68" s="133" t="s">
        <v>326</v>
      </c>
      <c r="F68" s="134" t="s">
        <v>326</v>
      </c>
      <c r="G68" s="28" t="s">
        <v>167</v>
      </c>
      <c r="H68" s="25"/>
      <c r="I68" s="36">
        <v>3500</v>
      </c>
      <c r="J68" s="27">
        <v>0</v>
      </c>
      <c r="K68" s="28">
        <v>9.5</v>
      </c>
      <c r="L68" s="29">
        <f t="shared" si="2"/>
        <v>0</v>
      </c>
      <c r="M68" s="30">
        <f t="shared" si="3"/>
        <v>0</v>
      </c>
      <c r="N68" s="30">
        <f t="shared" si="4"/>
        <v>0</v>
      </c>
    </row>
    <row r="69" spans="1:14" ht="15" customHeight="1" x14ac:dyDescent="0.4">
      <c r="A69" s="23">
        <f t="shared" si="1"/>
        <v>58</v>
      </c>
      <c r="B69" s="24"/>
      <c r="C69" s="132" t="s">
        <v>327</v>
      </c>
      <c r="D69" s="133"/>
      <c r="E69" s="133"/>
      <c r="F69" s="134"/>
      <c r="G69" s="28" t="s">
        <v>167</v>
      </c>
      <c r="H69" s="25"/>
      <c r="I69" s="36">
        <v>1300</v>
      </c>
      <c r="J69" s="27">
        <v>0</v>
      </c>
      <c r="K69" s="28">
        <v>9.5</v>
      </c>
      <c r="L69" s="29">
        <f t="shared" si="2"/>
        <v>0</v>
      </c>
      <c r="M69" s="30">
        <f t="shared" si="3"/>
        <v>0</v>
      </c>
      <c r="N69" s="30">
        <f t="shared" si="4"/>
        <v>0</v>
      </c>
    </row>
    <row r="70" spans="1:14" ht="12.75" customHeight="1" x14ac:dyDescent="0.4">
      <c r="A70" s="41"/>
      <c r="B70" s="41"/>
      <c r="C70" s="125" t="s">
        <v>266</v>
      </c>
      <c r="D70" s="125"/>
      <c r="E70" s="125"/>
      <c r="F70" s="125"/>
      <c r="G70" s="42"/>
      <c r="H70" s="42"/>
      <c r="I70" s="42"/>
      <c r="J70" s="43"/>
      <c r="K70" s="42"/>
      <c r="L70" s="44"/>
      <c r="M70" s="45">
        <f>SUM(M12:M69)</f>
        <v>0</v>
      </c>
      <c r="N70" s="45">
        <f>SUM(N12:N69)</f>
        <v>0</v>
      </c>
    </row>
    <row r="71" spans="1:14" ht="12.75" customHeight="1" x14ac:dyDescent="0.4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2.75" customHeight="1" x14ac:dyDescent="0.4">
      <c r="A72" s="4" t="s">
        <v>16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2.75" customHeight="1" x14ac:dyDescent="0.4">
      <c r="A73" s="4" t="s">
        <v>17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2.75" customHeight="1" x14ac:dyDescent="0.4">
      <c r="A74" s="4" t="s">
        <v>18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2.75" customHeight="1" x14ac:dyDescent="0.4">
      <c r="A75" s="4" t="s">
        <v>136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12.75" customHeight="1" x14ac:dyDescent="0.4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12.75" customHeight="1" x14ac:dyDescent="0.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12.75" customHeight="1" x14ac:dyDescent="0.4">
      <c r="A78" s="4" t="s">
        <v>19</v>
      </c>
      <c r="B78" s="4"/>
      <c r="C78" s="4"/>
      <c r="D78" s="4"/>
      <c r="E78" s="4"/>
      <c r="F78" s="4"/>
      <c r="G78" s="4"/>
      <c r="H78" s="46" t="s">
        <v>20</v>
      </c>
      <c r="I78" s="4"/>
      <c r="J78" s="4"/>
      <c r="K78" s="4" t="s">
        <v>21</v>
      </c>
      <c r="L78" s="4"/>
      <c r="M78" s="4"/>
      <c r="N78" s="4"/>
    </row>
    <row r="81" spans="2:3" ht="12.75" customHeight="1" x14ac:dyDescent="0.4">
      <c r="B81" s="47"/>
      <c r="C81" s="47"/>
    </row>
    <row r="82" spans="2:3" ht="12.75" customHeight="1" x14ac:dyDescent="0.4">
      <c r="B82" s="47"/>
      <c r="C82" s="47"/>
    </row>
    <row r="83" spans="2:3" ht="12.75" customHeight="1" x14ac:dyDescent="0.4">
      <c r="B83" s="47"/>
      <c r="C83" s="47"/>
    </row>
    <row r="84" spans="2:3" ht="12.75" customHeight="1" x14ac:dyDescent="0.4">
      <c r="B84" s="47"/>
      <c r="C84" s="47"/>
    </row>
  </sheetData>
  <sheetProtection algorithmName="SHA-512" hashValue="Ug6irLHH37KBUqyOZE/KrpytqQ6HWYVpGA/pkUZcEz4S6Qts6Xane/Bd/+fPsQl/Q0wTEiXRWQVF49o/lD/+DA==" saltValue="U09r2BjglFdbt2NTEoiJGA==" spinCount="100000" sheet="1" objects="1" scenarios="1"/>
  <protectedRanges>
    <protectedRange sqref="C78" name="Obseg3"/>
    <protectedRange sqref="C4:C5" name="Obseg2"/>
    <protectedRange sqref="C78" name="Range2"/>
  </protectedRanges>
  <mergeCells count="60">
    <mergeCell ref="C60:F60"/>
    <mergeCell ref="C61:F61"/>
    <mergeCell ref="C54:F54"/>
    <mergeCell ref="C55:F55"/>
    <mergeCell ref="C56:F56"/>
    <mergeCell ref="C57:F57"/>
    <mergeCell ref="C58:F58"/>
    <mergeCell ref="C59:F59"/>
    <mergeCell ref="C53:F53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41:F41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29:F29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70:F70"/>
    <mergeCell ref="C10:F10"/>
    <mergeCell ref="C12:F12"/>
    <mergeCell ref="C13:F13"/>
    <mergeCell ref="C62:F62"/>
    <mergeCell ref="C63:F63"/>
    <mergeCell ref="C64:F64"/>
    <mergeCell ref="C14:F14"/>
    <mergeCell ref="C15:F15"/>
    <mergeCell ref="C16:F16"/>
    <mergeCell ref="C17:F17"/>
    <mergeCell ref="C65:F65"/>
    <mergeCell ref="C66:F66"/>
    <mergeCell ref="C67:F67"/>
    <mergeCell ref="C68:F68"/>
    <mergeCell ref="C69:F6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87AEC-D354-4C26-AA13-58D41700193C}">
  <dimension ref="A1:N35"/>
  <sheetViews>
    <sheetView topLeftCell="A2" zoomScaleNormal="100" workbookViewId="0">
      <selection activeCell="N21" sqref="N2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328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6" t="s">
        <v>329</v>
      </c>
      <c r="D12" s="136"/>
      <c r="E12" s="136"/>
      <c r="F12" s="136"/>
      <c r="G12" s="28" t="s">
        <v>167</v>
      </c>
      <c r="H12" s="25"/>
      <c r="I12" s="36">
        <v>700</v>
      </c>
      <c r="J12" s="27">
        <v>0</v>
      </c>
      <c r="K12" s="28">
        <v>9.5</v>
      </c>
      <c r="L12" s="29">
        <f t="shared" ref="L12:L20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20" si="1">A12+1</f>
        <v>2</v>
      </c>
      <c r="B13" s="24"/>
      <c r="C13" s="136" t="s">
        <v>330</v>
      </c>
      <c r="D13" s="136"/>
      <c r="E13" s="136"/>
      <c r="F13" s="136"/>
      <c r="G13" s="28" t="s">
        <v>167</v>
      </c>
      <c r="H13" s="25"/>
      <c r="I13" s="36">
        <v>700</v>
      </c>
      <c r="J13" s="27">
        <v>0</v>
      </c>
      <c r="K13" s="28">
        <v>9.5</v>
      </c>
      <c r="L13" s="29">
        <f t="shared" si="0"/>
        <v>0</v>
      </c>
      <c r="M13" s="30">
        <f t="shared" ref="M13:M20" si="2">PRODUCT(I13,L13)</f>
        <v>0</v>
      </c>
      <c r="N13" s="30">
        <f t="shared" ref="N13:N20" si="3">PRODUCT(I13,J13)</f>
        <v>0</v>
      </c>
    </row>
    <row r="14" spans="1:14" ht="15" customHeight="1" x14ac:dyDescent="0.4">
      <c r="A14" s="23">
        <f t="shared" si="1"/>
        <v>3</v>
      </c>
      <c r="B14" s="24"/>
      <c r="C14" s="136" t="s">
        <v>331</v>
      </c>
      <c r="D14" s="136"/>
      <c r="E14" s="136"/>
      <c r="F14" s="136"/>
      <c r="G14" s="28" t="s">
        <v>167</v>
      </c>
      <c r="H14" s="25"/>
      <c r="I14" s="36">
        <v>700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36" t="s">
        <v>332</v>
      </c>
      <c r="D15" s="136"/>
      <c r="E15" s="136"/>
      <c r="F15" s="136"/>
      <c r="G15" s="28" t="s">
        <v>167</v>
      </c>
      <c r="H15" s="25"/>
      <c r="I15" s="36">
        <v>700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36" t="s">
        <v>333</v>
      </c>
      <c r="D16" s="136"/>
      <c r="E16" s="136"/>
      <c r="F16" s="136"/>
      <c r="G16" s="28" t="s">
        <v>167</v>
      </c>
      <c r="H16" s="25"/>
      <c r="I16" s="36">
        <v>1050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36" t="s">
        <v>334</v>
      </c>
      <c r="D17" s="136"/>
      <c r="E17" s="136"/>
      <c r="F17" s="136"/>
      <c r="G17" s="28" t="s">
        <v>167</v>
      </c>
      <c r="H17" s="25"/>
      <c r="I17" s="36">
        <v>1200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36" t="s">
        <v>335</v>
      </c>
      <c r="D18" s="136"/>
      <c r="E18" s="136"/>
      <c r="F18" s="136"/>
      <c r="G18" s="28" t="s">
        <v>167</v>
      </c>
      <c r="H18" s="25"/>
      <c r="I18" s="36">
        <v>1600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36" t="s">
        <v>336</v>
      </c>
      <c r="D19" s="136"/>
      <c r="E19" s="136"/>
      <c r="F19" s="136"/>
      <c r="G19" s="28" t="s">
        <v>167</v>
      </c>
      <c r="H19" s="25"/>
      <c r="I19" s="36">
        <v>1600</v>
      </c>
      <c r="J19" s="27">
        <v>0</v>
      </c>
      <c r="K19" s="28">
        <v>9.5</v>
      </c>
      <c r="L19" s="29">
        <f t="shared" si="0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36" t="s">
        <v>337</v>
      </c>
      <c r="D20" s="136"/>
      <c r="E20" s="136"/>
      <c r="F20" s="136"/>
      <c r="G20" s="28" t="s">
        <v>167</v>
      </c>
      <c r="H20" s="25"/>
      <c r="I20" s="36">
        <v>800</v>
      </c>
      <c r="J20" s="27">
        <v>0</v>
      </c>
      <c r="K20" s="28">
        <v>9.5</v>
      </c>
      <c r="L20" s="29">
        <f t="shared" si="0"/>
        <v>0</v>
      </c>
      <c r="M20" s="30">
        <f t="shared" si="2"/>
        <v>0</v>
      </c>
      <c r="N20" s="30">
        <f t="shared" si="3"/>
        <v>0</v>
      </c>
    </row>
    <row r="21" spans="1:14" ht="12.75" customHeight="1" x14ac:dyDescent="0.4">
      <c r="A21" s="41"/>
      <c r="B21" s="41"/>
      <c r="C21" s="125" t="s">
        <v>338</v>
      </c>
      <c r="D21" s="125"/>
      <c r="E21" s="125"/>
      <c r="F21" s="125"/>
      <c r="G21" s="42"/>
      <c r="H21" s="42"/>
      <c r="I21" s="42"/>
      <c r="J21" s="43"/>
      <c r="K21" s="42"/>
      <c r="L21" s="44"/>
      <c r="M21" s="45">
        <f>SUM(M12:M20)</f>
        <v>0</v>
      </c>
      <c r="N21" s="45">
        <f>SUM(N12:N20)</f>
        <v>0</v>
      </c>
    </row>
    <row r="22" spans="1:14" ht="12.75" customHeight="1" x14ac:dyDescent="0.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136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19</v>
      </c>
      <c r="B29" s="4"/>
      <c r="C29" s="4"/>
      <c r="D29" s="4"/>
      <c r="E29" s="4"/>
      <c r="F29" s="4"/>
      <c r="G29" s="4"/>
      <c r="H29" s="46" t="s">
        <v>20</v>
      </c>
      <c r="I29" s="4"/>
      <c r="J29" s="4"/>
      <c r="K29" s="4" t="s">
        <v>21</v>
      </c>
      <c r="L29" s="4"/>
      <c r="M29" s="4"/>
      <c r="N29" s="4"/>
    </row>
    <row r="32" spans="1:14" ht="12.75" customHeight="1" x14ac:dyDescent="0.4">
      <c r="B32" s="47"/>
      <c r="C32" s="47"/>
    </row>
    <row r="33" spans="2:3" ht="12.75" customHeight="1" x14ac:dyDescent="0.4">
      <c r="B33" s="47"/>
      <c r="C33" s="47"/>
    </row>
    <row r="34" spans="2:3" ht="12.75" customHeight="1" x14ac:dyDescent="0.4">
      <c r="B34" s="47"/>
      <c r="C34" s="47"/>
    </row>
    <row r="35" spans="2:3" ht="12.75" customHeight="1" x14ac:dyDescent="0.4">
      <c r="B35" s="47"/>
      <c r="C35" s="47"/>
    </row>
  </sheetData>
  <sheetProtection algorithmName="SHA-512" hashValue="Y47LavGwOSWiQjjonzS71/PS/jfHVYNCThuzFhrF6ZS+i64CAc6n5ObvtZl4zIfzN3JrvuYlYUUjt6BnQT8alQ==" saltValue="bgIu+iaBIfvheDwhjr5bHA==" spinCount="100000" sheet="1" objects="1" scenarios="1"/>
  <protectedRanges>
    <protectedRange sqref="C29" name="Obseg3"/>
    <protectedRange sqref="C4:C5" name="Obseg2"/>
    <protectedRange sqref="C29" name="Range2"/>
  </protectedRanges>
  <mergeCells count="11">
    <mergeCell ref="C21:F21"/>
    <mergeCell ref="C17:F17"/>
    <mergeCell ref="C18:F18"/>
    <mergeCell ref="C19:F19"/>
    <mergeCell ref="C20:F20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720F5-9333-40C7-8AB6-2925A230C08F}">
  <dimension ref="A1:N117"/>
  <sheetViews>
    <sheetView zoomScaleNormal="100" workbookViewId="0">
      <selection activeCell="N103" sqref="N10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428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2" t="s">
        <v>339</v>
      </c>
      <c r="D12" s="133"/>
      <c r="E12" s="133"/>
      <c r="F12" s="134"/>
      <c r="G12" s="28" t="s">
        <v>14</v>
      </c>
      <c r="H12" s="25"/>
      <c r="I12" s="36">
        <v>50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102" si="1">A12+1</f>
        <v>2</v>
      </c>
      <c r="B13" s="24"/>
      <c r="C13" s="132" t="s">
        <v>340</v>
      </c>
      <c r="D13" s="133"/>
      <c r="E13" s="133"/>
      <c r="F13" s="134"/>
      <c r="G13" s="28" t="s">
        <v>14</v>
      </c>
      <c r="H13" s="25"/>
      <c r="I13" s="36">
        <v>50</v>
      </c>
      <c r="J13" s="27">
        <v>0</v>
      </c>
      <c r="K13" s="28">
        <v>9.5</v>
      </c>
      <c r="L13" s="29">
        <f t="shared" ref="L13:L76" si="2">PRODUCT(J13,1.095)</f>
        <v>0</v>
      </c>
      <c r="M13" s="30">
        <f t="shared" ref="M13:M76" si="3">PRODUCT(I13,L13)</f>
        <v>0</v>
      </c>
      <c r="N13" s="30">
        <f t="shared" ref="N13:N76" si="4">PRODUCT(I13,J13)</f>
        <v>0</v>
      </c>
    </row>
    <row r="14" spans="1:14" ht="15" customHeight="1" x14ac:dyDescent="0.4">
      <c r="A14" s="23">
        <f t="shared" si="1"/>
        <v>3</v>
      </c>
      <c r="B14" s="24"/>
      <c r="C14" s="132" t="s">
        <v>341</v>
      </c>
      <c r="D14" s="133"/>
      <c r="E14" s="133"/>
      <c r="F14" s="134"/>
      <c r="G14" s="28" t="s">
        <v>14</v>
      </c>
      <c r="H14" s="25"/>
      <c r="I14" s="36">
        <v>50</v>
      </c>
      <c r="J14" s="27">
        <v>0</v>
      </c>
      <c r="K14" s="28">
        <v>9.5</v>
      </c>
      <c r="L14" s="29">
        <f t="shared" si="2"/>
        <v>0</v>
      </c>
      <c r="M14" s="30">
        <f t="shared" si="3"/>
        <v>0</v>
      </c>
      <c r="N14" s="30">
        <f t="shared" si="4"/>
        <v>0</v>
      </c>
    </row>
    <row r="15" spans="1:14" ht="15" customHeight="1" x14ac:dyDescent="0.4">
      <c r="A15" s="23">
        <f t="shared" si="1"/>
        <v>4</v>
      </c>
      <c r="B15" s="24"/>
      <c r="C15" s="132" t="s">
        <v>342</v>
      </c>
      <c r="D15" s="133"/>
      <c r="E15" s="133"/>
      <c r="F15" s="134"/>
      <c r="G15" s="28" t="s">
        <v>14</v>
      </c>
      <c r="H15" s="25"/>
      <c r="I15" s="36">
        <v>50</v>
      </c>
      <c r="J15" s="27">
        <v>0</v>
      </c>
      <c r="K15" s="28">
        <v>9.5</v>
      </c>
      <c r="L15" s="29">
        <f t="shared" si="2"/>
        <v>0</v>
      </c>
      <c r="M15" s="30">
        <f t="shared" si="3"/>
        <v>0</v>
      </c>
      <c r="N15" s="30">
        <f t="shared" si="4"/>
        <v>0</v>
      </c>
    </row>
    <row r="16" spans="1:14" ht="15" customHeight="1" x14ac:dyDescent="0.4">
      <c r="A16" s="23">
        <f t="shared" si="1"/>
        <v>5</v>
      </c>
      <c r="B16" s="24"/>
      <c r="C16" s="132" t="s">
        <v>343</v>
      </c>
      <c r="D16" s="133"/>
      <c r="E16" s="133"/>
      <c r="F16" s="134"/>
      <c r="G16" s="28" t="s">
        <v>14</v>
      </c>
      <c r="H16" s="25"/>
      <c r="I16" s="36">
        <v>50</v>
      </c>
      <c r="J16" s="27">
        <v>0</v>
      </c>
      <c r="K16" s="28">
        <v>9.5</v>
      </c>
      <c r="L16" s="29">
        <f t="shared" si="2"/>
        <v>0</v>
      </c>
      <c r="M16" s="30">
        <f t="shared" si="3"/>
        <v>0</v>
      </c>
      <c r="N16" s="30">
        <f t="shared" si="4"/>
        <v>0</v>
      </c>
    </row>
    <row r="17" spans="1:14" ht="15" customHeight="1" x14ac:dyDescent="0.4">
      <c r="A17" s="23">
        <f t="shared" si="1"/>
        <v>6</v>
      </c>
      <c r="B17" s="24"/>
      <c r="C17" s="132" t="s">
        <v>344</v>
      </c>
      <c r="D17" s="133"/>
      <c r="E17" s="133"/>
      <c r="F17" s="134"/>
      <c r="G17" s="28" t="s">
        <v>14</v>
      </c>
      <c r="H17" s="25"/>
      <c r="I17" s="36">
        <v>50</v>
      </c>
      <c r="J17" s="27">
        <v>0</v>
      </c>
      <c r="K17" s="28">
        <v>9.5</v>
      </c>
      <c r="L17" s="29">
        <f t="shared" si="2"/>
        <v>0</v>
      </c>
      <c r="M17" s="30">
        <f t="shared" si="3"/>
        <v>0</v>
      </c>
      <c r="N17" s="30">
        <f t="shared" si="4"/>
        <v>0</v>
      </c>
    </row>
    <row r="18" spans="1:14" ht="15" customHeight="1" x14ac:dyDescent="0.4">
      <c r="A18" s="23">
        <f t="shared" si="1"/>
        <v>7</v>
      </c>
      <c r="B18" s="24"/>
      <c r="C18" s="132" t="s">
        <v>345</v>
      </c>
      <c r="D18" s="133"/>
      <c r="E18" s="133"/>
      <c r="F18" s="134"/>
      <c r="G18" s="28" t="s">
        <v>14</v>
      </c>
      <c r="H18" s="25"/>
      <c r="I18" s="36">
        <v>50</v>
      </c>
      <c r="J18" s="27">
        <v>0</v>
      </c>
      <c r="K18" s="28">
        <v>9.5</v>
      </c>
      <c r="L18" s="29">
        <f t="shared" si="2"/>
        <v>0</v>
      </c>
      <c r="M18" s="30">
        <f t="shared" si="3"/>
        <v>0</v>
      </c>
      <c r="N18" s="30">
        <f t="shared" si="4"/>
        <v>0</v>
      </c>
    </row>
    <row r="19" spans="1:14" ht="15" customHeight="1" x14ac:dyDescent="0.4">
      <c r="A19" s="23">
        <f t="shared" si="1"/>
        <v>8</v>
      </c>
      <c r="B19" s="24"/>
      <c r="C19" s="132" t="s">
        <v>346</v>
      </c>
      <c r="D19" s="133"/>
      <c r="E19" s="133"/>
      <c r="F19" s="134"/>
      <c r="G19" s="28" t="s">
        <v>14</v>
      </c>
      <c r="H19" s="25"/>
      <c r="I19" s="36">
        <v>50</v>
      </c>
      <c r="J19" s="27">
        <v>0</v>
      </c>
      <c r="K19" s="28">
        <v>9.5</v>
      </c>
      <c r="L19" s="29">
        <f t="shared" si="2"/>
        <v>0</v>
      </c>
      <c r="M19" s="30">
        <f t="shared" si="3"/>
        <v>0</v>
      </c>
      <c r="N19" s="30">
        <f t="shared" si="4"/>
        <v>0</v>
      </c>
    </row>
    <row r="20" spans="1:14" ht="15" customHeight="1" x14ac:dyDescent="0.4">
      <c r="A20" s="23">
        <f t="shared" si="1"/>
        <v>9</v>
      </c>
      <c r="B20" s="24"/>
      <c r="C20" s="132" t="s">
        <v>347</v>
      </c>
      <c r="D20" s="133"/>
      <c r="E20" s="133"/>
      <c r="F20" s="134"/>
      <c r="G20" s="28" t="s">
        <v>14</v>
      </c>
      <c r="H20" s="25"/>
      <c r="I20" s="36">
        <v>120</v>
      </c>
      <c r="J20" s="27">
        <v>0</v>
      </c>
      <c r="K20" s="28">
        <v>9.5</v>
      </c>
      <c r="L20" s="29">
        <f t="shared" si="2"/>
        <v>0</v>
      </c>
      <c r="M20" s="30">
        <f t="shared" si="3"/>
        <v>0</v>
      </c>
      <c r="N20" s="30">
        <f t="shared" si="4"/>
        <v>0</v>
      </c>
    </row>
    <row r="21" spans="1:14" ht="15" customHeight="1" x14ac:dyDescent="0.4">
      <c r="A21" s="23">
        <f t="shared" si="1"/>
        <v>10</v>
      </c>
      <c r="B21" s="24"/>
      <c r="C21" s="132" t="s">
        <v>348</v>
      </c>
      <c r="D21" s="133"/>
      <c r="E21" s="133"/>
      <c r="F21" s="134"/>
      <c r="G21" s="28" t="s">
        <v>14</v>
      </c>
      <c r="H21" s="25"/>
      <c r="I21" s="36">
        <v>50</v>
      </c>
      <c r="J21" s="27">
        <v>0</v>
      </c>
      <c r="K21" s="28">
        <v>9.5</v>
      </c>
      <c r="L21" s="29">
        <f t="shared" si="2"/>
        <v>0</v>
      </c>
      <c r="M21" s="30">
        <f t="shared" si="3"/>
        <v>0</v>
      </c>
      <c r="N21" s="30">
        <f t="shared" si="4"/>
        <v>0</v>
      </c>
    </row>
    <row r="22" spans="1:14" ht="15" customHeight="1" x14ac:dyDescent="0.4">
      <c r="A22" s="23">
        <f t="shared" si="1"/>
        <v>11</v>
      </c>
      <c r="B22" s="24"/>
      <c r="C22" s="132" t="s">
        <v>349</v>
      </c>
      <c r="D22" s="133"/>
      <c r="E22" s="133"/>
      <c r="F22" s="134"/>
      <c r="G22" s="28" t="s">
        <v>14</v>
      </c>
      <c r="H22" s="25"/>
      <c r="I22" s="36">
        <v>50</v>
      </c>
      <c r="J22" s="27">
        <v>0</v>
      </c>
      <c r="K22" s="28">
        <v>9.5</v>
      </c>
      <c r="L22" s="29">
        <f t="shared" si="2"/>
        <v>0</v>
      </c>
      <c r="M22" s="30">
        <f t="shared" si="3"/>
        <v>0</v>
      </c>
      <c r="N22" s="30">
        <f t="shared" si="4"/>
        <v>0</v>
      </c>
    </row>
    <row r="23" spans="1:14" ht="15" customHeight="1" x14ac:dyDescent="0.4">
      <c r="A23" s="23">
        <f t="shared" si="1"/>
        <v>12</v>
      </c>
      <c r="B23" s="24"/>
      <c r="C23" s="132" t="s">
        <v>350</v>
      </c>
      <c r="D23" s="133"/>
      <c r="E23" s="133"/>
      <c r="F23" s="134"/>
      <c r="G23" s="28" t="s">
        <v>14</v>
      </c>
      <c r="H23" s="25"/>
      <c r="I23" s="36">
        <v>50</v>
      </c>
      <c r="J23" s="27">
        <v>0</v>
      </c>
      <c r="K23" s="28">
        <v>9.5</v>
      </c>
      <c r="L23" s="29">
        <f t="shared" si="2"/>
        <v>0</v>
      </c>
      <c r="M23" s="30">
        <f t="shared" si="3"/>
        <v>0</v>
      </c>
      <c r="N23" s="30">
        <f t="shared" si="4"/>
        <v>0</v>
      </c>
    </row>
    <row r="24" spans="1:14" ht="15" customHeight="1" x14ac:dyDescent="0.4">
      <c r="A24" s="23">
        <f t="shared" si="1"/>
        <v>13</v>
      </c>
      <c r="B24" s="24"/>
      <c r="C24" s="132" t="s">
        <v>351</v>
      </c>
      <c r="D24" s="133"/>
      <c r="E24" s="133"/>
      <c r="F24" s="134"/>
      <c r="G24" s="28" t="s">
        <v>14</v>
      </c>
      <c r="H24" s="25"/>
      <c r="I24" s="36">
        <v>50</v>
      </c>
      <c r="J24" s="27">
        <v>0</v>
      </c>
      <c r="K24" s="28">
        <v>9.5</v>
      </c>
      <c r="L24" s="29">
        <f t="shared" si="2"/>
        <v>0</v>
      </c>
      <c r="M24" s="30">
        <f t="shared" si="3"/>
        <v>0</v>
      </c>
      <c r="N24" s="30">
        <f t="shared" si="4"/>
        <v>0</v>
      </c>
    </row>
    <row r="25" spans="1:14" ht="15" customHeight="1" x14ac:dyDescent="0.4">
      <c r="A25" s="23">
        <f t="shared" si="1"/>
        <v>14</v>
      </c>
      <c r="B25" s="24"/>
      <c r="C25" s="132" t="s">
        <v>352</v>
      </c>
      <c r="D25" s="133"/>
      <c r="E25" s="133"/>
      <c r="F25" s="134"/>
      <c r="G25" s="28" t="s">
        <v>14</v>
      </c>
      <c r="H25" s="25"/>
      <c r="I25" s="36">
        <v>50</v>
      </c>
      <c r="J25" s="27">
        <v>0</v>
      </c>
      <c r="K25" s="28">
        <v>9.5</v>
      </c>
      <c r="L25" s="29">
        <f t="shared" si="2"/>
        <v>0</v>
      </c>
      <c r="M25" s="30">
        <f t="shared" si="3"/>
        <v>0</v>
      </c>
      <c r="N25" s="30">
        <f t="shared" si="4"/>
        <v>0</v>
      </c>
    </row>
    <row r="26" spans="1:14" ht="15" customHeight="1" x14ac:dyDescent="0.4">
      <c r="A26" s="23">
        <f t="shared" si="1"/>
        <v>15</v>
      </c>
      <c r="B26" s="24"/>
      <c r="C26" s="132" t="s">
        <v>353</v>
      </c>
      <c r="D26" s="133"/>
      <c r="E26" s="133"/>
      <c r="F26" s="134"/>
      <c r="G26" s="28" t="s">
        <v>14</v>
      </c>
      <c r="H26" s="25"/>
      <c r="I26" s="36">
        <v>50</v>
      </c>
      <c r="J26" s="27">
        <v>0</v>
      </c>
      <c r="K26" s="28">
        <v>9.5</v>
      </c>
      <c r="L26" s="29">
        <f t="shared" si="2"/>
        <v>0</v>
      </c>
      <c r="M26" s="30">
        <f t="shared" si="3"/>
        <v>0</v>
      </c>
      <c r="N26" s="30">
        <f t="shared" si="4"/>
        <v>0</v>
      </c>
    </row>
    <row r="27" spans="1:14" ht="15" customHeight="1" x14ac:dyDescent="0.4">
      <c r="A27" s="23">
        <f t="shared" si="1"/>
        <v>16</v>
      </c>
      <c r="B27" s="24"/>
      <c r="C27" s="132" t="s">
        <v>354</v>
      </c>
      <c r="D27" s="133"/>
      <c r="E27" s="133"/>
      <c r="F27" s="134"/>
      <c r="G27" s="28" t="s">
        <v>14</v>
      </c>
      <c r="H27" s="25"/>
      <c r="I27" s="36">
        <v>50</v>
      </c>
      <c r="J27" s="27">
        <v>0</v>
      </c>
      <c r="K27" s="28">
        <v>9.5</v>
      </c>
      <c r="L27" s="29">
        <f t="shared" si="2"/>
        <v>0</v>
      </c>
      <c r="M27" s="30">
        <f t="shared" si="3"/>
        <v>0</v>
      </c>
      <c r="N27" s="30">
        <f t="shared" si="4"/>
        <v>0</v>
      </c>
    </row>
    <row r="28" spans="1:14" ht="15" customHeight="1" x14ac:dyDescent="0.4">
      <c r="A28" s="23">
        <f t="shared" si="1"/>
        <v>17</v>
      </c>
      <c r="B28" s="24"/>
      <c r="C28" s="132" t="s">
        <v>355</v>
      </c>
      <c r="D28" s="133"/>
      <c r="E28" s="133"/>
      <c r="F28" s="134"/>
      <c r="G28" s="28" t="s">
        <v>167</v>
      </c>
      <c r="H28" s="25"/>
      <c r="I28" s="36">
        <v>720</v>
      </c>
      <c r="J28" s="27">
        <v>0</v>
      </c>
      <c r="K28" s="28">
        <v>9.5</v>
      </c>
      <c r="L28" s="29">
        <f t="shared" si="2"/>
        <v>0</v>
      </c>
      <c r="M28" s="30">
        <f t="shared" si="3"/>
        <v>0</v>
      </c>
      <c r="N28" s="30">
        <f t="shared" si="4"/>
        <v>0</v>
      </c>
    </row>
    <row r="29" spans="1:14" ht="15" customHeight="1" x14ac:dyDescent="0.4">
      <c r="A29" s="23">
        <f t="shared" si="1"/>
        <v>18</v>
      </c>
      <c r="B29" s="24"/>
      <c r="C29" s="132" t="s">
        <v>356</v>
      </c>
      <c r="D29" s="133"/>
      <c r="E29" s="133"/>
      <c r="F29" s="134"/>
      <c r="G29" s="28" t="s">
        <v>167</v>
      </c>
      <c r="H29" s="25"/>
      <c r="I29" s="36">
        <v>720</v>
      </c>
      <c r="J29" s="27">
        <v>0</v>
      </c>
      <c r="K29" s="28">
        <v>9.5</v>
      </c>
      <c r="L29" s="29">
        <f t="shared" si="2"/>
        <v>0</v>
      </c>
      <c r="M29" s="30">
        <f t="shared" si="3"/>
        <v>0</v>
      </c>
      <c r="N29" s="30">
        <f t="shared" si="4"/>
        <v>0</v>
      </c>
    </row>
    <row r="30" spans="1:14" ht="15" customHeight="1" x14ac:dyDescent="0.4">
      <c r="A30" s="23">
        <f t="shared" si="1"/>
        <v>19</v>
      </c>
      <c r="B30" s="24"/>
      <c r="C30" s="132" t="s">
        <v>356</v>
      </c>
      <c r="D30" s="133"/>
      <c r="E30" s="133"/>
      <c r="F30" s="134"/>
      <c r="G30" s="28" t="s">
        <v>167</v>
      </c>
      <c r="H30" s="25"/>
      <c r="I30" s="36">
        <v>720</v>
      </c>
      <c r="J30" s="27">
        <v>0</v>
      </c>
      <c r="K30" s="28">
        <v>9.5</v>
      </c>
      <c r="L30" s="29">
        <f t="shared" si="2"/>
        <v>0</v>
      </c>
      <c r="M30" s="30">
        <f t="shared" si="3"/>
        <v>0</v>
      </c>
      <c r="N30" s="30">
        <f t="shared" si="4"/>
        <v>0</v>
      </c>
    </row>
    <row r="31" spans="1:14" ht="15" customHeight="1" x14ac:dyDescent="0.4">
      <c r="A31" s="23">
        <f t="shared" si="1"/>
        <v>20</v>
      </c>
      <c r="B31" s="24"/>
      <c r="C31" s="132" t="s">
        <v>357</v>
      </c>
      <c r="D31" s="133"/>
      <c r="E31" s="133"/>
      <c r="F31" s="134"/>
      <c r="G31" s="28" t="s">
        <v>167</v>
      </c>
      <c r="H31" s="25"/>
      <c r="I31" s="36">
        <v>720</v>
      </c>
      <c r="J31" s="27">
        <v>0</v>
      </c>
      <c r="K31" s="28">
        <v>9.5</v>
      </c>
      <c r="L31" s="29">
        <f t="shared" si="2"/>
        <v>0</v>
      </c>
      <c r="M31" s="30">
        <f t="shared" si="3"/>
        <v>0</v>
      </c>
      <c r="N31" s="30">
        <f t="shared" si="4"/>
        <v>0</v>
      </c>
    </row>
    <row r="32" spans="1:14" ht="15" customHeight="1" x14ac:dyDescent="0.4">
      <c r="A32" s="23">
        <f t="shared" si="1"/>
        <v>21</v>
      </c>
      <c r="B32" s="24"/>
      <c r="C32" s="132" t="s">
        <v>358</v>
      </c>
      <c r="D32" s="133"/>
      <c r="E32" s="133"/>
      <c r="F32" s="134"/>
      <c r="G32" s="28" t="s">
        <v>167</v>
      </c>
      <c r="H32" s="25"/>
      <c r="I32" s="36">
        <v>720</v>
      </c>
      <c r="J32" s="27">
        <v>0</v>
      </c>
      <c r="K32" s="28">
        <v>9.5</v>
      </c>
      <c r="L32" s="29">
        <f t="shared" si="2"/>
        <v>0</v>
      </c>
      <c r="M32" s="30">
        <f t="shared" si="3"/>
        <v>0</v>
      </c>
      <c r="N32" s="30">
        <f t="shared" si="4"/>
        <v>0</v>
      </c>
    </row>
    <row r="33" spans="1:14" ht="15" customHeight="1" x14ac:dyDescent="0.4">
      <c r="A33" s="23">
        <f t="shared" si="1"/>
        <v>22</v>
      </c>
      <c r="B33" s="24"/>
      <c r="C33" s="132" t="s">
        <v>359</v>
      </c>
      <c r="D33" s="133"/>
      <c r="E33" s="133"/>
      <c r="F33" s="134"/>
      <c r="G33" s="28" t="s">
        <v>167</v>
      </c>
      <c r="H33" s="25"/>
      <c r="I33" s="36">
        <v>1400</v>
      </c>
      <c r="J33" s="27">
        <v>0</v>
      </c>
      <c r="K33" s="28">
        <v>9.5</v>
      </c>
      <c r="L33" s="29">
        <f t="shared" si="2"/>
        <v>0</v>
      </c>
      <c r="M33" s="30">
        <f t="shared" si="3"/>
        <v>0</v>
      </c>
      <c r="N33" s="30">
        <f t="shared" si="4"/>
        <v>0</v>
      </c>
    </row>
    <row r="34" spans="1:14" ht="15" customHeight="1" x14ac:dyDescent="0.4">
      <c r="A34" s="23">
        <f t="shared" si="1"/>
        <v>23</v>
      </c>
      <c r="B34" s="24"/>
      <c r="C34" s="132" t="s">
        <v>360</v>
      </c>
      <c r="D34" s="133"/>
      <c r="E34" s="133"/>
      <c r="F34" s="134"/>
      <c r="G34" s="28" t="s">
        <v>167</v>
      </c>
      <c r="H34" s="25"/>
      <c r="I34" s="36">
        <v>720</v>
      </c>
      <c r="J34" s="27">
        <v>0</v>
      </c>
      <c r="K34" s="28">
        <v>9.5</v>
      </c>
      <c r="L34" s="29">
        <f t="shared" si="2"/>
        <v>0</v>
      </c>
      <c r="M34" s="30">
        <f t="shared" si="3"/>
        <v>0</v>
      </c>
      <c r="N34" s="30">
        <f t="shared" si="4"/>
        <v>0</v>
      </c>
    </row>
    <row r="35" spans="1:14" ht="15" customHeight="1" x14ac:dyDescent="0.4">
      <c r="A35" s="23">
        <f t="shared" si="1"/>
        <v>24</v>
      </c>
      <c r="B35" s="24"/>
      <c r="C35" s="132" t="s">
        <v>361</v>
      </c>
      <c r="D35" s="133"/>
      <c r="E35" s="133"/>
      <c r="F35" s="134"/>
      <c r="G35" s="28" t="s">
        <v>167</v>
      </c>
      <c r="H35" s="25"/>
      <c r="I35" s="36">
        <v>720</v>
      </c>
      <c r="J35" s="27">
        <v>0</v>
      </c>
      <c r="K35" s="28">
        <v>9.5</v>
      </c>
      <c r="L35" s="29">
        <f t="shared" si="2"/>
        <v>0</v>
      </c>
      <c r="M35" s="30">
        <f t="shared" si="3"/>
        <v>0</v>
      </c>
      <c r="N35" s="30">
        <f t="shared" si="4"/>
        <v>0</v>
      </c>
    </row>
    <row r="36" spans="1:14" ht="15" customHeight="1" x14ac:dyDescent="0.4">
      <c r="A36" s="23">
        <f t="shared" si="1"/>
        <v>25</v>
      </c>
      <c r="B36" s="24"/>
      <c r="C36" s="132" t="s">
        <v>362</v>
      </c>
      <c r="D36" s="133"/>
      <c r="E36" s="133"/>
      <c r="F36" s="134"/>
      <c r="G36" s="28" t="s">
        <v>167</v>
      </c>
      <c r="H36" s="25"/>
      <c r="I36" s="36">
        <v>720</v>
      </c>
      <c r="J36" s="27">
        <v>0</v>
      </c>
      <c r="K36" s="28">
        <v>9.5</v>
      </c>
      <c r="L36" s="29">
        <f t="shared" si="2"/>
        <v>0</v>
      </c>
      <c r="M36" s="30">
        <f t="shared" si="3"/>
        <v>0</v>
      </c>
      <c r="N36" s="30">
        <f t="shared" si="4"/>
        <v>0</v>
      </c>
    </row>
    <row r="37" spans="1:14" ht="15" customHeight="1" x14ac:dyDescent="0.4">
      <c r="A37" s="23">
        <f t="shared" si="1"/>
        <v>26</v>
      </c>
      <c r="B37" s="24"/>
      <c r="C37" s="132" t="s">
        <v>363</v>
      </c>
      <c r="D37" s="133"/>
      <c r="E37" s="133"/>
      <c r="F37" s="134"/>
      <c r="G37" s="28" t="s">
        <v>167</v>
      </c>
      <c r="H37" s="25"/>
      <c r="I37" s="36">
        <v>720</v>
      </c>
      <c r="J37" s="27">
        <v>0</v>
      </c>
      <c r="K37" s="28">
        <v>9.5</v>
      </c>
      <c r="L37" s="29">
        <f t="shared" si="2"/>
        <v>0</v>
      </c>
      <c r="M37" s="30">
        <f t="shared" si="3"/>
        <v>0</v>
      </c>
      <c r="N37" s="30">
        <f t="shared" si="4"/>
        <v>0</v>
      </c>
    </row>
    <row r="38" spans="1:14" ht="15" customHeight="1" x14ac:dyDescent="0.4">
      <c r="A38" s="23">
        <f t="shared" si="1"/>
        <v>27</v>
      </c>
      <c r="B38" s="24"/>
      <c r="C38" s="132" t="s">
        <v>364</v>
      </c>
      <c r="D38" s="133"/>
      <c r="E38" s="133"/>
      <c r="F38" s="134"/>
      <c r="G38" s="28" t="s">
        <v>167</v>
      </c>
      <c r="H38" s="25"/>
      <c r="I38" s="36">
        <v>720</v>
      </c>
      <c r="J38" s="27">
        <v>0</v>
      </c>
      <c r="K38" s="28">
        <v>9.5</v>
      </c>
      <c r="L38" s="29">
        <f t="shared" si="2"/>
        <v>0</v>
      </c>
      <c r="M38" s="30">
        <f t="shared" si="3"/>
        <v>0</v>
      </c>
      <c r="N38" s="30">
        <f t="shared" si="4"/>
        <v>0</v>
      </c>
    </row>
    <row r="39" spans="1:14" ht="15" customHeight="1" x14ac:dyDescent="0.4">
      <c r="A39" s="23">
        <f t="shared" si="1"/>
        <v>28</v>
      </c>
      <c r="B39" s="24"/>
      <c r="C39" s="132" t="s">
        <v>365</v>
      </c>
      <c r="D39" s="133"/>
      <c r="E39" s="133"/>
      <c r="F39" s="134"/>
      <c r="G39" s="28" t="s">
        <v>167</v>
      </c>
      <c r="H39" s="25"/>
      <c r="I39" s="36">
        <v>720</v>
      </c>
      <c r="J39" s="27">
        <v>0</v>
      </c>
      <c r="K39" s="28">
        <v>9.5</v>
      </c>
      <c r="L39" s="29">
        <f t="shared" si="2"/>
        <v>0</v>
      </c>
      <c r="M39" s="30">
        <f t="shared" si="3"/>
        <v>0</v>
      </c>
      <c r="N39" s="30">
        <f t="shared" si="4"/>
        <v>0</v>
      </c>
    </row>
    <row r="40" spans="1:14" ht="15" customHeight="1" x14ac:dyDescent="0.4">
      <c r="A40" s="23">
        <f t="shared" si="1"/>
        <v>29</v>
      </c>
      <c r="B40" s="24"/>
      <c r="C40" s="132" t="s">
        <v>366</v>
      </c>
      <c r="D40" s="133"/>
      <c r="E40" s="133"/>
      <c r="F40" s="134"/>
      <c r="G40" s="28" t="s">
        <v>167</v>
      </c>
      <c r="H40" s="25"/>
      <c r="I40" s="36">
        <v>720</v>
      </c>
      <c r="J40" s="27">
        <v>0</v>
      </c>
      <c r="K40" s="28">
        <v>9.5</v>
      </c>
      <c r="L40" s="29">
        <f t="shared" si="2"/>
        <v>0</v>
      </c>
      <c r="M40" s="30">
        <f t="shared" si="3"/>
        <v>0</v>
      </c>
      <c r="N40" s="30">
        <f t="shared" si="4"/>
        <v>0</v>
      </c>
    </row>
    <row r="41" spans="1:14" ht="15" customHeight="1" x14ac:dyDescent="0.4">
      <c r="A41" s="23">
        <f t="shared" si="1"/>
        <v>30</v>
      </c>
      <c r="B41" s="24"/>
      <c r="C41" s="132" t="s">
        <v>367</v>
      </c>
      <c r="D41" s="133"/>
      <c r="E41" s="133"/>
      <c r="F41" s="134"/>
      <c r="G41" s="28" t="s">
        <v>167</v>
      </c>
      <c r="H41" s="25"/>
      <c r="I41" s="36">
        <v>720</v>
      </c>
      <c r="J41" s="27">
        <v>0</v>
      </c>
      <c r="K41" s="28">
        <v>9.5</v>
      </c>
      <c r="L41" s="29">
        <f t="shared" si="2"/>
        <v>0</v>
      </c>
      <c r="M41" s="30">
        <f t="shared" si="3"/>
        <v>0</v>
      </c>
      <c r="N41" s="30">
        <f t="shared" si="4"/>
        <v>0</v>
      </c>
    </row>
    <row r="42" spans="1:14" ht="15" customHeight="1" x14ac:dyDescent="0.4">
      <c r="A42" s="23">
        <f t="shared" si="1"/>
        <v>31</v>
      </c>
      <c r="B42" s="24"/>
      <c r="C42" s="132" t="s">
        <v>368</v>
      </c>
      <c r="D42" s="133"/>
      <c r="E42" s="133"/>
      <c r="F42" s="134"/>
      <c r="G42" s="28" t="s">
        <v>167</v>
      </c>
      <c r="H42" s="25"/>
      <c r="I42" s="36">
        <v>720</v>
      </c>
      <c r="J42" s="27">
        <v>0</v>
      </c>
      <c r="K42" s="28">
        <v>9.5</v>
      </c>
      <c r="L42" s="29">
        <f t="shared" si="2"/>
        <v>0</v>
      </c>
      <c r="M42" s="30">
        <f t="shared" si="3"/>
        <v>0</v>
      </c>
      <c r="N42" s="30">
        <f t="shared" si="4"/>
        <v>0</v>
      </c>
    </row>
    <row r="43" spans="1:14" ht="15" customHeight="1" x14ac:dyDescent="0.4">
      <c r="A43" s="23">
        <f t="shared" si="1"/>
        <v>32</v>
      </c>
      <c r="B43" s="24"/>
      <c r="C43" s="132" t="s">
        <v>369</v>
      </c>
      <c r="D43" s="133"/>
      <c r="E43" s="133"/>
      <c r="F43" s="134"/>
      <c r="G43" s="28" t="s">
        <v>167</v>
      </c>
      <c r="H43" s="25"/>
      <c r="I43" s="36">
        <v>720</v>
      </c>
      <c r="J43" s="27">
        <v>0</v>
      </c>
      <c r="K43" s="28">
        <v>9.5</v>
      </c>
      <c r="L43" s="29">
        <f t="shared" si="2"/>
        <v>0</v>
      </c>
      <c r="M43" s="30">
        <f t="shared" si="3"/>
        <v>0</v>
      </c>
      <c r="N43" s="30">
        <f t="shared" si="4"/>
        <v>0</v>
      </c>
    </row>
    <row r="44" spans="1:14" ht="15" customHeight="1" x14ac:dyDescent="0.4">
      <c r="A44" s="23">
        <f t="shared" si="1"/>
        <v>33</v>
      </c>
      <c r="B44" s="24"/>
      <c r="C44" s="132" t="s">
        <v>370</v>
      </c>
      <c r="D44" s="133"/>
      <c r="E44" s="133"/>
      <c r="F44" s="134"/>
      <c r="G44" s="28" t="s">
        <v>167</v>
      </c>
      <c r="H44" s="25"/>
      <c r="I44" s="36">
        <v>720</v>
      </c>
      <c r="J44" s="27">
        <v>0</v>
      </c>
      <c r="K44" s="28">
        <v>9.5</v>
      </c>
      <c r="L44" s="29">
        <f t="shared" si="2"/>
        <v>0</v>
      </c>
      <c r="M44" s="30">
        <f t="shared" si="3"/>
        <v>0</v>
      </c>
      <c r="N44" s="30">
        <f t="shared" si="4"/>
        <v>0</v>
      </c>
    </row>
    <row r="45" spans="1:14" ht="15" customHeight="1" x14ac:dyDescent="0.4">
      <c r="A45" s="23">
        <f t="shared" si="1"/>
        <v>34</v>
      </c>
      <c r="B45" s="24"/>
      <c r="C45" s="132" t="s">
        <v>371</v>
      </c>
      <c r="D45" s="133"/>
      <c r="E45" s="133"/>
      <c r="F45" s="134"/>
      <c r="G45" s="28" t="s">
        <v>167</v>
      </c>
      <c r="H45" s="25"/>
      <c r="I45" s="36">
        <v>720</v>
      </c>
      <c r="J45" s="27">
        <v>0</v>
      </c>
      <c r="K45" s="28">
        <v>9.5</v>
      </c>
      <c r="L45" s="29">
        <f t="shared" si="2"/>
        <v>0</v>
      </c>
      <c r="M45" s="30">
        <f t="shared" si="3"/>
        <v>0</v>
      </c>
      <c r="N45" s="30">
        <f t="shared" si="4"/>
        <v>0</v>
      </c>
    </row>
    <row r="46" spans="1:14" ht="15" customHeight="1" x14ac:dyDescent="0.4">
      <c r="A46" s="23">
        <f t="shared" si="1"/>
        <v>35</v>
      </c>
      <c r="B46" s="24"/>
      <c r="C46" s="132" t="s">
        <v>371</v>
      </c>
      <c r="D46" s="133"/>
      <c r="E46" s="133"/>
      <c r="F46" s="134"/>
      <c r="G46" s="28" t="s">
        <v>167</v>
      </c>
      <c r="H46" s="25"/>
      <c r="I46" s="36">
        <v>720</v>
      </c>
      <c r="J46" s="27">
        <v>0</v>
      </c>
      <c r="K46" s="28">
        <v>9.5</v>
      </c>
      <c r="L46" s="29">
        <f t="shared" si="2"/>
        <v>0</v>
      </c>
      <c r="M46" s="30">
        <f t="shared" si="3"/>
        <v>0</v>
      </c>
      <c r="N46" s="30">
        <f t="shared" si="4"/>
        <v>0</v>
      </c>
    </row>
    <row r="47" spans="1:14" ht="15" customHeight="1" x14ac:dyDescent="0.4">
      <c r="A47" s="23">
        <f t="shared" si="1"/>
        <v>36</v>
      </c>
      <c r="B47" s="24"/>
      <c r="C47" s="132" t="s">
        <v>372</v>
      </c>
      <c r="D47" s="133"/>
      <c r="E47" s="133"/>
      <c r="F47" s="134"/>
      <c r="G47" s="28" t="s">
        <v>167</v>
      </c>
      <c r="H47" s="25"/>
      <c r="I47" s="36">
        <v>720</v>
      </c>
      <c r="J47" s="27">
        <v>0</v>
      </c>
      <c r="K47" s="28">
        <v>9.5</v>
      </c>
      <c r="L47" s="29">
        <f t="shared" si="2"/>
        <v>0</v>
      </c>
      <c r="M47" s="30">
        <f t="shared" si="3"/>
        <v>0</v>
      </c>
      <c r="N47" s="30">
        <f t="shared" si="4"/>
        <v>0</v>
      </c>
    </row>
    <row r="48" spans="1:14" ht="15" customHeight="1" x14ac:dyDescent="0.4">
      <c r="A48" s="23">
        <f t="shared" si="1"/>
        <v>37</v>
      </c>
      <c r="B48" s="24"/>
      <c r="C48" s="132" t="s">
        <v>373</v>
      </c>
      <c r="D48" s="133"/>
      <c r="E48" s="133"/>
      <c r="F48" s="134"/>
      <c r="G48" s="28" t="s">
        <v>167</v>
      </c>
      <c r="H48" s="25"/>
      <c r="I48" s="36">
        <v>720</v>
      </c>
      <c r="J48" s="27">
        <v>0</v>
      </c>
      <c r="K48" s="28">
        <v>9.5</v>
      </c>
      <c r="L48" s="29">
        <f t="shared" si="2"/>
        <v>0</v>
      </c>
      <c r="M48" s="30">
        <f t="shared" si="3"/>
        <v>0</v>
      </c>
      <c r="N48" s="30">
        <f t="shared" si="4"/>
        <v>0</v>
      </c>
    </row>
    <row r="49" spans="1:14" ht="15" customHeight="1" x14ac:dyDescent="0.4">
      <c r="A49" s="23">
        <f t="shared" si="1"/>
        <v>38</v>
      </c>
      <c r="B49" s="24"/>
      <c r="C49" s="132" t="s">
        <v>374</v>
      </c>
      <c r="D49" s="133"/>
      <c r="E49" s="133"/>
      <c r="F49" s="134"/>
      <c r="G49" s="28" t="s">
        <v>167</v>
      </c>
      <c r="H49" s="25"/>
      <c r="I49" s="36">
        <v>720</v>
      </c>
      <c r="J49" s="27">
        <v>0</v>
      </c>
      <c r="K49" s="28">
        <v>9.5</v>
      </c>
      <c r="L49" s="29">
        <f t="shared" si="2"/>
        <v>0</v>
      </c>
      <c r="M49" s="30">
        <f t="shared" si="3"/>
        <v>0</v>
      </c>
      <c r="N49" s="30">
        <f t="shared" si="4"/>
        <v>0</v>
      </c>
    </row>
    <row r="50" spans="1:14" ht="15" customHeight="1" x14ac:dyDescent="0.4">
      <c r="A50" s="23">
        <f t="shared" si="1"/>
        <v>39</v>
      </c>
      <c r="B50" s="24"/>
      <c r="C50" s="132" t="s">
        <v>375</v>
      </c>
      <c r="D50" s="133"/>
      <c r="E50" s="133"/>
      <c r="F50" s="134"/>
      <c r="G50" s="28" t="s">
        <v>167</v>
      </c>
      <c r="H50" s="25"/>
      <c r="I50" s="36">
        <v>720</v>
      </c>
      <c r="J50" s="27">
        <v>0</v>
      </c>
      <c r="K50" s="28">
        <v>9.5</v>
      </c>
      <c r="L50" s="29">
        <f t="shared" si="2"/>
        <v>0</v>
      </c>
      <c r="M50" s="30">
        <f t="shared" si="3"/>
        <v>0</v>
      </c>
      <c r="N50" s="30">
        <f t="shared" si="4"/>
        <v>0</v>
      </c>
    </row>
    <row r="51" spans="1:14" ht="15" customHeight="1" x14ac:dyDescent="0.4">
      <c r="A51" s="23">
        <f t="shared" si="1"/>
        <v>40</v>
      </c>
      <c r="B51" s="24"/>
      <c r="C51" s="132" t="s">
        <v>376</v>
      </c>
      <c r="D51" s="133"/>
      <c r="E51" s="133"/>
      <c r="F51" s="134"/>
      <c r="G51" s="28" t="s">
        <v>167</v>
      </c>
      <c r="H51" s="25"/>
      <c r="I51" s="36">
        <v>720</v>
      </c>
      <c r="J51" s="27">
        <v>0</v>
      </c>
      <c r="K51" s="28">
        <v>9.5</v>
      </c>
      <c r="L51" s="29">
        <f t="shared" si="2"/>
        <v>0</v>
      </c>
      <c r="M51" s="30">
        <f t="shared" si="3"/>
        <v>0</v>
      </c>
      <c r="N51" s="30">
        <f t="shared" si="4"/>
        <v>0</v>
      </c>
    </row>
    <row r="52" spans="1:14" ht="15" customHeight="1" x14ac:dyDescent="0.4">
      <c r="A52" s="23">
        <f t="shared" si="1"/>
        <v>41</v>
      </c>
      <c r="B52" s="24"/>
      <c r="C52" s="132" t="s">
        <v>377</v>
      </c>
      <c r="D52" s="133"/>
      <c r="E52" s="133"/>
      <c r="F52" s="134"/>
      <c r="G52" s="28" t="s">
        <v>167</v>
      </c>
      <c r="H52" s="25"/>
      <c r="I52" s="36">
        <v>720</v>
      </c>
      <c r="J52" s="27">
        <v>0</v>
      </c>
      <c r="K52" s="28">
        <v>9.5</v>
      </c>
      <c r="L52" s="29">
        <f t="shared" si="2"/>
        <v>0</v>
      </c>
      <c r="M52" s="30">
        <f t="shared" si="3"/>
        <v>0</v>
      </c>
      <c r="N52" s="30">
        <f t="shared" si="4"/>
        <v>0</v>
      </c>
    </row>
    <row r="53" spans="1:14" ht="15" customHeight="1" x14ac:dyDescent="0.4">
      <c r="A53" s="23">
        <f t="shared" si="1"/>
        <v>42</v>
      </c>
      <c r="B53" s="24"/>
      <c r="C53" s="132" t="s">
        <v>378</v>
      </c>
      <c r="D53" s="133"/>
      <c r="E53" s="133"/>
      <c r="F53" s="134"/>
      <c r="G53" s="28" t="s">
        <v>167</v>
      </c>
      <c r="H53" s="25"/>
      <c r="I53" s="36">
        <v>720</v>
      </c>
      <c r="J53" s="27">
        <v>0</v>
      </c>
      <c r="K53" s="28">
        <v>9.5</v>
      </c>
      <c r="L53" s="29">
        <f t="shared" si="2"/>
        <v>0</v>
      </c>
      <c r="M53" s="30">
        <f t="shared" si="3"/>
        <v>0</v>
      </c>
      <c r="N53" s="30">
        <f t="shared" si="4"/>
        <v>0</v>
      </c>
    </row>
    <row r="54" spans="1:14" ht="15" customHeight="1" x14ac:dyDescent="0.4">
      <c r="A54" s="23">
        <f t="shared" si="1"/>
        <v>43</v>
      </c>
      <c r="B54" s="24"/>
      <c r="C54" s="132" t="s">
        <v>379</v>
      </c>
      <c r="D54" s="133"/>
      <c r="E54" s="133"/>
      <c r="F54" s="134"/>
      <c r="G54" s="28" t="s">
        <v>167</v>
      </c>
      <c r="H54" s="25"/>
      <c r="I54" s="36">
        <v>720</v>
      </c>
      <c r="J54" s="27">
        <v>0</v>
      </c>
      <c r="K54" s="28">
        <v>9.5</v>
      </c>
      <c r="L54" s="29">
        <f t="shared" si="2"/>
        <v>0</v>
      </c>
      <c r="M54" s="30">
        <f t="shared" si="3"/>
        <v>0</v>
      </c>
      <c r="N54" s="30">
        <f t="shared" si="4"/>
        <v>0</v>
      </c>
    </row>
    <row r="55" spans="1:14" ht="15" customHeight="1" x14ac:dyDescent="0.4">
      <c r="A55" s="23">
        <f t="shared" si="1"/>
        <v>44</v>
      </c>
      <c r="B55" s="24"/>
      <c r="C55" s="132" t="s">
        <v>380</v>
      </c>
      <c r="D55" s="133"/>
      <c r="E55" s="133"/>
      <c r="F55" s="134"/>
      <c r="G55" s="28" t="s">
        <v>167</v>
      </c>
      <c r="H55" s="25"/>
      <c r="I55" s="36">
        <v>720</v>
      </c>
      <c r="J55" s="27">
        <v>0</v>
      </c>
      <c r="K55" s="28">
        <v>9.5</v>
      </c>
      <c r="L55" s="29">
        <f t="shared" si="2"/>
        <v>0</v>
      </c>
      <c r="M55" s="30">
        <f t="shared" si="3"/>
        <v>0</v>
      </c>
      <c r="N55" s="30">
        <f t="shared" si="4"/>
        <v>0</v>
      </c>
    </row>
    <row r="56" spans="1:14" ht="15" customHeight="1" x14ac:dyDescent="0.4">
      <c r="A56" s="23">
        <f t="shared" si="1"/>
        <v>45</v>
      </c>
      <c r="B56" s="24"/>
      <c r="C56" s="132" t="s">
        <v>381</v>
      </c>
      <c r="D56" s="133"/>
      <c r="E56" s="133"/>
      <c r="F56" s="134"/>
      <c r="G56" s="28" t="s">
        <v>167</v>
      </c>
      <c r="H56" s="25"/>
      <c r="I56" s="36">
        <v>720</v>
      </c>
      <c r="J56" s="27">
        <v>0</v>
      </c>
      <c r="K56" s="28">
        <v>9.5</v>
      </c>
      <c r="L56" s="29">
        <f t="shared" si="2"/>
        <v>0</v>
      </c>
      <c r="M56" s="30">
        <f t="shared" si="3"/>
        <v>0</v>
      </c>
      <c r="N56" s="30">
        <f t="shared" si="4"/>
        <v>0</v>
      </c>
    </row>
    <row r="57" spans="1:14" ht="15" customHeight="1" x14ac:dyDescent="0.4">
      <c r="A57" s="23">
        <f t="shared" si="1"/>
        <v>46</v>
      </c>
      <c r="B57" s="24"/>
      <c r="C57" s="132" t="s">
        <v>382</v>
      </c>
      <c r="D57" s="133"/>
      <c r="E57" s="133"/>
      <c r="F57" s="134"/>
      <c r="G57" s="28" t="s">
        <v>167</v>
      </c>
      <c r="H57" s="25"/>
      <c r="I57" s="36">
        <v>720</v>
      </c>
      <c r="J57" s="27">
        <v>0</v>
      </c>
      <c r="K57" s="28">
        <v>9.5</v>
      </c>
      <c r="L57" s="29">
        <f t="shared" si="2"/>
        <v>0</v>
      </c>
      <c r="M57" s="30">
        <f t="shared" si="3"/>
        <v>0</v>
      </c>
      <c r="N57" s="30">
        <f t="shared" si="4"/>
        <v>0</v>
      </c>
    </row>
    <row r="58" spans="1:14" ht="15" customHeight="1" x14ac:dyDescent="0.4">
      <c r="A58" s="23">
        <f t="shared" si="1"/>
        <v>47</v>
      </c>
      <c r="B58" s="24"/>
      <c r="C58" s="132" t="s">
        <v>383</v>
      </c>
      <c r="D58" s="133"/>
      <c r="E58" s="133"/>
      <c r="F58" s="134"/>
      <c r="G58" s="28" t="s">
        <v>167</v>
      </c>
      <c r="H58" s="25"/>
      <c r="I58" s="36">
        <v>720</v>
      </c>
      <c r="J58" s="27">
        <v>0</v>
      </c>
      <c r="K58" s="28">
        <v>9.5</v>
      </c>
      <c r="L58" s="29">
        <f t="shared" si="2"/>
        <v>0</v>
      </c>
      <c r="M58" s="30">
        <f t="shared" si="3"/>
        <v>0</v>
      </c>
      <c r="N58" s="30">
        <f t="shared" si="4"/>
        <v>0</v>
      </c>
    </row>
    <row r="59" spans="1:14" ht="15" customHeight="1" x14ac:dyDescent="0.4">
      <c r="A59" s="23">
        <f t="shared" si="1"/>
        <v>48</v>
      </c>
      <c r="B59" s="24"/>
      <c r="C59" s="132" t="s">
        <v>384</v>
      </c>
      <c r="D59" s="133"/>
      <c r="E59" s="133"/>
      <c r="F59" s="134"/>
      <c r="G59" s="28" t="s">
        <v>167</v>
      </c>
      <c r="H59" s="25"/>
      <c r="I59" s="36">
        <v>720</v>
      </c>
      <c r="J59" s="27">
        <v>0</v>
      </c>
      <c r="K59" s="28">
        <v>9.5</v>
      </c>
      <c r="L59" s="29">
        <f t="shared" si="2"/>
        <v>0</v>
      </c>
      <c r="M59" s="30">
        <f t="shared" si="3"/>
        <v>0</v>
      </c>
      <c r="N59" s="30">
        <f t="shared" si="4"/>
        <v>0</v>
      </c>
    </row>
    <row r="60" spans="1:14" ht="15" customHeight="1" x14ac:dyDescent="0.4">
      <c r="A60" s="23">
        <f t="shared" si="1"/>
        <v>49</v>
      </c>
      <c r="B60" s="24"/>
      <c r="C60" s="132" t="s">
        <v>385</v>
      </c>
      <c r="D60" s="133"/>
      <c r="E60" s="133"/>
      <c r="F60" s="134"/>
      <c r="G60" s="28" t="s">
        <v>167</v>
      </c>
      <c r="H60" s="25"/>
      <c r="I60" s="36">
        <v>720</v>
      </c>
      <c r="J60" s="27">
        <v>0</v>
      </c>
      <c r="K60" s="28">
        <v>9.5</v>
      </c>
      <c r="L60" s="29">
        <f t="shared" si="2"/>
        <v>0</v>
      </c>
      <c r="M60" s="30">
        <f t="shared" si="3"/>
        <v>0</v>
      </c>
      <c r="N60" s="30">
        <f t="shared" si="4"/>
        <v>0</v>
      </c>
    </row>
    <row r="61" spans="1:14" ht="15" customHeight="1" x14ac:dyDescent="0.4">
      <c r="A61" s="23">
        <f t="shared" si="1"/>
        <v>50</v>
      </c>
      <c r="B61" s="24"/>
      <c r="C61" s="132" t="s">
        <v>386</v>
      </c>
      <c r="D61" s="133"/>
      <c r="E61" s="133"/>
      <c r="F61" s="134"/>
      <c r="G61" s="28" t="s">
        <v>167</v>
      </c>
      <c r="H61" s="25"/>
      <c r="I61" s="36">
        <v>720</v>
      </c>
      <c r="J61" s="27">
        <v>0</v>
      </c>
      <c r="K61" s="28">
        <v>9.5</v>
      </c>
      <c r="L61" s="29">
        <f t="shared" si="2"/>
        <v>0</v>
      </c>
      <c r="M61" s="30">
        <f t="shared" si="3"/>
        <v>0</v>
      </c>
      <c r="N61" s="30">
        <f t="shared" si="4"/>
        <v>0</v>
      </c>
    </row>
    <row r="62" spans="1:14" ht="15" customHeight="1" x14ac:dyDescent="0.4">
      <c r="A62" s="23">
        <f t="shared" si="1"/>
        <v>51</v>
      </c>
      <c r="B62" s="24"/>
      <c r="C62" s="132" t="s">
        <v>387</v>
      </c>
      <c r="D62" s="133"/>
      <c r="E62" s="133"/>
      <c r="F62" s="134"/>
      <c r="G62" s="28" t="s">
        <v>167</v>
      </c>
      <c r="H62" s="25"/>
      <c r="I62" s="36">
        <v>720</v>
      </c>
      <c r="J62" s="27">
        <v>0</v>
      </c>
      <c r="K62" s="28">
        <v>9.5</v>
      </c>
      <c r="L62" s="29">
        <f t="shared" si="2"/>
        <v>0</v>
      </c>
      <c r="M62" s="30">
        <f t="shared" si="3"/>
        <v>0</v>
      </c>
      <c r="N62" s="30">
        <f t="shared" si="4"/>
        <v>0</v>
      </c>
    </row>
    <row r="63" spans="1:14" ht="15" customHeight="1" x14ac:dyDescent="0.4">
      <c r="A63" s="23">
        <f t="shared" si="1"/>
        <v>52</v>
      </c>
      <c r="B63" s="24"/>
      <c r="C63" s="132" t="s">
        <v>388</v>
      </c>
      <c r="D63" s="133"/>
      <c r="E63" s="133"/>
      <c r="F63" s="134"/>
      <c r="G63" s="28" t="s">
        <v>167</v>
      </c>
      <c r="H63" s="25"/>
      <c r="I63" s="36">
        <v>720</v>
      </c>
      <c r="J63" s="27">
        <v>0</v>
      </c>
      <c r="K63" s="28">
        <v>9.5</v>
      </c>
      <c r="L63" s="29">
        <f t="shared" si="2"/>
        <v>0</v>
      </c>
      <c r="M63" s="30">
        <f t="shared" si="3"/>
        <v>0</v>
      </c>
      <c r="N63" s="30">
        <f t="shared" si="4"/>
        <v>0</v>
      </c>
    </row>
    <row r="64" spans="1:14" ht="15" customHeight="1" x14ac:dyDescent="0.4">
      <c r="A64" s="23">
        <f t="shared" si="1"/>
        <v>53</v>
      </c>
      <c r="B64" s="24"/>
      <c r="C64" s="132" t="s">
        <v>389</v>
      </c>
      <c r="D64" s="133"/>
      <c r="E64" s="133"/>
      <c r="F64" s="134"/>
      <c r="G64" s="28" t="s">
        <v>167</v>
      </c>
      <c r="H64" s="25"/>
      <c r="I64" s="36">
        <v>720</v>
      </c>
      <c r="J64" s="27">
        <v>0</v>
      </c>
      <c r="K64" s="28">
        <v>9.5</v>
      </c>
      <c r="L64" s="29">
        <f t="shared" si="2"/>
        <v>0</v>
      </c>
      <c r="M64" s="30">
        <f t="shared" si="3"/>
        <v>0</v>
      </c>
      <c r="N64" s="30">
        <f t="shared" si="4"/>
        <v>0</v>
      </c>
    </row>
    <row r="65" spans="1:14" ht="15" customHeight="1" x14ac:dyDescent="0.4">
      <c r="A65" s="23">
        <f t="shared" si="1"/>
        <v>54</v>
      </c>
      <c r="B65" s="24"/>
      <c r="C65" s="132" t="s">
        <v>390</v>
      </c>
      <c r="D65" s="133"/>
      <c r="E65" s="133"/>
      <c r="F65" s="134"/>
      <c r="G65" s="28" t="s">
        <v>167</v>
      </c>
      <c r="H65" s="25"/>
      <c r="I65" s="36">
        <v>720</v>
      </c>
      <c r="J65" s="27">
        <v>0</v>
      </c>
      <c r="K65" s="28">
        <v>9.5</v>
      </c>
      <c r="L65" s="29">
        <f t="shared" si="2"/>
        <v>0</v>
      </c>
      <c r="M65" s="30">
        <f t="shared" si="3"/>
        <v>0</v>
      </c>
      <c r="N65" s="30">
        <f t="shared" si="4"/>
        <v>0</v>
      </c>
    </row>
    <row r="66" spans="1:14" ht="15" customHeight="1" x14ac:dyDescent="0.4">
      <c r="A66" s="23">
        <f t="shared" si="1"/>
        <v>55</v>
      </c>
      <c r="B66" s="24"/>
      <c r="C66" s="132" t="s">
        <v>391</v>
      </c>
      <c r="D66" s="133"/>
      <c r="E66" s="133"/>
      <c r="F66" s="134"/>
      <c r="G66" s="28" t="s">
        <v>167</v>
      </c>
      <c r="H66" s="25"/>
      <c r="I66" s="36">
        <v>720</v>
      </c>
      <c r="J66" s="27">
        <v>0</v>
      </c>
      <c r="K66" s="28">
        <v>9.5</v>
      </c>
      <c r="L66" s="29">
        <f t="shared" si="2"/>
        <v>0</v>
      </c>
      <c r="M66" s="30">
        <f t="shared" si="3"/>
        <v>0</v>
      </c>
      <c r="N66" s="30">
        <f t="shared" si="4"/>
        <v>0</v>
      </c>
    </row>
    <row r="67" spans="1:14" ht="15" customHeight="1" x14ac:dyDescent="0.4">
      <c r="A67" s="23">
        <f t="shared" si="1"/>
        <v>56</v>
      </c>
      <c r="B67" s="24"/>
      <c r="C67" s="132" t="s">
        <v>392</v>
      </c>
      <c r="D67" s="133"/>
      <c r="E67" s="133"/>
      <c r="F67" s="134"/>
      <c r="G67" s="28" t="s">
        <v>167</v>
      </c>
      <c r="H67" s="25"/>
      <c r="I67" s="36">
        <v>720</v>
      </c>
      <c r="J67" s="27">
        <v>0</v>
      </c>
      <c r="K67" s="28">
        <v>9.5</v>
      </c>
      <c r="L67" s="29">
        <f t="shared" si="2"/>
        <v>0</v>
      </c>
      <c r="M67" s="30">
        <f t="shared" si="3"/>
        <v>0</v>
      </c>
      <c r="N67" s="30">
        <f t="shared" si="4"/>
        <v>0</v>
      </c>
    </row>
    <row r="68" spans="1:14" ht="15" customHeight="1" x14ac:dyDescent="0.4">
      <c r="A68" s="23">
        <f t="shared" si="1"/>
        <v>57</v>
      </c>
      <c r="B68" s="24"/>
      <c r="C68" s="132" t="s">
        <v>393</v>
      </c>
      <c r="D68" s="133"/>
      <c r="E68" s="133"/>
      <c r="F68" s="134"/>
      <c r="G68" s="28" t="s">
        <v>167</v>
      </c>
      <c r="H68" s="25"/>
      <c r="I68" s="36">
        <v>1400</v>
      </c>
      <c r="J68" s="27">
        <v>0</v>
      </c>
      <c r="K68" s="28">
        <v>9.5</v>
      </c>
      <c r="L68" s="29">
        <f t="shared" si="2"/>
        <v>0</v>
      </c>
      <c r="M68" s="30">
        <f t="shared" si="3"/>
        <v>0</v>
      </c>
      <c r="N68" s="30">
        <f t="shared" si="4"/>
        <v>0</v>
      </c>
    </row>
    <row r="69" spans="1:14" ht="15" customHeight="1" x14ac:dyDescent="0.4">
      <c r="A69" s="23">
        <f t="shared" si="1"/>
        <v>58</v>
      </c>
      <c r="B69" s="24"/>
      <c r="C69" s="132" t="s">
        <v>394</v>
      </c>
      <c r="D69" s="133"/>
      <c r="E69" s="133"/>
      <c r="F69" s="134"/>
      <c r="G69" s="28" t="s">
        <v>167</v>
      </c>
      <c r="H69" s="25"/>
      <c r="I69" s="36">
        <v>1400</v>
      </c>
      <c r="J69" s="27">
        <v>0</v>
      </c>
      <c r="K69" s="28">
        <v>9.5</v>
      </c>
      <c r="L69" s="29">
        <f t="shared" si="2"/>
        <v>0</v>
      </c>
      <c r="M69" s="30">
        <f t="shared" si="3"/>
        <v>0</v>
      </c>
      <c r="N69" s="30">
        <f t="shared" si="4"/>
        <v>0</v>
      </c>
    </row>
    <row r="70" spans="1:14" ht="15" customHeight="1" x14ac:dyDescent="0.4">
      <c r="A70" s="23">
        <f t="shared" si="1"/>
        <v>59</v>
      </c>
      <c r="B70" s="24"/>
      <c r="C70" s="132" t="s">
        <v>395</v>
      </c>
      <c r="D70" s="133"/>
      <c r="E70" s="133"/>
      <c r="F70" s="134"/>
      <c r="G70" s="28" t="s">
        <v>167</v>
      </c>
      <c r="H70" s="25"/>
      <c r="I70" s="36">
        <v>720</v>
      </c>
      <c r="J70" s="27">
        <v>0</v>
      </c>
      <c r="K70" s="28">
        <v>9.5</v>
      </c>
      <c r="L70" s="29">
        <f t="shared" si="2"/>
        <v>0</v>
      </c>
      <c r="M70" s="30">
        <f t="shared" si="3"/>
        <v>0</v>
      </c>
      <c r="N70" s="30">
        <f t="shared" si="4"/>
        <v>0</v>
      </c>
    </row>
    <row r="71" spans="1:14" ht="15" customHeight="1" x14ac:dyDescent="0.4">
      <c r="A71" s="23">
        <f t="shared" si="1"/>
        <v>60</v>
      </c>
      <c r="B71" s="24"/>
      <c r="C71" s="132" t="s">
        <v>396</v>
      </c>
      <c r="D71" s="133"/>
      <c r="E71" s="133"/>
      <c r="F71" s="134"/>
      <c r="G71" s="28" t="s">
        <v>167</v>
      </c>
      <c r="H71" s="25"/>
      <c r="I71" s="36">
        <v>720</v>
      </c>
      <c r="J71" s="27">
        <v>0</v>
      </c>
      <c r="K71" s="28">
        <v>9.5</v>
      </c>
      <c r="L71" s="29">
        <f t="shared" si="2"/>
        <v>0</v>
      </c>
      <c r="M71" s="30">
        <f t="shared" si="3"/>
        <v>0</v>
      </c>
      <c r="N71" s="30">
        <f t="shared" si="4"/>
        <v>0</v>
      </c>
    </row>
    <row r="72" spans="1:14" ht="15" customHeight="1" x14ac:dyDescent="0.4">
      <c r="A72" s="23">
        <f t="shared" si="1"/>
        <v>61</v>
      </c>
      <c r="B72" s="24"/>
      <c r="C72" s="132" t="s">
        <v>397</v>
      </c>
      <c r="D72" s="133"/>
      <c r="E72" s="133"/>
      <c r="F72" s="134"/>
      <c r="G72" s="28" t="s">
        <v>167</v>
      </c>
      <c r="H72" s="25"/>
      <c r="I72" s="36">
        <v>720</v>
      </c>
      <c r="J72" s="27">
        <v>0</v>
      </c>
      <c r="K72" s="28">
        <v>9.5</v>
      </c>
      <c r="L72" s="29">
        <f t="shared" si="2"/>
        <v>0</v>
      </c>
      <c r="M72" s="30">
        <f t="shared" si="3"/>
        <v>0</v>
      </c>
      <c r="N72" s="30">
        <f t="shared" si="4"/>
        <v>0</v>
      </c>
    </row>
    <row r="73" spans="1:14" ht="15" customHeight="1" x14ac:dyDescent="0.4">
      <c r="A73" s="23">
        <f t="shared" si="1"/>
        <v>62</v>
      </c>
      <c r="B73" s="24"/>
      <c r="C73" s="132" t="s">
        <v>398</v>
      </c>
      <c r="D73" s="133"/>
      <c r="E73" s="133"/>
      <c r="F73" s="134"/>
      <c r="G73" s="28" t="s">
        <v>167</v>
      </c>
      <c r="H73" s="25"/>
      <c r="I73" s="36">
        <v>1400</v>
      </c>
      <c r="J73" s="27">
        <v>0</v>
      </c>
      <c r="K73" s="28">
        <v>9.5</v>
      </c>
      <c r="L73" s="29">
        <f t="shared" si="2"/>
        <v>0</v>
      </c>
      <c r="M73" s="30">
        <f t="shared" si="3"/>
        <v>0</v>
      </c>
      <c r="N73" s="30">
        <f t="shared" si="4"/>
        <v>0</v>
      </c>
    </row>
    <row r="74" spans="1:14" ht="15" customHeight="1" x14ac:dyDescent="0.4">
      <c r="A74" s="23">
        <f t="shared" si="1"/>
        <v>63</v>
      </c>
      <c r="B74" s="24"/>
      <c r="C74" s="132" t="s">
        <v>399</v>
      </c>
      <c r="D74" s="133"/>
      <c r="E74" s="133"/>
      <c r="F74" s="134"/>
      <c r="G74" s="28" t="s">
        <v>167</v>
      </c>
      <c r="H74" s="25"/>
      <c r="I74" s="36">
        <v>700</v>
      </c>
      <c r="J74" s="27">
        <v>0</v>
      </c>
      <c r="K74" s="28">
        <v>9.5</v>
      </c>
      <c r="L74" s="29">
        <f t="shared" si="2"/>
        <v>0</v>
      </c>
      <c r="M74" s="30">
        <f t="shared" si="3"/>
        <v>0</v>
      </c>
      <c r="N74" s="30">
        <f t="shared" si="4"/>
        <v>0</v>
      </c>
    </row>
    <row r="75" spans="1:14" ht="15" customHeight="1" x14ac:dyDescent="0.4">
      <c r="A75" s="23">
        <f t="shared" si="1"/>
        <v>64</v>
      </c>
      <c r="B75" s="24"/>
      <c r="C75" s="132" t="s">
        <v>400</v>
      </c>
      <c r="D75" s="133"/>
      <c r="E75" s="133"/>
      <c r="F75" s="134"/>
      <c r="G75" s="28" t="s">
        <v>167</v>
      </c>
      <c r="H75" s="25"/>
      <c r="I75" s="36">
        <v>700</v>
      </c>
      <c r="J75" s="27">
        <v>0</v>
      </c>
      <c r="K75" s="28">
        <v>9.5</v>
      </c>
      <c r="L75" s="29">
        <f t="shared" si="2"/>
        <v>0</v>
      </c>
      <c r="M75" s="30">
        <f t="shared" si="3"/>
        <v>0</v>
      </c>
      <c r="N75" s="30">
        <f t="shared" si="4"/>
        <v>0</v>
      </c>
    </row>
    <row r="76" spans="1:14" ht="15" customHeight="1" x14ac:dyDescent="0.4">
      <c r="A76" s="23">
        <f t="shared" si="1"/>
        <v>65</v>
      </c>
      <c r="B76" s="24"/>
      <c r="C76" s="132" t="s">
        <v>401</v>
      </c>
      <c r="D76" s="133"/>
      <c r="E76" s="133"/>
      <c r="F76" s="134"/>
      <c r="G76" s="28" t="s">
        <v>167</v>
      </c>
      <c r="H76" s="25"/>
      <c r="I76" s="36">
        <v>700</v>
      </c>
      <c r="J76" s="27">
        <v>0</v>
      </c>
      <c r="K76" s="28">
        <v>9.5</v>
      </c>
      <c r="L76" s="29">
        <f t="shared" si="2"/>
        <v>0</v>
      </c>
      <c r="M76" s="30">
        <f t="shared" si="3"/>
        <v>0</v>
      </c>
      <c r="N76" s="30">
        <f t="shared" si="4"/>
        <v>0</v>
      </c>
    </row>
    <row r="77" spans="1:14" ht="15" customHeight="1" x14ac:dyDescent="0.4">
      <c r="A77" s="23">
        <f t="shared" si="1"/>
        <v>66</v>
      </c>
      <c r="B77" s="24"/>
      <c r="C77" s="132" t="s">
        <v>402</v>
      </c>
      <c r="D77" s="133"/>
      <c r="E77" s="133"/>
      <c r="F77" s="134"/>
      <c r="G77" s="28" t="s">
        <v>167</v>
      </c>
      <c r="H77" s="25"/>
      <c r="I77" s="36">
        <v>700</v>
      </c>
      <c r="J77" s="27">
        <v>0</v>
      </c>
      <c r="K77" s="28">
        <v>9.5</v>
      </c>
      <c r="L77" s="29">
        <f t="shared" ref="L77:L102" si="5">PRODUCT(J77,1.095)</f>
        <v>0</v>
      </c>
      <c r="M77" s="30">
        <f t="shared" ref="M77:M102" si="6">PRODUCT(I77,L77)</f>
        <v>0</v>
      </c>
      <c r="N77" s="30">
        <f t="shared" ref="N77:N102" si="7">PRODUCT(I77,J77)</f>
        <v>0</v>
      </c>
    </row>
    <row r="78" spans="1:14" ht="15" customHeight="1" x14ac:dyDescent="0.4">
      <c r="A78" s="23">
        <f t="shared" si="1"/>
        <v>67</v>
      </c>
      <c r="B78" s="24"/>
      <c r="C78" s="132" t="s">
        <v>403</v>
      </c>
      <c r="D78" s="133"/>
      <c r="E78" s="133"/>
      <c r="F78" s="134"/>
      <c r="G78" s="28" t="s">
        <v>167</v>
      </c>
      <c r="H78" s="25"/>
      <c r="I78" s="36">
        <v>700</v>
      </c>
      <c r="J78" s="27">
        <v>0</v>
      </c>
      <c r="K78" s="28">
        <v>9.5</v>
      </c>
      <c r="L78" s="29">
        <f t="shared" si="5"/>
        <v>0</v>
      </c>
      <c r="M78" s="30">
        <f t="shared" si="6"/>
        <v>0</v>
      </c>
      <c r="N78" s="30">
        <f t="shared" si="7"/>
        <v>0</v>
      </c>
    </row>
    <row r="79" spans="1:14" ht="15" customHeight="1" x14ac:dyDescent="0.4">
      <c r="A79" s="23">
        <f t="shared" si="1"/>
        <v>68</v>
      </c>
      <c r="B79" s="24"/>
      <c r="C79" s="132" t="s">
        <v>404</v>
      </c>
      <c r="D79" s="133"/>
      <c r="E79" s="133"/>
      <c r="F79" s="134"/>
      <c r="G79" s="28" t="s">
        <v>167</v>
      </c>
      <c r="H79" s="25"/>
      <c r="I79" s="36">
        <v>700</v>
      </c>
      <c r="J79" s="27">
        <v>0</v>
      </c>
      <c r="K79" s="28">
        <v>9.5</v>
      </c>
      <c r="L79" s="29">
        <f t="shared" si="5"/>
        <v>0</v>
      </c>
      <c r="M79" s="30">
        <f t="shared" si="6"/>
        <v>0</v>
      </c>
      <c r="N79" s="30">
        <f t="shared" si="7"/>
        <v>0</v>
      </c>
    </row>
    <row r="80" spans="1:14" ht="15" customHeight="1" x14ac:dyDescent="0.4">
      <c r="A80" s="23">
        <f t="shared" si="1"/>
        <v>69</v>
      </c>
      <c r="B80" s="24"/>
      <c r="C80" s="132" t="s">
        <v>405</v>
      </c>
      <c r="D80" s="133"/>
      <c r="E80" s="133"/>
      <c r="F80" s="134"/>
      <c r="G80" s="28" t="s">
        <v>167</v>
      </c>
      <c r="H80" s="25"/>
      <c r="I80" s="36">
        <v>700</v>
      </c>
      <c r="J80" s="27">
        <v>0</v>
      </c>
      <c r="K80" s="28">
        <v>9.5</v>
      </c>
      <c r="L80" s="29">
        <f t="shared" si="5"/>
        <v>0</v>
      </c>
      <c r="M80" s="30">
        <f t="shared" si="6"/>
        <v>0</v>
      </c>
      <c r="N80" s="30">
        <f t="shared" si="7"/>
        <v>0</v>
      </c>
    </row>
    <row r="81" spans="1:14" ht="15" customHeight="1" x14ac:dyDescent="0.4">
      <c r="A81" s="23">
        <f t="shared" si="1"/>
        <v>70</v>
      </c>
      <c r="B81" s="24"/>
      <c r="C81" s="132" t="s">
        <v>406</v>
      </c>
      <c r="D81" s="133"/>
      <c r="E81" s="133"/>
      <c r="F81" s="134"/>
      <c r="G81" s="28" t="s">
        <v>167</v>
      </c>
      <c r="H81" s="25"/>
      <c r="I81" s="36">
        <v>700</v>
      </c>
      <c r="J81" s="27">
        <v>0</v>
      </c>
      <c r="K81" s="28">
        <v>9.5</v>
      </c>
      <c r="L81" s="29">
        <f t="shared" si="5"/>
        <v>0</v>
      </c>
      <c r="M81" s="30">
        <f t="shared" si="6"/>
        <v>0</v>
      </c>
      <c r="N81" s="30">
        <f t="shared" si="7"/>
        <v>0</v>
      </c>
    </row>
    <row r="82" spans="1:14" ht="15" customHeight="1" x14ac:dyDescent="0.4">
      <c r="A82" s="23">
        <f t="shared" si="1"/>
        <v>71</v>
      </c>
      <c r="B82" s="24"/>
      <c r="C82" s="132" t="s">
        <v>407</v>
      </c>
      <c r="D82" s="133"/>
      <c r="E82" s="133"/>
      <c r="F82" s="134"/>
      <c r="G82" s="28" t="s">
        <v>167</v>
      </c>
      <c r="H82" s="25"/>
      <c r="I82" s="36">
        <v>700</v>
      </c>
      <c r="J82" s="27">
        <v>0</v>
      </c>
      <c r="K82" s="28">
        <v>9.5</v>
      </c>
      <c r="L82" s="29">
        <f t="shared" si="5"/>
        <v>0</v>
      </c>
      <c r="M82" s="30">
        <f t="shared" si="6"/>
        <v>0</v>
      </c>
      <c r="N82" s="30">
        <f t="shared" si="7"/>
        <v>0</v>
      </c>
    </row>
    <row r="83" spans="1:14" ht="15" customHeight="1" x14ac:dyDescent="0.4">
      <c r="A83" s="23">
        <f t="shared" si="1"/>
        <v>72</v>
      </c>
      <c r="B83" s="24"/>
      <c r="C83" s="132" t="s">
        <v>408</v>
      </c>
      <c r="D83" s="133"/>
      <c r="E83" s="133"/>
      <c r="F83" s="134"/>
      <c r="G83" s="28" t="s">
        <v>167</v>
      </c>
      <c r="H83" s="25"/>
      <c r="I83" s="36">
        <v>700</v>
      </c>
      <c r="J83" s="27">
        <v>0</v>
      </c>
      <c r="K83" s="28">
        <v>9.5</v>
      </c>
      <c r="L83" s="29">
        <f t="shared" si="5"/>
        <v>0</v>
      </c>
      <c r="M83" s="30">
        <f t="shared" si="6"/>
        <v>0</v>
      </c>
      <c r="N83" s="30">
        <f t="shared" si="7"/>
        <v>0</v>
      </c>
    </row>
    <row r="84" spans="1:14" ht="15" customHeight="1" x14ac:dyDescent="0.4">
      <c r="A84" s="23">
        <f t="shared" si="1"/>
        <v>73</v>
      </c>
      <c r="B84" s="24"/>
      <c r="C84" s="132" t="s">
        <v>409</v>
      </c>
      <c r="D84" s="133"/>
      <c r="E84" s="133"/>
      <c r="F84" s="134"/>
      <c r="G84" s="28" t="s">
        <v>167</v>
      </c>
      <c r="H84" s="25"/>
      <c r="I84" s="36">
        <v>700</v>
      </c>
      <c r="J84" s="27">
        <v>0</v>
      </c>
      <c r="K84" s="28">
        <v>9.5</v>
      </c>
      <c r="L84" s="29">
        <f t="shared" si="5"/>
        <v>0</v>
      </c>
      <c r="M84" s="30">
        <f t="shared" si="6"/>
        <v>0</v>
      </c>
      <c r="N84" s="30">
        <f t="shared" si="7"/>
        <v>0</v>
      </c>
    </row>
    <row r="85" spans="1:14" ht="15" customHeight="1" x14ac:dyDescent="0.4">
      <c r="A85" s="23">
        <f t="shared" si="1"/>
        <v>74</v>
      </c>
      <c r="B85" s="24"/>
      <c r="C85" s="132" t="s">
        <v>410</v>
      </c>
      <c r="D85" s="133"/>
      <c r="E85" s="133"/>
      <c r="F85" s="134"/>
      <c r="G85" s="28" t="s">
        <v>167</v>
      </c>
      <c r="H85" s="25"/>
      <c r="I85" s="36">
        <v>700</v>
      </c>
      <c r="J85" s="27">
        <v>0</v>
      </c>
      <c r="K85" s="28">
        <v>9.5</v>
      </c>
      <c r="L85" s="29">
        <f t="shared" si="5"/>
        <v>0</v>
      </c>
      <c r="M85" s="30">
        <f t="shared" si="6"/>
        <v>0</v>
      </c>
      <c r="N85" s="30">
        <f t="shared" si="7"/>
        <v>0</v>
      </c>
    </row>
    <row r="86" spans="1:14" ht="15" customHeight="1" x14ac:dyDescent="0.4">
      <c r="A86" s="23">
        <f t="shared" si="1"/>
        <v>75</v>
      </c>
      <c r="B86" s="24"/>
      <c r="C86" s="132" t="s">
        <v>411</v>
      </c>
      <c r="D86" s="133"/>
      <c r="E86" s="133"/>
      <c r="F86" s="134"/>
      <c r="G86" s="28" t="s">
        <v>167</v>
      </c>
      <c r="H86" s="25"/>
      <c r="I86" s="36">
        <v>700</v>
      </c>
      <c r="J86" s="27">
        <v>0</v>
      </c>
      <c r="K86" s="28">
        <v>9.5</v>
      </c>
      <c r="L86" s="29">
        <f t="shared" si="5"/>
        <v>0</v>
      </c>
      <c r="M86" s="30">
        <f t="shared" si="6"/>
        <v>0</v>
      </c>
      <c r="N86" s="30">
        <f t="shared" si="7"/>
        <v>0</v>
      </c>
    </row>
    <row r="87" spans="1:14" ht="15" customHeight="1" x14ac:dyDescent="0.4">
      <c r="A87" s="23">
        <f t="shared" si="1"/>
        <v>76</v>
      </c>
      <c r="B87" s="24"/>
      <c r="C87" s="132" t="s">
        <v>412</v>
      </c>
      <c r="D87" s="133"/>
      <c r="E87" s="133"/>
      <c r="F87" s="134"/>
      <c r="G87" s="28" t="s">
        <v>167</v>
      </c>
      <c r="H87" s="25"/>
      <c r="I87" s="36">
        <v>700</v>
      </c>
      <c r="J87" s="27">
        <v>0</v>
      </c>
      <c r="K87" s="28">
        <v>9.5</v>
      </c>
      <c r="L87" s="29">
        <f t="shared" si="5"/>
        <v>0</v>
      </c>
      <c r="M87" s="30">
        <f t="shared" si="6"/>
        <v>0</v>
      </c>
      <c r="N87" s="30">
        <f t="shared" si="7"/>
        <v>0</v>
      </c>
    </row>
    <row r="88" spans="1:14" ht="15" customHeight="1" x14ac:dyDescent="0.4">
      <c r="A88" s="23">
        <f t="shared" si="1"/>
        <v>77</v>
      </c>
      <c r="B88" s="24"/>
      <c r="C88" s="132" t="s">
        <v>413</v>
      </c>
      <c r="D88" s="133"/>
      <c r="E88" s="133"/>
      <c r="F88" s="134"/>
      <c r="G88" s="28" t="s">
        <v>167</v>
      </c>
      <c r="H88" s="25"/>
      <c r="I88" s="36">
        <v>700</v>
      </c>
      <c r="J88" s="27">
        <v>0</v>
      </c>
      <c r="K88" s="28">
        <v>9.5</v>
      </c>
      <c r="L88" s="29">
        <f t="shared" si="5"/>
        <v>0</v>
      </c>
      <c r="M88" s="30">
        <f t="shared" si="6"/>
        <v>0</v>
      </c>
      <c r="N88" s="30">
        <f t="shared" si="7"/>
        <v>0</v>
      </c>
    </row>
    <row r="89" spans="1:14" ht="15" customHeight="1" x14ac:dyDescent="0.4">
      <c r="A89" s="23">
        <f t="shared" si="1"/>
        <v>78</v>
      </c>
      <c r="B89" s="24"/>
      <c r="C89" s="132" t="s">
        <v>414</v>
      </c>
      <c r="D89" s="133"/>
      <c r="E89" s="133"/>
      <c r="F89" s="134"/>
      <c r="G89" s="28" t="s">
        <v>167</v>
      </c>
      <c r="H89" s="25"/>
      <c r="I89" s="36">
        <v>700</v>
      </c>
      <c r="J89" s="27">
        <v>0</v>
      </c>
      <c r="K89" s="28">
        <v>9.5</v>
      </c>
      <c r="L89" s="29">
        <f t="shared" si="5"/>
        <v>0</v>
      </c>
      <c r="M89" s="30">
        <f t="shared" si="6"/>
        <v>0</v>
      </c>
      <c r="N89" s="30">
        <f t="shared" si="7"/>
        <v>0</v>
      </c>
    </row>
    <row r="90" spans="1:14" ht="15" customHeight="1" x14ac:dyDescent="0.4">
      <c r="A90" s="23">
        <f t="shared" si="1"/>
        <v>79</v>
      </c>
      <c r="B90" s="24"/>
      <c r="C90" s="132" t="s">
        <v>415</v>
      </c>
      <c r="D90" s="133"/>
      <c r="E90" s="133"/>
      <c r="F90" s="134"/>
      <c r="G90" s="28" t="s">
        <v>167</v>
      </c>
      <c r="H90" s="25"/>
      <c r="I90" s="36">
        <v>700</v>
      </c>
      <c r="J90" s="27">
        <v>0</v>
      </c>
      <c r="K90" s="28">
        <v>9.5</v>
      </c>
      <c r="L90" s="29">
        <f t="shared" si="5"/>
        <v>0</v>
      </c>
      <c r="M90" s="30">
        <f t="shared" si="6"/>
        <v>0</v>
      </c>
      <c r="N90" s="30">
        <f t="shared" si="7"/>
        <v>0</v>
      </c>
    </row>
    <row r="91" spans="1:14" ht="15" customHeight="1" x14ac:dyDescent="0.4">
      <c r="A91" s="23">
        <f t="shared" si="1"/>
        <v>80</v>
      </c>
      <c r="B91" s="24"/>
      <c r="C91" s="132" t="s">
        <v>416</v>
      </c>
      <c r="D91" s="133"/>
      <c r="E91" s="133"/>
      <c r="F91" s="134"/>
      <c r="G91" s="28" t="s">
        <v>167</v>
      </c>
      <c r="H91" s="25"/>
      <c r="I91" s="36">
        <v>700</v>
      </c>
      <c r="J91" s="27">
        <v>0</v>
      </c>
      <c r="K91" s="28">
        <v>9.5</v>
      </c>
      <c r="L91" s="29">
        <f t="shared" si="5"/>
        <v>0</v>
      </c>
      <c r="M91" s="30">
        <f t="shared" si="6"/>
        <v>0</v>
      </c>
      <c r="N91" s="30">
        <f t="shared" si="7"/>
        <v>0</v>
      </c>
    </row>
    <row r="92" spans="1:14" ht="15" customHeight="1" x14ac:dyDescent="0.4">
      <c r="A92" s="23">
        <f t="shared" si="1"/>
        <v>81</v>
      </c>
      <c r="B92" s="24"/>
      <c r="C92" s="132" t="s">
        <v>417</v>
      </c>
      <c r="D92" s="133"/>
      <c r="E92" s="133"/>
      <c r="F92" s="134"/>
      <c r="G92" s="28" t="s">
        <v>167</v>
      </c>
      <c r="H92" s="25"/>
      <c r="I92" s="36">
        <v>700</v>
      </c>
      <c r="J92" s="27">
        <v>0</v>
      </c>
      <c r="K92" s="28">
        <v>9.5</v>
      </c>
      <c r="L92" s="29">
        <f t="shared" si="5"/>
        <v>0</v>
      </c>
      <c r="M92" s="30">
        <f t="shared" si="6"/>
        <v>0</v>
      </c>
      <c r="N92" s="30">
        <f t="shared" si="7"/>
        <v>0</v>
      </c>
    </row>
    <row r="93" spans="1:14" ht="15" customHeight="1" x14ac:dyDescent="0.4">
      <c r="A93" s="23">
        <f t="shared" si="1"/>
        <v>82</v>
      </c>
      <c r="B93" s="24"/>
      <c r="C93" s="132" t="s">
        <v>418</v>
      </c>
      <c r="D93" s="133"/>
      <c r="E93" s="133"/>
      <c r="F93" s="134"/>
      <c r="G93" s="28" t="s">
        <v>167</v>
      </c>
      <c r="H93" s="25"/>
      <c r="I93" s="36">
        <v>700</v>
      </c>
      <c r="J93" s="27">
        <v>0</v>
      </c>
      <c r="K93" s="28">
        <v>9.5</v>
      </c>
      <c r="L93" s="29">
        <f t="shared" si="5"/>
        <v>0</v>
      </c>
      <c r="M93" s="30">
        <f t="shared" si="6"/>
        <v>0</v>
      </c>
      <c r="N93" s="30">
        <f t="shared" si="7"/>
        <v>0</v>
      </c>
    </row>
    <row r="94" spans="1:14" ht="15" customHeight="1" x14ac:dyDescent="0.4">
      <c r="A94" s="23">
        <f t="shared" si="1"/>
        <v>83</v>
      </c>
      <c r="B94" s="24"/>
      <c r="C94" s="132" t="s">
        <v>419</v>
      </c>
      <c r="D94" s="133"/>
      <c r="E94" s="133"/>
      <c r="F94" s="134"/>
      <c r="G94" s="28" t="s">
        <v>167</v>
      </c>
      <c r="H94" s="25"/>
      <c r="I94" s="36">
        <v>700</v>
      </c>
      <c r="J94" s="27">
        <v>0</v>
      </c>
      <c r="K94" s="28">
        <v>9.5</v>
      </c>
      <c r="L94" s="29">
        <f t="shared" si="5"/>
        <v>0</v>
      </c>
      <c r="M94" s="30">
        <f t="shared" si="6"/>
        <v>0</v>
      </c>
      <c r="N94" s="30">
        <f t="shared" si="7"/>
        <v>0</v>
      </c>
    </row>
    <row r="95" spans="1:14" ht="15" customHeight="1" x14ac:dyDescent="0.4">
      <c r="A95" s="23">
        <f t="shared" si="1"/>
        <v>84</v>
      </c>
      <c r="B95" s="24"/>
      <c r="C95" s="132" t="s">
        <v>420</v>
      </c>
      <c r="D95" s="133"/>
      <c r="E95" s="133"/>
      <c r="F95" s="134"/>
      <c r="G95" s="28" t="s">
        <v>14</v>
      </c>
      <c r="H95" s="25"/>
      <c r="I95" s="36">
        <v>10</v>
      </c>
      <c r="J95" s="27">
        <v>0</v>
      </c>
      <c r="K95" s="28">
        <v>9.5</v>
      </c>
      <c r="L95" s="29">
        <f t="shared" si="5"/>
        <v>0</v>
      </c>
      <c r="M95" s="30">
        <f t="shared" si="6"/>
        <v>0</v>
      </c>
      <c r="N95" s="30">
        <f t="shared" si="7"/>
        <v>0</v>
      </c>
    </row>
    <row r="96" spans="1:14" ht="15" customHeight="1" x14ac:dyDescent="0.4">
      <c r="A96" s="23">
        <f t="shared" si="1"/>
        <v>85</v>
      </c>
      <c r="B96" s="24"/>
      <c r="C96" s="132" t="s">
        <v>421</v>
      </c>
      <c r="D96" s="133"/>
      <c r="E96" s="133"/>
      <c r="F96" s="134"/>
      <c r="G96" s="28" t="s">
        <v>167</v>
      </c>
      <c r="H96" s="25"/>
      <c r="I96" s="36">
        <v>700</v>
      </c>
      <c r="J96" s="27">
        <v>0</v>
      </c>
      <c r="K96" s="28">
        <v>9.5</v>
      </c>
      <c r="L96" s="29">
        <f t="shared" si="5"/>
        <v>0</v>
      </c>
      <c r="M96" s="30">
        <f t="shared" si="6"/>
        <v>0</v>
      </c>
      <c r="N96" s="30">
        <f t="shared" si="7"/>
        <v>0</v>
      </c>
    </row>
    <row r="97" spans="1:14" ht="15" customHeight="1" x14ac:dyDescent="0.4">
      <c r="A97" s="23">
        <f t="shared" si="1"/>
        <v>86</v>
      </c>
      <c r="B97" s="24"/>
      <c r="C97" s="132" t="s">
        <v>422</v>
      </c>
      <c r="D97" s="133"/>
      <c r="E97" s="133"/>
      <c r="F97" s="134"/>
      <c r="G97" s="28" t="s">
        <v>167</v>
      </c>
      <c r="H97" s="25"/>
      <c r="I97" s="36">
        <v>700</v>
      </c>
      <c r="J97" s="27">
        <v>0</v>
      </c>
      <c r="K97" s="28">
        <v>9.5</v>
      </c>
      <c r="L97" s="29">
        <f t="shared" si="5"/>
        <v>0</v>
      </c>
      <c r="M97" s="30">
        <f t="shared" si="6"/>
        <v>0</v>
      </c>
      <c r="N97" s="30">
        <f t="shared" si="7"/>
        <v>0</v>
      </c>
    </row>
    <row r="98" spans="1:14" ht="15" customHeight="1" x14ac:dyDescent="0.4">
      <c r="A98" s="23">
        <f t="shared" si="1"/>
        <v>87</v>
      </c>
      <c r="B98" s="24"/>
      <c r="C98" s="132" t="s">
        <v>423</v>
      </c>
      <c r="D98" s="133"/>
      <c r="E98" s="133"/>
      <c r="F98" s="134"/>
      <c r="G98" s="28" t="s">
        <v>167</v>
      </c>
      <c r="H98" s="25"/>
      <c r="I98" s="36">
        <v>700</v>
      </c>
      <c r="J98" s="27">
        <v>0</v>
      </c>
      <c r="K98" s="28">
        <v>9.5</v>
      </c>
      <c r="L98" s="29">
        <f t="shared" si="5"/>
        <v>0</v>
      </c>
      <c r="M98" s="30">
        <f t="shared" si="6"/>
        <v>0</v>
      </c>
      <c r="N98" s="30">
        <f t="shared" si="7"/>
        <v>0</v>
      </c>
    </row>
    <row r="99" spans="1:14" ht="15" customHeight="1" x14ac:dyDescent="0.4">
      <c r="A99" s="23">
        <f t="shared" si="1"/>
        <v>88</v>
      </c>
      <c r="B99" s="24"/>
      <c r="C99" s="132" t="s">
        <v>424</v>
      </c>
      <c r="D99" s="133"/>
      <c r="E99" s="133"/>
      <c r="F99" s="134"/>
      <c r="G99" s="28" t="s">
        <v>167</v>
      </c>
      <c r="H99" s="25"/>
      <c r="I99" s="36">
        <v>2600</v>
      </c>
      <c r="J99" s="27">
        <v>0</v>
      </c>
      <c r="K99" s="28">
        <v>9.5</v>
      </c>
      <c r="L99" s="29">
        <f t="shared" si="5"/>
        <v>0</v>
      </c>
      <c r="M99" s="30">
        <f t="shared" si="6"/>
        <v>0</v>
      </c>
      <c r="N99" s="30">
        <f t="shared" si="7"/>
        <v>0</v>
      </c>
    </row>
    <row r="100" spans="1:14" ht="15" customHeight="1" x14ac:dyDescent="0.4">
      <c r="A100" s="23">
        <f t="shared" si="1"/>
        <v>89</v>
      </c>
      <c r="B100" s="24"/>
      <c r="C100" s="132" t="s">
        <v>425</v>
      </c>
      <c r="D100" s="133"/>
      <c r="E100" s="133"/>
      <c r="F100" s="134"/>
      <c r="G100" s="28" t="s">
        <v>167</v>
      </c>
      <c r="H100" s="25"/>
      <c r="I100" s="36">
        <v>1200</v>
      </c>
      <c r="J100" s="27">
        <v>0</v>
      </c>
      <c r="K100" s="28">
        <v>9.5</v>
      </c>
      <c r="L100" s="29">
        <f t="shared" si="5"/>
        <v>0</v>
      </c>
      <c r="M100" s="30">
        <f t="shared" si="6"/>
        <v>0</v>
      </c>
      <c r="N100" s="30">
        <f t="shared" si="7"/>
        <v>0</v>
      </c>
    </row>
    <row r="101" spans="1:14" ht="15" customHeight="1" x14ac:dyDescent="0.4">
      <c r="A101" s="23">
        <f t="shared" si="1"/>
        <v>90</v>
      </c>
      <c r="B101" s="24"/>
      <c r="C101" s="132" t="s">
        <v>426</v>
      </c>
      <c r="D101" s="133"/>
      <c r="E101" s="133"/>
      <c r="F101" s="134"/>
      <c r="G101" s="28" t="s">
        <v>167</v>
      </c>
      <c r="H101" s="25"/>
      <c r="I101" s="36">
        <v>1500</v>
      </c>
      <c r="J101" s="27">
        <v>0</v>
      </c>
      <c r="K101" s="28">
        <v>9.5</v>
      </c>
      <c r="L101" s="29">
        <f t="shared" si="5"/>
        <v>0</v>
      </c>
      <c r="M101" s="30">
        <f t="shared" si="6"/>
        <v>0</v>
      </c>
      <c r="N101" s="30">
        <f t="shared" si="7"/>
        <v>0</v>
      </c>
    </row>
    <row r="102" spans="1:14" ht="15" customHeight="1" x14ac:dyDescent="0.4">
      <c r="A102" s="23">
        <f t="shared" si="1"/>
        <v>91</v>
      </c>
      <c r="B102" s="24"/>
      <c r="C102" s="132" t="s">
        <v>427</v>
      </c>
      <c r="D102" s="133"/>
      <c r="E102" s="133"/>
      <c r="F102" s="134"/>
      <c r="G102" s="28" t="s">
        <v>167</v>
      </c>
      <c r="H102" s="25"/>
      <c r="I102" s="36">
        <v>700</v>
      </c>
      <c r="J102" s="27">
        <v>0</v>
      </c>
      <c r="K102" s="28">
        <v>9.5</v>
      </c>
      <c r="L102" s="29">
        <f t="shared" si="5"/>
        <v>0</v>
      </c>
      <c r="M102" s="30">
        <f t="shared" si="6"/>
        <v>0</v>
      </c>
      <c r="N102" s="30">
        <f t="shared" si="7"/>
        <v>0</v>
      </c>
    </row>
    <row r="103" spans="1:14" ht="12.75" customHeight="1" x14ac:dyDescent="0.4">
      <c r="A103" s="41"/>
      <c r="B103" s="41"/>
      <c r="C103" s="125" t="s">
        <v>106</v>
      </c>
      <c r="D103" s="125"/>
      <c r="E103" s="125"/>
      <c r="F103" s="125"/>
      <c r="G103" s="42"/>
      <c r="H103" s="42"/>
      <c r="I103" s="42"/>
      <c r="J103" s="43"/>
      <c r="K103" s="42"/>
      <c r="L103" s="44"/>
      <c r="M103" s="45">
        <f>SUM(M12:M102)</f>
        <v>0</v>
      </c>
      <c r="N103" s="45">
        <f>SUM(N12:N102)</f>
        <v>0</v>
      </c>
    </row>
    <row r="104" spans="1:14" ht="12.75" customHeight="1" x14ac:dyDescent="0.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ht="12.75" customHeight="1" x14ac:dyDescent="0.4">
      <c r="A105" s="4" t="s">
        <v>16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2.75" customHeight="1" x14ac:dyDescent="0.4">
      <c r="A106" s="4" t="s">
        <v>17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ht="12.75" customHeight="1" x14ac:dyDescent="0.4">
      <c r="A107" s="4" t="s">
        <v>18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ht="12.75" customHeight="1" x14ac:dyDescent="0.4">
      <c r="A108" s="4" t="s">
        <v>136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ht="12.75" customHeight="1" x14ac:dyDescent="0.4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ht="12.75" customHeight="1" x14ac:dyDescent="0.4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ht="12.75" customHeight="1" x14ac:dyDescent="0.4">
      <c r="A111" s="4" t="s">
        <v>19</v>
      </c>
      <c r="B111" s="4"/>
      <c r="C111" s="4"/>
      <c r="D111" s="4"/>
      <c r="E111" s="4"/>
      <c r="F111" s="4"/>
      <c r="G111" s="4"/>
      <c r="H111" s="46" t="s">
        <v>20</v>
      </c>
      <c r="I111" s="4"/>
      <c r="J111" s="4"/>
      <c r="K111" s="4" t="s">
        <v>21</v>
      </c>
      <c r="L111" s="4"/>
      <c r="M111" s="4"/>
      <c r="N111" s="4"/>
    </row>
    <row r="114" spans="2:3" ht="12.75" customHeight="1" x14ac:dyDescent="0.4">
      <c r="B114" s="47"/>
      <c r="C114" s="47"/>
    </row>
    <row r="115" spans="2:3" ht="12.75" customHeight="1" x14ac:dyDescent="0.4">
      <c r="B115" s="47"/>
      <c r="C115" s="47"/>
    </row>
    <row r="116" spans="2:3" ht="12.75" customHeight="1" x14ac:dyDescent="0.4">
      <c r="B116" s="47"/>
      <c r="C116" s="47"/>
    </row>
    <row r="117" spans="2:3" ht="12.75" customHeight="1" x14ac:dyDescent="0.4">
      <c r="B117" s="47"/>
      <c r="C117" s="47"/>
    </row>
  </sheetData>
  <sheetProtection algorithmName="SHA-512" hashValue="/g1Tn3zRBPuZujUlbsWtFH8XAb1J5sxUd02aEVzy8icffvQItblkRLSs6jeybuEx3OoFh3XRHaaIVdxYNJbAFQ==" saltValue="uQ0tzMF1RxHZqaf6mo88yQ==" spinCount="100000" sheet="1" objects="1" scenarios="1"/>
  <protectedRanges>
    <protectedRange sqref="C111" name="Obseg3"/>
    <protectedRange sqref="C4:C5" name="Obseg2"/>
    <protectedRange sqref="C111" name="Range2"/>
  </protectedRanges>
  <mergeCells count="93">
    <mergeCell ref="C99:F99"/>
    <mergeCell ref="C88:F88"/>
    <mergeCell ref="C89:F89"/>
    <mergeCell ref="C90:F90"/>
    <mergeCell ref="C91:F91"/>
    <mergeCell ref="C92:F92"/>
    <mergeCell ref="C93:F93"/>
    <mergeCell ref="C94:F94"/>
    <mergeCell ref="C95:F95"/>
    <mergeCell ref="C96:F96"/>
    <mergeCell ref="C97:F97"/>
    <mergeCell ref="C98:F98"/>
    <mergeCell ref="C87:F87"/>
    <mergeCell ref="C76:F76"/>
    <mergeCell ref="C77:F77"/>
    <mergeCell ref="C78:F78"/>
    <mergeCell ref="C79:F79"/>
    <mergeCell ref="C80:F80"/>
    <mergeCell ref="C81:F81"/>
    <mergeCell ref="C82:F82"/>
    <mergeCell ref="C83:F83"/>
    <mergeCell ref="C84:F84"/>
    <mergeCell ref="C85:F85"/>
    <mergeCell ref="C86:F86"/>
    <mergeCell ref="C75:F75"/>
    <mergeCell ref="C64:F64"/>
    <mergeCell ref="C65:F65"/>
    <mergeCell ref="C66:F66"/>
    <mergeCell ref="C67:F67"/>
    <mergeCell ref="C68:F68"/>
    <mergeCell ref="C69:F69"/>
    <mergeCell ref="C70:F70"/>
    <mergeCell ref="C71:F71"/>
    <mergeCell ref="C72:F72"/>
    <mergeCell ref="C73:F73"/>
    <mergeCell ref="C74:F74"/>
    <mergeCell ref="C63:F63"/>
    <mergeCell ref="C52:F52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38:F38"/>
    <mergeCell ref="C51:F51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33:F33"/>
    <mergeCell ref="C34:F34"/>
    <mergeCell ref="C35:F35"/>
    <mergeCell ref="C36:F36"/>
    <mergeCell ref="C37:F37"/>
    <mergeCell ref="C28:F28"/>
    <mergeCell ref="C29:F29"/>
    <mergeCell ref="C30:F30"/>
    <mergeCell ref="C31:F31"/>
    <mergeCell ref="C32:F32"/>
    <mergeCell ref="C27:F27"/>
    <mergeCell ref="C103:F103"/>
    <mergeCell ref="C17:F17"/>
    <mergeCell ref="C100:F100"/>
    <mergeCell ref="C101:F101"/>
    <mergeCell ref="C102:F102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39:F39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470B8-D6FA-41CD-BDD2-C5A7ED2C4EFD}">
  <dimension ref="A1:N36"/>
  <sheetViews>
    <sheetView topLeftCell="A7" zoomScaleNormal="100" workbookViewId="0">
      <selection activeCell="N22" sqref="N2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429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69" t="s">
        <v>431</v>
      </c>
      <c r="D12" s="169"/>
      <c r="E12" s="169"/>
      <c r="F12" s="169"/>
      <c r="G12" s="28" t="s">
        <v>167</v>
      </c>
      <c r="H12" s="25"/>
      <c r="I12" s="95">
        <v>1000</v>
      </c>
      <c r="J12" s="27">
        <v>0</v>
      </c>
      <c r="K12" s="28">
        <v>9.5</v>
      </c>
      <c r="L12" s="29">
        <f t="shared" ref="L12:L21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21" si="1">A12+1</f>
        <v>2</v>
      </c>
      <c r="B13" s="24"/>
      <c r="C13" s="169" t="s">
        <v>432</v>
      </c>
      <c r="D13" s="169"/>
      <c r="E13" s="169"/>
      <c r="F13" s="169"/>
      <c r="G13" s="28" t="s">
        <v>167</v>
      </c>
      <c r="H13" s="25"/>
      <c r="I13" s="95">
        <v>250</v>
      </c>
      <c r="J13" s="27">
        <v>0</v>
      </c>
      <c r="K13" s="28">
        <v>9.5</v>
      </c>
      <c r="L13" s="29">
        <f t="shared" si="0"/>
        <v>0</v>
      </c>
      <c r="M13" s="30">
        <f t="shared" ref="M13:M21" si="2">PRODUCT(I13,L13)</f>
        <v>0</v>
      </c>
      <c r="N13" s="30">
        <f t="shared" ref="N13:N21" si="3">PRODUCT(I13,J13)</f>
        <v>0</v>
      </c>
    </row>
    <row r="14" spans="1:14" ht="15" customHeight="1" x14ac:dyDescent="0.4">
      <c r="A14" s="23">
        <f t="shared" si="1"/>
        <v>3</v>
      </c>
      <c r="B14" s="24"/>
      <c r="C14" s="169" t="s">
        <v>433</v>
      </c>
      <c r="D14" s="169"/>
      <c r="E14" s="169"/>
      <c r="F14" s="169"/>
      <c r="G14" s="28" t="s">
        <v>167</v>
      </c>
      <c r="H14" s="25"/>
      <c r="I14" s="95">
        <v>800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69" t="s">
        <v>434</v>
      </c>
      <c r="D15" s="169"/>
      <c r="E15" s="169"/>
      <c r="F15" s="169"/>
      <c r="G15" s="28" t="s">
        <v>167</v>
      </c>
      <c r="H15" s="25"/>
      <c r="I15" s="95">
        <v>250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69" t="s">
        <v>435</v>
      </c>
      <c r="D16" s="169"/>
      <c r="E16" s="169"/>
      <c r="F16" s="169"/>
      <c r="G16" s="28" t="s">
        <v>167</v>
      </c>
      <c r="H16" s="25"/>
      <c r="I16" s="95">
        <v>500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69" t="s">
        <v>436</v>
      </c>
      <c r="D17" s="169"/>
      <c r="E17" s="169"/>
      <c r="F17" s="169"/>
      <c r="G17" s="28" t="s">
        <v>167</v>
      </c>
      <c r="H17" s="25"/>
      <c r="I17" s="95">
        <v>200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69" t="s">
        <v>437</v>
      </c>
      <c r="D18" s="169"/>
      <c r="E18" s="169"/>
      <c r="F18" s="169"/>
      <c r="G18" s="28" t="s">
        <v>167</v>
      </c>
      <c r="H18" s="25"/>
      <c r="I18" s="95">
        <v>500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69" t="s">
        <v>438</v>
      </c>
      <c r="D19" s="169"/>
      <c r="E19" s="169"/>
      <c r="F19" s="169"/>
      <c r="G19" s="28" t="s">
        <v>167</v>
      </c>
      <c r="H19" s="25"/>
      <c r="I19" s="95">
        <v>500</v>
      </c>
      <c r="J19" s="27">
        <v>0</v>
      </c>
      <c r="K19" s="28">
        <v>9.5</v>
      </c>
      <c r="L19" s="29">
        <f t="shared" si="0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73" t="s">
        <v>439</v>
      </c>
      <c r="D20" s="157"/>
      <c r="E20" s="157"/>
      <c r="F20" s="158"/>
      <c r="G20" s="28" t="s">
        <v>167</v>
      </c>
      <c r="H20" s="25"/>
      <c r="I20" s="95">
        <v>500</v>
      </c>
      <c r="J20" s="27">
        <v>0</v>
      </c>
      <c r="K20" s="28">
        <v>9.5</v>
      </c>
      <c r="L20" s="29">
        <f t="shared" ref="L20" si="4">PRODUCT(J20,1.095)</f>
        <v>0</v>
      </c>
      <c r="M20" s="30">
        <f t="shared" ref="M20" si="5">PRODUCT(I20,L20)</f>
        <v>0</v>
      </c>
      <c r="N20" s="30">
        <f t="shared" ref="N20" si="6">PRODUCT(I20,J20)</f>
        <v>0</v>
      </c>
    </row>
    <row r="21" spans="1:14" ht="15" customHeight="1" x14ac:dyDescent="0.4">
      <c r="A21" s="23">
        <f t="shared" si="1"/>
        <v>10</v>
      </c>
      <c r="B21" s="24"/>
      <c r="C21" s="169" t="s">
        <v>440</v>
      </c>
      <c r="D21" s="169"/>
      <c r="E21" s="169"/>
      <c r="F21" s="169"/>
      <c r="G21" s="28" t="s">
        <v>167</v>
      </c>
      <c r="H21" s="25"/>
      <c r="I21" s="95">
        <v>500</v>
      </c>
      <c r="J21" s="27">
        <v>0</v>
      </c>
      <c r="K21" s="28">
        <v>9.5</v>
      </c>
      <c r="L21" s="29">
        <f t="shared" si="0"/>
        <v>0</v>
      </c>
      <c r="M21" s="30">
        <f t="shared" si="2"/>
        <v>0</v>
      </c>
      <c r="N21" s="30">
        <f t="shared" si="3"/>
        <v>0</v>
      </c>
    </row>
    <row r="22" spans="1:14" ht="12.75" customHeight="1" x14ac:dyDescent="0.4">
      <c r="A22" s="41"/>
      <c r="B22" s="41"/>
      <c r="C22" s="170" t="s">
        <v>430</v>
      </c>
      <c r="D22" s="171"/>
      <c r="E22" s="171"/>
      <c r="F22" s="172"/>
      <c r="G22" s="42"/>
      <c r="H22" s="42"/>
      <c r="I22" s="42"/>
      <c r="J22" s="43"/>
      <c r="K22" s="42"/>
      <c r="L22" s="44"/>
      <c r="M22" s="45">
        <f>SUM(M12:M21)</f>
        <v>0</v>
      </c>
      <c r="N22" s="45">
        <f>SUM(N12:N21)</f>
        <v>0</v>
      </c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136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19</v>
      </c>
      <c r="B30" s="4"/>
      <c r="C30" s="4"/>
      <c r="D30" s="4"/>
      <c r="E30" s="4"/>
      <c r="F30" s="4"/>
      <c r="G30" s="4"/>
      <c r="H30" s="46" t="s">
        <v>20</v>
      </c>
      <c r="I30" s="4"/>
      <c r="J30" s="4"/>
      <c r="K30" s="4" t="s">
        <v>21</v>
      </c>
      <c r="L30" s="4"/>
      <c r="M30" s="4"/>
      <c r="N30" s="4"/>
    </row>
    <row r="33" spans="2:3" ht="12.75" customHeight="1" x14ac:dyDescent="0.4">
      <c r="B33" s="47"/>
      <c r="C33" s="47"/>
    </row>
    <row r="34" spans="2:3" ht="12.75" customHeight="1" x14ac:dyDescent="0.4">
      <c r="B34" s="47"/>
      <c r="C34" s="47"/>
    </row>
    <row r="35" spans="2:3" ht="12.75" customHeight="1" x14ac:dyDescent="0.4">
      <c r="B35" s="47"/>
      <c r="C35" s="47"/>
    </row>
    <row r="36" spans="2:3" ht="12.75" customHeight="1" x14ac:dyDescent="0.4">
      <c r="B36" s="47"/>
      <c r="C36" s="47"/>
    </row>
  </sheetData>
  <sheetProtection algorithmName="SHA-512" hashValue="OKkeCZUrx/KscE4ZVDEdId1fhPrZlUxc21nvqlbAdbTfdIo8nfKyr5mnFRxzIMRR67d2DnDnqlMCJYiQBeR/7A==" saltValue="xayhMtOimsj1l+F7m5UW0w==" spinCount="100000" sheet="1" objects="1" scenarios="1"/>
  <protectedRanges>
    <protectedRange sqref="C30" name="Obseg3"/>
    <protectedRange sqref="C30" name="Range2"/>
    <protectedRange sqref="D17" name="Obseg4_1"/>
  </protectedRanges>
  <mergeCells count="12">
    <mergeCell ref="C17:F17"/>
    <mergeCell ref="C18:F18"/>
    <mergeCell ref="C19:F19"/>
    <mergeCell ref="C21:F21"/>
    <mergeCell ref="C22:F22"/>
    <mergeCell ref="C20:F20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A4281-CC12-46B9-9EF4-E9FE4FA21CAC}">
  <dimension ref="A1:N47"/>
  <sheetViews>
    <sheetView topLeftCell="A2" zoomScaleNormal="100" workbookViewId="0">
      <selection activeCell="J7" sqref="J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441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6" t="s">
        <v>442</v>
      </c>
      <c r="D12" s="136"/>
      <c r="E12" s="136"/>
      <c r="F12" s="136"/>
      <c r="G12" s="28" t="s">
        <v>14</v>
      </c>
      <c r="H12" s="25"/>
      <c r="I12" s="36">
        <v>50</v>
      </c>
      <c r="J12" s="27">
        <v>0</v>
      </c>
      <c r="K12" s="28">
        <v>9.5</v>
      </c>
      <c r="L12" s="29">
        <f t="shared" ref="L12:L3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32" si="1">A12+1</f>
        <v>2</v>
      </c>
      <c r="B13" s="24"/>
      <c r="C13" s="136" t="s">
        <v>443</v>
      </c>
      <c r="D13" s="136"/>
      <c r="E13" s="136"/>
      <c r="F13" s="136"/>
      <c r="G13" s="28" t="s">
        <v>14</v>
      </c>
      <c r="H13" s="25"/>
      <c r="I13" s="36">
        <v>140</v>
      </c>
      <c r="J13" s="27">
        <v>0</v>
      </c>
      <c r="K13" s="28">
        <v>9.5</v>
      </c>
      <c r="L13" s="29">
        <f t="shared" si="0"/>
        <v>0</v>
      </c>
      <c r="M13" s="30">
        <f t="shared" ref="M13:M32" si="2">PRODUCT(I13,L13)</f>
        <v>0</v>
      </c>
      <c r="N13" s="30">
        <f t="shared" ref="N13:N32" si="3">PRODUCT(I13,J13)</f>
        <v>0</v>
      </c>
    </row>
    <row r="14" spans="1:14" ht="15" customHeight="1" x14ac:dyDescent="0.4">
      <c r="A14" s="23">
        <f t="shared" si="1"/>
        <v>3</v>
      </c>
      <c r="B14" s="24"/>
      <c r="C14" s="132" t="s">
        <v>444</v>
      </c>
      <c r="D14" s="157"/>
      <c r="E14" s="157"/>
      <c r="F14" s="158"/>
      <c r="G14" s="28" t="s">
        <v>14</v>
      </c>
      <c r="H14" s="25"/>
      <c r="I14" s="36">
        <v>300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36" t="s">
        <v>445</v>
      </c>
      <c r="D15" s="136"/>
      <c r="E15" s="136"/>
      <c r="F15" s="136"/>
      <c r="G15" s="28" t="s">
        <v>14</v>
      </c>
      <c r="H15" s="25"/>
      <c r="I15" s="36">
        <v>300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36" t="s">
        <v>446</v>
      </c>
      <c r="D16" s="136"/>
      <c r="E16" s="136"/>
      <c r="F16" s="136"/>
      <c r="G16" s="28" t="s">
        <v>14</v>
      </c>
      <c r="H16" s="25"/>
      <c r="I16" s="36">
        <v>50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32" t="s">
        <v>447</v>
      </c>
      <c r="D17" s="133"/>
      <c r="E17" s="133"/>
      <c r="F17" s="134"/>
      <c r="G17" s="28" t="s">
        <v>14</v>
      </c>
      <c r="H17" s="25"/>
      <c r="I17" s="36">
        <v>300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32" t="s">
        <v>448</v>
      </c>
      <c r="D18" s="133"/>
      <c r="E18" s="133"/>
      <c r="F18" s="134"/>
      <c r="G18" s="28" t="s">
        <v>14</v>
      </c>
      <c r="H18" s="25"/>
      <c r="I18" s="36">
        <v>300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32" t="s">
        <v>449</v>
      </c>
      <c r="D19" s="133"/>
      <c r="E19" s="133"/>
      <c r="F19" s="134"/>
      <c r="G19" s="28" t="s">
        <v>14</v>
      </c>
      <c r="H19" s="25"/>
      <c r="I19" s="36">
        <v>250</v>
      </c>
      <c r="J19" s="27">
        <v>0</v>
      </c>
      <c r="K19" s="28">
        <v>9.5</v>
      </c>
      <c r="L19" s="29">
        <f t="shared" si="0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32" t="s">
        <v>450</v>
      </c>
      <c r="D20" s="133"/>
      <c r="E20" s="133"/>
      <c r="F20" s="134"/>
      <c r="G20" s="28" t="s">
        <v>14</v>
      </c>
      <c r="H20" s="25"/>
      <c r="I20" s="36">
        <v>90</v>
      </c>
      <c r="J20" s="27">
        <v>0</v>
      </c>
      <c r="K20" s="28">
        <v>9.5</v>
      </c>
      <c r="L20" s="29">
        <f t="shared" si="0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1"/>
        <v>10</v>
      </c>
      <c r="B21" s="24"/>
      <c r="C21" s="136" t="s">
        <v>451</v>
      </c>
      <c r="D21" s="136"/>
      <c r="E21" s="136"/>
      <c r="F21" s="136"/>
      <c r="G21" s="28" t="s">
        <v>14</v>
      </c>
      <c r="H21" s="25"/>
      <c r="I21" s="36">
        <v>80</v>
      </c>
      <c r="J21" s="27">
        <v>0</v>
      </c>
      <c r="K21" s="28">
        <v>9.5</v>
      </c>
      <c r="L21" s="29">
        <f t="shared" si="0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3">
        <f t="shared" si="1"/>
        <v>11</v>
      </c>
      <c r="B22" s="24"/>
      <c r="C22" s="136" t="s">
        <v>452</v>
      </c>
      <c r="D22" s="136"/>
      <c r="E22" s="136"/>
      <c r="F22" s="136"/>
      <c r="G22" s="28" t="s">
        <v>14</v>
      </c>
      <c r="H22" s="25"/>
      <c r="I22" s="36">
        <v>150</v>
      </c>
      <c r="J22" s="27">
        <v>0</v>
      </c>
      <c r="K22" s="28">
        <v>9.5</v>
      </c>
      <c r="L22" s="29">
        <f t="shared" si="0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3">
        <f t="shared" si="1"/>
        <v>12</v>
      </c>
      <c r="B23" s="24"/>
      <c r="C23" s="136" t="s">
        <v>453</v>
      </c>
      <c r="D23" s="136"/>
      <c r="E23" s="136"/>
      <c r="F23" s="136"/>
      <c r="G23" s="28" t="s">
        <v>14</v>
      </c>
      <c r="H23" s="25"/>
      <c r="I23" s="36">
        <v>100</v>
      </c>
      <c r="J23" s="27">
        <v>0</v>
      </c>
      <c r="K23" s="28">
        <v>9.5</v>
      </c>
      <c r="L23" s="29">
        <f t="shared" si="0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3">
        <f t="shared" si="1"/>
        <v>13</v>
      </c>
      <c r="B24" s="24"/>
      <c r="C24" s="136" t="s">
        <v>454</v>
      </c>
      <c r="D24" s="136"/>
      <c r="E24" s="136"/>
      <c r="F24" s="136"/>
      <c r="G24" s="28" t="s">
        <v>14</v>
      </c>
      <c r="H24" s="25"/>
      <c r="I24" s="36">
        <v>100</v>
      </c>
      <c r="J24" s="27">
        <v>0</v>
      </c>
      <c r="K24" s="28">
        <v>9.5</v>
      </c>
      <c r="L24" s="29">
        <f t="shared" si="0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3">
        <f t="shared" si="1"/>
        <v>14</v>
      </c>
      <c r="B25" s="24"/>
      <c r="C25" s="136" t="s">
        <v>455</v>
      </c>
      <c r="D25" s="136"/>
      <c r="E25" s="136"/>
      <c r="F25" s="136"/>
      <c r="G25" s="28" t="s">
        <v>14</v>
      </c>
      <c r="H25" s="25"/>
      <c r="I25" s="36">
        <v>50</v>
      </c>
      <c r="J25" s="27">
        <v>0</v>
      </c>
      <c r="K25" s="28">
        <v>9.5</v>
      </c>
      <c r="L25" s="29">
        <f t="shared" si="0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4">
      <c r="A26" s="23">
        <f t="shared" si="1"/>
        <v>15</v>
      </c>
      <c r="B26" s="24"/>
      <c r="C26" s="136" t="s">
        <v>456</v>
      </c>
      <c r="D26" s="136"/>
      <c r="E26" s="136"/>
      <c r="F26" s="136"/>
      <c r="G26" s="28" t="s">
        <v>14</v>
      </c>
      <c r="H26" s="25"/>
      <c r="I26" s="36">
        <v>500</v>
      </c>
      <c r="J26" s="27">
        <v>0</v>
      </c>
      <c r="K26" s="28">
        <v>9.5</v>
      </c>
      <c r="L26" s="29">
        <f t="shared" si="0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3">
        <f t="shared" si="1"/>
        <v>16</v>
      </c>
      <c r="B27" s="24"/>
      <c r="C27" s="159" t="s">
        <v>457</v>
      </c>
      <c r="D27" s="174"/>
      <c r="E27" s="174"/>
      <c r="F27" s="175"/>
      <c r="G27" s="33" t="s">
        <v>14</v>
      </c>
      <c r="H27" s="25"/>
      <c r="I27" s="40">
        <v>50</v>
      </c>
      <c r="J27" s="27">
        <v>0</v>
      </c>
      <c r="K27" s="28">
        <v>9.5</v>
      </c>
      <c r="L27" s="29">
        <f t="shared" si="0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4">
      <c r="A28" s="23">
        <f t="shared" si="1"/>
        <v>17</v>
      </c>
      <c r="B28" s="24"/>
      <c r="C28" s="132" t="s">
        <v>458</v>
      </c>
      <c r="D28" s="157"/>
      <c r="E28" s="157"/>
      <c r="F28" s="158"/>
      <c r="G28" s="28" t="s">
        <v>14</v>
      </c>
      <c r="H28" s="25"/>
      <c r="I28" s="36">
        <v>100</v>
      </c>
      <c r="J28" s="27">
        <v>0</v>
      </c>
      <c r="K28" s="28">
        <v>9.5</v>
      </c>
      <c r="L28" s="29">
        <f t="shared" si="0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4">
      <c r="A29" s="23">
        <f t="shared" si="1"/>
        <v>18</v>
      </c>
      <c r="B29" s="24"/>
      <c r="C29" s="162" t="s">
        <v>459</v>
      </c>
      <c r="D29" s="162"/>
      <c r="E29" s="162"/>
      <c r="F29" s="162"/>
      <c r="G29" s="28" t="s">
        <v>14</v>
      </c>
      <c r="H29" s="25"/>
      <c r="I29" s="36">
        <v>50</v>
      </c>
      <c r="J29" s="27">
        <v>0</v>
      </c>
      <c r="K29" s="28">
        <v>9.5</v>
      </c>
      <c r="L29" s="29">
        <f t="shared" si="0"/>
        <v>0</v>
      </c>
      <c r="M29" s="30">
        <f t="shared" si="2"/>
        <v>0</v>
      </c>
      <c r="N29" s="30">
        <f t="shared" si="3"/>
        <v>0</v>
      </c>
    </row>
    <row r="30" spans="1:14" ht="15" customHeight="1" x14ac:dyDescent="0.4">
      <c r="A30" s="23">
        <f t="shared" si="1"/>
        <v>19</v>
      </c>
      <c r="B30" s="24"/>
      <c r="C30" s="166" t="s">
        <v>460</v>
      </c>
      <c r="D30" s="157"/>
      <c r="E30" s="157"/>
      <c r="F30" s="158"/>
      <c r="G30" s="28" t="s">
        <v>14</v>
      </c>
      <c r="H30" s="25"/>
      <c r="I30" s="36">
        <v>50</v>
      </c>
      <c r="J30" s="27">
        <v>0</v>
      </c>
      <c r="K30" s="28">
        <v>9.5</v>
      </c>
      <c r="L30" s="29">
        <f t="shared" si="0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4">
      <c r="A31" s="23">
        <f t="shared" si="1"/>
        <v>20</v>
      </c>
      <c r="B31" s="24"/>
      <c r="C31" s="159" t="s">
        <v>461</v>
      </c>
      <c r="D31" s="174"/>
      <c r="E31" s="174"/>
      <c r="F31" s="175"/>
      <c r="G31" s="92" t="s">
        <v>14</v>
      </c>
      <c r="H31" s="93"/>
      <c r="I31" s="89">
        <v>300</v>
      </c>
      <c r="J31" s="27">
        <v>0</v>
      </c>
      <c r="K31" s="28">
        <v>9.5</v>
      </c>
      <c r="L31" s="29">
        <f t="shared" si="0"/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4">
      <c r="A32" s="23">
        <f t="shared" si="1"/>
        <v>21</v>
      </c>
      <c r="B32" s="24"/>
      <c r="C32" s="159" t="s">
        <v>462</v>
      </c>
      <c r="D32" s="174"/>
      <c r="E32" s="174"/>
      <c r="F32" s="175"/>
      <c r="G32" s="92" t="s">
        <v>14</v>
      </c>
      <c r="H32" s="93"/>
      <c r="I32" s="89">
        <v>150</v>
      </c>
      <c r="J32" s="27">
        <v>0</v>
      </c>
      <c r="K32" s="28">
        <v>9.5</v>
      </c>
      <c r="L32" s="29">
        <f t="shared" si="0"/>
        <v>0</v>
      </c>
      <c r="M32" s="30">
        <f t="shared" si="2"/>
        <v>0</v>
      </c>
      <c r="N32" s="30">
        <f t="shared" si="3"/>
        <v>0</v>
      </c>
    </row>
    <row r="33" spans="1:14" ht="12.75" customHeight="1" x14ac:dyDescent="0.4">
      <c r="A33" s="41"/>
      <c r="B33" s="41"/>
      <c r="C33" s="125" t="s">
        <v>463</v>
      </c>
      <c r="D33" s="125"/>
      <c r="E33" s="125"/>
      <c r="F33" s="125"/>
      <c r="G33" s="42"/>
      <c r="H33" s="42"/>
      <c r="I33" s="42"/>
      <c r="J33" s="43"/>
      <c r="K33" s="42"/>
      <c r="L33" s="44"/>
      <c r="M33" s="45">
        <f>SUM(M12:M32)</f>
        <v>0</v>
      </c>
      <c r="N33" s="45">
        <f>SUM(N12:N32)</f>
        <v>0</v>
      </c>
    </row>
    <row r="34" spans="1:14" ht="12.75" customHeight="1" x14ac:dyDescent="0.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 t="s">
        <v>17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18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170</v>
      </c>
      <c r="B38" s="4"/>
      <c r="C38" s="96"/>
      <c r="D38" s="96"/>
      <c r="E38" s="96"/>
      <c r="F38" s="96"/>
      <c r="G38" s="96"/>
      <c r="H38" s="96"/>
      <c r="I38" s="4"/>
      <c r="J38" s="4"/>
      <c r="K38" s="4"/>
      <c r="L38" s="4"/>
      <c r="M38" s="4"/>
      <c r="N38" s="4"/>
    </row>
    <row r="39" spans="1:14" ht="12.75" customHeight="1" x14ac:dyDescent="0.4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 t="s">
        <v>19</v>
      </c>
      <c r="B41" s="4"/>
      <c r="C41" s="4"/>
      <c r="D41" s="4"/>
      <c r="E41" s="4"/>
      <c r="F41" s="4"/>
      <c r="G41" s="4"/>
      <c r="H41" s="46" t="s">
        <v>20</v>
      </c>
      <c r="I41" s="4"/>
      <c r="J41" s="4"/>
      <c r="K41" s="4" t="s">
        <v>21</v>
      </c>
      <c r="L41" s="4"/>
      <c r="M41" s="4"/>
      <c r="N41" s="4"/>
    </row>
    <row r="44" spans="1:14" ht="12.75" customHeight="1" x14ac:dyDescent="0.4">
      <c r="B44" s="47"/>
      <c r="C44" s="47"/>
    </row>
    <row r="45" spans="1:14" ht="12.75" customHeight="1" x14ac:dyDescent="0.4">
      <c r="B45" s="47"/>
      <c r="C45" s="47"/>
    </row>
    <row r="46" spans="1:14" ht="12.75" customHeight="1" x14ac:dyDescent="0.4">
      <c r="B46" s="47"/>
      <c r="C46" s="47"/>
    </row>
    <row r="47" spans="1:14" ht="12.75" customHeight="1" x14ac:dyDescent="0.4">
      <c r="B47" s="47"/>
      <c r="C47" s="47"/>
    </row>
  </sheetData>
  <sheetProtection algorithmName="SHA-512" hashValue="cdcDe/+YvgiHYezBi6iiYs1/RyRQHOcEPkbqSbJGR5fI60BLWksx+xL+/PE4p34lG6sYEuoWLuieUs8X1DeRtQ==" saltValue="QZAiXjw44Pc4hHSKeas6Lw==" spinCount="100000" sheet="1" objects="1" scenarios="1"/>
  <protectedRanges>
    <protectedRange sqref="C41" name="Obseg3"/>
    <protectedRange sqref="C4:C5" name="Obseg2"/>
    <protectedRange sqref="C41" name="Range2"/>
    <protectedRange sqref="D17" name="Obseg4"/>
  </protectedRanges>
  <mergeCells count="23">
    <mergeCell ref="C33:F33"/>
    <mergeCell ref="C29:F29"/>
    <mergeCell ref="C30:F30"/>
    <mergeCell ref="C31:F31"/>
    <mergeCell ref="C32:F32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06B5A-5AE1-491E-A04A-D25649CE2DBF}">
  <dimension ref="A1:N41"/>
  <sheetViews>
    <sheetView topLeftCell="A3" zoomScaleNormal="100" workbookViewId="0">
      <selection activeCell="M30" sqref="M3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464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56" t="s">
        <v>465</v>
      </c>
      <c r="D12" s="156"/>
      <c r="E12" s="156"/>
      <c r="F12" s="156"/>
      <c r="G12" s="33" t="s">
        <v>167</v>
      </c>
      <c r="H12" s="38"/>
      <c r="I12" s="40">
        <v>500</v>
      </c>
      <c r="J12" s="39">
        <v>0</v>
      </c>
      <c r="K12" s="33">
        <v>9.5</v>
      </c>
      <c r="L12" s="34">
        <f>PRODUCT(J12,1.095)</f>
        <v>0</v>
      </c>
      <c r="M12" s="35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26" si="0">A12+1</f>
        <v>2</v>
      </c>
      <c r="B13" s="24"/>
      <c r="C13" s="156" t="s">
        <v>466</v>
      </c>
      <c r="D13" s="156"/>
      <c r="E13" s="156"/>
      <c r="F13" s="156"/>
      <c r="G13" s="33" t="s">
        <v>167</v>
      </c>
      <c r="H13" s="38"/>
      <c r="I13" s="40">
        <v>500</v>
      </c>
      <c r="J13" s="39">
        <v>0</v>
      </c>
      <c r="K13" s="33">
        <v>9.5</v>
      </c>
      <c r="L13" s="34">
        <f t="shared" ref="L13:L26" si="1">PRODUCT(J13,1.095)</f>
        <v>0</v>
      </c>
      <c r="M13" s="35">
        <f t="shared" ref="M13:M26" si="2">PRODUCT(I13,L13)</f>
        <v>0</v>
      </c>
      <c r="N13" s="30">
        <f t="shared" ref="N13:N26" si="3">PRODUCT(I13,J13)</f>
        <v>0</v>
      </c>
    </row>
    <row r="14" spans="1:14" ht="15" customHeight="1" x14ac:dyDescent="0.4">
      <c r="A14" s="23">
        <f t="shared" si="0"/>
        <v>3</v>
      </c>
      <c r="B14" s="24"/>
      <c r="C14" s="156" t="s">
        <v>467</v>
      </c>
      <c r="D14" s="156"/>
      <c r="E14" s="156"/>
      <c r="F14" s="156"/>
      <c r="G14" s="33" t="s">
        <v>167</v>
      </c>
      <c r="H14" s="38"/>
      <c r="I14" s="40">
        <v>3000</v>
      </c>
      <c r="J14" s="39">
        <v>0</v>
      </c>
      <c r="K14" s="33">
        <v>9.5</v>
      </c>
      <c r="L14" s="34">
        <f t="shared" si="1"/>
        <v>0</v>
      </c>
      <c r="M14" s="35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0"/>
        <v>4</v>
      </c>
      <c r="B15" s="24"/>
      <c r="C15" s="156" t="s">
        <v>468</v>
      </c>
      <c r="D15" s="156"/>
      <c r="E15" s="156"/>
      <c r="F15" s="156"/>
      <c r="G15" s="33" t="s">
        <v>167</v>
      </c>
      <c r="H15" s="38"/>
      <c r="I15" s="40">
        <v>150</v>
      </c>
      <c r="J15" s="39">
        <v>0</v>
      </c>
      <c r="K15" s="33">
        <v>9.5</v>
      </c>
      <c r="L15" s="34">
        <f t="shared" si="1"/>
        <v>0</v>
      </c>
      <c r="M15" s="35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0"/>
        <v>5</v>
      </c>
      <c r="B16" s="24"/>
      <c r="C16" s="156" t="s">
        <v>469</v>
      </c>
      <c r="D16" s="156"/>
      <c r="E16" s="156"/>
      <c r="F16" s="156"/>
      <c r="G16" s="33" t="s">
        <v>167</v>
      </c>
      <c r="H16" s="38"/>
      <c r="I16" s="40">
        <v>650</v>
      </c>
      <c r="J16" s="39">
        <v>0</v>
      </c>
      <c r="K16" s="33">
        <v>9.5</v>
      </c>
      <c r="L16" s="34">
        <f t="shared" si="1"/>
        <v>0</v>
      </c>
      <c r="M16" s="35">
        <f t="shared" si="2"/>
        <v>0</v>
      </c>
      <c r="N16" s="30">
        <f t="shared" si="3"/>
        <v>0</v>
      </c>
    </row>
    <row r="17" spans="1:14" ht="25" customHeight="1" x14ac:dyDescent="0.4">
      <c r="A17" s="37">
        <f t="shared" si="0"/>
        <v>6</v>
      </c>
      <c r="B17" s="32"/>
      <c r="C17" s="156" t="s">
        <v>470</v>
      </c>
      <c r="D17" s="156"/>
      <c r="E17" s="156"/>
      <c r="F17" s="156"/>
      <c r="G17" s="33" t="s">
        <v>167</v>
      </c>
      <c r="H17" s="38"/>
      <c r="I17" s="40">
        <v>700</v>
      </c>
      <c r="J17" s="39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</row>
    <row r="18" spans="1:14" ht="25" customHeight="1" x14ac:dyDescent="0.4">
      <c r="A18" s="23">
        <f t="shared" si="0"/>
        <v>7</v>
      </c>
      <c r="B18" s="24"/>
      <c r="C18" s="156" t="s">
        <v>471</v>
      </c>
      <c r="D18" s="156"/>
      <c r="E18" s="156"/>
      <c r="F18" s="156"/>
      <c r="G18" s="33" t="s">
        <v>167</v>
      </c>
      <c r="H18" s="38"/>
      <c r="I18" s="40">
        <v>2000</v>
      </c>
      <c r="J18" s="39">
        <v>0</v>
      </c>
      <c r="K18" s="33">
        <v>9.5</v>
      </c>
      <c r="L18" s="34">
        <f t="shared" si="1"/>
        <v>0</v>
      </c>
      <c r="M18" s="35">
        <f t="shared" si="2"/>
        <v>0</v>
      </c>
      <c r="N18" s="30">
        <f t="shared" si="3"/>
        <v>0</v>
      </c>
    </row>
    <row r="19" spans="1:14" ht="25" customHeight="1" x14ac:dyDescent="0.4">
      <c r="A19" s="23">
        <f t="shared" si="0"/>
        <v>8</v>
      </c>
      <c r="B19" s="24"/>
      <c r="C19" s="156" t="s">
        <v>472</v>
      </c>
      <c r="D19" s="156"/>
      <c r="E19" s="156"/>
      <c r="F19" s="156"/>
      <c r="G19" s="33" t="s">
        <v>167</v>
      </c>
      <c r="H19" s="38"/>
      <c r="I19" s="40">
        <v>10</v>
      </c>
      <c r="J19" s="39">
        <v>0</v>
      </c>
      <c r="K19" s="33">
        <v>9.5</v>
      </c>
      <c r="L19" s="34">
        <f t="shared" si="1"/>
        <v>0</v>
      </c>
      <c r="M19" s="35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0"/>
        <v>9</v>
      </c>
      <c r="B20" s="24"/>
      <c r="C20" s="156" t="s">
        <v>473</v>
      </c>
      <c r="D20" s="156"/>
      <c r="E20" s="156"/>
      <c r="F20" s="156"/>
      <c r="G20" s="33" t="s">
        <v>167</v>
      </c>
      <c r="H20" s="38"/>
      <c r="I20" s="40">
        <v>3000</v>
      </c>
      <c r="J20" s="39">
        <v>0</v>
      </c>
      <c r="K20" s="33">
        <v>9.5</v>
      </c>
      <c r="L20" s="34">
        <f t="shared" si="1"/>
        <v>0</v>
      </c>
      <c r="M20" s="35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0"/>
        <v>10</v>
      </c>
      <c r="B21" s="24"/>
      <c r="C21" s="156" t="s">
        <v>474</v>
      </c>
      <c r="D21" s="156"/>
      <c r="E21" s="156"/>
      <c r="F21" s="156"/>
      <c r="G21" s="33" t="s">
        <v>167</v>
      </c>
      <c r="H21" s="38"/>
      <c r="I21" s="40">
        <v>250</v>
      </c>
      <c r="J21" s="39">
        <v>0</v>
      </c>
      <c r="K21" s="33">
        <v>9.5</v>
      </c>
      <c r="L21" s="34">
        <f t="shared" si="1"/>
        <v>0</v>
      </c>
      <c r="M21" s="35">
        <f t="shared" si="2"/>
        <v>0</v>
      </c>
      <c r="N21" s="30">
        <f t="shared" si="3"/>
        <v>0</v>
      </c>
    </row>
    <row r="22" spans="1:14" ht="15" customHeight="1" x14ac:dyDescent="0.4">
      <c r="A22" s="23">
        <f t="shared" si="0"/>
        <v>11</v>
      </c>
      <c r="B22" s="24"/>
      <c r="C22" s="156" t="s">
        <v>475</v>
      </c>
      <c r="D22" s="156"/>
      <c r="E22" s="156"/>
      <c r="F22" s="156"/>
      <c r="G22" s="33" t="s">
        <v>167</v>
      </c>
      <c r="H22" s="38"/>
      <c r="I22" s="40">
        <v>650</v>
      </c>
      <c r="J22" s="39">
        <v>0</v>
      </c>
      <c r="K22" s="33">
        <v>9.5</v>
      </c>
      <c r="L22" s="34">
        <f t="shared" si="1"/>
        <v>0</v>
      </c>
      <c r="M22" s="35">
        <f t="shared" si="2"/>
        <v>0</v>
      </c>
      <c r="N22" s="30">
        <f t="shared" si="3"/>
        <v>0</v>
      </c>
    </row>
    <row r="23" spans="1:14" ht="15" customHeight="1" x14ac:dyDescent="0.4">
      <c r="A23" s="23">
        <f t="shared" si="0"/>
        <v>12</v>
      </c>
      <c r="B23" s="24"/>
      <c r="C23" s="156" t="s">
        <v>476</v>
      </c>
      <c r="D23" s="156"/>
      <c r="E23" s="156"/>
      <c r="F23" s="156"/>
      <c r="G23" s="33" t="s">
        <v>167</v>
      </c>
      <c r="H23" s="38"/>
      <c r="I23" s="40">
        <v>650</v>
      </c>
      <c r="J23" s="39">
        <v>0</v>
      </c>
      <c r="K23" s="33">
        <v>9.5</v>
      </c>
      <c r="L23" s="34">
        <f t="shared" si="1"/>
        <v>0</v>
      </c>
      <c r="M23" s="35">
        <f t="shared" si="2"/>
        <v>0</v>
      </c>
      <c r="N23" s="30">
        <f t="shared" si="3"/>
        <v>0</v>
      </c>
    </row>
    <row r="24" spans="1:14" ht="15" customHeight="1" x14ac:dyDescent="0.4">
      <c r="A24" s="23">
        <f t="shared" si="0"/>
        <v>13</v>
      </c>
      <c r="B24" s="24"/>
      <c r="C24" s="156" t="s">
        <v>477</v>
      </c>
      <c r="D24" s="156"/>
      <c r="E24" s="156"/>
      <c r="F24" s="156"/>
      <c r="G24" s="33" t="s">
        <v>167</v>
      </c>
      <c r="H24" s="38"/>
      <c r="I24" s="40">
        <v>650</v>
      </c>
      <c r="J24" s="39">
        <v>0</v>
      </c>
      <c r="K24" s="33">
        <v>9.5</v>
      </c>
      <c r="L24" s="34">
        <f t="shared" si="1"/>
        <v>0</v>
      </c>
      <c r="M24" s="35">
        <f t="shared" si="2"/>
        <v>0</v>
      </c>
      <c r="N24" s="30">
        <f t="shared" si="3"/>
        <v>0</v>
      </c>
    </row>
    <row r="25" spans="1:14" ht="15" customHeight="1" x14ac:dyDescent="0.4">
      <c r="A25" s="23">
        <f t="shared" si="0"/>
        <v>14</v>
      </c>
      <c r="B25" s="24"/>
      <c r="C25" s="163" t="s">
        <v>478</v>
      </c>
      <c r="D25" s="176"/>
      <c r="E25" s="176"/>
      <c r="F25" s="177"/>
      <c r="G25" s="33" t="s">
        <v>167</v>
      </c>
      <c r="H25" s="38"/>
      <c r="I25" s="40">
        <v>1200</v>
      </c>
      <c r="J25" s="39">
        <v>0</v>
      </c>
      <c r="K25" s="33">
        <v>9.5</v>
      </c>
      <c r="L25" s="34">
        <f t="shared" si="1"/>
        <v>0</v>
      </c>
      <c r="M25" s="35">
        <f t="shared" si="2"/>
        <v>0</v>
      </c>
      <c r="N25" s="30">
        <f t="shared" si="3"/>
        <v>0</v>
      </c>
    </row>
    <row r="26" spans="1:14" ht="15" customHeight="1" x14ac:dyDescent="0.4">
      <c r="A26" s="23">
        <f t="shared" si="0"/>
        <v>15</v>
      </c>
      <c r="B26" s="24"/>
      <c r="C26" s="163" t="s">
        <v>479</v>
      </c>
      <c r="D26" s="176"/>
      <c r="E26" s="176"/>
      <c r="F26" s="177"/>
      <c r="G26" s="33" t="s">
        <v>167</v>
      </c>
      <c r="H26" s="38"/>
      <c r="I26" s="40">
        <v>650</v>
      </c>
      <c r="J26" s="39">
        <v>0</v>
      </c>
      <c r="K26" s="33">
        <v>9.5</v>
      </c>
      <c r="L26" s="34">
        <f t="shared" si="1"/>
        <v>0</v>
      </c>
      <c r="M26" s="35">
        <f t="shared" si="2"/>
        <v>0</v>
      </c>
      <c r="N26" s="30">
        <f t="shared" si="3"/>
        <v>0</v>
      </c>
    </row>
    <row r="27" spans="1:14" ht="12.75" customHeight="1" x14ac:dyDescent="0.4">
      <c r="A27" s="41"/>
      <c r="B27" s="41"/>
      <c r="C27" s="125" t="s">
        <v>480</v>
      </c>
      <c r="D27" s="125"/>
      <c r="E27" s="125"/>
      <c r="F27" s="125"/>
      <c r="G27" s="42"/>
      <c r="H27" s="42"/>
      <c r="I27" s="42"/>
      <c r="J27" s="43"/>
      <c r="K27" s="42"/>
      <c r="L27" s="44"/>
      <c r="M27" s="45">
        <f>SUM(M12:M26)</f>
        <v>0</v>
      </c>
      <c r="N27" s="45">
        <f>SUM(N12:N26)</f>
        <v>0</v>
      </c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170</v>
      </c>
      <c r="B32" s="4"/>
      <c r="C32" s="96"/>
      <c r="D32" s="96"/>
      <c r="E32" s="96"/>
      <c r="F32" s="96"/>
      <c r="G32" s="96"/>
      <c r="H32" s="96"/>
      <c r="I32" s="4"/>
      <c r="J32" s="4"/>
      <c r="K32" s="4"/>
      <c r="L32" s="4"/>
      <c r="M32" s="4"/>
      <c r="N32" s="4"/>
    </row>
    <row r="33" spans="1:14" ht="12.75" customHeight="1" x14ac:dyDescent="0.4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19</v>
      </c>
      <c r="B35" s="4"/>
      <c r="C35" s="4"/>
      <c r="D35" s="4"/>
      <c r="E35" s="4"/>
      <c r="F35" s="4"/>
      <c r="G35" s="4"/>
      <c r="H35" s="46" t="s">
        <v>20</v>
      </c>
      <c r="I35" s="4"/>
      <c r="J35" s="4"/>
      <c r="K35" s="4" t="s">
        <v>21</v>
      </c>
      <c r="L35" s="4"/>
      <c r="M35" s="4"/>
      <c r="N35" s="4"/>
    </row>
    <row r="38" spans="1:14" ht="12.75" customHeight="1" x14ac:dyDescent="0.4">
      <c r="B38" s="47"/>
      <c r="C38" s="47"/>
    </row>
    <row r="39" spans="1:14" ht="12.75" customHeight="1" x14ac:dyDescent="0.4">
      <c r="B39" s="47"/>
      <c r="C39" s="47"/>
    </row>
    <row r="40" spans="1:14" ht="12.75" customHeight="1" x14ac:dyDescent="0.4">
      <c r="B40" s="47"/>
      <c r="C40" s="47"/>
    </row>
    <row r="41" spans="1:14" ht="12.75" customHeight="1" x14ac:dyDescent="0.4">
      <c r="B41" s="47"/>
      <c r="C41" s="47"/>
    </row>
  </sheetData>
  <sheetProtection algorithmName="SHA-512" hashValue="hitF1vjnTfzX/BSem6KMAyTMHTD4OfldPG9E0tgVGxA7BizyV9/1WkRBHS5hM1gjoMTPtSwSeqNogcL6FUKkUQ==" saltValue="KYCySxZG7o0Hrsez+aFh7Q==" spinCount="100000" sheet="1" objects="1" scenarios="1"/>
  <protectedRanges>
    <protectedRange sqref="C35" name="Obseg3"/>
    <protectedRange sqref="C4:C5" name="Obseg2"/>
    <protectedRange sqref="C35" name="Range2"/>
    <protectedRange sqref="D18" name="Obseg4_1"/>
  </protectedRanges>
  <mergeCells count="17">
    <mergeCell ref="C27:F27"/>
    <mergeCell ref="C23:F23"/>
    <mergeCell ref="C24:F24"/>
    <mergeCell ref="C25:F25"/>
    <mergeCell ref="C26:F26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2B948-2776-401D-9736-EDFFF00402C3}">
  <dimension ref="A1:N41"/>
  <sheetViews>
    <sheetView topLeftCell="A17" zoomScaleNormal="100" workbookViewId="0">
      <selection activeCell="N27" sqref="N2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497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63" t="s">
        <v>481</v>
      </c>
      <c r="D12" s="164"/>
      <c r="E12" s="164"/>
      <c r="F12" s="165"/>
      <c r="G12" s="33" t="s">
        <v>167</v>
      </c>
      <c r="H12" s="38"/>
      <c r="I12" s="40">
        <v>1400</v>
      </c>
      <c r="J12" s="39">
        <v>0</v>
      </c>
      <c r="K12" s="33">
        <v>9.5</v>
      </c>
      <c r="L12" s="34">
        <f>PRODUCT(J12,1.095)</f>
        <v>0</v>
      </c>
      <c r="M12" s="35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26" si="0">A12+1</f>
        <v>2</v>
      </c>
      <c r="B13" s="24"/>
      <c r="C13" s="163" t="s">
        <v>482</v>
      </c>
      <c r="D13" s="164"/>
      <c r="E13" s="164"/>
      <c r="F13" s="165"/>
      <c r="G13" s="33" t="s">
        <v>167</v>
      </c>
      <c r="H13" s="38"/>
      <c r="I13" s="40">
        <v>1400</v>
      </c>
      <c r="J13" s="39">
        <v>0</v>
      </c>
      <c r="K13" s="33">
        <v>9.5</v>
      </c>
      <c r="L13" s="34">
        <f t="shared" ref="L13:L26" si="1">PRODUCT(J13,1.095)</f>
        <v>0</v>
      </c>
      <c r="M13" s="35">
        <f t="shared" ref="M13:M26" si="2">PRODUCT(I13,L13)</f>
        <v>0</v>
      </c>
      <c r="N13" s="30">
        <f t="shared" ref="N13:N26" si="3">PRODUCT(I13,J13)</f>
        <v>0</v>
      </c>
    </row>
    <row r="14" spans="1:14" ht="15" customHeight="1" x14ac:dyDescent="0.4">
      <c r="A14" s="23">
        <f t="shared" si="0"/>
        <v>3</v>
      </c>
      <c r="B14" s="24"/>
      <c r="C14" s="163" t="s">
        <v>483</v>
      </c>
      <c r="D14" s="164"/>
      <c r="E14" s="164"/>
      <c r="F14" s="165"/>
      <c r="G14" s="33" t="s">
        <v>167</v>
      </c>
      <c r="H14" s="38"/>
      <c r="I14" s="40">
        <v>1400</v>
      </c>
      <c r="J14" s="39">
        <v>0</v>
      </c>
      <c r="K14" s="33">
        <v>9.5</v>
      </c>
      <c r="L14" s="34">
        <f t="shared" si="1"/>
        <v>0</v>
      </c>
      <c r="M14" s="35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0"/>
        <v>4</v>
      </c>
      <c r="B15" s="24"/>
      <c r="C15" s="163" t="s">
        <v>484</v>
      </c>
      <c r="D15" s="164"/>
      <c r="E15" s="164"/>
      <c r="F15" s="165"/>
      <c r="G15" s="33" t="s">
        <v>167</v>
      </c>
      <c r="H15" s="38"/>
      <c r="I15" s="40">
        <v>150</v>
      </c>
      <c r="J15" s="39">
        <v>0</v>
      </c>
      <c r="K15" s="33">
        <v>9.5</v>
      </c>
      <c r="L15" s="34">
        <f t="shared" si="1"/>
        <v>0</v>
      </c>
      <c r="M15" s="35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0"/>
        <v>5</v>
      </c>
      <c r="B16" s="24"/>
      <c r="C16" s="163" t="s">
        <v>485</v>
      </c>
      <c r="D16" s="164"/>
      <c r="E16" s="164"/>
      <c r="F16" s="165"/>
      <c r="G16" s="33" t="s">
        <v>167</v>
      </c>
      <c r="H16" s="38"/>
      <c r="I16" s="40">
        <v>650</v>
      </c>
      <c r="J16" s="39">
        <v>0</v>
      </c>
      <c r="K16" s="33">
        <v>9.5</v>
      </c>
      <c r="L16" s="34">
        <f t="shared" si="1"/>
        <v>0</v>
      </c>
      <c r="M16" s="35">
        <f t="shared" si="2"/>
        <v>0</v>
      </c>
      <c r="N16" s="30">
        <f t="shared" si="3"/>
        <v>0</v>
      </c>
    </row>
    <row r="17" spans="1:14" ht="15" customHeight="1" x14ac:dyDescent="0.4">
      <c r="A17" s="37">
        <f t="shared" si="0"/>
        <v>6</v>
      </c>
      <c r="B17" s="32"/>
      <c r="C17" s="163" t="s">
        <v>486</v>
      </c>
      <c r="D17" s="164"/>
      <c r="E17" s="164"/>
      <c r="F17" s="165"/>
      <c r="G17" s="33" t="s">
        <v>167</v>
      </c>
      <c r="H17" s="38"/>
      <c r="I17" s="40">
        <v>650</v>
      </c>
      <c r="J17" s="39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4">
      <c r="A18" s="23">
        <f t="shared" si="0"/>
        <v>7</v>
      </c>
      <c r="B18" s="24"/>
      <c r="C18" s="163" t="s">
        <v>487</v>
      </c>
      <c r="D18" s="164"/>
      <c r="E18" s="164"/>
      <c r="F18" s="165"/>
      <c r="G18" s="33" t="s">
        <v>167</v>
      </c>
      <c r="H18" s="38"/>
      <c r="I18" s="40">
        <v>650</v>
      </c>
      <c r="J18" s="39">
        <v>0</v>
      </c>
      <c r="K18" s="33">
        <v>9.5</v>
      </c>
      <c r="L18" s="34">
        <f t="shared" si="1"/>
        <v>0</v>
      </c>
      <c r="M18" s="35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0"/>
        <v>8</v>
      </c>
      <c r="B19" s="24"/>
      <c r="C19" s="163" t="s">
        <v>488</v>
      </c>
      <c r="D19" s="164"/>
      <c r="E19" s="164"/>
      <c r="F19" s="165"/>
      <c r="G19" s="33" t="s">
        <v>167</v>
      </c>
      <c r="H19" s="38"/>
      <c r="I19" s="40">
        <v>10</v>
      </c>
      <c r="J19" s="39">
        <v>0</v>
      </c>
      <c r="K19" s="33">
        <v>9.5</v>
      </c>
      <c r="L19" s="34">
        <f t="shared" si="1"/>
        <v>0</v>
      </c>
      <c r="M19" s="35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0"/>
        <v>9</v>
      </c>
      <c r="B20" s="24"/>
      <c r="C20" s="163" t="s">
        <v>489</v>
      </c>
      <c r="D20" s="164"/>
      <c r="E20" s="164"/>
      <c r="F20" s="165"/>
      <c r="G20" s="33" t="s">
        <v>14</v>
      </c>
      <c r="H20" s="38"/>
      <c r="I20" s="40">
        <v>5</v>
      </c>
      <c r="J20" s="39">
        <v>0</v>
      </c>
      <c r="K20" s="33">
        <v>9.5</v>
      </c>
      <c r="L20" s="34">
        <f t="shared" si="1"/>
        <v>0</v>
      </c>
      <c r="M20" s="35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0"/>
        <v>10</v>
      </c>
      <c r="B21" s="24"/>
      <c r="C21" s="163" t="s">
        <v>490</v>
      </c>
      <c r="D21" s="164"/>
      <c r="E21" s="164"/>
      <c r="F21" s="165"/>
      <c r="G21" s="33" t="s">
        <v>14</v>
      </c>
      <c r="H21" s="38"/>
      <c r="I21" s="40">
        <v>5</v>
      </c>
      <c r="J21" s="39">
        <v>0</v>
      </c>
      <c r="K21" s="33">
        <v>9.5</v>
      </c>
      <c r="L21" s="34">
        <f t="shared" si="1"/>
        <v>0</v>
      </c>
      <c r="M21" s="35">
        <f t="shared" si="2"/>
        <v>0</v>
      </c>
      <c r="N21" s="30">
        <f t="shared" si="3"/>
        <v>0</v>
      </c>
    </row>
    <row r="22" spans="1:14" ht="15" customHeight="1" x14ac:dyDescent="0.4">
      <c r="A22" s="23">
        <f t="shared" si="0"/>
        <v>11</v>
      </c>
      <c r="B22" s="24"/>
      <c r="C22" s="163" t="s">
        <v>491</v>
      </c>
      <c r="D22" s="164"/>
      <c r="E22" s="164"/>
      <c r="F22" s="165"/>
      <c r="G22" s="33" t="s">
        <v>14</v>
      </c>
      <c r="H22" s="38"/>
      <c r="I22" s="40">
        <v>5</v>
      </c>
      <c r="J22" s="39">
        <v>0</v>
      </c>
      <c r="K22" s="33">
        <v>9.5</v>
      </c>
      <c r="L22" s="34">
        <f t="shared" si="1"/>
        <v>0</v>
      </c>
      <c r="M22" s="35">
        <f t="shared" si="2"/>
        <v>0</v>
      </c>
      <c r="N22" s="30">
        <f t="shared" si="3"/>
        <v>0</v>
      </c>
    </row>
    <row r="23" spans="1:14" ht="15" customHeight="1" x14ac:dyDescent="0.4">
      <c r="A23" s="23">
        <f t="shared" si="0"/>
        <v>12</v>
      </c>
      <c r="B23" s="24"/>
      <c r="C23" s="163" t="s">
        <v>492</v>
      </c>
      <c r="D23" s="164"/>
      <c r="E23" s="164"/>
      <c r="F23" s="165"/>
      <c r="G23" s="33" t="s">
        <v>167</v>
      </c>
      <c r="H23" s="38"/>
      <c r="I23" s="40">
        <v>700</v>
      </c>
      <c r="J23" s="39">
        <v>0</v>
      </c>
      <c r="K23" s="33">
        <v>9.5</v>
      </c>
      <c r="L23" s="34">
        <f t="shared" si="1"/>
        <v>0</v>
      </c>
      <c r="M23" s="35">
        <f t="shared" si="2"/>
        <v>0</v>
      </c>
      <c r="N23" s="30">
        <f t="shared" si="3"/>
        <v>0</v>
      </c>
    </row>
    <row r="24" spans="1:14" ht="15" customHeight="1" x14ac:dyDescent="0.4">
      <c r="A24" s="23">
        <f t="shared" si="0"/>
        <v>13</v>
      </c>
      <c r="B24" s="24"/>
      <c r="C24" s="163" t="s">
        <v>493</v>
      </c>
      <c r="D24" s="164"/>
      <c r="E24" s="164"/>
      <c r="F24" s="165"/>
      <c r="G24" s="33" t="s">
        <v>167</v>
      </c>
      <c r="H24" s="38"/>
      <c r="I24" s="40">
        <v>700</v>
      </c>
      <c r="J24" s="39">
        <v>0</v>
      </c>
      <c r="K24" s="33">
        <v>9.5</v>
      </c>
      <c r="L24" s="34">
        <f t="shared" si="1"/>
        <v>0</v>
      </c>
      <c r="M24" s="35">
        <f t="shared" si="2"/>
        <v>0</v>
      </c>
      <c r="N24" s="30">
        <f t="shared" si="3"/>
        <v>0</v>
      </c>
    </row>
    <row r="25" spans="1:14" ht="15" customHeight="1" x14ac:dyDescent="0.4">
      <c r="A25" s="23">
        <f t="shared" si="0"/>
        <v>14</v>
      </c>
      <c r="B25" s="24"/>
      <c r="C25" s="163" t="s">
        <v>494</v>
      </c>
      <c r="D25" s="164"/>
      <c r="E25" s="164"/>
      <c r="F25" s="165"/>
      <c r="G25" s="33" t="s">
        <v>167</v>
      </c>
      <c r="H25" s="38"/>
      <c r="I25" s="40">
        <v>1500</v>
      </c>
      <c r="J25" s="39">
        <v>0</v>
      </c>
      <c r="K25" s="33">
        <v>9.5</v>
      </c>
      <c r="L25" s="34">
        <f t="shared" si="1"/>
        <v>0</v>
      </c>
      <c r="M25" s="35">
        <f t="shared" si="2"/>
        <v>0</v>
      </c>
      <c r="N25" s="30">
        <f t="shared" si="3"/>
        <v>0</v>
      </c>
    </row>
    <row r="26" spans="1:14" ht="15" customHeight="1" x14ac:dyDescent="0.4">
      <c r="A26" s="23">
        <f t="shared" si="0"/>
        <v>15</v>
      </c>
      <c r="B26" s="24"/>
      <c r="C26" s="163" t="s">
        <v>495</v>
      </c>
      <c r="D26" s="164"/>
      <c r="E26" s="164"/>
      <c r="F26" s="165"/>
      <c r="G26" s="33" t="s">
        <v>167</v>
      </c>
      <c r="H26" s="38"/>
      <c r="I26" s="40">
        <v>100</v>
      </c>
      <c r="J26" s="39">
        <v>0</v>
      </c>
      <c r="K26" s="33">
        <v>9.5</v>
      </c>
      <c r="L26" s="34">
        <f t="shared" si="1"/>
        <v>0</v>
      </c>
      <c r="M26" s="35">
        <f t="shared" si="2"/>
        <v>0</v>
      </c>
      <c r="N26" s="30">
        <f t="shared" si="3"/>
        <v>0</v>
      </c>
    </row>
    <row r="27" spans="1:14" ht="12.75" customHeight="1" x14ac:dyDescent="0.4">
      <c r="A27" s="41"/>
      <c r="B27" s="41"/>
      <c r="C27" s="125" t="s">
        <v>496</v>
      </c>
      <c r="D27" s="125"/>
      <c r="E27" s="125"/>
      <c r="F27" s="125"/>
      <c r="G27" s="42"/>
      <c r="H27" s="42"/>
      <c r="I27" s="42"/>
      <c r="J27" s="43"/>
      <c r="K27" s="42"/>
      <c r="L27" s="44"/>
      <c r="M27" s="45">
        <f>SUM(M12:M26)</f>
        <v>0</v>
      </c>
      <c r="N27" s="45">
        <f>SUM(N12:N26)</f>
        <v>0</v>
      </c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170</v>
      </c>
      <c r="B32" s="4"/>
      <c r="C32" s="96"/>
      <c r="D32" s="96"/>
      <c r="E32" s="96"/>
      <c r="F32" s="96"/>
      <c r="G32" s="96"/>
      <c r="H32" s="96"/>
      <c r="I32" s="4"/>
      <c r="J32" s="4"/>
      <c r="K32" s="4"/>
      <c r="L32" s="4"/>
      <c r="M32" s="4"/>
      <c r="N32" s="4"/>
    </row>
    <row r="33" spans="1:14" ht="12.75" customHeight="1" x14ac:dyDescent="0.4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19</v>
      </c>
      <c r="B35" s="4"/>
      <c r="C35" s="4"/>
      <c r="D35" s="4"/>
      <c r="E35" s="4"/>
      <c r="F35" s="4"/>
      <c r="G35" s="4"/>
      <c r="H35" s="46" t="s">
        <v>20</v>
      </c>
      <c r="I35" s="4"/>
      <c r="J35" s="4"/>
      <c r="K35" s="4" t="s">
        <v>21</v>
      </c>
      <c r="L35" s="4"/>
      <c r="M35" s="4"/>
      <c r="N35" s="4"/>
    </row>
    <row r="38" spans="1:14" ht="12.75" customHeight="1" x14ac:dyDescent="0.4">
      <c r="B38" s="47"/>
      <c r="C38" s="47"/>
    </row>
    <row r="39" spans="1:14" ht="12.75" customHeight="1" x14ac:dyDescent="0.4">
      <c r="B39" s="47"/>
      <c r="C39" s="47"/>
    </row>
    <row r="40" spans="1:14" ht="12.75" customHeight="1" x14ac:dyDescent="0.4">
      <c r="B40" s="47"/>
      <c r="C40" s="47"/>
    </row>
    <row r="41" spans="1:14" ht="12.75" customHeight="1" x14ac:dyDescent="0.4">
      <c r="B41" s="47"/>
      <c r="C41" s="47"/>
    </row>
  </sheetData>
  <sheetProtection algorithmName="SHA-512" hashValue="JF290QFHM9aP8P+X17AqR8vKyqSy3Ocqm8zqlSnbixxuPja7QKcOqSdzHjRy5xrM/+fBkGL9/LSNxmdYiu/q+w==" saltValue="5vWKBia59gV9Uopamg5U9A==" spinCount="100000" sheet="1" objects="1" scenarios="1"/>
  <protectedRanges>
    <protectedRange sqref="C35" name="Obseg3"/>
    <protectedRange sqref="C35" name="Range2"/>
    <protectedRange sqref="D18" name="Obseg4_1"/>
  </protectedRanges>
  <mergeCells count="17">
    <mergeCell ref="C23:F23"/>
    <mergeCell ref="C24:F24"/>
    <mergeCell ref="C25:F25"/>
    <mergeCell ref="C26:F26"/>
    <mergeCell ref="C27:F27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7585B-2C96-45B7-8C93-02D2CAB6130E}">
  <dimension ref="A1:N39"/>
  <sheetViews>
    <sheetView topLeftCell="A18" zoomScaleNormal="100" workbookViewId="0">
      <selection activeCell="N25" sqref="N2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511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44" t="s">
        <v>498</v>
      </c>
      <c r="D12" s="145"/>
      <c r="E12" s="145"/>
      <c r="F12" s="146"/>
      <c r="G12" s="28" t="s">
        <v>14</v>
      </c>
      <c r="H12" s="25"/>
      <c r="I12" s="36">
        <v>220</v>
      </c>
      <c r="J12" s="39">
        <v>0</v>
      </c>
      <c r="K12" s="33">
        <v>9.5</v>
      </c>
      <c r="L12" s="34">
        <f>PRODUCT(J12,1.095)</f>
        <v>0</v>
      </c>
      <c r="M12" s="35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24" si="0">A12+1</f>
        <v>2</v>
      </c>
      <c r="B13" s="24"/>
      <c r="C13" s="144" t="s">
        <v>499</v>
      </c>
      <c r="D13" s="145"/>
      <c r="E13" s="145" t="s">
        <v>499</v>
      </c>
      <c r="F13" s="146"/>
      <c r="G13" s="28" t="s">
        <v>14</v>
      </c>
      <c r="H13" s="25"/>
      <c r="I13" s="36">
        <v>100</v>
      </c>
      <c r="J13" s="39">
        <v>0</v>
      </c>
      <c r="K13" s="33">
        <v>9.5</v>
      </c>
      <c r="L13" s="34">
        <f t="shared" ref="L13:L24" si="1">PRODUCT(J13,1.095)</f>
        <v>0</v>
      </c>
      <c r="M13" s="35">
        <f t="shared" ref="M13:M24" si="2">PRODUCT(I13,L13)</f>
        <v>0</v>
      </c>
      <c r="N13" s="30">
        <f t="shared" ref="N13:N24" si="3">PRODUCT(I13,J13)</f>
        <v>0</v>
      </c>
    </row>
    <row r="14" spans="1:14" ht="15" customHeight="1" x14ac:dyDescent="0.4">
      <c r="A14" s="23">
        <f t="shared" si="0"/>
        <v>3</v>
      </c>
      <c r="B14" s="24"/>
      <c r="C14" s="144" t="s">
        <v>500</v>
      </c>
      <c r="D14" s="145"/>
      <c r="E14" s="145" t="s">
        <v>500</v>
      </c>
      <c r="F14" s="146"/>
      <c r="G14" s="28" t="s">
        <v>14</v>
      </c>
      <c r="H14" s="25"/>
      <c r="I14" s="36">
        <v>250</v>
      </c>
      <c r="J14" s="39">
        <v>0</v>
      </c>
      <c r="K14" s="33">
        <v>9.5</v>
      </c>
      <c r="L14" s="34">
        <f t="shared" si="1"/>
        <v>0</v>
      </c>
      <c r="M14" s="35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0"/>
        <v>4</v>
      </c>
      <c r="B15" s="24"/>
      <c r="C15" s="144" t="s">
        <v>501</v>
      </c>
      <c r="D15" s="145"/>
      <c r="E15" s="145" t="s">
        <v>501</v>
      </c>
      <c r="F15" s="146"/>
      <c r="G15" s="28" t="s">
        <v>14</v>
      </c>
      <c r="H15" s="25"/>
      <c r="I15" s="36">
        <v>100</v>
      </c>
      <c r="J15" s="39">
        <v>0</v>
      </c>
      <c r="K15" s="33">
        <v>9.5</v>
      </c>
      <c r="L15" s="34">
        <f t="shared" si="1"/>
        <v>0</v>
      </c>
      <c r="M15" s="35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0"/>
        <v>5</v>
      </c>
      <c r="B16" s="24"/>
      <c r="C16" s="144" t="s">
        <v>502</v>
      </c>
      <c r="D16" s="145"/>
      <c r="E16" s="145" t="s">
        <v>502</v>
      </c>
      <c r="F16" s="146"/>
      <c r="G16" s="28" t="s">
        <v>14</v>
      </c>
      <c r="H16" s="25"/>
      <c r="I16" s="36">
        <v>50</v>
      </c>
      <c r="J16" s="39">
        <v>0</v>
      </c>
      <c r="K16" s="33">
        <v>9.5</v>
      </c>
      <c r="L16" s="34">
        <f t="shared" si="1"/>
        <v>0</v>
      </c>
      <c r="M16" s="35">
        <f t="shared" si="2"/>
        <v>0</v>
      </c>
      <c r="N16" s="30">
        <f t="shared" si="3"/>
        <v>0</v>
      </c>
    </row>
    <row r="17" spans="1:14" ht="15" customHeight="1" x14ac:dyDescent="0.4">
      <c r="A17" s="37">
        <f t="shared" si="0"/>
        <v>6</v>
      </c>
      <c r="B17" s="32"/>
      <c r="C17" s="144" t="s">
        <v>503</v>
      </c>
      <c r="D17" s="145"/>
      <c r="E17" s="145" t="s">
        <v>503</v>
      </c>
      <c r="F17" s="146"/>
      <c r="G17" s="28" t="s">
        <v>14</v>
      </c>
      <c r="H17" s="25"/>
      <c r="I17" s="36">
        <v>50</v>
      </c>
      <c r="J17" s="39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4">
      <c r="A18" s="23">
        <f t="shared" si="0"/>
        <v>7</v>
      </c>
      <c r="B18" s="24"/>
      <c r="C18" s="144" t="s">
        <v>504</v>
      </c>
      <c r="D18" s="145"/>
      <c r="E18" s="145" t="s">
        <v>504</v>
      </c>
      <c r="F18" s="146"/>
      <c r="G18" s="28" t="s">
        <v>14</v>
      </c>
      <c r="H18" s="25"/>
      <c r="I18" s="36">
        <v>100</v>
      </c>
      <c r="J18" s="39">
        <v>0</v>
      </c>
      <c r="K18" s="33">
        <v>9.5</v>
      </c>
      <c r="L18" s="34">
        <f t="shared" si="1"/>
        <v>0</v>
      </c>
      <c r="M18" s="35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0"/>
        <v>8</v>
      </c>
      <c r="B19" s="24"/>
      <c r="C19" s="144" t="s">
        <v>505</v>
      </c>
      <c r="D19" s="145"/>
      <c r="E19" s="145" t="s">
        <v>505</v>
      </c>
      <c r="F19" s="146"/>
      <c r="G19" s="28" t="s">
        <v>14</v>
      </c>
      <c r="H19" s="25"/>
      <c r="I19" s="36">
        <v>100</v>
      </c>
      <c r="J19" s="39">
        <v>0</v>
      </c>
      <c r="K19" s="33">
        <v>9.5</v>
      </c>
      <c r="L19" s="34">
        <f t="shared" si="1"/>
        <v>0</v>
      </c>
      <c r="M19" s="35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0"/>
        <v>9</v>
      </c>
      <c r="B20" s="24"/>
      <c r="C20" s="144" t="s">
        <v>506</v>
      </c>
      <c r="D20" s="145"/>
      <c r="E20" s="145" t="s">
        <v>506</v>
      </c>
      <c r="F20" s="146"/>
      <c r="G20" s="28" t="s">
        <v>14</v>
      </c>
      <c r="H20" s="25"/>
      <c r="I20" s="36">
        <v>100</v>
      </c>
      <c r="J20" s="39">
        <v>0</v>
      </c>
      <c r="K20" s="33">
        <v>9.5</v>
      </c>
      <c r="L20" s="34">
        <f t="shared" si="1"/>
        <v>0</v>
      </c>
      <c r="M20" s="35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0"/>
        <v>10</v>
      </c>
      <c r="B21" s="24"/>
      <c r="C21" s="144" t="s">
        <v>507</v>
      </c>
      <c r="D21" s="145"/>
      <c r="E21" s="145" t="s">
        <v>507</v>
      </c>
      <c r="F21" s="146"/>
      <c r="G21" s="28" t="s">
        <v>14</v>
      </c>
      <c r="H21" s="25"/>
      <c r="I21" s="36">
        <v>100</v>
      </c>
      <c r="J21" s="39">
        <v>0</v>
      </c>
      <c r="K21" s="33">
        <v>9.5</v>
      </c>
      <c r="L21" s="34">
        <f t="shared" si="1"/>
        <v>0</v>
      </c>
      <c r="M21" s="35">
        <f t="shared" si="2"/>
        <v>0</v>
      </c>
      <c r="N21" s="30">
        <f t="shared" si="3"/>
        <v>0</v>
      </c>
    </row>
    <row r="22" spans="1:14" ht="15" customHeight="1" x14ac:dyDescent="0.4">
      <c r="A22" s="23">
        <f t="shared" si="0"/>
        <v>11</v>
      </c>
      <c r="B22" s="24"/>
      <c r="C22" s="144" t="s">
        <v>508</v>
      </c>
      <c r="D22" s="145"/>
      <c r="E22" s="145" t="s">
        <v>508</v>
      </c>
      <c r="F22" s="146"/>
      <c r="G22" s="28" t="s">
        <v>14</v>
      </c>
      <c r="H22" s="25"/>
      <c r="I22" s="36">
        <v>100</v>
      </c>
      <c r="J22" s="39">
        <v>0</v>
      </c>
      <c r="K22" s="33">
        <v>9.5</v>
      </c>
      <c r="L22" s="34">
        <f t="shared" si="1"/>
        <v>0</v>
      </c>
      <c r="M22" s="35">
        <f t="shared" si="2"/>
        <v>0</v>
      </c>
      <c r="N22" s="30">
        <f t="shared" si="3"/>
        <v>0</v>
      </c>
    </row>
    <row r="23" spans="1:14" ht="15" customHeight="1" x14ac:dyDescent="0.4">
      <c r="A23" s="23">
        <f t="shared" si="0"/>
        <v>12</v>
      </c>
      <c r="B23" s="24"/>
      <c r="C23" s="144" t="s">
        <v>509</v>
      </c>
      <c r="D23" s="145"/>
      <c r="E23" s="145" t="s">
        <v>509</v>
      </c>
      <c r="F23" s="146"/>
      <c r="G23" s="28" t="s">
        <v>14</v>
      </c>
      <c r="H23" s="25"/>
      <c r="I23" s="36">
        <v>100</v>
      </c>
      <c r="J23" s="39">
        <v>0</v>
      </c>
      <c r="K23" s="33">
        <v>9.5</v>
      </c>
      <c r="L23" s="34">
        <f t="shared" si="1"/>
        <v>0</v>
      </c>
      <c r="M23" s="35">
        <f t="shared" si="2"/>
        <v>0</v>
      </c>
      <c r="N23" s="30">
        <f t="shared" si="3"/>
        <v>0</v>
      </c>
    </row>
    <row r="24" spans="1:14" ht="15" customHeight="1" x14ac:dyDescent="0.4">
      <c r="A24" s="23">
        <f t="shared" si="0"/>
        <v>13</v>
      </c>
      <c r="B24" s="24"/>
      <c r="C24" s="144" t="s">
        <v>510</v>
      </c>
      <c r="D24" s="145"/>
      <c r="E24" s="145" t="s">
        <v>509</v>
      </c>
      <c r="F24" s="146"/>
      <c r="G24" s="28" t="s">
        <v>14</v>
      </c>
      <c r="H24" s="25"/>
      <c r="I24" s="36">
        <v>100</v>
      </c>
      <c r="J24" s="39">
        <v>0</v>
      </c>
      <c r="K24" s="33">
        <v>9.5</v>
      </c>
      <c r="L24" s="34">
        <f t="shared" si="1"/>
        <v>0</v>
      </c>
      <c r="M24" s="35">
        <f t="shared" si="2"/>
        <v>0</v>
      </c>
      <c r="N24" s="30">
        <f t="shared" si="3"/>
        <v>0</v>
      </c>
    </row>
    <row r="25" spans="1:14" ht="12.75" customHeight="1" x14ac:dyDescent="0.4">
      <c r="A25" s="41"/>
      <c r="B25" s="41"/>
      <c r="C25" s="125" t="s">
        <v>512</v>
      </c>
      <c r="D25" s="125"/>
      <c r="E25" s="125"/>
      <c r="F25" s="125"/>
      <c r="G25" s="42"/>
      <c r="H25" s="42"/>
      <c r="I25" s="42"/>
      <c r="J25" s="43"/>
      <c r="K25" s="42"/>
      <c r="L25" s="44"/>
      <c r="M25" s="45">
        <f>SUM(M12:M24)</f>
        <v>0</v>
      </c>
      <c r="N25" s="45">
        <f>SUM(N12:N24)</f>
        <v>0</v>
      </c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170</v>
      </c>
      <c r="B30" s="4"/>
      <c r="C30" s="96"/>
      <c r="D30" s="96"/>
      <c r="E30" s="96"/>
      <c r="F30" s="96"/>
      <c r="G30" s="96"/>
      <c r="H30" s="96"/>
      <c r="I30" s="4"/>
      <c r="J30" s="4"/>
      <c r="K30" s="4"/>
      <c r="L30" s="4"/>
      <c r="M30" s="4"/>
      <c r="N30" s="4"/>
    </row>
    <row r="31" spans="1:14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19</v>
      </c>
      <c r="B33" s="4"/>
      <c r="C33" s="4"/>
      <c r="D33" s="4"/>
      <c r="E33" s="4"/>
      <c r="F33" s="4"/>
      <c r="G33" s="4"/>
      <c r="H33" s="46" t="s">
        <v>20</v>
      </c>
      <c r="I33" s="4"/>
      <c r="J33" s="4"/>
      <c r="K33" s="4" t="s">
        <v>21</v>
      </c>
      <c r="L33" s="4"/>
      <c r="M33" s="4"/>
      <c r="N33" s="4"/>
    </row>
    <row r="36" spans="1:14" ht="12.75" customHeight="1" x14ac:dyDescent="0.4">
      <c r="B36" s="47"/>
      <c r="C36" s="47"/>
    </row>
    <row r="37" spans="1:14" ht="12.75" customHeight="1" x14ac:dyDescent="0.4">
      <c r="B37" s="47"/>
      <c r="C37" s="47"/>
    </row>
    <row r="38" spans="1:14" ht="12.75" customHeight="1" x14ac:dyDescent="0.4">
      <c r="B38" s="47"/>
      <c r="C38" s="47"/>
    </row>
    <row r="39" spans="1:14" ht="12.75" customHeight="1" x14ac:dyDescent="0.4">
      <c r="B39" s="47"/>
      <c r="C39" s="47"/>
    </row>
  </sheetData>
  <sheetProtection algorithmName="SHA-512" hashValue="V00cOiklOtvQzkjd/l2C15ojGpK68+3ILrAzoyfhaJUL3CwWBOuLikiqHEOMNwWq0iTJxSLm+0QMMd34WqGK+w==" saltValue="e5WeyFMvN7EPQzpjS49EZQ==" spinCount="100000" sheet="1" objects="1" scenarios="1"/>
  <protectedRanges>
    <protectedRange sqref="C33" name="Obseg3"/>
    <protectedRange sqref="C33" name="Range2"/>
  </protectedRanges>
  <mergeCells count="15">
    <mergeCell ref="C23:F23"/>
    <mergeCell ref="C24:F24"/>
    <mergeCell ref="C25:F25"/>
    <mergeCell ref="C17:F17"/>
    <mergeCell ref="C18:F18"/>
    <mergeCell ref="C19:F19"/>
    <mergeCell ref="C20:F20"/>
    <mergeCell ref="C21:F21"/>
    <mergeCell ref="C22:F22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F2112-DFCA-46FE-99C6-220DFDEDB152}">
  <dimension ref="A1:O27"/>
  <sheetViews>
    <sheetView topLeftCell="A8" zoomScaleNormal="100" workbookViewId="0">
      <selection activeCell="J29" sqref="J2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5.6328125" style="2" customWidth="1"/>
    <col min="16" max="16384" width="9.1796875" style="2"/>
  </cols>
  <sheetData>
    <row r="1" spans="1:15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H8" s="6" t="s">
        <v>513</v>
      </c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8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97" t="s">
        <v>13</v>
      </c>
    </row>
    <row r="12" spans="1:15" ht="15" customHeight="1" x14ac:dyDescent="0.4">
      <c r="A12" s="23">
        <v>1</v>
      </c>
      <c r="B12" s="24"/>
      <c r="C12" s="129" t="s">
        <v>514</v>
      </c>
      <c r="D12" s="130"/>
      <c r="E12" s="130"/>
      <c r="F12" s="131"/>
      <c r="G12" s="33" t="s">
        <v>14</v>
      </c>
      <c r="H12" s="38"/>
      <c r="I12" s="40">
        <v>700</v>
      </c>
      <c r="J12" s="39">
        <v>0</v>
      </c>
      <c r="K12" s="33">
        <v>9.5</v>
      </c>
      <c r="L12" s="34">
        <f>PRODUCT(J12,1.095)</f>
        <v>0</v>
      </c>
      <c r="M12" s="35">
        <f>PRODUCT(I12,L12)</f>
        <v>0</v>
      </c>
      <c r="N12" s="30">
        <f>PRODUCT(I12,J12)</f>
        <v>0</v>
      </c>
      <c r="O12" s="30"/>
    </row>
    <row r="13" spans="1:15" ht="12.75" customHeight="1" x14ac:dyDescent="0.4">
      <c r="A13" s="41"/>
      <c r="B13" s="41"/>
      <c r="C13" s="125" t="s">
        <v>515</v>
      </c>
      <c r="D13" s="125"/>
      <c r="E13" s="125"/>
      <c r="F13" s="125"/>
      <c r="G13" s="42"/>
      <c r="H13" s="42"/>
      <c r="I13" s="42"/>
      <c r="J13" s="43"/>
      <c r="K13" s="42"/>
      <c r="L13" s="44"/>
      <c r="M13" s="45">
        <f>SUM(M12:M12)</f>
        <v>0</v>
      </c>
      <c r="N13" s="45">
        <f>SUM(N12:N12)</f>
        <v>0</v>
      </c>
    </row>
    <row r="14" spans="1:15" ht="12.75" customHeight="1" x14ac:dyDescent="0.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5" ht="12.75" customHeight="1" x14ac:dyDescent="0.4">
      <c r="A15" s="4" t="s">
        <v>16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5" ht="12.75" customHeight="1" x14ac:dyDescent="0.4">
      <c r="A16" s="4" t="s">
        <v>17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18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170</v>
      </c>
      <c r="B18" s="4"/>
      <c r="C18" s="96"/>
      <c r="D18" s="96"/>
      <c r="E18" s="96"/>
      <c r="F18" s="96"/>
      <c r="G18" s="96"/>
      <c r="H18" s="96"/>
      <c r="I18" s="4"/>
      <c r="J18" s="4"/>
      <c r="K18" s="4"/>
      <c r="L18" s="4"/>
      <c r="M18" s="4"/>
      <c r="N18" s="4"/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19</v>
      </c>
      <c r="B21" s="4"/>
      <c r="C21" s="4"/>
      <c r="D21" s="4"/>
      <c r="E21" s="4"/>
      <c r="F21" s="4"/>
      <c r="G21" s="4"/>
      <c r="H21" s="46" t="s">
        <v>20</v>
      </c>
      <c r="I21" s="4"/>
      <c r="J21" s="4"/>
      <c r="K21" s="4" t="s">
        <v>21</v>
      </c>
      <c r="L21" s="4"/>
      <c r="M21" s="4"/>
      <c r="N21" s="4"/>
    </row>
    <row r="24" spans="1:14" ht="12.75" customHeight="1" x14ac:dyDescent="0.4">
      <c r="B24" s="47"/>
      <c r="C24" s="47"/>
    </row>
    <row r="25" spans="1:14" ht="12.75" customHeight="1" x14ac:dyDescent="0.4">
      <c r="B25" s="47"/>
      <c r="C25" s="47"/>
    </row>
    <row r="26" spans="1:14" ht="12.75" customHeight="1" x14ac:dyDescent="0.4">
      <c r="B26" s="47"/>
      <c r="C26" s="47"/>
    </row>
    <row r="27" spans="1:14" ht="12.75" customHeight="1" x14ac:dyDescent="0.4">
      <c r="B27" s="47"/>
      <c r="C27" s="47"/>
    </row>
  </sheetData>
  <sheetProtection algorithmName="SHA-512" hashValue="CmBYRGnrzRFB0emrWl2g5ZHLetIfPRUGFBtsDBBENLKNaNwmcIk4uL5mg3VXmKhSq6Spwy7Xi9VvoMq/Nf4oJg==" saltValue="3QX5+fcsHS43WVAIWoZfKg==" spinCount="100000" sheet="1" objects="1" scenarios="1"/>
  <protectedRanges>
    <protectedRange sqref="C21" name="Obseg3"/>
    <protectedRange sqref="C21" name="Range2"/>
    <protectedRange sqref="O11" name="Range6_1"/>
    <protectedRange sqref="O12" name="Range6_1_1"/>
  </protectedRanges>
  <mergeCells count="3">
    <mergeCell ref="C13:F13"/>
    <mergeCell ref="C10:F10"/>
    <mergeCell ref="C12:F1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604DD-9460-4497-8A22-7018F19CEE5A}">
  <dimension ref="A1:N66"/>
  <sheetViews>
    <sheetView topLeftCell="A45" zoomScaleNormal="100" workbookViewId="0">
      <selection activeCell="N52" sqref="N5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516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78" t="s">
        <v>517</v>
      </c>
      <c r="D12" s="178"/>
      <c r="E12" s="178"/>
      <c r="F12" s="178"/>
      <c r="G12" s="98" t="s">
        <v>14</v>
      </c>
      <c r="H12" s="99"/>
      <c r="I12" s="36">
        <v>450</v>
      </c>
      <c r="J12" s="27">
        <v>0</v>
      </c>
      <c r="K12" s="28">
        <v>9.5</v>
      </c>
      <c r="L12" s="29">
        <f t="shared" ref="L12:L51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51" si="1">A12+1</f>
        <v>2</v>
      </c>
      <c r="B13" s="24"/>
      <c r="C13" s="178" t="s">
        <v>518</v>
      </c>
      <c r="D13" s="178"/>
      <c r="E13" s="178"/>
      <c r="F13" s="178"/>
      <c r="G13" s="98" t="s">
        <v>14</v>
      </c>
      <c r="H13" s="99"/>
      <c r="I13" s="36">
        <v>50</v>
      </c>
      <c r="J13" s="27">
        <v>0</v>
      </c>
      <c r="K13" s="28">
        <v>9.5</v>
      </c>
      <c r="L13" s="29">
        <f t="shared" si="0"/>
        <v>0</v>
      </c>
      <c r="M13" s="30">
        <f t="shared" ref="M13:M51" si="2">PRODUCT(I13,L13)</f>
        <v>0</v>
      </c>
      <c r="N13" s="30">
        <f t="shared" ref="N13:N51" si="3">PRODUCT(I13,J13)</f>
        <v>0</v>
      </c>
    </row>
    <row r="14" spans="1:14" ht="15" customHeight="1" x14ac:dyDescent="0.4">
      <c r="A14" s="23">
        <f t="shared" si="1"/>
        <v>3</v>
      </c>
      <c r="B14" s="24"/>
      <c r="C14" s="178" t="s">
        <v>519</v>
      </c>
      <c r="D14" s="178"/>
      <c r="E14" s="178"/>
      <c r="F14" s="178"/>
      <c r="G14" s="98" t="s">
        <v>167</v>
      </c>
      <c r="H14" s="99"/>
      <c r="I14" s="36">
        <v>400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62" t="s">
        <v>520</v>
      </c>
      <c r="D15" s="162"/>
      <c r="E15" s="162"/>
      <c r="F15" s="162"/>
      <c r="G15" s="98" t="s">
        <v>167</v>
      </c>
      <c r="H15" s="99"/>
      <c r="I15" s="36">
        <v>20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62" t="s">
        <v>521</v>
      </c>
      <c r="D16" s="162"/>
      <c r="E16" s="162"/>
      <c r="F16" s="162"/>
      <c r="G16" s="98" t="s">
        <v>167</v>
      </c>
      <c r="H16" s="99"/>
      <c r="I16" s="36">
        <v>20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62" t="s">
        <v>522</v>
      </c>
      <c r="D17" s="162"/>
      <c r="E17" s="162"/>
      <c r="F17" s="162"/>
      <c r="G17" s="98" t="s">
        <v>167</v>
      </c>
      <c r="H17" s="99"/>
      <c r="I17" s="36">
        <v>30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62" t="s">
        <v>523</v>
      </c>
      <c r="D18" s="162"/>
      <c r="E18" s="162"/>
      <c r="F18" s="162"/>
      <c r="G18" s="98" t="s">
        <v>167</v>
      </c>
      <c r="H18" s="99"/>
      <c r="I18" s="36">
        <v>50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62" t="s">
        <v>524</v>
      </c>
      <c r="D19" s="162"/>
      <c r="E19" s="162"/>
      <c r="F19" s="162"/>
      <c r="G19" s="98" t="s">
        <v>167</v>
      </c>
      <c r="H19" s="99"/>
      <c r="I19" s="36">
        <v>30</v>
      </c>
      <c r="J19" s="27">
        <v>0</v>
      </c>
      <c r="K19" s="28">
        <v>9.5</v>
      </c>
      <c r="L19" s="29">
        <f t="shared" si="0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62" t="s">
        <v>525</v>
      </c>
      <c r="D20" s="162"/>
      <c r="E20" s="162"/>
      <c r="F20" s="162"/>
      <c r="G20" s="98" t="s">
        <v>167</v>
      </c>
      <c r="H20" s="99"/>
      <c r="I20" s="36">
        <v>70</v>
      </c>
      <c r="J20" s="27">
        <v>0</v>
      </c>
      <c r="K20" s="28">
        <v>9.5</v>
      </c>
      <c r="L20" s="29">
        <f t="shared" si="0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1"/>
        <v>10</v>
      </c>
      <c r="B21" s="24"/>
      <c r="C21" s="162" t="s">
        <v>526</v>
      </c>
      <c r="D21" s="162"/>
      <c r="E21" s="162"/>
      <c r="F21" s="162"/>
      <c r="G21" s="98" t="s">
        <v>167</v>
      </c>
      <c r="H21" s="99"/>
      <c r="I21" s="36">
        <v>50</v>
      </c>
      <c r="J21" s="27">
        <v>0</v>
      </c>
      <c r="K21" s="28">
        <v>9.5</v>
      </c>
      <c r="L21" s="29">
        <f t="shared" si="0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3">
        <f t="shared" si="1"/>
        <v>11</v>
      </c>
      <c r="B22" s="24"/>
      <c r="C22" s="178" t="s">
        <v>527</v>
      </c>
      <c r="D22" s="178"/>
      <c r="E22" s="178"/>
      <c r="F22" s="178"/>
      <c r="G22" s="98" t="s">
        <v>167</v>
      </c>
      <c r="H22" s="99"/>
      <c r="I22" s="36">
        <v>40</v>
      </c>
      <c r="J22" s="27">
        <v>0</v>
      </c>
      <c r="K22" s="28">
        <v>9.5</v>
      </c>
      <c r="L22" s="29">
        <f t="shared" si="0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3">
        <f t="shared" si="1"/>
        <v>12</v>
      </c>
      <c r="B23" s="24"/>
      <c r="C23" s="178" t="s">
        <v>528</v>
      </c>
      <c r="D23" s="178"/>
      <c r="E23" s="178"/>
      <c r="F23" s="178"/>
      <c r="G23" s="98" t="s">
        <v>14</v>
      </c>
      <c r="H23" s="99"/>
      <c r="I23" s="36">
        <v>70</v>
      </c>
      <c r="J23" s="27">
        <v>0</v>
      </c>
      <c r="K23" s="28">
        <v>9.5</v>
      </c>
      <c r="L23" s="29">
        <f t="shared" si="0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3">
        <f t="shared" si="1"/>
        <v>13</v>
      </c>
      <c r="B24" s="24"/>
      <c r="C24" s="178" t="s">
        <v>529</v>
      </c>
      <c r="D24" s="178"/>
      <c r="E24" s="178"/>
      <c r="F24" s="178"/>
      <c r="G24" s="98" t="s">
        <v>14</v>
      </c>
      <c r="H24" s="99"/>
      <c r="I24" s="36">
        <v>200</v>
      </c>
      <c r="J24" s="27">
        <v>0</v>
      </c>
      <c r="K24" s="28">
        <v>9.5</v>
      </c>
      <c r="L24" s="29">
        <f t="shared" si="0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3">
        <f t="shared" si="1"/>
        <v>14</v>
      </c>
      <c r="B25" s="24"/>
      <c r="C25" s="178" t="s">
        <v>530</v>
      </c>
      <c r="D25" s="178"/>
      <c r="E25" s="178"/>
      <c r="F25" s="178"/>
      <c r="G25" s="98" t="s">
        <v>14</v>
      </c>
      <c r="H25" s="99"/>
      <c r="I25" s="36">
        <v>300</v>
      </c>
      <c r="J25" s="27">
        <v>0</v>
      </c>
      <c r="K25" s="28">
        <v>9.5</v>
      </c>
      <c r="L25" s="29">
        <f t="shared" si="0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4">
      <c r="A26" s="23">
        <f t="shared" si="1"/>
        <v>15</v>
      </c>
      <c r="B26" s="24"/>
      <c r="C26" s="180" t="s">
        <v>531</v>
      </c>
      <c r="D26" s="181"/>
      <c r="E26" s="181"/>
      <c r="F26" s="182"/>
      <c r="G26" s="98" t="s">
        <v>14</v>
      </c>
      <c r="H26" s="99"/>
      <c r="I26" s="36">
        <v>100</v>
      </c>
      <c r="J26" s="27">
        <v>0</v>
      </c>
      <c r="K26" s="28">
        <v>9.5</v>
      </c>
      <c r="L26" s="29">
        <f t="shared" si="0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3">
        <f t="shared" si="1"/>
        <v>16</v>
      </c>
      <c r="B27" s="24"/>
      <c r="C27" s="180" t="s">
        <v>532</v>
      </c>
      <c r="D27" s="181"/>
      <c r="E27" s="181"/>
      <c r="F27" s="182"/>
      <c r="G27" s="98" t="s">
        <v>14</v>
      </c>
      <c r="H27" s="99"/>
      <c r="I27" s="36">
        <v>100</v>
      </c>
      <c r="J27" s="27">
        <v>0</v>
      </c>
      <c r="K27" s="28">
        <v>9.5</v>
      </c>
      <c r="L27" s="29">
        <f t="shared" si="0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4">
      <c r="A28" s="23">
        <f t="shared" si="1"/>
        <v>17</v>
      </c>
      <c r="B28" s="24"/>
      <c r="C28" s="180" t="s">
        <v>533</v>
      </c>
      <c r="D28" s="181"/>
      <c r="E28" s="181"/>
      <c r="F28" s="182"/>
      <c r="G28" s="98" t="s">
        <v>14</v>
      </c>
      <c r="H28" s="99"/>
      <c r="I28" s="36">
        <v>140</v>
      </c>
      <c r="J28" s="27">
        <v>0</v>
      </c>
      <c r="K28" s="28">
        <v>9.5</v>
      </c>
      <c r="L28" s="29">
        <f t="shared" si="0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4">
      <c r="A29" s="23">
        <f t="shared" si="1"/>
        <v>18</v>
      </c>
      <c r="B29" s="24"/>
      <c r="C29" s="178" t="s">
        <v>534</v>
      </c>
      <c r="D29" s="178"/>
      <c r="E29" s="178"/>
      <c r="F29" s="178"/>
      <c r="G29" s="98" t="s">
        <v>14</v>
      </c>
      <c r="H29" s="99"/>
      <c r="I29" s="36">
        <v>120</v>
      </c>
      <c r="J29" s="27">
        <v>0</v>
      </c>
      <c r="K29" s="28">
        <v>9.5</v>
      </c>
      <c r="L29" s="29">
        <f t="shared" si="0"/>
        <v>0</v>
      </c>
      <c r="M29" s="30">
        <f t="shared" si="2"/>
        <v>0</v>
      </c>
      <c r="N29" s="30">
        <f t="shared" si="3"/>
        <v>0</v>
      </c>
    </row>
    <row r="30" spans="1:14" ht="15" customHeight="1" x14ac:dyDescent="0.4">
      <c r="A30" s="23">
        <f t="shared" si="1"/>
        <v>19</v>
      </c>
      <c r="B30" s="24"/>
      <c r="C30" s="178" t="s">
        <v>535</v>
      </c>
      <c r="D30" s="178"/>
      <c r="E30" s="178"/>
      <c r="F30" s="178"/>
      <c r="G30" s="98" t="s">
        <v>167</v>
      </c>
      <c r="H30" s="99"/>
      <c r="I30" s="36">
        <v>20</v>
      </c>
      <c r="J30" s="27">
        <v>0</v>
      </c>
      <c r="K30" s="28">
        <v>9.5</v>
      </c>
      <c r="L30" s="29">
        <f t="shared" si="0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4">
      <c r="A31" s="23">
        <f t="shared" si="1"/>
        <v>20</v>
      </c>
      <c r="B31" s="24"/>
      <c r="C31" s="178" t="s">
        <v>536</v>
      </c>
      <c r="D31" s="178"/>
      <c r="E31" s="178"/>
      <c r="F31" s="178"/>
      <c r="G31" s="98" t="s">
        <v>14</v>
      </c>
      <c r="H31" s="99"/>
      <c r="I31" s="36">
        <v>70</v>
      </c>
      <c r="J31" s="27">
        <v>0</v>
      </c>
      <c r="K31" s="28">
        <v>9.5</v>
      </c>
      <c r="L31" s="29">
        <f t="shared" si="0"/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4">
      <c r="A32" s="23">
        <f t="shared" si="1"/>
        <v>21</v>
      </c>
      <c r="B32" s="24"/>
      <c r="C32" s="178" t="s">
        <v>537</v>
      </c>
      <c r="D32" s="178"/>
      <c r="E32" s="178"/>
      <c r="F32" s="178"/>
      <c r="G32" s="98" t="s">
        <v>14</v>
      </c>
      <c r="H32" s="99"/>
      <c r="I32" s="36">
        <v>10</v>
      </c>
      <c r="J32" s="27">
        <v>0</v>
      </c>
      <c r="K32" s="28">
        <v>9.5</v>
      </c>
      <c r="L32" s="29">
        <f t="shared" si="0"/>
        <v>0</v>
      </c>
      <c r="M32" s="30">
        <f t="shared" si="2"/>
        <v>0</v>
      </c>
      <c r="N32" s="30">
        <f t="shared" si="3"/>
        <v>0</v>
      </c>
    </row>
    <row r="33" spans="1:14" ht="15" customHeight="1" x14ac:dyDescent="0.4">
      <c r="A33" s="23">
        <f t="shared" si="1"/>
        <v>22</v>
      </c>
      <c r="B33" s="24"/>
      <c r="C33" s="180" t="s">
        <v>538</v>
      </c>
      <c r="D33" s="181"/>
      <c r="E33" s="181"/>
      <c r="F33" s="182"/>
      <c r="G33" s="98" t="s">
        <v>14</v>
      </c>
      <c r="H33" s="99"/>
      <c r="I33" s="36">
        <v>25</v>
      </c>
      <c r="J33" s="27">
        <v>0</v>
      </c>
      <c r="K33" s="28">
        <v>9.5</v>
      </c>
      <c r="L33" s="29">
        <f t="shared" si="0"/>
        <v>0</v>
      </c>
      <c r="M33" s="30">
        <f t="shared" si="2"/>
        <v>0</v>
      </c>
      <c r="N33" s="30">
        <f t="shared" si="3"/>
        <v>0</v>
      </c>
    </row>
    <row r="34" spans="1:14" ht="15" customHeight="1" x14ac:dyDescent="0.4">
      <c r="A34" s="23">
        <f t="shared" si="1"/>
        <v>23</v>
      </c>
      <c r="B34" s="24"/>
      <c r="C34" s="179" t="s">
        <v>539</v>
      </c>
      <c r="D34" s="179"/>
      <c r="E34" s="179"/>
      <c r="F34" s="179"/>
      <c r="G34" s="98" t="s">
        <v>14</v>
      </c>
      <c r="H34" s="99"/>
      <c r="I34" s="36">
        <v>25</v>
      </c>
      <c r="J34" s="27">
        <v>0</v>
      </c>
      <c r="K34" s="28">
        <v>9.5</v>
      </c>
      <c r="L34" s="29">
        <f t="shared" si="0"/>
        <v>0</v>
      </c>
      <c r="M34" s="30">
        <f t="shared" si="2"/>
        <v>0</v>
      </c>
      <c r="N34" s="30">
        <f t="shared" si="3"/>
        <v>0</v>
      </c>
    </row>
    <row r="35" spans="1:14" ht="15" customHeight="1" x14ac:dyDescent="0.4">
      <c r="A35" s="23">
        <f t="shared" si="1"/>
        <v>24</v>
      </c>
      <c r="B35" s="24"/>
      <c r="C35" s="180" t="s">
        <v>540</v>
      </c>
      <c r="D35" s="181"/>
      <c r="E35" s="181"/>
      <c r="F35" s="182"/>
      <c r="G35" s="98" t="s">
        <v>14</v>
      </c>
      <c r="H35" s="99"/>
      <c r="I35" s="36">
        <v>30</v>
      </c>
      <c r="J35" s="27">
        <v>0</v>
      </c>
      <c r="K35" s="28">
        <v>9.5</v>
      </c>
      <c r="L35" s="29">
        <f t="shared" si="0"/>
        <v>0</v>
      </c>
      <c r="M35" s="30">
        <f t="shared" si="2"/>
        <v>0</v>
      </c>
      <c r="N35" s="30">
        <f t="shared" si="3"/>
        <v>0</v>
      </c>
    </row>
    <row r="36" spans="1:14" ht="15" customHeight="1" x14ac:dyDescent="0.4">
      <c r="A36" s="23">
        <f t="shared" si="1"/>
        <v>25</v>
      </c>
      <c r="B36" s="24"/>
      <c r="C36" s="180" t="s">
        <v>541</v>
      </c>
      <c r="D36" s="181"/>
      <c r="E36" s="181"/>
      <c r="F36" s="182"/>
      <c r="G36" s="98" t="s">
        <v>167</v>
      </c>
      <c r="H36" s="99"/>
      <c r="I36" s="36">
        <v>180</v>
      </c>
      <c r="J36" s="27">
        <v>0</v>
      </c>
      <c r="K36" s="28">
        <v>9.5</v>
      </c>
      <c r="L36" s="29">
        <f t="shared" si="0"/>
        <v>0</v>
      </c>
      <c r="M36" s="30">
        <f t="shared" si="2"/>
        <v>0</v>
      </c>
      <c r="N36" s="30">
        <f t="shared" si="3"/>
        <v>0</v>
      </c>
    </row>
    <row r="37" spans="1:14" ht="15" customHeight="1" x14ac:dyDescent="0.4">
      <c r="A37" s="23">
        <f t="shared" si="1"/>
        <v>26</v>
      </c>
      <c r="B37" s="24"/>
      <c r="C37" s="180" t="s">
        <v>542</v>
      </c>
      <c r="D37" s="181"/>
      <c r="E37" s="181"/>
      <c r="F37" s="182"/>
      <c r="G37" s="98" t="s">
        <v>14</v>
      </c>
      <c r="H37" s="99"/>
      <c r="I37" s="36">
        <v>5</v>
      </c>
      <c r="J37" s="27">
        <v>0</v>
      </c>
      <c r="K37" s="28">
        <v>9.5</v>
      </c>
      <c r="L37" s="29">
        <f t="shared" si="0"/>
        <v>0</v>
      </c>
      <c r="M37" s="30">
        <f t="shared" si="2"/>
        <v>0</v>
      </c>
      <c r="N37" s="30">
        <f t="shared" si="3"/>
        <v>0</v>
      </c>
    </row>
    <row r="38" spans="1:14" ht="15" customHeight="1" x14ac:dyDescent="0.4">
      <c r="A38" s="23">
        <f t="shared" si="1"/>
        <v>27</v>
      </c>
      <c r="B38" s="24"/>
      <c r="C38" s="180" t="s">
        <v>543</v>
      </c>
      <c r="D38" s="181"/>
      <c r="E38" s="181"/>
      <c r="F38" s="182"/>
      <c r="G38" s="98" t="s">
        <v>167</v>
      </c>
      <c r="H38" s="99"/>
      <c r="I38" s="36">
        <v>170</v>
      </c>
      <c r="J38" s="27">
        <v>0</v>
      </c>
      <c r="K38" s="28">
        <v>9.5</v>
      </c>
      <c r="L38" s="29">
        <f t="shared" si="0"/>
        <v>0</v>
      </c>
      <c r="M38" s="30">
        <f t="shared" si="2"/>
        <v>0</v>
      </c>
      <c r="N38" s="30">
        <f t="shared" si="3"/>
        <v>0</v>
      </c>
    </row>
    <row r="39" spans="1:14" ht="15" customHeight="1" x14ac:dyDescent="0.4">
      <c r="A39" s="23">
        <f t="shared" si="1"/>
        <v>28</v>
      </c>
      <c r="B39" s="24"/>
      <c r="C39" s="162" t="s">
        <v>544</v>
      </c>
      <c r="D39" s="162"/>
      <c r="E39" s="162"/>
      <c r="F39" s="162"/>
      <c r="G39" s="28" t="s">
        <v>14</v>
      </c>
      <c r="H39" s="100"/>
      <c r="I39" s="36">
        <v>30</v>
      </c>
      <c r="J39" s="27">
        <v>0</v>
      </c>
      <c r="K39" s="28">
        <v>9.5</v>
      </c>
      <c r="L39" s="29">
        <f t="shared" si="0"/>
        <v>0</v>
      </c>
      <c r="M39" s="30">
        <f t="shared" si="2"/>
        <v>0</v>
      </c>
      <c r="N39" s="30">
        <f t="shared" si="3"/>
        <v>0</v>
      </c>
    </row>
    <row r="40" spans="1:14" ht="15" customHeight="1" x14ac:dyDescent="0.4">
      <c r="A40" s="23">
        <f t="shared" si="1"/>
        <v>29</v>
      </c>
      <c r="B40" s="24"/>
      <c r="C40" s="162" t="s">
        <v>545</v>
      </c>
      <c r="D40" s="162"/>
      <c r="E40" s="162"/>
      <c r="F40" s="162"/>
      <c r="G40" s="98" t="s">
        <v>167</v>
      </c>
      <c r="H40" s="99"/>
      <c r="I40" s="36">
        <v>50</v>
      </c>
      <c r="J40" s="27">
        <v>0</v>
      </c>
      <c r="K40" s="28">
        <v>9.5</v>
      </c>
      <c r="L40" s="29">
        <f t="shared" si="0"/>
        <v>0</v>
      </c>
      <c r="M40" s="30">
        <f t="shared" si="2"/>
        <v>0</v>
      </c>
      <c r="N40" s="30">
        <f t="shared" si="3"/>
        <v>0</v>
      </c>
    </row>
    <row r="41" spans="1:14" ht="15" customHeight="1" x14ac:dyDescent="0.4">
      <c r="A41" s="23">
        <f t="shared" si="1"/>
        <v>30</v>
      </c>
      <c r="B41" s="24"/>
      <c r="C41" s="162" t="s">
        <v>546</v>
      </c>
      <c r="D41" s="162"/>
      <c r="E41" s="162"/>
      <c r="F41" s="162"/>
      <c r="G41" s="98" t="s">
        <v>167</v>
      </c>
      <c r="H41" s="99"/>
      <c r="I41" s="36">
        <v>140</v>
      </c>
      <c r="J41" s="27">
        <v>0</v>
      </c>
      <c r="K41" s="28">
        <v>9.5</v>
      </c>
      <c r="L41" s="29">
        <f t="shared" si="0"/>
        <v>0</v>
      </c>
      <c r="M41" s="30">
        <f t="shared" si="2"/>
        <v>0</v>
      </c>
      <c r="N41" s="30">
        <f t="shared" si="3"/>
        <v>0</v>
      </c>
    </row>
    <row r="42" spans="1:14" ht="15" customHeight="1" x14ac:dyDescent="0.4">
      <c r="A42" s="23">
        <f t="shared" si="1"/>
        <v>31</v>
      </c>
      <c r="B42" s="24"/>
      <c r="C42" s="159" t="s">
        <v>547</v>
      </c>
      <c r="D42" s="160"/>
      <c r="E42" s="160"/>
      <c r="F42" s="161"/>
      <c r="G42" s="101" t="s">
        <v>14</v>
      </c>
      <c r="H42" s="99"/>
      <c r="I42" s="36">
        <v>500</v>
      </c>
      <c r="J42" s="27">
        <v>0</v>
      </c>
      <c r="K42" s="28">
        <v>9.5</v>
      </c>
      <c r="L42" s="29">
        <f t="shared" si="0"/>
        <v>0</v>
      </c>
      <c r="M42" s="30">
        <f t="shared" si="2"/>
        <v>0</v>
      </c>
      <c r="N42" s="30">
        <f t="shared" si="3"/>
        <v>0</v>
      </c>
    </row>
    <row r="43" spans="1:14" ht="15" customHeight="1" x14ac:dyDescent="0.4">
      <c r="A43" s="23">
        <f t="shared" si="1"/>
        <v>32</v>
      </c>
      <c r="B43" s="24"/>
      <c r="C43" s="159" t="s">
        <v>548</v>
      </c>
      <c r="D43" s="160"/>
      <c r="E43" s="160"/>
      <c r="F43" s="161"/>
      <c r="G43" s="101" t="s">
        <v>14</v>
      </c>
      <c r="H43" s="99"/>
      <c r="I43" s="36">
        <v>10</v>
      </c>
      <c r="J43" s="27">
        <v>0</v>
      </c>
      <c r="K43" s="28">
        <v>9.5</v>
      </c>
      <c r="L43" s="29">
        <f t="shared" si="0"/>
        <v>0</v>
      </c>
      <c r="M43" s="30">
        <f t="shared" si="2"/>
        <v>0</v>
      </c>
      <c r="N43" s="30">
        <f t="shared" si="3"/>
        <v>0</v>
      </c>
    </row>
    <row r="44" spans="1:14" ht="15" customHeight="1" x14ac:dyDescent="0.4">
      <c r="A44" s="23">
        <f t="shared" si="1"/>
        <v>33</v>
      </c>
      <c r="B44" s="24"/>
      <c r="C44" s="159" t="s">
        <v>549</v>
      </c>
      <c r="D44" s="160"/>
      <c r="E44" s="160"/>
      <c r="F44" s="161"/>
      <c r="G44" s="101" t="s">
        <v>14</v>
      </c>
      <c r="H44" s="99"/>
      <c r="I44" s="36">
        <v>5</v>
      </c>
      <c r="J44" s="27">
        <v>0</v>
      </c>
      <c r="K44" s="28">
        <v>9.5</v>
      </c>
      <c r="L44" s="29">
        <f t="shared" si="0"/>
        <v>0</v>
      </c>
      <c r="M44" s="30">
        <f t="shared" si="2"/>
        <v>0</v>
      </c>
      <c r="N44" s="30">
        <f t="shared" si="3"/>
        <v>0</v>
      </c>
    </row>
    <row r="45" spans="1:14" ht="15" customHeight="1" x14ac:dyDescent="0.4">
      <c r="A45" s="23">
        <f t="shared" si="1"/>
        <v>34</v>
      </c>
      <c r="B45" s="24"/>
      <c r="C45" s="159" t="s">
        <v>550</v>
      </c>
      <c r="D45" s="160" t="s">
        <v>551</v>
      </c>
      <c r="E45" s="160" t="s">
        <v>551</v>
      </c>
      <c r="F45" s="183" t="s">
        <v>551</v>
      </c>
      <c r="G45" s="101" t="s">
        <v>14</v>
      </c>
      <c r="H45" s="99"/>
      <c r="I45" s="36">
        <v>50</v>
      </c>
      <c r="J45" s="27">
        <v>0</v>
      </c>
      <c r="K45" s="28">
        <v>9.5</v>
      </c>
      <c r="L45" s="29">
        <f t="shared" si="0"/>
        <v>0</v>
      </c>
      <c r="M45" s="30">
        <f t="shared" si="2"/>
        <v>0</v>
      </c>
      <c r="N45" s="30">
        <f t="shared" si="3"/>
        <v>0</v>
      </c>
    </row>
    <row r="46" spans="1:14" ht="15" customHeight="1" x14ac:dyDescent="0.4">
      <c r="A46" s="23">
        <f t="shared" si="1"/>
        <v>35</v>
      </c>
      <c r="B46" s="24"/>
      <c r="C46" s="159" t="s">
        <v>552</v>
      </c>
      <c r="D46" s="160" t="s">
        <v>553</v>
      </c>
      <c r="E46" s="160" t="s">
        <v>553</v>
      </c>
      <c r="F46" s="183" t="s">
        <v>553</v>
      </c>
      <c r="G46" s="101" t="s">
        <v>14</v>
      </c>
      <c r="H46" s="99"/>
      <c r="I46" s="36">
        <v>150</v>
      </c>
      <c r="J46" s="27">
        <v>0</v>
      </c>
      <c r="K46" s="28">
        <v>9.5</v>
      </c>
      <c r="L46" s="29">
        <f t="shared" si="0"/>
        <v>0</v>
      </c>
      <c r="M46" s="30">
        <f t="shared" si="2"/>
        <v>0</v>
      </c>
      <c r="N46" s="30">
        <f t="shared" si="3"/>
        <v>0</v>
      </c>
    </row>
    <row r="47" spans="1:14" ht="15" customHeight="1" x14ac:dyDescent="0.4">
      <c r="A47" s="23">
        <f t="shared" si="1"/>
        <v>36</v>
      </c>
      <c r="B47" s="24"/>
      <c r="C47" s="159" t="s">
        <v>554</v>
      </c>
      <c r="D47" s="160" t="s">
        <v>555</v>
      </c>
      <c r="E47" s="160" t="s">
        <v>555</v>
      </c>
      <c r="F47" s="183" t="s">
        <v>555</v>
      </c>
      <c r="G47" s="101" t="s">
        <v>14</v>
      </c>
      <c r="H47" s="99"/>
      <c r="I47" s="36">
        <v>10</v>
      </c>
      <c r="J47" s="27">
        <v>0</v>
      </c>
      <c r="K47" s="28">
        <v>9.5</v>
      </c>
      <c r="L47" s="29">
        <f t="shared" si="0"/>
        <v>0</v>
      </c>
      <c r="M47" s="30">
        <f t="shared" si="2"/>
        <v>0</v>
      </c>
      <c r="N47" s="30">
        <f t="shared" si="3"/>
        <v>0</v>
      </c>
    </row>
    <row r="48" spans="1:14" ht="15" customHeight="1" x14ac:dyDescent="0.4">
      <c r="A48" s="23">
        <f t="shared" si="1"/>
        <v>37</v>
      </c>
      <c r="B48" s="24"/>
      <c r="C48" s="136" t="s">
        <v>556</v>
      </c>
      <c r="D48" s="136"/>
      <c r="E48" s="136"/>
      <c r="F48" s="136"/>
      <c r="G48" s="98" t="s">
        <v>167</v>
      </c>
      <c r="H48" s="99"/>
      <c r="I48" s="40">
        <v>200</v>
      </c>
      <c r="J48" s="27">
        <v>0</v>
      </c>
      <c r="K48" s="28">
        <v>9.5</v>
      </c>
      <c r="L48" s="29">
        <f t="shared" si="0"/>
        <v>0</v>
      </c>
      <c r="M48" s="30">
        <f t="shared" si="2"/>
        <v>0</v>
      </c>
      <c r="N48" s="30">
        <f t="shared" si="3"/>
        <v>0</v>
      </c>
    </row>
    <row r="49" spans="1:14" ht="15" customHeight="1" x14ac:dyDescent="0.4">
      <c r="A49" s="23">
        <f t="shared" si="1"/>
        <v>38</v>
      </c>
      <c r="B49" s="24"/>
      <c r="C49" s="136" t="s">
        <v>557</v>
      </c>
      <c r="D49" s="136"/>
      <c r="E49" s="136"/>
      <c r="F49" s="136"/>
      <c r="G49" s="98" t="s">
        <v>14</v>
      </c>
      <c r="H49" s="99"/>
      <c r="I49" s="40">
        <v>50</v>
      </c>
      <c r="J49" s="27">
        <v>0</v>
      </c>
      <c r="K49" s="28">
        <v>9.5</v>
      </c>
      <c r="L49" s="29">
        <f t="shared" si="0"/>
        <v>0</v>
      </c>
      <c r="M49" s="30">
        <f t="shared" si="2"/>
        <v>0</v>
      </c>
      <c r="N49" s="30">
        <f t="shared" si="3"/>
        <v>0</v>
      </c>
    </row>
    <row r="50" spans="1:14" ht="15" customHeight="1" x14ac:dyDescent="0.4">
      <c r="A50" s="23">
        <f t="shared" si="1"/>
        <v>39</v>
      </c>
      <c r="B50" s="24"/>
      <c r="C50" s="136" t="s">
        <v>558</v>
      </c>
      <c r="D50" s="136"/>
      <c r="E50" s="136"/>
      <c r="F50" s="136"/>
      <c r="G50" s="98" t="s">
        <v>14</v>
      </c>
      <c r="H50" s="99"/>
      <c r="I50" s="40">
        <v>50</v>
      </c>
      <c r="J50" s="27">
        <v>0</v>
      </c>
      <c r="K50" s="28">
        <v>9.5</v>
      </c>
      <c r="L50" s="29">
        <f t="shared" si="0"/>
        <v>0</v>
      </c>
      <c r="M50" s="30">
        <f t="shared" si="2"/>
        <v>0</v>
      </c>
      <c r="N50" s="30">
        <f t="shared" si="3"/>
        <v>0</v>
      </c>
    </row>
    <row r="51" spans="1:14" ht="15" customHeight="1" x14ac:dyDescent="0.4">
      <c r="A51" s="23">
        <f t="shared" si="1"/>
        <v>40</v>
      </c>
      <c r="B51" s="24"/>
      <c r="C51" s="136" t="s">
        <v>559</v>
      </c>
      <c r="D51" s="136"/>
      <c r="E51" s="136"/>
      <c r="F51" s="136"/>
      <c r="G51" s="98" t="s">
        <v>14</v>
      </c>
      <c r="H51" s="99"/>
      <c r="I51" s="40">
        <v>50</v>
      </c>
      <c r="J51" s="27">
        <v>0</v>
      </c>
      <c r="K51" s="28">
        <v>9.5</v>
      </c>
      <c r="L51" s="29">
        <f t="shared" si="0"/>
        <v>0</v>
      </c>
      <c r="M51" s="30">
        <f t="shared" si="2"/>
        <v>0</v>
      </c>
      <c r="N51" s="30">
        <f t="shared" si="3"/>
        <v>0</v>
      </c>
    </row>
    <row r="52" spans="1:14" ht="12.75" customHeight="1" x14ac:dyDescent="0.4">
      <c r="A52" s="41"/>
      <c r="B52" s="41"/>
      <c r="C52" s="125" t="s">
        <v>560</v>
      </c>
      <c r="D52" s="125"/>
      <c r="E52" s="125"/>
      <c r="F52" s="125"/>
      <c r="G52" s="42"/>
      <c r="H52" s="42"/>
      <c r="I52" s="42"/>
      <c r="J52" s="43"/>
      <c r="K52" s="42"/>
      <c r="L52" s="44"/>
      <c r="M52" s="45">
        <f>SUM(M12:M51)</f>
        <v>0</v>
      </c>
      <c r="N52" s="45">
        <f>SUM(N12:N51)</f>
        <v>0</v>
      </c>
    </row>
    <row r="53" spans="1:14" ht="12.75" customHeight="1" x14ac:dyDescent="0.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4">
      <c r="A54" s="4" t="s">
        <v>16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4">
      <c r="A55" s="4" t="s">
        <v>17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4">
      <c r="A56" s="4" t="s">
        <v>18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4">
      <c r="A57" s="4" t="s">
        <v>561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 t="s">
        <v>19</v>
      </c>
      <c r="B60" s="4"/>
      <c r="C60" s="4"/>
      <c r="D60" s="4"/>
      <c r="E60" s="4"/>
      <c r="F60" s="4"/>
      <c r="G60" s="4"/>
      <c r="H60" s="46" t="s">
        <v>20</v>
      </c>
      <c r="I60" s="4"/>
      <c r="J60" s="4"/>
      <c r="K60" s="4" t="s">
        <v>21</v>
      </c>
      <c r="L60" s="4"/>
      <c r="M60" s="4"/>
      <c r="N60" s="4"/>
    </row>
    <row r="63" spans="1:14" ht="12.75" customHeight="1" x14ac:dyDescent="0.4">
      <c r="B63" s="47"/>
      <c r="C63" s="47"/>
    </row>
    <row r="64" spans="1:14" ht="12.75" customHeight="1" x14ac:dyDescent="0.4">
      <c r="B64" s="47"/>
      <c r="C64" s="47"/>
    </row>
    <row r="65" spans="2:3" ht="12.75" customHeight="1" x14ac:dyDescent="0.4">
      <c r="B65" s="47"/>
      <c r="C65" s="47"/>
    </row>
    <row r="66" spans="2:3" ht="12.75" customHeight="1" x14ac:dyDescent="0.4">
      <c r="B66" s="47"/>
      <c r="C66" s="47"/>
    </row>
  </sheetData>
  <sheetProtection algorithmName="SHA-512" hashValue="J4DxUyQi9Q17lyuhW6fo6jiN9JEaAmVRMgXyl/f4EnoouSdkYskXS00qee34ADk1HpDchfWOT+WlGTIaIVLkoQ==" saltValue="T7Brm7pom2jjEkAClfr6PA==" spinCount="100000" sheet="1" objects="1" scenarios="1"/>
  <protectedRanges>
    <protectedRange sqref="C60" name="Obseg3"/>
    <protectedRange sqref="C4:C5" name="Obseg2"/>
    <protectedRange sqref="C60" name="Range2"/>
    <protectedRange sqref="H12:H51" name="Obseg3_1"/>
    <protectedRange sqref="D17" name="Obseg4"/>
  </protectedRanges>
  <mergeCells count="42">
    <mergeCell ref="C52:F52"/>
    <mergeCell ref="C47:F47"/>
    <mergeCell ref="C48:F48"/>
    <mergeCell ref="C49:F49"/>
    <mergeCell ref="C50:F50"/>
    <mergeCell ref="C51:F51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7EA84-B970-4094-BEFB-25B53EB5A928}">
  <dimension ref="A1:N33"/>
  <sheetViews>
    <sheetView topLeftCell="A8" zoomScaleNormal="100" workbookViewId="0">
      <selection activeCell="N19" sqref="N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569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80" t="s">
        <v>562</v>
      </c>
      <c r="D12" s="181"/>
      <c r="E12" s="181"/>
      <c r="F12" s="182"/>
      <c r="G12" s="102" t="s">
        <v>14</v>
      </c>
      <c r="H12" s="25"/>
      <c r="I12" s="36">
        <v>15</v>
      </c>
      <c r="J12" s="27">
        <v>0</v>
      </c>
      <c r="K12" s="28">
        <v>9.5</v>
      </c>
      <c r="L12" s="29">
        <f t="shared" ref="L12:L18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18" si="1">A12+1</f>
        <v>2</v>
      </c>
      <c r="B13" s="24"/>
      <c r="C13" s="180" t="s">
        <v>563</v>
      </c>
      <c r="D13" s="181"/>
      <c r="E13" s="181"/>
      <c r="F13" s="182"/>
      <c r="G13" s="102" t="s">
        <v>14</v>
      </c>
      <c r="H13" s="25"/>
      <c r="I13" s="36">
        <v>15</v>
      </c>
      <c r="J13" s="27">
        <v>0</v>
      </c>
      <c r="K13" s="28">
        <v>9.5</v>
      </c>
      <c r="L13" s="29">
        <f t="shared" si="0"/>
        <v>0</v>
      </c>
      <c r="M13" s="30">
        <f t="shared" ref="M13:M18" si="2">PRODUCT(I13,L13)</f>
        <v>0</v>
      </c>
      <c r="N13" s="30">
        <f t="shared" ref="N13:N18" si="3">PRODUCT(I13,J13)</f>
        <v>0</v>
      </c>
    </row>
    <row r="14" spans="1:14" ht="15" customHeight="1" x14ac:dyDescent="0.4">
      <c r="A14" s="23">
        <f t="shared" si="1"/>
        <v>3</v>
      </c>
      <c r="B14" s="24"/>
      <c r="C14" s="180" t="s">
        <v>564</v>
      </c>
      <c r="D14" s="181"/>
      <c r="E14" s="181"/>
      <c r="F14" s="182"/>
      <c r="G14" s="102" t="s">
        <v>14</v>
      </c>
      <c r="H14" s="38"/>
      <c r="I14" s="36">
        <v>50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59" t="s">
        <v>565</v>
      </c>
      <c r="D15" s="160"/>
      <c r="E15" s="160"/>
      <c r="F15" s="161"/>
      <c r="G15" s="102" t="s">
        <v>14</v>
      </c>
      <c r="H15" s="38"/>
      <c r="I15" s="36">
        <v>15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59" t="s">
        <v>566</v>
      </c>
      <c r="D16" s="160"/>
      <c r="E16" s="160"/>
      <c r="F16" s="161"/>
      <c r="G16" s="102" t="s">
        <v>14</v>
      </c>
      <c r="H16" s="38"/>
      <c r="I16" s="36">
        <v>40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59" t="s">
        <v>567</v>
      </c>
      <c r="D17" s="160"/>
      <c r="E17" s="160"/>
      <c r="F17" s="161"/>
      <c r="G17" s="102" t="s">
        <v>14</v>
      </c>
      <c r="H17" s="25"/>
      <c r="I17" s="36">
        <v>25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59" t="s">
        <v>568</v>
      </c>
      <c r="D18" s="160"/>
      <c r="E18" s="160"/>
      <c r="F18" s="161"/>
      <c r="G18" s="102" t="s">
        <v>14</v>
      </c>
      <c r="H18" s="25"/>
      <c r="I18" s="36">
        <v>25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2.75" customHeight="1" x14ac:dyDescent="0.4">
      <c r="A19" s="41"/>
      <c r="B19" s="41"/>
      <c r="C19" s="125" t="s">
        <v>570</v>
      </c>
      <c r="D19" s="125"/>
      <c r="E19" s="125"/>
      <c r="F19" s="125"/>
      <c r="G19" s="42"/>
      <c r="H19" s="42"/>
      <c r="I19" s="42"/>
      <c r="J19" s="43"/>
      <c r="K19" s="42"/>
      <c r="L19" s="44"/>
      <c r="M19" s="45">
        <f>SUM(M12:M18)</f>
        <v>0</v>
      </c>
      <c r="N19" s="45">
        <f>SUM(N12:N18)</f>
        <v>0</v>
      </c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561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19</v>
      </c>
      <c r="B27" s="4"/>
      <c r="C27" s="4"/>
      <c r="D27" s="4"/>
      <c r="E27" s="4"/>
      <c r="F27" s="4"/>
      <c r="G27" s="4"/>
      <c r="H27" s="46" t="s">
        <v>20</v>
      </c>
      <c r="I27" s="4"/>
      <c r="J27" s="4"/>
      <c r="K27" s="4" t="s">
        <v>21</v>
      </c>
      <c r="L27" s="4"/>
      <c r="M27" s="4"/>
      <c r="N27" s="4"/>
    </row>
    <row r="30" spans="1:14" ht="12.75" customHeight="1" x14ac:dyDescent="0.4">
      <c r="B30" s="47"/>
      <c r="C30" s="47"/>
    </row>
    <row r="31" spans="1:14" ht="12.75" customHeight="1" x14ac:dyDescent="0.4">
      <c r="B31" s="47"/>
      <c r="C31" s="47"/>
    </row>
    <row r="32" spans="1:14" ht="12.75" customHeight="1" x14ac:dyDescent="0.4">
      <c r="B32" s="47"/>
      <c r="C32" s="47"/>
    </row>
    <row r="33" spans="2:3" ht="12.75" customHeight="1" x14ac:dyDescent="0.4">
      <c r="B33" s="47"/>
      <c r="C33" s="47"/>
    </row>
  </sheetData>
  <sheetProtection algorithmName="SHA-512" hashValue="o5+BbIfQVQl9w+WT++2Xpv7rg9c1v+pYHT2XMcOS8C0PrWelYDD3gJAq2/5pP5LldHKHJMdVbbN/dqJsotjIsg==" saltValue="D8Swo3I/gt00m407rLIC0A==" spinCount="100000" sheet="1" objects="1" scenarios="1"/>
  <protectedRanges>
    <protectedRange sqref="C27" name="Obseg3"/>
    <protectedRange sqref="C4:C5" name="Obseg2"/>
    <protectedRange sqref="C27" name="Range2"/>
    <protectedRange sqref="D17" name="Obseg4_1"/>
  </protectedRanges>
  <mergeCells count="9">
    <mergeCell ref="C19:F19"/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2:T110"/>
  <sheetViews>
    <sheetView topLeftCell="D4" zoomScaleNormal="100" workbookViewId="0">
      <selection activeCell="L10" sqref="L10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9.1796875" style="2"/>
    <col min="7" max="7" width="7.81640625" style="2" customWidth="1"/>
    <col min="8" max="8" width="4.54296875" style="2" customWidth="1"/>
    <col min="9" max="9" width="37.81640625" style="2" customWidth="1"/>
    <col min="10" max="11" width="9.179687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9.1796875" style="2"/>
    <col min="257" max="257" width="2.7265625" style="2" customWidth="1"/>
    <col min="258" max="258" width="5.26953125" style="2" customWidth="1"/>
    <col min="259" max="261" width="9.179687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9.179687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9.1796875" style="2"/>
    <col min="513" max="513" width="2.7265625" style="2" customWidth="1"/>
    <col min="514" max="514" width="5.26953125" style="2" customWidth="1"/>
    <col min="515" max="517" width="9.179687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9.179687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9.1796875" style="2"/>
    <col min="769" max="769" width="2.7265625" style="2" customWidth="1"/>
    <col min="770" max="770" width="5.26953125" style="2" customWidth="1"/>
    <col min="771" max="773" width="9.179687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9.179687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9.1796875" style="2"/>
    <col min="1025" max="1025" width="2.7265625" style="2" customWidth="1"/>
    <col min="1026" max="1026" width="5.26953125" style="2" customWidth="1"/>
    <col min="1027" max="1029" width="9.179687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9.179687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9.1796875" style="2"/>
    <col min="1281" max="1281" width="2.7265625" style="2" customWidth="1"/>
    <col min="1282" max="1282" width="5.26953125" style="2" customWidth="1"/>
    <col min="1283" max="1285" width="9.179687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9.179687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9.1796875" style="2"/>
    <col min="1537" max="1537" width="2.7265625" style="2" customWidth="1"/>
    <col min="1538" max="1538" width="5.26953125" style="2" customWidth="1"/>
    <col min="1539" max="1541" width="9.179687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9.179687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9.1796875" style="2"/>
    <col min="1793" max="1793" width="2.7265625" style="2" customWidth="1"/>
    <col min="1794" max="1794" width="5.26953125" style="2" customWidth="1"/>
    <col min="1795" max="1797" width="9.179687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9.179687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9.1796875" style="2"/>
    <col min="2049" max="2049" width="2.7265625" style="2" customWidth="1"/>
    <col min="2050" max="2050" width="5.26953125" style="2" customWidth="1"/>
    <col min="2051" max="2053" width="9.179687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9.179687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9.1796875" style="2"/>
    <col min="2305" max="2305" width="2.7265625" style="2" customWidth="1"/>
    <col min="2306" max="2306" width="5.26953125" style="2" customWidth="1"/>
    <col min="2307" max="2309" width="9.179687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9.179687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9.1796875" style="2"/>
    <col min="2561" max="2561" width="2.7265625" style="2" customWidth="1"/>
    <col min="2562" max="2562" width="5.26953125" style="2" customWidth="1"/>
    <col min="2563" max="2565" width="9.179687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9.179687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9.1796875" style="2"/>
    <col min="2817" max="2817" width="2.7265625" style="2" customWidth="1"/>
    <col min="2818" max="2818" width="5.26953125" style="2" customWidth="1"/>
    <col min="2819" max="2821" width="9.179687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9.179687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9.1796875" style="2"/>
    <col min="3073" max="3073" width="2.7265625" style="2" customWidth="1"/>
    <col min="3074" max="3074" width="5.26953125" style="2" customWidth="1"/>
    <col min="3075" max="3077" width="9.179687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9.179687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9.1796875" style="2"/>
    <col min="3329" max="3329" width="2.7265625" style="2" customWidth="1"/>
    <col min="3330" max="3330" width="5.26953125" style="2" customWidth="1"/>
    <col min="3331" max="3333" width="9.179687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9.179687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9.1796875" style="2"/>
    <col min="3585" max="3585" width="2.7265625" style="2" customWidth="1"/>
    <col min="3586" max="3586" width="5.26953125" style="2" customWidth="1"/>
    <col min="3587" max="3589" width="9.179687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9.179687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9.1796875" style="2"/>
    <col min="3841" max="3841" width="2.7265625" style="2" customWidth="1"/>
    <col min="3842" max="3842" width="5.26953125" style="2" customWidth="1"/>
    <col min="3843" max="3845" width="9.179687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9.179687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9.1796875" style="2"/>
    <col min="4097" max="4097" width="2.7265625" style="2" customWidth="1"/>
    <col min="4098" max="4098" width="5.26953125" style="2" customWidth="1"/>
    <col min="4099" max="4101" width="9.179687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9.179687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9.1796875" style="2"/>
    <col min="4353" max="4353" width="2.7265625" style="2" customWidth="1"/>
    <col min="4354" max="4354" width="5.26953125" style="2" customWidth="1"/>
    <col min="4355" max="4357" width="9.179687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9.179687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9.1796875" style="2"/>
    <col min="4609" max="4609" width="2.7265625" style="2" customWidth="1"/>
    <col min="4610" max="4610" width="5.26953125" style="2" customWidth="1"/>
    <col min="4611" max="4613" width="9.179687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9.179687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9.1796875" style="2"/>
    <col min="4865" max="4865" width="2.7265625" style="2" customWidth="1"/>
    <col min="4866" max="4866" width="5.26953125" style="2" customWidth="1"/>
    <col min="4867" max="4869" width="9.179687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9.179687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9.1796875" style="2"/>
    <col min="5121" max="5121" width="2.7265625" style="2" customWidth="1"/>
    <col min="5122" max="5122" width="5.26953125" style="2" customWidth="1"/>
    <col min="5123" max="5125" width="9.179687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9.179687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9.1796875" style="2"/>
    <col min="5377" max="5377" width="2.7265625" style="2" customWidth="1"/>
    <col min="5378" max="5378" width="5.26953125" style="2" customWidth="1"/>
    <col min="5379" max="5381" width="9.179687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9.179687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9.1796875" style="2"/>
    <col min="5633" max="5633" width="2.7265625" style="2" customWidth="1"/>
    <col min="5634" max="5634" width="5.26953125" style="2" customWidth="1"/>
    <col min="5635" max="5637" width="9.179687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9.179687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9.1796875" style="2"/>
    <col min="5889" max="5889" width="2.7265625" style="2" customWidth="1"/>
    <col min="5890" max="5890" width="5.26953125" style="2" customWidth="1"/>
    <col min="5891" max="5893" width="9.179687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9.179687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9.1796875" style="2"/>
    <col min="6145" max="6145" width="2.7265625" style="2" customWidth="1"/>
    <col min="6146" max="6146" width="5.26953125" style="2" customWidth="1"/>
    <col min="6147" max="6149" width="9.179687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9.179687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9.1796875" style="2"/>
    <col min="6401" max="6401" width="2.7265625" style="2" customWidth="1"/>
    <col min="6402" max="6402" width="5.26953125" style="2" customWidth="1"/>
    <col min="6403" max="6405" width="9.179687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9.179687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9.1796875" style="2"/>
    <col min="6657" max="6657" width="2.7265625" style="2" customWidth="1"/>
    <col min="6658" max="6658" width="5.26953125" style="2" customWidth="1"/>
    <col min="6659" max="6661" width="9.179687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9.179687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9.1796875" style="2"/>
    <col min="6913" max="6913" width="2.7265625" style="2" customWidth="1"/>
    <col min="6914" max="6914" width="5.26953125" style="2" customWidth="1"/>
    <col min="6915" max="6917" width="9.179687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9.179687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9.1796875" style="2"/>
    <col min="7169" max="7169" width="2.7265625" style="2" customWidth="1"/>
    <col min="7170" max="7170" width="5.26953125" style="2" customWidth="1"/>
    <col min="7171" max="7173" width="9.179687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9.179687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9.1796875" style="2"/>
    <col min="7425" max="7425" width="2.7265625" style="2" customWidth="1"/>
    <col min="7426" max="7426" width="5.26953125" style="2" customWidth="1"/>
    <col min="7427" max="7429" width="9.179687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9.179687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9.1796875" style="2"/>
    <col min="7681" max="7681" width="2.7265625" style="2" customWidth="1"/>
    <col min="7682" max="7682" width="5.26953125" style="2" customWidth="1"/>
    <col min="7683" max="7685" width="9.179687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9.179687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9.1796875" style="2"/>
    <col min="7937" max="7937" width="2.7265625" style="2" customWidth="1"/>
    <col min="7938" max="7938" width="5.26953125" style="2" customWidth="1"/>
    <col min="7939" max="7941" width="9.179687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9.179687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9.1796875" style="2"/>
    <col min="8193" max="8193" width="2.7265625" style="2" customWidth="1"/>
    <col min="8194" max="8194" width="5.26953125" style="2" customWidth="1"/>
    <col min="8195" max="8197" width="9.179687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9.179687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9.1796875" style="2"/>
    <col min="8449" max="8449" width="2.7265625" style="2" customWidth="1"/>
    <col min="8450" max="8450" width="5.26953125" style="2" customWidth="1"/>
    <col min="8451" max="8453" width="9.179687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9.179687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9.1796875" style="2"/>
    <col min="8705" max="8705" width="2.7265625" style="2" customWidth="1"/>
    <col min="8706" max="8706" width="5.26953125" style="2" customWidth="1"/>
    <col min="8707" max="8709" width="9.179687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9.179687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9.1796875" style="2"/>
    <col min="8961" max="8961" width="2.7265625" style="2" customWidth="1"/>
    <col min="8962" max="8962" width="5.26953125" style="2" customWidth="1"/>
    <col min="8963" max="8965" width="9.179687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9.179687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9.1796875" style="2"/>
    <col min="9217" max="9217" width="2.7265625" style="2" customWidth="1"/>
    <col min="9218" max="9218" width="5.26953125" style="2" customWidth="1"/>
    <col min="9219" max="9221" width="9.179687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9.179687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9.1796875" style="2"/>
    <col min="9473" max="9473" width="2.7265625" style="2" customWidth="1"/>
    <col min="9474" max="9474" width="5.26953125" style="2" customWidth="1"/>
    <col min="9475" max="9477" width="9.179687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9.179687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9.1796875" style="2"/>
    <col min="9729" max="9729" width="2.7265625" style="2" customWidth="1"/>
    <col min="9730" max="9730" width="5.26953125" style="2" customWidth="1"/>
    <col min="9731" max="9733" width="9.179687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9.179687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9.1796875" style="2"/>
    <col min="9985" max="9985" width="2.7265625" style="2" customWidth="1"/>
    <col min="9986" max="9986" width="5.26953125" style="2" customWidth="1"/>
    <col min="9987" max="9989" width="9.179687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9.179687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9.1796875" style="2"/>
    <col min="10241" max="10241" width="2.7265625" style="2" customWidth="1"/>
    <col min="10242" max="10242" width="5.26953125" style="2" customWidth="1"/>
    <col min="10243" max="10245" width="9.179687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9.179687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9.1796875" style="2"/>
    <col min="10497" max="10497" width="2.7265625" style="2" customWidth="1"/>
    <col min="10498" max="10498" width="5.26953125" style="2" customWidth="1"/>
    <col min="10499" max="10501" width="9.179687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9.179687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9.1796875" style="2"/>
    <col min="10753" max="10753" width="2.7265625" style="2" customWidth="1"/>
    <col min="10754" max="10754" width="5.26953125" style="2" customWidth="1"/>
    <col min="10755" max="10757" width="9.179687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9.179687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9.1796875" style="2"/>
    <col min="11009" max="11009" width="2.7265625" style="2" customWidth="1"/>
    <col min="11010" max="11010" width="5.26953125" style="2" customWidth="1"/>
    <col min="11011" max="11013" width="9.179687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9.179687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9.1796875" style="2"/>
    <col min="11265" max="11265" width="2.7265625" style="2" customWidth="1"/>
    <col min="11266" max="11266" width="5.26953125" style="2" customWidth="1"/>
    <col min="11267" max="11269" width="9.179687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9.179687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9.1796875" style="2"/>
    <col min="11521" max="11521" width="2.7265625" style="2" customWidth="1"/>
    <col min="11522" max="11522" width="5.26953125" style="2" customWidth="1"/>
    <col min="11523" max="11525" width="9.179687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9.179687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9.1796875" style="2"/>
    <col min="11777" max="11777" width="2.7265625" style="2" customWidth="1"/>
    <col min="11778" max="11778" width="5.26953125" style="2" customWidth="1"/>
    <col min="11779" max="11781" width="9.179687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9.179687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9.1796875" style="2"/>
    <col min="12033" max="12033" width="2.7265625" style="2" customWidth="1"/>
    <col min="12034" max="12034" width="5.26953125" style="2" customWidth="1"/>
    <col min="12035" max="12037" width="9.179687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9.179687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9.1796875" style="2"/>
    <col min="12289" max="12289" width="2.7265625" style="2" customWidth="1"/>
    <col min="12290" max="12290" width="5.26953125" style="2" customWidth="1"/>
    <col min="12291" max="12293" width="9.179687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9.179687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9.1796875" style="2"/>
    <col min="12545" max="12545" width="2.7265625" style="2" customWidth="1"/>
    <col min="12546" max="12546" width="5.26953125" style="2" customWidth="1"/>
    <col min="12547" max="12549" width="9.179687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9.179687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9.1796875" style="2"/>
    <col min="12801" max="12801" width="2.7265625" style="2" customWidth="1"/>
    <col min="12802" max="12802" width="5.26953125" style="2" customWidth="1"/>
    <col min="12803" max="12805" width="9.179687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9.179687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9.1796875" style="2"/>
    <col min="13057" max="13057" width="2.7265625" style="2" customWidth="1"/>
    <col min="13058" max="13058" width="5.26953125" style="2" customWidth="1"/>
    <col min="13059" max="13061" width="9.179687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9.179687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9.1796875" style="2"/>
    <col min="13313" max="13313" width="2.7265625" style="2" customWidth="1"/>
    <col min="13314" max="13314" width="5.26953125" style="2" customWidth="1"/>
    <col min="13315" max="13317" width="9.179687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9.179687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9.1796875" style="2"/>
    <col min="13569" max="13569" width="2.7265625" style="2" customWidth="1"/>
    <col min="13570" max="13570" width="5.26953125" style="2" customWidth="1"/>
    <col min="13571" max="13573" width="9.179687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9.179687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9.1796875" style="2"/>
    <col min="13825" max="13825" width="2.7265625" style="2" customWidth="1"/>
    <col min="13826" max="13826" width="5.26953125" style="2" customWidth="1"/>
    <col min="13827" max="13829" width="9.179687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9.179687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9.1796875" style="2"/>
    <col min="14081" max="14081" width="2.7265625" style="2" customWidth="1"/>
    <col min="14082" max="14082" width="5.26953125" style="2" customWidth="1"/>
    <col min="14083" max="14085" width="9.179687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9.179687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9.1796875" style="2"/>
    <col min="14337" max="14337" width="2.7265625" style="2" customWidth="1"/>
    <col min="14338" max="14338" width="5.26953125" style="2" customWidth="1"/>
    <col min="14339" max="14341" width="9.179687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9.179687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9.1796875" style="2"/>
    <col min="14593" max="14593" width="2.7265625" style="2" customWidth="1"/>
    <col min="14594" max="14594" width="5.26953125" style="2" customWidth="1"/>
    <col min="14595" max="14597" width="9.179687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9.179687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9.1796875" style="2"/>
    <col min="14849" max="14849" width="2.7265625" style="2" customWidth="1"/>
    <col min="14850" max="14850" width="5.26953125" style="2" customWidth="1"/>
    <col min="14851" max="14853" width="9.179687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9.179687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9.1796875" style="2"/>
    <col min="15105" max="15105" width="2.7265625" style="2" customWidth="1"/>
    <col min="15106" max="15106" width="5.26953125" style="2" customWidth="1"/>
    <col min="15107" max="15109" width="9.179687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9.179687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9.1796875" style="2"/>
    <col min="15361" max="15361" width="2.7265625" style="2" customWidth="1"/>
    <col min="15362" max="15362" width="5.26953125" style="2" customWidth="1"/>
    <col min="15363" max="15365" width="9.179687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9.179687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9.1796875" style="2"/>
    <col min="15617" max="15617" width="2.7265625" style="2" customWidth="1"/>
    <col min="15618" max="15618" width="5.26953125" style="2" customWidth="1"/>
    <col min="15619" max="15621" width="9.179687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9.179687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9.1796875" style="2"/>
    <col min="15873" max="15873" width="2.7265625" style="2" customWidth="1"/>
    <col min="15874" max="15874" width="5.26953125" style="2" customWidth="1"/>
    <col min="15875" max="15877" width="9.179687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9.179687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9.1796875" style="2"/>
    <col min="16129" max="16129" width="2.7265625" style="2" customWidth="1"/>
    <col min="16130" max="16130" width="5.26953125" style="2" customWidth="1"/>
    <col min="16131" max="16133" width="9.179687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9.179687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9.1796875" style="2"/>
  </cols>
  <sheetData>
    <row r="2" spans="1:20" ht="12.75" customHeight="1" x14ac:dyDescent="0.4">
      <c r="B2" s="1" t="s">
        <v>113</v>
      </c>
      <c r="C2" s="1"/>
      <c r="D2" s="1"/>
      <c r="E2" s="1"/>
      <c r="F2" s="1"/>
      <c r="G2" s="1"/>
      <c r="H2" s="1"/>
      <c r="I2" s="1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 t="s">
        <v>114</v>
      </c>
      <c r="C3" s="4"/>
      <c r="D3" s="4"/>
      <c r="E3" s="4"/>
      <c r="F3" s="4"/>
      <c r="G3" s="4"/>
      <c r="H3" s="4"/>
      <c r="I3" s="4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26</v>
      </c>
      <c r="J8" s="50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574</v>
      </c>
      <c r="J9" s="6"/>
      <c r="K9" s="7"/>
      <c r="L9" s="7"/>
      <c r="M9" s="6"/>
      <c r="N9" s="51"/>
      <c r="O9" s="51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52"/>
      <c r="C11" s="53"/>
      <c r="D11" s="195"/>
      <c r="E11" s="195"/>
      <c r="F11" s="195"/>
      <c r="G11" s="195"/>
      <c r="H11" s="54"/>
      <c r="I11" s="55"/>
      <c r="J11" s="56" t="s">
        <v>27</v>
      </c>
      <c r="K11" s="57"/>
      <c r="L11" s="58"/>
      <c r="M11" s="59"/>
      <c r="N11" s="60" t="s">
        <v>28</v>
      </c>
      <c r="O11" s="59"/>
      <c r="P11" s="62"/>
      <c r="Q11" s="88" t="s">
        <v>111</v>
      </c>
      <c r="R11" s="86" t="s">
        <v>110</v>
      </c>
      <c r="S11" s="60"/>
      <c r="T11" s="62"/>
    </row>
    <row r="12" spans="1:20" ht="12.75" customHeight="1" x14ac:dyDescent="0.4">
      <c r="A12" s="1"/>
      <c r="B12" s="63" t="s">
        <v>2</v>
      </c>
      <c r="C12" s="64" t="s">
        <v>3</v>
      </c>
      <c r="D12" s="65"/>
      <c r="E12" s="196" t="s">
        <v>29</v>
      </c>
      <c r="F12" s="196"/>
      <c r="G12" s="196"/>
      <c r="H12" s="196"/>
      <c r="I12" s="66" t="s">
        <v>30</v>
      </c>
      <c r="J12" s="67" t="s">
        <v>31</v>
      </c>
      <c r="K12" s="61" t="s">
        <v>571</v>
      </c>
      <c r="L12" s="61" t="s">
        <v>8</v>
      </c>
      <c r="M12" s="61" t="s">
        <v>8</v>
      </c>
      <c r="N12" s="61" t="s">
        <v>9</v>
      </c>
      <c r="O12" s="61" t="s">
        <v>10</v>
      </c>
      <c r="P12" s="61" t="s">
        <v>10</v>
      </c>
      <c r="Q12" s="68" t="s">
        <v>11</v>
      </c>
      <c r="R12" s="85" t="s">
        <v>109</v>
      </c>
      <c r="S12" s="68" t="s">
        <v>11</v>
      </c>
      <c r="T12" s="68" t="s">
        <v>109</v>
      </c>
    </row>
    <row r="13" spans="1:20" ht="12.75" customHeight="1" x14ac:dyDescent="0.4">
      <c r="A13" s="1"/>
      <c r="B13" s="69"/>
      <c r="C13" s="70"/>
      <c r="D13" s="71"/>
      <c r="E13" s="71"/>
      <c r="F13" s="71"/>
      <c r="G13" s="71"/>
      <c r="H13" s="71"/>
      <c r="I13" s="72"/>
      <c r="J13" s="73" t="s">
        <v>32</v>
      </c>
      <c r="K13" s="61"/>
      <c r="L13" s="61" t="s">
        <v>33</v>
      </c>
      <c r="M13" s="61" t="s">
        <v>572</v>
      </c>
      <c r="N13" s="74"/>
      <c r="O13" s="61" t="s">
        <v>33</v>
      </c>
      <c r="P13" s="72" t="s">
        <v>572</v>
      </c>
      <c r="Q13" s="87" t="s">
        <v>34</v>
      </c>
      <c r="R13" s="75" t="s">
        <v>34</v>
      </c>
      <c r="S13" s="75" t="s">
        <v>573</v>
      </c>
      <c r="T13" s="75" t="s">
        <v>573</v>
      </c>
    </row>
    <row r="14" spans="1:20" ht="12.75" customHeight="1" x14ac:dyDescent="0.4">
      <c r="B14" s="76">
        <f>B13+1</f>
        <v>1</v>
      </c>
      <c r="C14" s="76"/>
      <c r="D14" s="137" t="s">
        <v>35</v>
      </c>
      <c r="E14" s="137"/>
      <c r="F14" s="137"/>
      <c r="G14" s="137"/>
      <c r="H14" s="103" t="s">
        <v>14</v>
      </c>
      <c r="I14" s="25"/>
      <c r="J14" s="26">
        <v>270</v>
      </c>
      <c r="K14" s="36">
        <v>1000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" si="0">PRODUCT(K14,P14)</f>
        <v>0</v>
      </c>
      <c r="T14" s="30">
        <f>PRODUCT(K14,M14)</f>
        <v>0</v>
      </c>
    </row>
    <row r="15" spans="1:20" ht="12.75" customHeight="1" x14ac:dyDescent="0.4">
      <c r="B15" s="76">
        <f>B14+1</f>
        <v>2</v>
      </c>
      <c r="C15" s="76"/>
      <c r="D15" s="137" t="s">
        <v>575</v>
      </c>
      <c r="E15" s="137"/>
      <c r="F15" s="137"/>
      <c r="G15" s="137"/>
      <c r="H15" s="103" t="s">
        <v>14</v>
      </c>
      <c r="I15" s="25"/>
      <c r="J15" s="26">
        <v>2</v>
      </c>
      <c r="K15" s="36">
        <v>12</v>
      </c>
      <c r="L15" s="29">
        <v>0</v>
      </c>
      <c r="M15" s="29">
        <v>0</v>
      </c>
      <c r="N15" s="28">
        <v>9.5</v>
      </c>
      <c r="O15" s="29">
        <f t="shared" ref="O15:O78" si="1">PRODUCT(L15,1.095)</f>
        <v>0</v>
      </c>
      <c r="P15" s="29">
        <f t="shared" ref="P15:P78" si="2">PRODUCT(M15,1.095)</f>
        <v>0</v>
      </c>
      <c r="Q15" s="30">
        <f t="shared" ref="Q15:Q78" si="3">PRODUCT(J15,O15)</f>
        <v>0</v>
      </c>
      <c r="R15" s="30">
        <f t="shared" ref="R15:R78" si="4">PRODUCT(J15,L15)</f>
        <v>0</v>
      </c>
      <c r="S15" s="30">
        <f t="shared" ref="S15:S78" si="5">PRODUCT(K15,P15)</f>
        <v>0</v>
      </c>
      <c r="T15" s="30">
        <f t="shared" ref="T15:T78" si="6">PRODUCT(K15,M15)</f>
        <v>0</v>
      </c>
    </row>
    <row r="16" spans="1:20" ht="12.75" customHeight="1" x14ac:dyDescent="0.4">
      <c r="B16" s="76">
        <f t="shared" ref="B16:B79" si="7">B15+1</f>
        <v>3</v>
      </c>
      <c r="C16" s="76"/>
      <c r="D16" s="137" t="s">
        <v>36</v>
      </c>
      <c r="E16" s="137"/>
      <c r="F16" s="137"/>
      <c r="G16" s="137"/>
      <c r="H16" s="103" t="s">
        <v>14</v>
      </c>
      <c r="I16" s="25"/>
      <c r="J16" s="26">
        <v>0</v>
      </c>
      <c r="K16" s="36">
        <v>720</v>
      </c>
      <c r="L16" s="29">
        <v>0</v>
      </c>
      <c r="M16" s="29">
        <v>0</v>
      </c>
      <c r="N16" s="28">
        <v>9.5</v>
      </c>
      <c r="O16" s="29">
        <f t="shared" si="1"/>
        <v>0</v>
      </c>
      <c r="P16" s="29">
        <f t="shared" si="2"/>
        <v>0</v>
      </c>
      <c r="Q16" s="30">
        <f t="shared" si="3"/>
        <v>0</v>
      </c>
      <c r="R16" s="30">
        <f t="shared" si="4"/>
        <v>0</v>
      </c>
      <c r="S16" s="30">
        <f t="shared" si="5"/>
        <v>0</v>
      </c>
      <c r="T16" s="30">
        <f t="shared" si="6"/>
        <v>0</v>
      </c>
    </row>
    <row r="17" spans="2:20" ht="12.75" customHeight="1" x14ac:dyDescent="0.4">
      <c r="B17" s="76">
        <f t="shared" si="7"/>
        <v>4</v>
      </c>
      <c r="C17" s="76"/>
      <c r="D17" s="137" t="s">
        <v>37</v>
      </c>
      <c r="E17" s="137"/>
      <c r="F17" s="137"/>
      <c r="G17" s="137"/>
      <c r="H17" s="103" t="s">
        <v>14</v>
      </c>
      <c r="I17" s="25"/>
      <c r="J17" s="26">
        <v>0</v>
      </c>
      <c r="K17" s="36">
        <v>800</v>
      </c>
      <c r="L17" s="29">
        <v>0</v>
      </c>
      <c r="M17" s="29">
        <v>0</v>
      </c>
      <c r="N17" s="28">
        <v>9.5</v>
      </c>
      <c r="O17" s="29">
        <f t="shared" si="1"/>
        <v>0</v>
      </c>
      <c r="P17" s="29">
        <f t="shared" si="2"/>
        <v>0</v>
      </c>
      <c r="Q17" s="30">
        <f t="shared" si="3"/>
        <v>0</v>
      </c>
      <c r="R17" s="30">
        <f t="shared" si="4"/>
        <v>0</v>
      </c>
      <c r="S17" s="30">
        <f t="shared" si="5"/>
        <v>0</v>
      </c>
      <c r="T17" s="30">
        <f t="shared" si="6"/>
        <v>0</v>
      </c>
    </row>
    <row r="18" spans="2:20" ht="12.75" customHeight="1" x14ac:dyDescent="0.4">
      <c r="B18" s="76">
        <f t="shared" si="7"/>
        <v>5</v>
      </c>
      <c r="C18" s="76"/>
      <c r="D18" s="137" t="s">
        <v>38</v>
      </c>
      <c r="E18" s="137"/>
      <c r="F18" s="137"/>
      <c r="G18" s="137"/>
      <c r="H18" s="103" t="s">
        <v>14</v>
      </c>
      <c r="I18" s="25"/>
      <c r="J18" s="26">
        <v>0</v>
      </c>
      <c r="K18" s="36">
        <v>240</v>
      </c>
      <c r="L18" s="29">
        <v>0</v>
      </c>
      <c r="M18" s="29">
        <v>0</v>
      </c>
      <c r="N18" s="28">
        <v>9.5</v>
      </c>
      <c r="O18" s="29">
        <f t="shared" si="1"/>
        <v>0</v>
      </c>
      <c r="P18" s="29">
        <f t="shared" si="2"/>
        <v>0</v>
      </c>
      <c r="Q18" s="30">
        <f t="shared" si="3"/>
        <v>0</v>
      </c>
      <c r="R18" s="30">
        <f t="shared" si="4"/>
        <v>0</v>
      </c>
      <c r="S18" s="30">
        <f t="shared" si="5"/>
        <v>0</v>
      </c>
      <c r="T18" s="30">
        <f t="shared" si="6"/>
        <v>0</v>
      </c>
    </row>
    <row r="19" spans="2:20" ht="12.75" customHeight="1" x14ac:dyDescent="0.4">
      <c r="B19" s="76">
        <f t="shared" si="7"/>
        <v>6</v>
      </c>
      <c r="C19" s="76"/>
      <c r="D19" s="137" t="s">
        <v>39</v>
      </c>
      <c r="E19" s="137"/>
      <c r="F19" s="137"/>
      <c r="G19" s="137"/>
      <c r="H19" s="103" t="s">
        <v>14</v>
      </c>
      <c r="I19" s="25"/>
      <c r="J19" s="26">
        <v>300</v>
      </c>
      <c r="K19" s="36">
        <v>2700</v>
      </c>
      <c r="L19" s="29">
        <v>0</v>
      </c>
      <c r="M19" s="29">
        <v>0</v>
      </c>
      <c r="N19" s="28">
        <v>9.5</v>
      </c>
      <c r="O19" s="29">
        <f t="shared" si="1"/>
        <v>0</v>
      </c>
      <c r="P19" s="29">
        <f t="shared" si="2"/>
        <v>0</v>
      </c>
      <c r="Q19" s="30">
        <f t="shared" si="3"/>
        <v>0</v>
      </c>
      <c r="R19" s="30">
        <f t="shared" si="4"/>
        <v>0</v>
      </c>
      <c r="S19" s="30">
        <f t="shared" si="5"/>
        <v>0</v>
      </c>
      <c r="T19" s="30">
        <f t="shared" si="6"/>
        <v>0</v>
      </c>
    </row>
    <row r="20" spans="2:20" ht="12.75" customHeight="1" x14ac:dyDescent="0.4">
      <c r="B20" s="76">
        <f t="shared" si="7"/>
        <v>7</v>
      </c>
      <c r="C20" s="76"/>
      <c r="D20" s="137" t="s">
        <v>40</v>
      </c>
      <c r="E20" s="137"/>
      <c r="F20" s="137"/>
      <c r="G20" s="137"/>
      <c r="H20" s="103" t="s">
        <v>14</v>
      </c>
      <c r="I20" s="25"/>
      <c r="J20" s="26">
        <v>80</v>
      </c>
      <c r="K20" s="36">
        <v>720</v>
      </c>
      <c r="L20" s="29">
        <v>0</v>
      </c>
      <c r="M20" s="29">
        <v>0</v>
      </c>
      <c r="N20" s="28">
        <v>9.5</v>
      </c>
      <c r="O20" s="29">
        <f t="shared" si="1"/>
        <v>0</v>
      </c>
      <c r="P20" s="29">
        <f t="shared" si="2"/>
        <v>0</v>
      </c>
      <c r="Q20" s="30">
        <f t="shared" si="3"/>
        <v>0</v>
      </c>
      <c r="R20" s="30">
        <f t="shared" si="4"/>
        <v>0</v>
      </c>
      <c r="S20" s="30">
        <f t="shared" si="5"/>
        <v>0</v>
      </c>
      <c r="T20" s="30">
        <f t="shared" si="6"/>
        <v>0</v>
      </c>
    </row>
    <row r="21" spans="2:20" ht="12.75" customHeight="1" x14ac:dyDescent="0.4">
      <c r="B21" s="76">
        <f t="shared" si="7"/>
        <v>8</v>
      </c>
      <c r="C21" s="76"/>
      <c r="D21" s="137" t="s">
        <v>41</v>
      </c>
      <c r="E21" s="137"/>
      <c r="F21" s="137"/>
      <c r="G21" s="137"/>
      <c r="H21" s="103" t="s">
        <v>14</v>
      </c>
      <c r="I21" s="25"/>
      <c r="J21" s="26">
        <v>260</v>
      </c>
      <c r="K21" s="36">
        <v>2400</v>
      </c>
      <c r="L21" s="29">
        <v>0</v>
      </c>
      <c r="M21" s="29">
        <v>0</v>
      </c>
      <c r="N21" s="28">
        <v>9.5</v>
      </c>
      <c r="O21" s="29">
        <f t="shared" si="1"/>
        <v>0</v>
      </c>
      <c r="P21" s="29">
        <f t="shared" si="2"/>
        <v>0</v>
      </c>
      <c r="Q21" s="30">
        <f t="shared" si="3"/>
        <v>0</v>
      </c>
      <c r="R21" s="30">
        <f t="shared" si="4"/>
        <v>0</v>
      </c>
      <c r="S21" s="30">
        <f t="shared" si="5"/>
        <v>0</v>
      </c>
      <c r="T21" s="30">
        <f t="shared" si="6"/>
        <v>0</v>
      </c>
    </row>
    <row r="22" spans="2:20" ht="12.75" customHeight="1" x14ac:dyDescent="0.4">
      <c r="B22" s="76">
        <f t="shared" si="7"/>
        <v>9</v>
      </c>
      <c r="C22" s="76"/>
      <c r="D22" s="137" t="s">
        <v>42</v>
      </c>
      <c r="E22" s="137"/>
      <c r="F22" s="137"/>
      <c r="G22" s="137"/>
      <c r="H22" s="103" t="s">
        <v>14</v>
      </c>
      <c r="I22" s="25"/>
      <c r="J22" s="26">
        <v>800</v>
      </c>
      <c r="K22" s="36">
        <v>1500</v>
      </c>
      <c r="L22" s="29">
        <v>0</v>
      </c>
      <c r="M22" s="29">
        <v>0</v>
      </c>
      <c r="N22" s="28">
        <v>9.5</v>
      </c>
      <c r="O22" s="29">
        <f t="shared" si="1"/>
        <v>0</v>
      </c>
      <c r="P22" s="29">
        <f t="shared" si="2"/>
        <v>0</v>
      </c>
      <c r="Q22" s="30">
        <f t="shared" si="3"/>
        <v>0</v>
      </c>
      <c r="R22" s="30">
        <f t="shared" si="4"/>
        <v>0</v>
      </c>
      <c r="S22" s="30">
        <f t="shared" si="5"/>
        <v>0</v>
      </c>
      <c r="T22" s="30">
        <f t="shared" si="6"/>
        <v>0</v>
      </c>
    </row>
    <row r="23" spans="2:20" ht="12.75" customHeight="1" x14ac:dyDescent="0.4">
      <c r="B23" s="76">
        <f t="shared" si="7"/>
        <v>10</v>
      </c>
      <c r="C23" s="76"/>
      <c r="D23" s="137" t="s">
        <v>43</v>
      </c>
      <c r="E23" s="137"/>
      <c r="F23" s="137"/>
      <c r="G23" s="137"/>
      <c r="H23" s="103" t="s">
        <v>14</v>
      </c>
      <c r="I23" s="25"/>
      <c r="J23" s="26">
        <v>1400</v>
      </c>
      <c r="K23" s="36">
        <v>3600</v>
      </c>
      <c r="L23" s="29">
        <v>0</v>
      </c>
      <c r="M23" s="29">
        <v>0</v>
      </c>
      <c r="N23" s="28">
        <v>9.5</v>
      </c>
      <c r="O23" s="29">
        <f t="shared" si="1"/>
        <v>0</v>
      </c>
      <c r="P23" s="29">
        <f t="shared" si="2"/>
        <v>0</v>
      </c>
      <c r="Q23" s="30">
        <f t="shared" si="3"/>
        <v>0</v>
      </c>
      <c r="R23" s="30">
        <f t="shared" si="4"/>
        <v>0</v>
      </c>
      <c r="S23" s="30">
        <f t="shared" si="5"/>
        <v>0</v>
      </c>
      <c r="T23" s="30">
        <f t="shared" si="6"/>
        <v>0</v>
      </c>
    </row>
    <row r="24" spans="2:20" ht="12.75" customHeight="1" x14ac:dyDescent="0.4">
      <c r="B24" s="76">
        <f t="shared" si="7"/>
        <v>11</v>
      </c>
      <c r="C24" s="76"/>
      <c r="D24" s="137" t="s">
        <v>44</v>
      </c>
      <c r="E24" s="137"/>
      <c r="F24" s="137"/>
      <c r="G24" s="137"/>
      <c r="H24" s="103" t="s">
        <v>14</v>
      </c>
      <c r="I24" s="25"/>
      <c r="J24" s="26">
        <v>0</v>
      </c>
      <c r="K24" s="36">
        <v>600</v>
      </c>
      <c r="L24" s="29">
        <v>0</v>
      </c>
      <c r="M24" s="29">
        <v>0</v>
      </c>
      <c r="N24" s="28">
        <v>9.5</v>
      </c>
      <c r="O24" s="29">
        <f t="shared" si="1"/>
        <v>0</v>
      </c>
      <c r="P24" s="29">
        <f t="shared" si="2"/>
        <v>0</v>
      </c>
      <c r="Q24" s="30">
        <f t="shared" si="3"/>
        <v>0</v>
      </c>
      <c r="R24" s="30">
        <f t="shared" si="4"/>
        <v>0</v>
      </c>
      <c r="S24" s="30">
        <f t="shared" si="5"/>
        <v>0</v>
      </c>
      <c r="T24" s="30">
        <f t="shared" si="6"/>
        <v>0</v>
      </c>
    </row>
    <row r="25" spans="2:20" ht="12.75" customHeight="1" x14ac:dyDescent="0.4">
      <c r="B25" s="76">
        <f t="shared" si="7"/>
        <v>12</v>
      </c>
      <c r="C25" s="76"/>
      <c r="D25" s="137" t="s">
        <v>45</v>
      </c>
      <c r="E25" s="137"/>
      <c r="F25" s="137"/>
      <c r="G25" s="137"/>
      <c r="H25" s="103" t="s">
        <v>14</v>
      </c>
      <c r="I25" s="25"/>
      <c r="J25" s="26">
        <v>100</v>
      </c>
      <c r="K25" s="36">
        <v>600</v>
      </c>
      <c r="L25" s="29">
        <v>0</v>
      </c>
      <c r="M25" s="29">
        <v>0</v>
      </c>
      <c r="N25" s="28">
        <v>9.5</v>
      </c>
      <c r="O25" s="29">
        <f t="shared" si="1"/>
        <v>0</v>
      </c>
      <c r="P25" s="29">
        <f t="shared" si="2"/>
        <v>0</v>
      </c>
      <c r="Q25" s="30">
        <f t="shared" si="3"/>
        <v>0</v>
      </c>
      <c r="R25" s="30">
        <f t="shared" si="4"/>
        <v>0</v>
      </c>
      <c r="S25" s="30">
        <f t="shared" si="5"/>
        <v>0</v>
      </c>
      <c r="T25" s="30">
        <f t="shared" si="6"/>
        <v>0</v>
      </c>
    </row>
    <row r="26" spans="2:20" ht="12.75" customHeight="1" x14ac:dyDescent="0.4">
      <c r="B26" s="76">
        <f t="shared" si="7"/>
        <v>13</v>
      </c>
      <c r="C26" s="76"/>
      <c r="D26" s="137" t="s">
        <v>46</v>
      </c>
      <c r="E26" s="137"/>
      <c r="F26" s="137"/>
      <c r="G26" s="137"/>
      <c r="H26" s="103" t="s">
        <v>14</v>
      </c>
      <c r="I26" s="25"/>
      <c r="J26" s="26">
        <v>0</v>
      </c>
      <c r="K26" s="36">
        <v>1200</v>
      </c>
      <c r="L26" s="29">
        <v>0</v>
      </c>
      <c r="M26" s="29">
        <v>0</v>
      </c>
      <c r="N26" s="28">
        <v>9.5</v>
      </c>
      <c r="O26" s="29">
        <f t="shared" si="1"/>
        <v>0</v>
      </c>
      <c r="P26" s="29">
        <f t="shared" si="2"/>
        <v>0</v>
      </c>
      <c r="Q26" s="30">
        <f t="shared" si="3"/>
        <v>0</v>
      </c>
      <c r="R26" s="30">
        <f t="shared" si="4"/>
        <v>0</v>
      </c>
      <c r="S26" s="30">
        <f t="shared" si="5"/>
        <v>0</v>
      </c>
      <c r="T26" s="30">
        <f t="shared" si="6"/>
        <v>0</v>
      </c>
    </row>
    <row r="27" spans="2:20" ht="12.75" customHeight="1" x14ac:dyDescent="0.4">
      <c r="B27" s="76">
        <f t="shared" si="7"/>
        <v>14</v>
      </c>
      <c r="C27" s="76"/>
      <c r="D27" s="137" t="s">
        <v>47</v>
      </c>
      <c r="E27" s="137"/>
      <c r="F27" s="137"/>
      <c r="G27" s="137"/>
      <c r="H27" s="103" t="s">
        <v>14</v>
      </c>
      <c r="I27" s="25"/>
      <c r="J27" s="26">
        <v>0</v>
      </c>
      <c r="K27" s="36">
        <v>1200</v>
      </c>
      <c r="L27" s="29">
        <v>0</v>
      </c>
      <c r="M27" s="29">
        <v>0</v>
      </c>
      <c r="N27" s="28">
        <v>9.5</v>
      </c>
      <c r="O27" s="29">
        <f t="shared" si="1"/>
        <v>0</v>
      </c>
      <c r="P27" s="29">
        <f t="shared" si="2"/>
        <v>0</v>
      </c>
      <c r="Q27" s="30">
        <f t="shared" si="3"/>
        <v>0</v>
      </c>
      <c r="R27" s="30">
        <f t="shared" si="4"/>
        <v>0</v>
      </c>
      <c r="S27" s="30">
        <f t="shared" si="5"/>
        <v>0</v>
      </c>
      <c r="T27" s="30">
        <f t="shared" si="6"/>
        <v>0</v>
      </c>
    </row>
    <row r="28" spans="2:20" ht="12.75" customHeight="1" x14ac:dyDescent="0.4">
      <c r="B28" s="76">
        <f t="shared" si="7"/>
        <v>15</v>
      </c>
      <c r="C28" s="76"/>
      <c r="D28" s="137" t="s">
        <v>48</v>
      </c>
      <c r="E28" s="137"/>
      <c r="F28" s="137"/>
      <c r="G28" s="137"/>
      <c r="H28" s="103" t="s">
        <v>14</v>
      </c>
      <c r="I28" s="25"/>
      <c r="J28" s="26">
        <v>0</v>
      </c>
      <c r="K28" s="36">
        <v>360</v>
      </c>
      <c r="L28" s="29">
        <v>0</v>
      </c>
      <c r="M28" s="29">
        <v>0</v>
      </c>
      <c r="N28" s="28">
        <v>9.5</v>
      </c>
      <c r="O28" s="29">
        <f t="shared" si="1"/>
        <v>0</v>
      </c>
      <c r="P28" s="29">
        <f t="shared" si="2"/>
        <v>0</v>
      </c>
      <c r="Q28" s="30">
        <f t="shared" si="3"/>
        <v>0</v>
      </c>
      <c r="R28" s="30">
        <f t="shared" si="4"/>
        <v>0</v>
      </c>
      <c r="S28" s="30">
        <f t="shared" si="5"/>
        <v>0</v>
      </c>
      <c r="T28" s="30">
        <f t="shared" si="6"/>
        <v>0</v>
      </c>
    </row>
    <row r="29" spans="2:20" ht="12.75" customHeight="1" x14ac:dyDescent="0.4">
      <c r="B29" s="76">
        <f t="shared" si="7"/>
        <v>16</v>
      </c>
      <c r="C29" s="76"/>
      <c r="D29" s="137" t="s">
        <v>50</v>
      </c>
      <c r="E29" s="137"/>
      <c r="F29" s="137"/>
      <c r="G29" s="137"/>
      <c r="H29" s="103" t="s">
        <v>14</v>
      </c>
      <c r="I29" s="25"/>
      <c r="J29" s="26">
        <v>0</v>
      </c>
      <c r="K29" s="36">
        <v>120</v>
      </c>
      <c r="L29" s="29">
        <v>0</v>
      </c>
      <c r="M29" s="29">
        <v>0</v>
      </c>
      <c r="N29" s="28">
        <v>9.5</v>
      </c>
      <c r="O29" s="29">
        <f t="shared" si="1"/>
        <v>0</v>
      </c>
      <c r="P29" s="29">
        <f t="shared" si="2"/>
        <v>0</v>
      </c>
      <c r="Q29" s="30">
        <f t="shared" si="3"/>
        <v>0</v>
      </c>
      <c r="R29" s="30">
        <f t="shared" si="4"/>
        <v>0</v>
      </c>
      <c r="S29" s="30">
        <f t="shared" si="5"/>
        <v>0</v>
      </c>
      <c r="T29" s="30">
        <f t="shared" si="6"/>
        <v>0</v>
      </c>
    </row>
    <row r="30" spans="2:20" ht="12.75" customHeight="1" x14ac:dyDescent="0.4">
      <c r="B30" s="76">
        <f t="shared" si="7"/>
        <v>17</v>
      </c>
      <c r="C30" s="76"/>
      <c r="D30" s="137" t="s">
        <v>51</v>
      </c>
      <c r="E30" s="137"/>
      <c r="F30" s="137"/>
      <c r="G30" s="137"/>
      <c r="H30" s="103" t="s">
        <v>14</v>
      </c>
      <c r="I30" s="25"/>
      <c r="J30" s="26">
        <v>30</v>
      </c>
      <c r="K30" s="36">
        <v>300</v>
      </c>
      <c r="L30" s="29">
        <v>0</v>
      </c>
      <c r="M30" s="29">
        <v>0</v>
      </c>
      <c r="N30" s="28">
        <v>9.5</v>
      </c>
      <c r="O30" s="29">
        <f t="shared" si="1"/>
        <v>0</v>
      </c>
      <c r="P30" s="29">
        <f t="shared" si="2"/>
        <v>0</v>
      </c>
      <c r="Q30" s="30">
        <f t="shared" si="3"/>
        <v>0</v>
      </c>
      <c r="R30" s="30">
        <f t="shared" si="4"/>
        <v>0</v>
      </c>
      <c r="S30" s="30">
        <f t="shared" si="5"/>
        <v>0</v>
      </c>
      <c r="T30" s="30">
        <f t="shared" si="6"/>
        <v>0</v>
      </c>
    </row>
    <row r="31" spans="2:20" ht="12.75" customHeight="1" x14ac:dyDescent="0.4">
      <c r="B31" s="76">
        <f t="shared" si="7"/>
        <v>18</v>
      </c>
      <c r="C31" s="76"/>
      <c r="D31" s="137" t="s">
        <v>52</v>
      </c>
      <c r="E31" s="137"/>
      <c r="F31" s="137"/>
      <c r="G31" s="137"/>
      <c r="H31" s="103" t="s">
        <v>14</v>
      </c>
      <c r="I31" s="25"/>
      <c r="J31" s="26">
        <v>30</v>
      </c>
      <c r="K31" s="36">
        <v>240</v>
      </c>
      <c r="L31" s="29">
        <v>0</v>
      </c>
      <c r="M31" s="29">
        <v>0</v>
      </c>
      <c r="N31" s="28">
        <v>9.5</v>
      </c>
      <c r="O31" s="29">
        <f t="shared" si="1"/>
        <v>0</v>
      </c>
      <c r="P31" s="29">
        <f t="shared" si="2"/>
        <v>0</v>
      </c>
      <c r="Q31" s="30">
        <f t="shared" si="3"/>
        <v>0</v>
      </c>
      <c r="R31" s="30">
        <f t="shared" si="4"/>
        <v>0</v>
      </c>
      <c r="S31" s="30">
        <f t="shared" si="5"/>
        <v>0</v>
      </c>
      <c r="T31" s="30">
        <f t="shared" si="6"/>
        <v>0</v>
      </c>
    </row>
    <row r="32" spans="2:20" ht="12.75" customHeight="1" x14ac:dyDescent="0.4">
      <c r="B32" s="76">
        <f t="shared" si="7"/>
        <v>19</v>
      </c>
      <c r="C32" s="76"/>
      <c r="D32" s="137" t="s">
        <v>53</v>
      </c>
      <c r="E32" s="137"/>
      <c r="F32" s="137"/>
      <c r="G32" s="137"/>
      <c r="H32" s="103" t="s">
        <v>14</v>
      </c>
      <c r="I32" s="25"/>
      <c r="J32" s="26">
        <v>110</v>
      </c>
      <c r="K32" s="36">
        <v>1050</v>
      </c>
      <c r="L32" s="29">
        <v>0</v>
      </c>
      <c r="M32" s="29">
        <v>0</v>
      </c>
      <c r="N32" s="28">
        <v>9.5</v>
      </c>
      <c r="O32" s="29">
        <f t="shared" si="1"/>
        <v>0</v>
      </c>
      <c r="P32" s="29">
        <f t="shared" si="2"/>
        <v>0</v>
      </c>
      <c r="Q32" s="30">
        <f t="shared" si="3"/>
        <v>0</v>
      </c>
      <c r="R32" s="30">
        <f t="shared" si="4"/>
        <v>0</v>
      </c>
      <c r="S32" s="30">
        <f t="shared" si="5"/>
        <v>0</v>
      </c>
      <c r="T32" s="30">
        <f t="shared" si="6"/>
        <v>0</v>
      </c>
    </row>
    <row r="33" spans="2:20" ht="12.75" customHeight="1" x14ac:dyDescent="0.4">
      <c r="B33" s="76">
        <f t="shared" si="7"/>
        <v>20</v>
      </c>
      <c r="C33" s="76"/>
      <c r="D33" s="137" t="s">
        <v>54</v>
      </c>
      <c r="E33" s="137"/>
      <c r="F33" s="137"/>
      <c r="G33" s="137"/>
      <c r="H33" s="103" t="s">
        <v>14</v>
      </c>
      <c r="I33" s="25"/>
      <c r="J33" s="26">
        <v>1</v>
      </c>
      <c r="K33" s="36">
        <v>9</v>
      </c>
      <c r="L33" s="29">
        <v>0</v>
      </c>
      <c r="M33" s="29">
        <v>0</v>
      </c>
      <c r="N33" s="28">
        <v>9.5</v>
      </c>
      <c r="O33" s="29">
        <f t="shared" si="1"/>
        <v>0</v>
      </c>
      <c r="P33" s="29">
        <f t="shared" si="2"/>
        <v>0</v>
      </c>
      <c r="Q33" s="30">
        <f t="shared" si="3"/>
        <v>0</v>
      </c>
      <c r="R33" s="30">
        <f t="shared" si="4"/>
        <v>0</v>
      </c>
      <c r="S33" s="30">
        <f t="shared" si="5"/>
        <v>0</v>
      </c>
      <c r="T33" s="30">
        <f t="shared" si="6"/>
        <v>0</v>
      </c>
    </row>
    <row r="34" spans="2:20" ht="12.75" customHeight="1" x14ac:dyDescent="0.4">
      <c r="B34" s="76">
        <f t="shared" si="7"/>
        <v>21</v>
      </c>
      <c r="C34" s="76"/>
      <c r="D34" s="137" t="s">
        <v>55</v>
      </c>
      <c r="E34" s="137"/>
      <c r="F34" s="137"/>
      <c r="G34" s="137"/>
      <c r="H34" s="103" t="s">
        <v>14</v>
      </c>
      <c r="I34" s="25"/>
      <c r="J34" s="26">
        <v>5</v>
      </c>
      <c r="K34" s="36">
        <v>39</v>
      </c>
      <c r="L34" s="29">
        <v>0</v>
      </c>
      <c r="M34" s="29">
        <v>0</v>
      </c>
      <c r="N34" s="28">
        <v>9.5</v>
      </c>
      <c r="O34" s="29">
        <f t="shared" si="1"/>
        <v>0</v>
      </c>
      <c r="P34" s="29">
        <f t="shared" si="2"/>
        <v>0</v>
      </c>
      <c r="Q34" s="30">
        <f t="shared" si="3"/>
        <v>0</v>
      </c>
      <c r="R34" s="30">
        <f t="shared" si="4"/>
        <v>0</v>
      </c>
      <c r="S34" s="30">
        <f t="shared" si="5"/>
        <v>0</v>
      </c>
      <c r="T34" s="30">
        <f t="shared" si="6"/>
        <v>0</v>
      </c>
    </row>
    <row r="35" spans="2:20" ht="12.75" customHeight="1" x14ac:dyDescent="0.4">
      <c r="B35" s="76">
        <f t="shared" si="7"/>
        <v>22</v>
      </c>
      <c r="C35" s="76"/>
      <c r="D35" s="137" t="s">
        <v>56</v>
      </c>
      <c r="E35" s="137"/>
      <c r="F35" s="137"/>
      <c r="G35" s="137"/>
      <c r="H35" s="103" t="s">
        <v>14</v>
      </c>
      <c r="I35" s="25"/>
      <c r="J35" s="26">
        <v>5</v>
      </c>
      <c r="K35" s="36">
        <v>30</v>
      </c>
      <c r="L35" s="29">
        <v>0</v>
      </c>
      <c r="M35" s="29">
        <v>0</v>
      </c>
      <c r="N35" s="28">
        <v>9.5</v>
      </c>
      <c r="O35" s="29">
        <f t="shared" si="1"/>
        <v>0</v>
      </c>
      <c r="P35" s="29">
        <f t="shared" si="2"/>
        <v>0</v>
      </c>
      <c r="Q35" s="30">
        <f t="shared" si="3"/>
        <v>0</v>
      </c>
      <c r="R35" s="30">
        <f t="shared" si="4"/>
        <v>0</v>
      </c>
      <c r="S35" s="30">
        <f t="shared" si="5"/>
        <v>0</v>
      </c>
      <c r="T35" s="30">
        <f t="shared" si="6"/>
        <v>0</v>
      </c>
    </row>
    <row r="36" spans="2:20" ht="12.75" customHeight="1" x14ac:dyDescent="0.4">
      <c r="B36" s="76">
        <f t="shared" si="7"/>
        <v>23</v>
      </c>
      <c r="C36" s="76"/>
      <c r="D36" s="137" t="s">
        <v>57</v>
      </c>
      <c r="E36" s="137"/>
      <c r="F36" s="137"/>
      <c r="G36" s="137"/>
      <c r="H36" s="103" t="s">
        <v>14</v>
      </c>
      <c r="I36" s="25"/>
      <c r="J36" s="26">
        <v>10</v>
      </c>
      <c r="K36" s="36">
        <v>60</v>
      </c>
      <c r="L36" s="29">
        <v>0</v>
      </c>
      <c r="M36" s="29">
        <v>0</v>
      </c>
      <c r="N36" s="28">
        <v>9.5</v>
      </c>
      <c r="O36" s="29">
        <f t="shared" si="1"/>
        <v>0</v>
      </c>
      <c r="P36" s="29">
        <f t="shared" si="2"/>
        <v>0</v>
      </c>
      <c r="Q36" s="30">
        <f t="shared" si="3"/>
        <v>0</v>
      </c>
      <c r="R36" s="30">
        <f t="shared" si="4"/>
        <v>0</v>
      </c>
      <c r="S36" s="30">
        <f t="shared" si="5"/>
        <v>0</v>
      </c>
      <c r="T36" s="30">
        <f t="shared" si="6"/>
        <v>0</v>
      </c>
    </row>
    <row r="37" spans="2:20" ht="12.75" customHeight="1" x14ac:dyDescent="0.4">
      <c r="B37" s="76">
        <f t="shared" si="7"/>
        <v>24</v>
      </c>
      <c r="C37" s="76"/>
      <c r="D37" s="137" t="s">
        <v>58</v>
      </c>
      <c r="E37" s="137"/>
      <c r="F37" s="137"/>
      <c r="G37" s="137"/>
      <c r="H37" s="103" t="s">
        <v>14</v>
      </c>
      <c r="I37" s="25"/>
      <c r="J37" s="26">
        <v>7</v>
      </c>
      <c r="K37" s="36">
        <v>60</v>
      </c>
      <c r="L37" s="29">
        <v>0</v>
      </c>
      <c r="M37" s="29">
        <v>0</v>
      </c>
      <c r="N37" s="28">
        <v>9.5</v>
      </c>
      <c r="O37" s="29">
        <f t="shared" si="1"/>
        <v>0</v>
      </c>
      <c r="P37" s="29">
        <f t="shared" si="2"/>
        <v>0</v>
      </c>
      <c r="Q37" s="30">
        <f t="shared" si="3"/>
        <v>0</v>
      </c>
      <c r="R37" s="30">
        <f t="shared" si="4"/>
        <v>0</v>
      </c>
      <c r="S37" s="30">
        <f t="shared" si="5"/>
        <v>0</v>
      </c>
      <c r="T37" s="30">
        <f t="shared" si="6"/>
        <v>0</v>
      </c>
    </row>
    <row r="38" spans="2:20" ht="12.75" customHeight="1" x14ac:dyDescent="0.4">
      <c r="B38" s="76">
        <f t="shared" si="7"/>
        <v>25</v>
      </c>
      <c r="C38" s="76"/>
      <c r="D38" s="137" t="s">
        <v>59</v>
      </c>
      <c r="E38" s="137"/>
      <c r="F38" s="137"/>
      <c r="G38" s="137"/>
      <c r="H38" s="103" t="s">
        <v>14</v>
      </c>
      <c r="I38" s="25"/>
      <c r="J38" s="26">
        <v>500</v>
      </c>
      <c r="K38" s="36">
        <v>4500</v>
      </c>
      <c r="L38" s="29">
        <v>0</v>
      </c>
      <c r="M38" s="29">
        <v>0</v>
      </c>
      <c r="N38" s="28">
        <v>9.5</v>
      </c>
      <c r="O38" s="29">
        <f t="shared" si="1"/>
        <v>0</v>
      </c>
      <c r="P38" s="29">
        <f t="shared" si="2"/>
        <v>0</v>
      </c>
      <c r="Q38" s="30">
        <f t="shared" si="3"/>
        <v>0</v>
      </c>
      <c r="R38" s="30">
        <f t="shared" si="4"/>
        <v>0</v>
      </c>
      <c r="S38" s="30">
        <f t="shared" si="5"/>
        <v>0</v>
      </c>
      <c r="T38" s="30">
        <f t="shared" si="6"/>
        <v>0</v>
      </c>
    </row>
    <row r="39" spans="2:20" ht="12.75" customHeight="1" x14ac:dyDescent="0.4">
      <c r="B39" s="76">
        <f t="shared" si="7"/>
        <v>26</v>
      </c>
      <c r="C39" s="76"/>
      <c r="D39" s="166" t="s">
        <v>60</v>
      </c>
      <c r="E39" s="192"/>
      <c r="F39" s="192"/>
      <c r="G39" s="193"/>
      <c r="H39" s="103" t="s">
        <v>14</v>
      </c>
      <c r="I39" s="25"/>
      <c r="J39" s="26">
        <v>15</v>
      </c>
      <c r="K39" s="36">
        <v>135</v>
      </c>
      <c r="L39" s="29">
        <v>0</v>
      </c>
      <c r="M39" s="29">
        <v>0</v>
      </c>
      <c r="N39" s="28">
        <v>9.5</v>
      </c>
      <c r="O39" s="29">
        <f t="shared" si="1"/>
        <v>0</v>
      </c>
      <c r="P39" s="29">
        <f t="shared" si="2"/>
        <v>0</v>
      </c>
      <c r="Q39" s="30">
        <f t="shared" si="3"/>
        <v>0</v>
      </c>
      <c r="R39" s="30">
        <f t="shared" si="4"/>
        <v>0</v>
      </c>
      <c r="S39" s="30">
        <f t="shared" si="5"/>
        <v>0</v>
      </c>
      <c r="T39" s="30">
        <f t="shared" si="6"/>
        <v>0</v>
      </c>
    </row>
    <row r="40" spans="2:20" ht="12.75" customHeight="1" x14ac:dyDescent="0.4">
      <c r="B40" s="76">
        <f t="shared" si="7"/>
        <v>27</v>
      </c>
      <c r="C40" s="76"/>
      <c r="D40" s="137" t="s">
        <v>61</v>
      </c>
      <c r="E40" s="137"/>
      <c r="F40" s="137"/>
      <c r="G40" s="137"/>
      <c r="H40" s="103" t="s">
        <v>14</v>
      </c>
      <c r="I40" s="25"/>
      <c r="J40" s="26">
        <v>170</v>
      </c>
      <c r="K40" s="36">
        <v>1500</v>
      </c>
      <c r="L40" s="29">
        <v>0</v>
      </c>
      <c r="M40" s="29">
        <v>0</v>
      </c>
      <c r="N40" s="28">
        <v>9.5</v>
      </c>
      <c r="O40" s="29">
        <f t="shared" si="1"/>
        <v>0</v>
      </c>
      <c r="P40" s="29">
        <f t="shared" si="2"/>
        <v>0</v>
      </c>
      <c r="Q40" s="30">
        <f t="shared" si="3"/>
        <v>0</v>
      </c>
      <c r="R40" s="30">
        <f t="shared" si="4"/>
        <v>0</v>
      </c>
      <c r="S40" s="30">
        <f t="shared" si="5"/>
        <v>0</v>
      </c>
      <c r="T40" s="30">
        <f t="shared" si="6"/>
        <v>0</v>
      </c>
    </row>
    <row r="41" spans="2:20" ht="12.75" customHeight="1" x14ac:dyDescent="0.4">
      <c r="B41" s="76">
        <f t="shared" si="7"/>
        <v>28</v>
      </c>
      <c r="C41" s="76"/>
      <c r="D41" s="137" t="s">
        <v>62</v>
      </c>
      <c r="E41" s="137"/>
      <c r="F41" s="137"/>
      <c r="G41" s="137"/>
      <c r="H41" s="103" t="s">
        <v>14</v>
      </c>
      <c r="I41" s="25"/>
      <c r="J41" s="26">
        <v>50</v>
      </c>
      <c r="K41" s="36">
        <v>450</v>
      </c>
      <c r="L41" s="29">
        <v>0</v>
      </c>
      <c r="M41" s="29">
        <v>0</v>
      </c>
      <c r="N41" s="28">
        <v>9.5</v>
      </c>
      <c r="O41" s="29">
        <f t="shared" si="1"/>
        <v>0</v>
      </c>
      <c r="P41" s="29">
        <f t="shared" si="2"/>
        <v>0</v>
      </c>
      <c r="Q41" s="30">
        <f t="shared" si="3"/>
        <v>0</v>
      </c>
      <c r="R41" s="30">
        <f t="shared" si="4"/>
        <v>0</v>
      </c>
      <c r="S41" s="30">
        <f t="shared" si="5"/>
        <v>0</v>
      </c>
      <c r="T41" s="30">
        <f t="shared" si="6"/>
        <v>0</v>
      </c>
    </row>
    <row r="42" spans="2:20" ht="15" customHeight="1" x14ac:dyDescent="0.4">
      <c r="B42" s="76">
        <f t="shared" si="7"/>
        <v>29</v>
      </c>
      <c r="C42" s="76"/>
      <c r="D42" s="194" t="s">
        <v>63</v>
      </c>
      <c r="E42" s="194"/>
      <c r="F42" s="194"/>
      <c r="G42" s="194"/>
      <c r="H42" s="103" t="s">
        <v>14</v>
      </c>
      <c r="I42" s="25"/>
      <c r="J42" s="26">
        <v>30</v>
      </c>
      <c r="K42" s="36">
        <v>300</v>
      </c>
      <c r="L42" s="29">
        <v>0</v>
      </c>
      <c r="M42" s="29">
        <v>0</v>
      </c>
      <c r="N42" s="28">
        <v>9.5</v>
      </c>
      <c r="O42" s="29">
        <f t="shared" si="1"/>
        <v>0</v>
      </c>
      <c r="P42" s="29">
        <f t="shared" si="2"/>
        <v>0</v>
      </c>
      <c r="Q42" s="30">
        <f t="shared" si="3"/>
        <v>0</v>
      </c>
      <c r="R42" s="30">
        <f t="shared" si="4"/>
        <v>0</v>
      </c>
      <c r="S42" s="30">
        <f t="shared" si="5"/>
        <v>0</v>
      </c>
      <c r="T42" s="30">
        <f t="shared" si="6"/>
        <v>0</v>
      </c>
    </row>
    <row r="43" spans="2:20" ht="12.75" customHeight="1" x14ac:dyDescent="0.4">
      <c r="B43" s="76">
        <f t="shared" si="7"/>
        <v>30</v>
      </c>
      <c r="C43" s="76"/>
      <c r="D43" s="137" t="s">
        <v>64</v>
      </c>
      <c r="E43" s="137"/>
      <c r="F43" s="137"/>
      <c r="G43" s="137"/>
      <c r="H43" s="103" t="s">
        <v>14</v>
      </c>
      <c r="I43" s="25"/>
      <c r="J43" s="26">
        <v>2</v>
      </c>
      <c r="K43" s="36">
        <v>15</v>
      </c>
      <c r="L43" s="29">
        <v>0</v>
      </c>
      <c r="M43" s="29">
        <v>0</v>
      </c>
      <c r="N43" s="28">
        <v>9.5</v>
      </c>
      <c r="O43" s="29">
        <f t="shared" si="1"/>
        <v>0</v>
      </c>
      <c r="P43" s="29">
        <f t="shared" si="2"/>
        <v>0</v>
      </c>
      <c r="Q43" s="30">
        <f t="shared" si="3"/>
        <v>0</v>
      </c>
      <c r="R43" s="30">
        <f t="shared" si="4"/>
        <v>0</v>
      </c>
      <c r="S43" s="30">
        <f t="shared" si="5"/>
        <v>0</v>
      </c>
      <c r="T43" s="30">
        <f t="shared" si="6"/>
        <v>0</v>
      </c>
    </row>
    <row r="44" spans="2:20" ht="12.75" customHeight="1" x14ac:dyDescent="0.4">
      <c r="B44" s="76">
        <f t="shared" si="7"/>
        <v>31</v>
      </c>
      <c r="C44" s="76"/>
      <c r="D44" s="137" t="s">
        <v>65</v>
      </c>
      <c r="E44" s="137"/>
      <c r="F44" s="137"/>
      <c r="G44" s="137"/>
      <c r="H44" s="103" t="s">
        <v>14</v>
      </c>
      <c r="I44" s="25"/>
      <c r="J44" s="26">
        <v>70</v>
      </c>
      <c r="K44" s="36">
        <v>780</v>
      </c>
      <c r="L44" s="29">
        <v>0</v>
      </c>
      <c r="M44" s="29">
        <v>0</v>
      </c>
      <c r="N44" s="28">
        <v>9.5</v>
      </c>
      <c r="O44" s="29">
        <f t="shared" si="1"/>
        <v>0</v>
      </c>
      <c r="P44" s="29">
        <f t="shared" si="2"/>
        <v>0</v>
      </c>
      <c r="Q44" s="30">
        <f t="shared" si="3"/>
        <v>0</v>
      </c>
      <c r="R44" s="30">
        <f t="shared" si="4"/>
        <v>0</v>
      </c>
      <c r="S44" s="30">
        <f t="shared" si="5"/>
        <v>0</v>
      </c>
      <c r="T44" s="30">
        <f t="shared" si="6"/>
        <v>0</v>
      </c>
    </row>
    <row r="45" spans="2:20" ht="12.75" customHeight="1" x14ac:dyDescent="0.4">
      <c r="B45" s="76">
        <f t="shared" si="7"/>
        <v>32</v>
      </c>
      <c r="C45" s="76"/>
      <c r="D45" s="137" t="s">
        <v>66</v>
      </c>
      <c r="E45" s="137"/>
      <c r="F45" s="137"/>
      <c r="G45" s="137"/>
      <c r="H45" s="103" t="s">
        <v>14</v>
      </c>
      <c r="I45" s="25"/>
      <c r="J45" s="26">
        <v>20</v>
      </c>
      <c r="K45" s="36">
        <v>180</v>
      </c>
      <c r="L45" s="29">
        <v>0</v>
      </c>
      <c r="M45" s="29">
        <v>0</v>
      </c>
      <c r="N45" s="28">
        <v>9.5</v>
      </c>
      <c r="O45" s="29">
        <f t="shared" si="1"/>
        <v>0</v>
      </c>
      <c r="P45" s="29">
        <f t="shared" si="2"/>
        <v>0</v>
      </c>
      <c r="Q45" s="30">
        <f t="shared" si="3"/>
        <v>0</v>
      </c>
      <c r="R45" s="30">
        <f t="shared" si="4"/>
        <v>0</v>
      </c>
      <c r="S45" s="30">
        <f t="shared" si="5"/>
        <v>0</v>
      </c>
      <c r="T45" s="30">
        <f t="shared" si="6"/>
        <v>0</v>
      </c>
    </row>
    <row r="46" spans="2:20" ht="12.75" customHeight="1" x14ac:dyDescent="0.4">
      <c r="B46" s="76">
        <f t="shared" si="7"/>
        <v>33</v>
      </c>
      <c r="C46" s="76"/>
      <c r="D46" s="137" t="s">
        <v>67</v>
      </c>
      <c r="E46" s="137"/>
      <c r="F46" s="137"/>
      <c r="G46" s="137"/>
      <c r="H46" s="103" t="s">
        <v>14</v>
      </c>
      <c r="I46" s="25"/>
      <c r="J46" s="26">
        <v>20</v>
      </c>
      <c r="K46" s="36">
        <v>180</v>
      </c>
      <c r="L46" s="29">
        <v>0</v>
      </c>
      <c r="M46" s="29">
        <v>0</v>
      </c>
      <c r="N46" s="28">
        <v>9.5</v>
      </c>
      <c r="O46" s="29">
        <f t="shared" si="1"/>
        <v>0</v>
      </c>
      <c r="P46" s="29">
        <f t="shared" si="2"/>
        <v>0</v>
      </c>
      <c r="Q46" s="30">
        <f t="shared" si="3"/>
        <v>0</v>
      </c>
      <c r="R46" s="30">
        <f t="shared" si="4"/>
        <v>0</v>
      </c>
      <c r="S46" s="30">
        <f t="shared" si="5"/>
        <v>0</v>
      </c>
      <c r="T46" s="30">
        <f t="shared" si="6"/>
        <v>0</v>
      </c>
    </row>
    <row r="47" spans="2:20" ht="12.75" customHeight="1" x14ac:dyDescent="0.4">
      <c r="B47" s="76">
        <f t="shared" si="7"/>
        <v>34</v>
      </c>
      <c r="C47" s="76"/>
      <c r="D47" s="166" t="s">
        <v>68</v>
      </c>
      <c r="E47" s="192"/>
      <c r="F47" s="192"/>
      <c r="G47" s="193"/>
      <c r="H47" s="103" t="s">
        <v>14</v>
      </c>
      <c r="I47" s="25"/>
      <c r="J47" s="26">
        <v>20</v>
      </c>
      <c r="K47" s="36">
        <v>180</v>
      </c>
      <c r="L47" s="29">
        <v>0</v>
      </c>
      <c r="M47" s="29">
        <v>0</v>
      </c>
      <c r="N47" s="28">
        <v>9.5</v>
      </c>
      <c r="O47" s="29">
        <f t="shared" si="1"/>
        <v>0</v>
      </c>
      <c r="P47" s="29">
        <f t="shared" si="2"/>
        <v>0</v>
      </c>
      <c r="Q47" s="30">
        <f t="shared" si="3"/>
        <v>0</v>
      </c>
      <c r="R47" s="30">
        <f t="shared" si="4"/>
        <v>0</v>
      </c>
      <c r="S47" s="30">
        <f t="shared" si="5"/>
        <v>0</v>
      </c>
      <c r="T47" s="30">
        <f t="shared" si="6"/>
        <v>0</v>
      </c>
    </row>
    <row r="48" spans="2:20" ht="12.75" customHeight="1" x14ac:dyDescent="0.4">
      <c r="B48" s="76">
        <f t="shared" si="7"/>
        <v>35</v>
      </c>
      <c r="C48" s="76"/>
      <c r="D48" s="137" t="s">
        <v>69</v>
      </c>
      <c r="E48" s="137"/>
      <c r="F48" s="137"/>
      <c r="G48" s="137"/>
      <c r="H48" s="103" t="s">
        <v>14</v>
      </c>
      <c r="I48" s="25"/>
      <c r="J48" s="26">
        <v>80</v>
      </c>
      <c r="K48" s="36">
        <v>780</v>
      </c>
      <c r="L48" s="29">
        <v>0</v>
      </c>
      <c r="M48" s="29">
        <v>0</v>
      </c>
      <c r="N48" s="28">
        <v>9.5</v>
      </c>
      <c r="O48" s="29">
        <f t="shared" si="1"/>
        <v>0</v>
      </c>
      <c r="P48" s="29">
        <f t="shared" si="2"/>
        <v>0</v>
      </c>
      <c r="Q48" s="30">
        <f t="shared" si="3"/>
        <v>0</v>
      </c>
      <c r="R48" s="30">
        <f t="shared" si="4"/>
        <v>0</v>
      </c>
      <c r="S48" s="30">
        <f t="shared" si="5"/>
        <v>0</v>
      </c>
      <c r="T48" s="30">
        <f t="shared" si="6"/>
        <v>0</v>
      </c>
    </row>
    <row r="49" spans="2:20" ht="12.75" customHeight="1" x14ac:dyDescent="0.4">
      <c r="B49" s="76">
        <f t="shared" si="7"/>
        <v>36</v>
      </c>
      <c r="C49" s="76"/>
      <c r="D49" s="137" t="s">
        <v>70</v>
      </c>
      <c r="E49" s="137"/>
      <c r="F49" s="137"/>
      <c r="G49" s="137"/>
      <c r="H49" s="103" t="s">
        <v>14</v>
      </c>
      <c r="I49" s="25"/>
      <c r="J49" s="26">
        <v>7</v>
      </c>
      <c r="K49" s="36">
        <v>60</v>
      </c>
      <c r="L49" s="29">
        <v>0</v>
      </c>
      <c r="M49" s="29">
        <v>0</v>
      </c>
      <c r="N49" s="28">
        <v>9.5</v>
      </c>
      <c r="O49" s="29">
        <f t="shared" si="1"/>
        <v>0</v>
      </c>
      <c r="P49" s="29">
        <f t="shared" si="2"/>
        <v>0</v>
      </c>
      <c r="Q49" s="30">
        <f t="shared" si="3"/>
        <v>0</v>
      </c>
      <c r="R49" s="30">
        <f t="shared" si="4"/>
        <v>0</v>
      </c>
      <c r="S49" s="30">
        <f t="shared" si="5"/>
        <v>0</v>
      </c>
      <c r="T49" s="30">
        <f t="shared" si="6"/>
        <v>0</v>
      </c>
    </row>
    <row r="50" spans="2:20" ht="12.75" customHeight="1" x14ac:dyDescent="0.4">
      <c r="B50" s="76">
        <f t="shared" si="7"/>
        <v>37</v>
      </c>
      <c r="C50" s="76"/>
      <c r="D50" s="137" t="s">
        <v>71</v>
      </c>
      <c r="E50" s="137"/>
      <c r="F50" s="137"/>
      <c r="G50" s="137"/>
      <c r="H50" s="103" t="s">
        <v>14</v>
      </c>
      <c r="I50" s="25"/>
      <c r="J50" s="26">
        <v>20</v>
      </c>
      <c r="K50" s="36">
        <v>210</v>
      </c>
      <c r="L50" s="29">
        <v>0</v>
      </c>
      <c r="M50" s="29">
        <v>0</v>
      </c>
      <c r="N50" s="28">
        <v>9.5</v>
      </c>
      <c r="O50" s="29">
        <f t="shared" si="1"/>
        <v>0</v>
      </c>
      <c r="P50" s="29">
        <f t="shared" si="2"/>
        <v>0</v>
      </c>
      <c r="Q50" s="30">
        <f t="shared" si="3"/>
        <v>0</v>
      </c>
      <c r="R50" s="30">
        <f t="shared" si="4"/>
        <v>0</v>
      </c>
      <c r="S50" s="30">
        <f t="shared" si="5"/>
        <v>0</v>
      </c>
      <c r="T50" s="30">
        <f t="shared" si="6"/>
        <v>0</v>
      </c>
    </row>
    <row r="51" spans="2:20" ht="12.75" customHeight="1" x14ac:dyDescent="0.4">
      <c r="B51" s="76">
        <f t="shared" si="7"/>
        <v>38</v>
      </c>
      <c r="C51" s="76"/>
      <c r="D51" s="137" t="s">
        <v>72</v>
      </c>
      <c r="E51" s="137"/>
      <c r="F51" s="137"/>
      <c r="G51" s="137"/>
      <c r="H51" s="103" t="s">
        <v>14</v>
      </c>
      <c r="I51" s="25"/>
      <c r="J51" s="26">
        <v>40</v>
      </c>
      <c r="K51" s="36">
        <v>360</v>
      </c>
      <c r="L51" s="29">
        <v>0</v>
      </c>
      <c r="M51" s="29">
        <v>0</v>
      </c>
      <c r="N51" s="28">
        <v>9.5</v>
      </c>
      <c r="O51" s="29">
        <f t="shared" si="1"/>
        <v>0</v>
      </c>
      <c r="P51" s="29">
        <f t="shared" si="2"/>
        <v>0</v>
      </c>
      <c r="Q51" s="30">
        <f t="shared" si="3"/>
        <v>0</v>
      </c>
      <c r="R51" s="30">
        <f t="shared" si="4"/>
        <v>0</v>
      </c>
      <c r="S51" s="30">
        <f t="shared" si="5"/>
        <v>0</v>
      </c>
      <c r="T51" s="30">
        <f t="shared" si="6"/>
        <v>0</v>
      </c>
    </row>
    <row r="52" spans="2:20" ht="12.75" customHeight="1" x14ac:dyDescent="0.4">
      <c r="B52" s="76">
        <f t="shared" si="7"/>
        <v>39</v>
      </c>
      <c r="C52" s="76"/>
      <c r="D52" s="166" t="s">
        <v>73</v>
      </c>
      <c r="E52" s="192"/>
      <c r="F52" s="192"/>
      <c r="G52" s="193"/>
      <c r="H52" s="103" t="s">
        <v>14</v>
      </c>
      <c r="I52" s="25"/>
      <c r="J52" s="26">
        <v>0</v>
      </c>
      <c r="K52" s="36">
        <v>15</v>
      </c>
      <c r="L52" s="29">
        <v>0</v>
      </c>
      <c r="M52" s="29">
        <v>0</v>
      </c>
      <c r="N52" s="28">
        <v>9.5</v>
      </c>
      <c r="O52" s="29">
        <f t="shared" si="1"/>
        <v>0</v>
      </c>
      <c r="P52" s="29">
        <f t="shared" si="2"/>
        <v>0</v>
      </c>
      <c r="Q52" s="30">
        <f t="shared" si="3"/>
        <v>0</v>
      </c>
      <c r="R52" s="30">
        <f t="shared" si="4"/>
        <v>0</v>
      </c>
      <c r="S52" s="30">
        <f t="shared" si="5"/>
        <v>0</v>
      </c>
      <c r="T52" s="30">
        <f t="shared" si="6"/>
        <v>0</v>
      </c>
    </row>
    <row r="53" spans="2:20" ht="12.75" customHeight="1" x14ac:dyDescent="0.4">
      <c r="B53" s="76">
        <f t="shared" si="7"/>
        <v>40</v>
      </c>
      <c r="C53" s="76"/>
      <c r="D53" s="137" t="s">
        <v>74</v>
      </c>
      <c r="E53" s="137"/>
      <c r="F53" s="137"/>
      <c r="G53" s="137"/>
      <c r="H53" s="103" t="s">
        <v>14</v>
      </c>
      <c r="I53" s="25"/>
      <c r="J53" s="26">
        <v>0</v>
      </c>
      <c r="K53" s="36">
        <v>1050</v>
      </c>
      <c r="L53" s="29">
        <v>0</v>
      </c>
      <c r="M53" s="29">
        <v>0</v>
      </c>
      <c r="N53" s="28">
        <v>9.5</v>
      </c>
      <c r="O53" s="29">
        <f t="shared" si="1"/>
        <v>0</v>
      </c>
      <c r="P53" s="29">
        <f t="shared" si="2"/>
        <v>0</v>
      </c>
      <c r="Q53" s="30">
        <f t="shared" si="3"/>
        <v>0</v>
      </c>
      <c r="R53" s="30">
        <f t="shared" si="4"/>
        <v>0</v>
      </c>
      <c r="S53" s="30">
        <f t="shared" si="5"/>
        <v>0</v>
      </c>
      <c r="T53" s="30">
        <f t="shared" si="6"/>
        <v>0</v>
      </c>
    </row>
    <row r="54" spans="2:20" ht="12.75" customHeight="1" x14ac:dyDescent="0.4">
      <c r="B54" s="76">
        <f t="shared" si="7"/>
        <v>41</v>
      </c>
      <c r="C54" s="76"/>
      <c r="D54" s="137" t="s">
        <v>75</v>
      </c>
      <c r="E54" s="137"/>
      <c r="F54" s="137"/>
      <c r="G54" s="137"/>
      <c r="H54" s="103" t="s">
        <v>14</v>
      </c>
      <c r="I54" s="25"/>
      <c r="J54" s="26">
        <v>650</v>
      </c>
      <c r="K54" s="36">
        <v>6000</v>
      </c>
      <c r="L54" s="29">
        <v>0</v>
      </c>
      <c r="M54" s="29">
        <v>0</v>
      </c>
      <c r="N54" s="28">
        <v>9.5</v>
      </c>
      <c r="O54" s="29">
        <f t="shared" si="1"/>
        <v>0</v>
      </c>
      <c r="P54" s="29">
        <f t="shared" si="2"/>
        <v>0</v>
      </c>
      <c r="Q54" s="30">
        <f t="shared" si="3"/>
        <v>0</v>
      </c>
      <c r="R54" s="30">
        <f t="shared" si="4"/>
        <v>0</v>
      </c>
      <c r="S54" s="30">
        <f t="shared" si="5"/>
        <v>0</v>
      </c>
      <c r="T54" s="30">
        <f t="shared" si="6"/>
        <v>0</v>
      </c>
    </row>
    <row r="55" spans="2:20" ht="12.75" customHeight="1" x14ac:dyDescent="0.4">
      <c r="B55" s="76">
        <f t="shared" si="7"/>
        <v>42</v>
      </c>
      <c r="C55" s="76"/>
      <c r="D55" s="137" t="s">
        <v>76</v>
      </c>
      <c r="E55" s="137"/>
      <c r="F55" s="137"/>
      <c r="G55" s="137"/>
      <c r="H55" s="103" t="s">
        <v>14</v>
      </c>
      <c r="I55" s="25"/>
      <c r="J55" s="26">
        <v>60</v>
      </c>
      <c r="K55" s="36">
        <v>540</v>
      </c>
      <c r="L55" s="29">
        <v>0</v>
      </c>
      <c r="M55" s="29">
        <v>0</v>
      </c>
      <c r="N55" s="28">
        <v>9.5</v>
      </c>
      <c r="O55" s="29">
        <f t="shared" si="1"/>
        <v>0</v>
      </c>
      <c r="P55" s="29">
        <f t="shared" si="2"/>
        <v>0</v>
      </c>
      <c r="Q55" s="30">
        <f t="shared" si="3"/>
        <v>0</v>
      </c>
      <c r="R55" s="30">
        <f t="shared" si="4"/>
        <v>0</v>
      </c>
      <c r="S55" s="30">
        <f t="shared" si="5"/>
        <v>0</v>
      </c>
      <c r="T55" s="30">
        <f t="shared" si="6"/>
        <v>0</v>
      </c>
    </row>
    <row r="56" spans="2:20" ht="12.75" customHeight="1" x14ac:dyDescent="0.4">
      <c r="B56" s="76">
        <f t="shared" si="7"/>
        <v>43</v>
      </c>
      <c r="C56" s="76"/>
      <c r="D56" s="137" t="s">
        <v>77</v>
      </c>
      <c r="E56" s="137"/>
      <c r="F56" s="137"/>
      <c r="G56" s="137"/>
      <c r="H56" s="103" t="s">
        <v>14</v>
      </c>
      <c r="I56" s="25"/>
      <c r="J56" s="104">
        <v>20</v>
      </c>
      <c r="K56" s="105">
        <v>240</v>
      </c>
      <c r="L56" s="29">
        <v>0</v>
      </c>
      <c r="M56" s="29">
        <v>0</v>
      </c>
      <c r="N56" s="28">
        <v>9.5</v>
      </c>
      <c r="O56" s="29">
        <f t="shared" si="1"/>
        <v>0</v>
      </c>
      <c r="P56" s="29">
        <f t="shared" si="2"/>
        <v>0</v>
      </c>
      <c r="Q56" s="30">
        <f t="shared" si="3"/>
        <v>0</v>
      </c>
      <c r="R56" s="30">
        <f t="shared" si="4"/>
        <v>0</v>
      </c>
      <c r="S56" s="30">
        <f t="shared" si="5"/>
        <v>0</v>
      </c>
      <c r="T56" s="30">
        <f t="shared" si="6"/>
        <v>0</v>
      </c>
    </row>
    <row r="57" spans="2:20" ht="12.75" customHeight="1" x14ac:dyDescent="0.4">
      <c r="B57" s="76">
        <f t="shared" si="7"/>
        <v>44</v>
      </c>
      <c r="C57" s="76"/>
      <c r="D57" s="137" t="s">
        <v>78</v>
      </c>
      <c r="E57" s="137"/>
      <c r="F57" s="137"/>
      <c r="G57" s="137"/>
      <c r="H57" s="103" t="s">
        <v>14</v>
      </c>
      <c r="I57" s="25"/>
      <c r="J57" s="104">
        <v>30</v>
      </c>
      <c r="K57" s="105">
        <v>300</v>
      </c>
      <c r="L57" s="29">
        <v>0</v>
      </c>
      <c r="M57" s="29">
        <v>0</v>
      </c>
      <c r="N57" s="28">
        <v>9.5</v>
      </c>
      <c r="O57" s="29">
        <f t="shared" si="1"/>
        <v>0</v>
      </c>
      <c r="P57" s="29">
        <f t="shared" si="2"/>
        <v>0</v>
      </c>
      <c r="Q57" s="30">
        <f t="shared" si="3"/>
        <v>0</v>
      </c>
      <c r="R57" s="30">
        <f t="shared" si="4"/>
        <v>0</v>
      </c>
      <c r="S57" s="30">
        <f t="shared" si="5"/>
        <v>0</v>
      </c>
      <c r="T57" s="30">
        <f t="shared" si="6"/>
        <v>0</v>
      </c>
    </row>
    <row r="58" spans="2:20" ht="12.75" customHeight="1" x14ac:dyDescent="0.4">
      <c r="B58" s="76">
        <f t="shared" si="7"/>
        <v>45</v>
      </c>
      <c r="C58" s="76"/>
      <c r="D58" s="137" t="s">
        <v>79</v>
      </c>
      <c r="E58" s="137"/>
      <c r="F58" s="137"/>
      <c r="G58" s="137"/>
      <c r="H58" s="103" t="s">
        <v>14</v>
      </c>
      <c r="I58" s="25"/>
      <c r="J58" s="104">
        <v>70</v>
      </c>
      <c r="K58" s="105">
        <v>600</v>
      </c>
      <c r="L58" s="29">
        <v>0</v>
      </c>
      <c r="M58" s="29">
        <v>0</v>
      </c>
      <c r="N58" s="28">
        <v>9.5</v>
      </c>
      <c r="O58" s="29">
        <f t="shared" si="1"/>
        <v>0</v>
      </c>
      <c r="P58" s="29">
        <f t="shared" si="2"/>
        <v>0</v>
      </c>
      <c r="Q58" s="30">
        <f t="shared" si="3"/>
        <v>0</v>
      </c>
      <c r="R58" s="30">
        <f t="shared" si="4"/>
        <v>0</v>
      </c>
      <c r="S58" s="30">
        <f t="shared" si="5"/>
        <v>0</v>
      </c>
      <c r="T58" s="30">
        <f t="shared" si="6"/>
        <v>0</v>
      </c>
    </row>
    <row r="59" spans="2:20" ht="12.75" customHeight="1" x14ac:dyDescent="0.4">
      <c r="B59" s="76">
        <f t="shared" si="7"/>
        <v>46</v>
      </c>
      <c r="C59" s="76"/>
      <c r="D59" s="137" t="s">
        <v>80</v>
      </c>
      <c r="E59" s="137"/>
      <c r="F59" s="137"/>
      <c r="G59" s="137"/>
      <c r="H59" s="103" t="s">
        <v>14</v>
      </c>
      <c r="I59" s="25"/>
      <c r="J59" s="104">
        <v>25</v>
      </c>
      <c r="K59" s="105">
        <v>210</v>
      </c>
      <c r="L59" s="29">
        <v>0</v>
      </c>
      <c r="M59" s="29">
        <v>0</v>
      </c>
      <c r="N59" s="28">
        <v>9.5</v>
      </c>
      <c r="O59" s="29">
        <f t="shared" si="1"/>
        <v>0</v>
      </c>
      <c r="P59" s="29">
        <f t="shared" si="2"/>
        <v>0</v>
      </c>
      <c r="Q59" s="30">
        <f t="shared" si="3"/>
        <v>0</v>
      </c>
      <c r="R59" s="30">
        <f t="shared" si="4"/>
        <v>0</v>
      </c>
      <c r="S59" s="30">
        <f t="shared" si="5"/>
        <v>0</v>
      </c>
      <c r="T59" s="30">
        <f t="shared" si="6"/>
        <v>0</v>
      </c>
    </row>
    <row r="60" spans="2:20" ht="12.75" customHeight="1" x14ac:dyDescent="0.4">
      <c r="B60" s="76">
        <f t="shared" si="7"/>
        <v>47</v>
      </c>
      <c r="C60" s="76"/>
      <c r="D60" s="137" t="s">
        <v>81</v>
      </c>
      <c r="E60" s="137"/>
      <c r="F60" s="137"/>
      <c r="G60" s="137"/>
      <c r="H60" s="103" t="s">
        <v>14</v>
      </c>
      <c r="I60" s="25"/>
      <c r="J60" s="26">
        <v>20</v>
      </c>
      <c r="K60" s="36">
        <v>210</v>
      </c>
      <c r="L60" s="29">
        <v>0</v>
      </c>
      <c r="M60" s="29">
        <v>0</v>
      </c>
      <c r="N60" s="28">
        <v>9.5</v>
      </c>
      <c r="O60" s="29">
        <f t="shared" si="1"/>
        <v>0</v>
      </c>
      <c r="P60" s="29">
        <f t="shared" si="2"/>
        <v>0</v>
      </c>
      <c r="Q60" s="30">
        <f t="shared" si="3"/>
        <v>0</v>
      </c>
      <c r="R60" s="30">
        <f t="shared" si="4"/>
        <v>0</v>
      </c>
      <c r="S60" s="30">
        <f t="shared" si="5"/>
        <v>0</v>
      </c>
      <c r="T60" s="30">
        <f t="shared" si="6"/>
        <v>0</v>
      </c>
    </row>
    <row r="61" spans="2:20" ht="12.75" customHeight="1" x14ac:dyDescent="0.4">
      <c r="B61" s="76">
        <f t="shared" si="7"/>
        <v>48</v>
      </c>
      <c r="C61" s="76"/>
      <c r="D61" s="137" t="s">
        <v>82</v>
      </c>
      <c r="E61" s="137"/>
      <c r="F61" s="137"/>
      <c r="G61" s="137"/>
      <c r="H61" s="103" t="s">
        <v>14</v>
      </c>
      <c r="I61" s="25"/>
      <c r="J61" s="104">
        <v>40</v>
      </c>
      <c r="K61" s="105">
        <v>360</v>
      </c>
      <c r="L61" s="29">
        <v>0</v>
      </c>
      <c r="M61" s="29">
        <v>0</v>
      </c>
      <c r="N61" s="28">
        <v>9.5</v>
      </c>
      <c r="O61" s="29">
        <f t="shared" si="1"/>
        <v>0</v>
      </c>
      <c r="P61" s="29">
        <f t="shared" si="2"/>
        <v>0</v>
      </c>
      <c r="Q61" s="30">
        <f t="shared" si="3"/>
        <v>0</v>
      </c>
      <c r="R61" s="30">
        <f t="shared" si="4"/>
        <v>0</v>
      </c>
      <c r="S61" s="30">
        <f t="shared" si="5"/>
        <v>0</v>
      </c>
      <c r="T61" s="30">
        <f t="shared" si="6"/>
        <v>0</v>
      </c>
    </row>
    <row r="62" spans="2:20" ht="12.75" customHeight="1" x14ac:dyDescent="0.4">
      <c r="B62" s="76">
        <f t="shared" si="7"/>
        <v>49</v>
      </c>
      <c r="C62" s="76"/>
      <c r="D62" s="191" t="s">
        <v>83</v>
      </c>
      <c r="E62" s="191"/>
      <c r="F62" s="191"/>
      <c r="G62" s="191"/>
      <c r="H62" s="103" t="s">
        <v>14</v>
      </c>
      <c r="I62" s="25"/>
      <c r="J62" s="104">
        <v>0</v>
      </c>
      <c r="K62" s="105">
        <v>30</v>
      </c>
      <c r="L62" s="29">
        <v>0</v>
      </c>
      <c r="M62" s="29">
        <v>0</v>
      </c>
      <c r="N62" s="28">
        <v>9.5</v>
      </c>
      <c r="O62" s="29">
        <f t="shared" si="1"/>
        <v>0</v>
      </c>
      <c r="P62" s="29">
        <f t="shared" si="2"/>
        <v>0</v>
      </c>
      <c r="Q62" s="30">
        <f t="shared" si="3"/>
        <v>0</v>
      </c>
      <c r="R62" s="30">
        <f t="shared" si="4"/>
        <v>0</v>
      </c>
      <c r="S62" s="30">
        <f t="shared" si="5"/>
        <v>0</v>
      </c>
      <c r="T62" s="30">
        <f t="shared" si="6"/>
        <v>0</v>
      </c>
    </row>
    <row r="63" spans="2:20" ht="12.75" customHeight="1" x14ac:dyDescent="0.4">
      <c r="B63" s="76">
        <f t="shared" si="7"/>
        <v>50</v>
      </c>
      <c r="C63" s="76"/>
      <c r="D63" s="191" t="s">
        <v>84</v>
      </c>
      <c r="E63" s="191"/>
      <c r="F63" s="191"/>
      <c r="G63" s="191"/>
      <c r="H63" s="103" t="s">
        <v>14</v>
      </c>
      <c r="I63" s="25"/>
      <c r="J63" s="104">
        <v>10</v>
      </c>
      <c r="K63" s="105">
        <v>90</v>
      </c>
      <c r="L63" s="29">
        <v>0</v>
      </c>
      <c r="M63" s="29">
        <v>0</v>
      </c>
      <c r="N63" s="28">
        <v>9.5</v>
      </c>
      <c r="O63" s="29">
        <f t="shared" si="1"/>
        <v>0</v>
      </c>
      <c r="P63" s="29">
        <f t="shared" si="2"/>
        <v>0</v>
      </c>
      <c r="Q63" s="30">
        <f t="shared" si="3"/>
        <v>0</v>
      </c>
      <c r="R63" s="30">
        <f t="shared" si="4"/>
        <v>0</v>
      </c>
      <c r="S63" s="30">
        <f t="shared" si="5"/>
        <v>0</v>
      </c>
      <c r="T63" s="30">
        <f t="shared" si="6"/>
        <v>0</v>
      </c>
    </row>
    <row r="64" spans="2:20" ht="12.75" customHeight="1" x14ac:dyDescent="0.4">
      <c r="B64" s="76">
        <f t="shared" si="7"/>
        <v>51</v>
      </c>
      <c r="C64" s="76"/>
      <c r="D64" s="191" t="s">
        <v>85</v>
      </c>
      <c r="E64" s="191"/>
      <c r="F64" s="191"/>
      <c r="G64" s="191"/>
      <c r="H64" s="103" t="s">
        <v>14</v>
      </c>
      <c r="I64" s="25"/>
      <c r="J64" s="104">
        <v>0</v>
      </c>
      <c r="K64" s="105">
        <v>30</v>
      </c>
      <c r="L64" s="29">
        <v>0</v>
      </c>
      <c r="M64" s="29">
        <v>0</v>
      </c>
      <c r="N64" s="28">
        <v>9.5</v>
      </c>
      <c r="O64" s="29">
        <f t="shared" si="1"/>
        <v>0</v>
      </c>
      <c r="P64" s="29">
        <f t="shared" si="2"/>
        <v>0</v>
      </c>
      <c r="Q64" s="30">
        <f t="shared" si="3"/>
        <v>0</v>
      </c>
      <c r="R64" s="30">
        <f t="shared" si="4"/>
        <v>0</v>
      </c>
      <c r="S64" s="30">
        <f t="shared" si="5"/>
        <v>0</v>
      </c>
      <c r="T64" s="30">
        <f t="shared" si="6"/>
        <v>0</v>
      </c>
    </row>
    <row r="65" spans="2:20" ht="12.75" customHeight="1" x14ac:dyDescent="0.4">
      <c r="B65" s="76">
        <f t="shared" si="7"/>
        <v>52</v>
      </c>
      <c r="C65" s="76"/>
      <c r="D65" s="191" t="s">
        <v>86</v>
      </c>
      <c r="E65" s="191"/>
      <c r="F65" s="191"/>
      <c r="G65" s="191"/>
      <c r="H65" s="103" t="s">
        <v>14</v>
      </c>
      <c r="I65" s="25"/>
      <c r="J65" s="104">
        <v>50</v>
      </c>
      <c r="K65" s="105">
        <v>450</v>
      </c>
      <c r="L65" s="29">
        <v>0</v>
      </c>
      <c r="M65" s="29">
        <v>0</v>
      </c>
      <c r="N65" s="28">
        <v>9.5</v>
      </c>
      <c r="O65" s="29">
        <f t="shared" si="1"/>
        <v>0</v>
      </c>
      <c r="P65" s="29">
        <f t="shared" si="2"/>
        <v>0</v>
      </c>
      <c r="Q65" s="30">
        <f t="shared" si="3"/>
        <v>0</v>
      </c>
      <c r="R65" s="30">
        <f t="shared" si="4"/>
        <v>0</v>
      </c>
      <c r="S65" s="30">
        <f t="shared" si="5"/>
        <v>0</v>
      </c>
      <c r="T65" s="30">
        <f t="shared" si="6"/>
        <v>0</v>
      </c>
    </row>
    <row r="66" spans="2:20" ht="12.75" customHeight="1" x14ac:dyDescent="0.4">
      <c r="B66" s="76">
        <f t="shared" si="7"/>
        <v>53</v>
      </c>
      <c r="C66" s="76"/>
      <c r="D66" s="137" t="s">
        <v>87</v>
      </c>
      <c r="E66" s="137"/>
      <c r="F66" s="137"/>
      <c r="G66" s="137"/>
      <c r="H66" s="103" t="s">
        <v>14</v>
      </c>
      <c r="I66" s="25"/>
      <c r="J66" s="26">
        <v>0</v>
      </c>
      <c r="K66" s="36">
        <v>60</v>
      </c>
      <c r="L66" s="29">
        <v>0</v>
      </c>
      <c r="M66" s="29">
        <v>0</v>
      </c>
      <c r="N66" s="28">
        <v>9.5</v>
      </c>
      <c r="O66" s="29">
        <f t="shared" si="1"/>
        <v>0</v>
      </c>
      <c r="P66" s="29">
        <f t="shared" si="2"/>
        <v>0</v>
      </c>
      <c r="Q66" s="30">
        <f t="shared" si="3"/>
        <v>0</v>
      </c>
      <c r="R66" s="30">
        <f t="shared" si="4"/>
        <v>0</v>
      </c>
      <c r="S66" s="30">
        <f t="shared" si="5"/>
        <v>0</v>
      </c>
      <c r="T66" s="30">
        <f t="shared" si="6"/>
        <v>0</v>
      </c>
    </row>
    <row r="67" spans="2:20" ht="12.75" customHeight="1" x14ac:dyDescent="0.4">
      <c r="B67" s="76">
        <f t="shared" si="7"/>
        <v>54</v>
      </c>
      <c r="C67" s="76"/>
      <c r="D67" s="137" t="s">
        <v>88</v>
      </c>
      <c r="E67" s="137"/>
      <c r="F67" s="137"/>
      <c r="G67" s="137"/>
      <c r="H67" s="103" t="s">
        <v>14</v>
      </c>
      <c r="I67" s="25"/>
      <c r="J67" s="26">
        <v>0</v>
      </c>
      <c r="K67" s="36">
        <v>15</v>
      </c>
      <c r="L67" s="29">
        <v>0</v>
      </c>
      <c r="M67" s="29">
        <v>0</v>
      </c>
      <c r="N67" s="28">
        <v>9.5</v>
      </c>
      <c r="O67" s="29">
        <f t="shared" si="1"/>
        <v>0</v>
      </c>
      <c r="P67" s="29">
        <f t="shared" si="2"/>
        <v>0</v>
      </c>
      <c r="Q67" s="30">
        <f t="shared" si="3"/>
        <v>0</v>
      </c>
      <c r="R67" s="30">
        <f t="shared" si="4"/>
        <v>0</v>
      </c>
      <c r="S67" s="30">
        <f t="shared" si="5"/>
        <v>0</v>
      </c>
      <c r="T67" s="30">
        <f t="shared" si="6"/>
        <v>0</v>
      </c>
    </row>
    <row r="68" spans="2:20" ht="12.75" customHeight="1" x14ac:dyDescent="0.4">
      <c r="B68" s="76">
        <f t="shared" si="7"/>
        <v>55</v>
      </c>
      <c r="C68" s="76"/>
      <c r="D68" s="137" t="s">
        <v>89</v>
      </c>
      <c r="E68" s="137"/>
      <c r="F68" s="137"/>
      <c r="G68" s="137"/>
      <c r="H68" s="103" t="s">
        <v>14</v>
      </c>
      <c r="I68" s="25"/>
      <c r="J68" s="26">
        <v>17</v>
      </c>
      <c r="K68" s="36">
        <v>150</v>
      </c>
      <c r="L68" s="29">
        <v>0</v>
      </c>
      <c r="M68" s="29">
        <v>0</v>
      </c>
      <c r="N68" s="28">
        <v>9.5</v>
      </c>
      <c r="O68" s="29">
        <f t="shared" si="1"/>
        <v>0</v>
      </c>
      <c r="P68" s="29">
        <f t="shared" si="2"/>
        <v>0</v>
      </c>
      <c r="Q68" s="30">
        <f t="shared" si="3"/>
        <v>0</v>
      </c>
      <c r="R68" s="30">
        <f t="shared" si="4"/>
        <v>0</v>
      </c>
      <c r="S68" s="30">
        <f t="shared" si="5"/>
        <v>0</v>
      </c>
      <c r="T68" s="30">
        <f t="shared" si="6"/>
        <v>0</v>
      </c>
    </row>
    <row r="69" spans="2:20" ht="12.75" customHeight="1" x14ac:dyDescent="0.4">
      <c r="B69" s="76">
        <f t="shared" si="7"/>
        <v>56</v>
      </c>
      <c r="C69" s="76"/>
      <c r="D69" s="137" t="s">
        <v>90</v>
      </c>
      <c r="E69" s="137"/>
      <c r="F69" s="137"/>
      <c r="G69" s="137"/>
      <c r="H69" s="103" t="s">
        <v>14</v>
      </c>
      <c r="I69" s="25"/>
      <c r="J69" s="26">
        <v>17</v>
      </c>
      <c r="K69" s="36">
        <v>150</v>
      </c>
      <c r="L69" s="29">
        <v>0</v>
      </c>
      <c r="M69" s="29">
        <v>0</v>
      </c>
      <c r="N69" s="28">
        <v>9.5</v>
      </c>
      <c r="O69" s="29">
        <f t="shared" si="1"/>
        <v>0</v>
      </c>
      <c r="P69" s="29">
        <f t="shared" si="2"/>
        <v>0</v>
      </c>
      <c r="Q69" s="30">
        <f t="shared" si="3"/>
        <v>0</v>
      </c>
      <c r="R69" s="30">
        <f t="shared" si="4"/>
        <v>0</v>
      </c>
      <c r="S69" s="30">
        <f t="shared" si="5"/>
        <v>0</v>
      </c>
      <c r="T69" s="30">
        <f t="shared" si="6"/>
        <v>0</v>
      </c>
    </row>
    <row r="70" spans="2:20" ht="12.75" customHeight="1" x14ac:dyDescent="0.4">
      <c r="B70" s="76">
        <f t="shared" si="7"/>
        <v>57</v>
      </c>
      <c r="C70" s="76"/>
      <c r="D70" s="137" t="s">
        <v>91</v>
      </c>
      <c r="E70" s="137"/>
      <c r="F70" s="137"/>
      <c r="G70" s="137"/>
      <c r="H70" s="103" t="s">
        <v>14</v>
      </c>
      <c r="I70" s="25"/>
      <c r="J70" s="26">
        <v>17</v>
      </c>
      <c r="K70" s="36">
        <v>150</v>
      </c>
      <c r="L70" s="29">
        <v>0</v>
      </c>
      <c r="M70" s="29">
        <v>0</v>
      </c>
      <c r="N70" s="28">
        <v>9.5</v>
      </c>
      <c r="O70" s="29">
        <f t="shared" si="1"/>
        <v>0</v>
      </c>
      <c r="P70" s="29">
        <f t="shared" si="2"/>
        <v>0</v>
      </c>
      <c r="Q70" s="30">
        <f t="shared" si="3"/>
        <v>0</v>
      </c>
      <c r="R70" s="30">
        <f t="shared" si="4"/>
        <v>0</v>
      </c>
      <c r="S70" s="30">
        <f t="shared" si="5"/>
        <v>0</v>
      </c>
      <c r="T70" s="30">
        <f t="shared" si="6"/>
        <v>0</v>
      </c>
    </row>
    <row r="71" spans="2:20" ht="12.75" customHeight="1" x14ac:dyDescent="0.4">
      <c r="B71" s="76">
        <f t="shared" si="7"/>
        <v>58</v>
      </c>
      <c r="C71" s="76"/>
      <c r="D71" s="190" t="s">
        <v>92</v>
      </c>
      <c r="E71" s="190"/>
      <c r="F71" s="190"/>
      <c r="G71" s="190"/>
      <c r="H71" s="106" t="s">
        <v>14</v>
      </c>
      <c r="I71" s="25"/>
      <c r="J71" s="107">
        <v>10</v>
      </c>
      <c r="K71" s="107">
        <v>90</v>
      </c>
      <c r="L71" s="29">
        <v>0</v>
      </c>
      <c r="M71" s="29">
        <v>0</v>
      </c>
      <c r="N71" s="28">
        <v>9.5</v>
      </c>
      <c r="O71" s="29">
        <f t="shared" si="1"/>
        <v>0</v>
      </c>
      <c r="P71" s="29">
        <f t="shared" si="2"/>
        <v>0</v>
      </c>
      <c r="Q71" s="30">
        <f t="shared" si="3"/>
        <v>0</v>
      </c>
      <c r="R71" s="30">
        <f t="shared" si="4"/>
        <v>0</v>
      </c>
      <c r="S71" s="30">
        <f t="shared" si="5"/>
        <v>0</v>
      </c>
      <c r="T71" s="30">
        <f t="shared" si="6"/>
        <v>0</v>
      </c>
    </row>
    <row r="72" spans="2:20" ht="12.75" customHeight="1" x14ac:dyDescent="0.4">
      <c r="B72" s="76">
        <f t="shared" si="7"/>
        <v>59</v>
      </c>
      <c r="C72" s="76"/>
      <c r="D72" s="187" t="s">
        <v>93</v>
      </c>
      <c r="E72" s="188"/>
      <c r="F72" s="188"/>
      <c r="G72" s="189"/>
      <c r="H72" s="106" t="s">
        <v>14</v>
      </c>
      <c r="I72" s="25"/>
      <c r="J72" s="107">
        <v>4</v>
      </c>
      <c r="K72" s="107">
        <v>30</v>
      </c>
      <c r="L72" s="29">
        <v>0</v>
      </c>
      <c r="M72" s="29">
        <v>0</v>
      </c>
      <c r="N72" s="28">
        <v>9.5</v>
      </c>
      <c r="O72" s="29">
        <f t="shared" si="1"/>
        <v>0</v>
      </c>
      <c r="P72" s="29">
        <f t="shared" si="2"/>
        <v>0</v>
      </c>
      <c r="Q72" s="30">
        <f t="shared" si="3"/>
        <v>0</v>
      </c>
      <c r="R72" s="30">
        <f t="shared" si="4"/>
        <v>0</v>
      </c>
      <c r="S72" s="30">
        <f t="shared" si="5"/>
        <v>0</v>
      </c>
      <c r="T72" s="30">
        <f t="shared" si="6"/>
        <v>0</v>
      </c>
    </row>
    <row r="73" spans="2:20" ht="12.75" customHeight="1" x14ac:dyDescent="0.4">
      <c r="B73" s="76">
        <f t="shared" si="7"/>
        <v>60</v>
      </c>
      <c r="C73" s="76"/>
      <c r="D73" s="187" t="s">
        <v>94</v>
      </c>
      <c r="E73" s="188"/>
      <c r="F73" s="188"/>
      <c r="G73" s="189"/>
      <c r="H73" s="106" t="s">
        <v>14</v>
      </c>
      <c r="I73" s="25"/>
      <c r="J73" s="107">
        <v>2</v>
      </c>
      <c r="K73" s="107">
        <v>15</v>
      </c>
      <c r="L73" s="29">
        <v>0</v>
      </c>
      <c r="M73" s="29">
        <v>0</v>
      </c>
      <c r="N73" s="28">
        <v>9.5</v>
      </c>
      <c r="O73" s="29">
        <f t="shared" si="1"/>
        <v>0</v>
      </c>
      <c r="P73" s="29">
        <f t="shared" si="2"/>
        <v>0</v>
      </c>
      <c r="Q73" s="30">
        <f t="shared" si="3"/>
        <v>0</v>
      </c>
      <c r="R73" s="30">
        <f t="shared" si="4"/>
        <v>0</v>
      </c>
      <c r="S73" s="30">
        <f t="shared" si="5"/>
        <v>0</v>
      </c>
      <c r="T73" s="30">
        <f t="shared" si="6"/>
        <v>0</v>
      </c>
    </row>
    <row r="74" spans="2:20" ht="12.75" customHeight="1" x14ac:dyDescent="0.4">
      <c r="B74" s="76">
        <f t="shared" si="7"/>
        <v>61</v>
      </c>
      <c r="C74" s="76"/>
      <c r="D74" s="187" t="s">
        <v>95</v>
      </c>
      <c r="E74" s="188"/>
      <c r="F74" s="188"/>
      <c r="G74" s="189"/>
      <c r="H74" s="106" t="s">
        <v>14</v>
      </c>
      <c r="I74" s="25"/>
      <c r="J74" s="107">
        <v>7</v>
      </c>
      <c r="K74" s="107">
        <v>60</v>
      </c>
      <c r="L74" s="29">
        <v>0</v>
      </c>
      <c r="M74" s="29">
        <v>0</v>
      </c>
      <c r="N74" s="28">
        <v>9.5</v>
      </c>
      <c r="O74" s="29">
        <f t="shared" si="1"/>
        <v>0</v>
      </c>
      <c r="P74" s="29">
        <f t="shared" si="2"/>
        <v>0</v>
      </c>
      <c r="Q74" s="30">
        <f t="shared" si="3"/>
        <v>0</v>
      </c>
      <c r="R74" s="30">
        <f t="shared" si="4"/>
        <v>0</v>
      </c>
      <c r="S74" s="30">
        <f t="shared" si="5"/>
        <v>0</v>
      </c>
      <c r="T74" s="30">
        <f t="shared" si="6"/>
        <v>0</v>
      </c>
    </row>
    <row r="75" spans="2:20" ht="12.75" customHeight="1" x14ac:dyDescent="0.4">
      <c r="B75" s="76">
        <f t="shared" si="7"/>
        <v>62</v>
      </c>
      <c r="C75" s="76"/>
      <c r="D75" s="187" t="s">
        <v>96</v>
      </c>
      <c r="E75" s="188"/>
      <c r="F75" s="188"/>
      <c r="G75" s="189"/>
      <c r="H75" s="106" t="s">
        <v>14</v>
      </c>
      <c r="I75" s="25"/>
      <c r="J75" s="107">
        <v>7</v>
      </c>
      <c r="K75" s="107">
        <v>60</v>
      </c>
      <c r="L75" s="29">
        <v>0</v>
      </c>
      <c r="M75" s="29">
        <v>0</v>
      </c>
      <c r="N75" s="28">
        <v>9.5</v>
      </c>
      <c r="O75" s="29">
        <f t="shared" si="1"/>
        <v>0</v>
      </c>
      <c r="P75" s="29">
        <f t="shared" si="2"/>
        <v>0</v>
      </c>
      <c r="Q75" s="30">
        <f t="shared" si="3"/>
        <v>0</v>
      </c>
      <c r="R75" s="30">
        <f t="shared" si="4"/>
        <v>0</v>
      </c>
      <c r="S75" s="30">
        <f t="shared" si="5"/>
        <v>0</v>
      </c>
      <c r="T75" s="30">
        <f t="shared" si="6"/>
        <v>0</v>
      </c>
    </row>
    <row r="76" spans="2:20" ht="12.75" customHeight="1" x14ac:dyDescent="0.4">
      <c r="B76" s="76">
        <f t="shared" si="7"/>
        <v>63</v>
      </c>
      <c r="C76" s="76"/>
      <c r="D76" s="187" t="s">
        <v>97</v>
      </c>
      <c r="E76" s="188"/>
      <c r="F76" s="188"/>
      <c r="G76" s="189"/>
      <c r="H76" s="106" t="s">
        <v>14</v>
      </c>
      <c r="I76" s="25"/>
      <c r="J76" s="107">
        <v>8</v>
      </c>
      <c r="K76" s="107">
        <v>75</v>
      </c>
      <c r="L76" s="29">
        <v>0</v>
      </c>
      <c r="M76" s="29">
        <v>0</v>
      </c>
      <c r="N76" s="28">
        <v>9.5</v>
      </c>
      <c r="O76" s="29">
        <f t="shared" si="1"/>
        <v>0</v>
      </c>
      <c r="P76" s="29">
        <f t="shared" si="2"/>
        <v>0</v>
      </c>
      <c r="Q76" s="30">
        <f t="shared" si="3"/>
        <v>0</v>
      </c>
      <c r="R76" s="30">
        <f t="shared" si="4"/>
        <v>0</v>
      </c>
      <c r="S76" s="30">
        <f t="shared" si="5"/>
        <v>0</v>
      </c>
      <c r="T76" s="30">
        <f t="shared" si="6"/>
        <v>0</v>
      </c>
    </row>
    <row r="77" spans="2:20" ht="12.75" customHeight="1" x14ac:dyDescent="0.4">
      <c r="B77" s="76">
        <f t="shared" si="7"/>
        <v>64</v>
      </c>
      <c r="C77" s="76"/>
      <c r="D77" s="187" t="s">
        <v>98</v>
      </c>
      <c r="E77" s="188" t="s">
        <v>576</v>
      </c>
      <c r="F77" s="188" t="s">
        <v>576</v>
      </c>
      <c r="G77" s="189" t="s">
        <v>576</v>
      </c>
      <c r="H77" s="106" t="s">
        <v>14</v>
      </c>
      <c r="I77" s="25"/>
      <c r="J77" s="107">
        <v>10</v>
      </c>
      <c r="K77" s="107">
        <v>30</v>
      </c>
      <c r="L77" s="29">
        <v>0</v>
      </c>
      <c r="M77" s="29">
        <v>0</v>
      </c>
      <c r="N77" s="28">
        <v>9.5</v>
      </c>
      <c r="O77" s="29">
        <f t="shared" si="1"/>
        <v>0</v>
      </c>
      <c r="P77" s="29">
        <f t="shared" si="2"/>
        <v>0</v>
      </c>
      <c r="Q77" s="30">
        <f t="shared" si="3"/>
        <v>0</v>
      </c>
      <c r="R77" s="30">
        <f t="shared" si="4"/>
        <v>0</v>
      </c>
      <c r="S77" s="30">
        <f t="shared" si="5"/>
        <v>0</v>
      </c>
      <c r="T77" s="30">
        <f t="shared" si="6"/>
        <v>0</v>
      </c>
    </row>
    <row r="78" spans="2:20" ht="12.75" customHeight="1" x14ac:dyDescent="0.4">
      <c r="B78" s="76">
        <f t="shared" si="7"/>
        <v>65</v>
      </c>
      <c r="C78" s="76"/>
      <c r="D78" s="187" t="s">
        <v>99</v>
      </c>
      <c r="E78" s="188" t="s">
        <v>577</v>
      </c>
      <c r="F78" s="188" t="s">
        <v>577</v>
      </c>
      <c r="G78" s="189" t="s">
        <v>577</v>
      </c>
      <c r="H78" s="106" t="s">
        <v>14</v>
      </c>
      <c r="I78" s="25"/>
      <c r="J78" s="107">
        <v>10</v>
      </c>
      <c r="K78" s="107">
        <v>30</v>
      </c>
      <c r="L78" s="29">
        <v>0</v>
      </c>
      <c r="M78" s="29">
        <v>0</v>
      </c>
      <c r="N78" s="28">
        <v>9.5</v>
      </c>
      <c r="O78" s="29">
        <f t="shared" si="1"/>
        <v>0</v>
      </c>
      <c r="P78" s="29">
        <f t="shared" si="2"/>
        <v>0</v>
      </c>
      <c r="Q78" s="30">
        <f t="shared" si="3"/>
        <v>0</v>
      </c>
      <c r="R78" s="30">
        <f t="shared" si="4"/>
        <v>0</v>
      </c>
      <c r="S78" s="30">
        <f t="shared" si="5"/>
        <v>0</v>
      </c>
      <c r="T78" s="30">
        <f t="shared" si="6"/>
        <v>0</v>
      </c>
    </row>
    <row r="79" spans="2:20" ht="12.75" customHeight="1" x14ac:dyDescent="0.4">
      <c r="B79" s="76">
        <f t="shared" si="7"/>
        <v>66</v>
      </c>
      <c r="C79" s="76"/>
      <c r="D79" s="187" t="s">
        <v>578</v>
      </c>
      <c r="E79" s="188" t="s">
        <v>579</v>
      </c>
      <c r="F79" s="188" t="s">
        <v>579</v>
      </c>
      <c r="G79" s="189" t="s">
        <v>579</v>
      </c>
      <c r="H79" s="106" t="s">
        <v>14</v>
      </c>
      <c r="I79" s="25"/>
      <c r="J79" s="107">
        <v>10</v>
      </c>
      <c r="K79" s="107">
        <v>30</v>
      </c>
      <c r="L79" s="29">
        <v>0</v>
      </c>
      <c r="M79" s="29">
        <v>0</v>
      </c>
      <c r="N79" s="28">
        <v>9.5</v>
      </c>
      <c r="O79" s="29">
        <f t="shared" ref="O79:O90" si="8">PRODUCT(L79,1.095)</f>
        <v>0</v>
      </c>
      <c r="P79" s="29">
        <f t="shared" ref="P79:P90" si="9">PRODUCT(M79,1.095)</f>
        <v>0</v>
      </c>
      <c r="Q79" s="30">
        <f t="shared" ref="Q79:Q90" si="10">PRODUCT(J79,O79)</f>
        <v>0</v>
      </c>
      <c r="R79" s="30">
        <f t="shared" ref="R79:R90" si="11">PRODUCT(J79,L79)</f>
        <v>0</v>
      </c>
      <c r="S79" s="30">
        <f t="shared" ref="S79:S90" si="12">PRODUCT(K79,P79)</f>
        <v>0</v>
      </c>
      <c r="T79" s="30">
        <f t="shared" ref="T79:T90" si="13">PRODUCT(K79,M79)</f>
        <v>0</v>
      </c>
    </row>
    <row r="80" spans="2:20" ht="12.75" customHeight="1" x14ac:dyDescent="0.4">
      <c r="B80" s="76">
        <f t="shared" ref="B80:B90" si="14">B79+1</f>
        <v>67</v>
      </c>
      <c r="C80" s="76"/>
      <c r="D80" s="187" t="s">
        <v>100</v>
      </c>
      <c r="E80" s="188" t="s">
        <v>580</v>
      </c>
      <c r="F80" s="188" t="s">
        <v>580</v>
      </c>
      <c r="G80" s="189" t="s">
        <v>580</v>
      </c>
      <c r="H80" s="106" t="s">
        <v>14</v>
      </c>
      <c r="I80" s="25"/>
      <c r="J80" s="107">
        <v>0</v>
      </c>
      <c r="K80" s="107">
        <v>90</v>
      </c>
      <c r="L80" s="29">
        <v>0</v>
      </c>
      <c r="M80" s="29">
        <v>0</v>
      </c>
      <c r="N80" s="28">
        <v>9.5</v>
      </c>
      <c r="O80" s="29">
        <f t="shared" si="8"/>
        <v>0</v>
      </c>
      <c r="P80" s="29">
        <f t="shared" si="9"/>
        <v>0</v>
      </c>
      <c r="Q80" s="30">
        <f t="shared" si="10"/>
        <v>0</v>
      </c>
      <c r="R80" s="30">
        <f t="shared" si="11"/>
        <v>0</v>
      </c>
      <c r="S80" s="30">
        <f t="shared" si="12"/>
        <v>0</v>
      </c>
      <c r="T80" s="30">
        <f t="shared" si="13"/>
        <v>0</v>
      </c>
    </row>
    <row r="81" spans="2:20" ht="12.75" customHeight="1" x14ac:dyDescent="0.4">
      <c r="B81" s="76">
        <f t="shared" si="14"/>
        <v>68</v>
      </c>
      <c r="C81" s="76"/>
      <c r="D81" s="187" t="s">
        <v>101</v>
      </c>
      <c r="E81" s="188" t="s">
        <v>581</v>
      </c>
      <c r="F81" s="188" t="s">
        <v>581</v>
      </c>
      <c r="G81" s="189" t="s">
        <v>581</v>
      </c>
      <c r="H81" s="106" t="s">
        <v>14</v>
      </c>
      <c r="I81" s="25"/>
      <c r="J81" s="107">
        <v>20</v>
      </c>
      <c r="K81" s="107">
        <v>180</v>
      </c>
      <c r="L81" s="29">
        <v>0</v>
      </c>
      <c r="M81" s="29">
        <v>0</v>
      </c>
      <c r="N81" s="28">
        <v>9.5</v>
      </c>
      <c r="O81" s="29">
        <f t="shared" si="8"/>
        <v>0</v>
      </c>
      <c r="P81" s="29">
        <f t="shared" si="9"/>
        <v>0</v>
      </c>
      <c r="Q81" s="30">
        <f t="shared" si="10"/>
        <v>0</v>
      </c>
      <c r="R81" s="30">
        <f t="shared" si="11"/>
        <v>0</v>
      </c>
      <c r="S81" s="30">
        <f t="shared" si="12"/>
        <v>0</v>
      </c>
      <c r="T81" s="30">
        <f t="shared" si="13"/>
        <v>0</v>
      </c>
    </row>
    <row r="82" spans="2:20" ht="12.75" customHeight="1" x14ac:dyDescent="0.4">
      <c r="B82" s="76">
        <f t="shared" si="14"/>
        <v>69</v>
      </c>
      <c r="C82" s="76"/>
      <c r="D82" s="187" t="s">
        <v>102</v>
      </c>
      <c r="E82" s="188"/>
      <c r="F82" s="188"/>
      <c r="G82" s="189"/>
      <c r="H82" s="106" t="s">
        <v>14</v>
      </c>
      <c r="I82" s="25"/>
      <c r="J82" s="107">
        <v>15</v>
      </c>
      <c r="K82" s="107">
        <v>60</v>
      </c>
      <c r="L82" s="29">
        <v>0</v>
      </c>
      <c r="M82" s="29">
        <v>0</v>
      </c>
      <c r="N82" s="28">
        <v>9.5</v>
      </c>
      <c r="O82" s="29">
        <f t="shared" si="8"/>
        <v>0</v>
      </c>
      <c r="P82" s="29">
        <f t="shared" si="9"/>
        <v>0</v>
      </c>
      <c r="Q82" s="30">
        <f t="shared" si="10"/>
        <v>0</v>
      </c>
      <c r="R82" s="30">
        <f t="shared" si="11"/>
        <v>0</v>
      </c>
      <c r="S82" s="30">
        <f t="shared" si="12"/>
        <v>0</v>
      </c>
      <c r="T82" s="30">
        <f t="shared" si="13"/>
        <v>0</v>
      </c>
    </row>
    <row r="83" spans="2:20" ht="12.75" customHeight="1" x14ac:dyDescent="0.4">
      <c r="B83" s="76">
        <f t="shared" si="14"/>
        <v>70</v>
      </c>
      <c r="C83" s="76"/>
      <c r="D83" s="187" t="s">
        <v>582</v>
      </c>
      <c r="E83" s="188" t="s">
        <v>582</v>
      </c>
      <c r="F83" s="188" t="s">
        <v>582</v>
      </c>
      <c r="G83" s="189" t="s">
        <v>582</v>
      </c>
      <c r="H83" s="106" t="s">
        <v>14</v>
      </c>
      <c r="I83" s="25"/>
      <c r="J83" s="107">
        <v>10</v>
      </c>
      <c r="K83" s="107">
        <v>90</v>
      </c>
      <c r="L83" s="29">
        <v>0</v>
      </c>
      <c r="M83" s="29">
        <v>0</v>
      </c>
      <c r="N83" s="28">
        <v>9.5</v>
      </c>
      <c r="O83" s="29">
        <f t="shared" si="8"/>
        <v>0</v>
      </c>
      <c r="P83" s="29">
        <f t="shared" si="9"/>
        <v>0</v>
      </c>
      <c r="Q83" s="30">
        <f t="shared" si="10"/>
        <v>0</v>
      </c>
      <c r="R83" s="30">
        <f t="shared" si="11"/>
        <v>0</v>
      </c>
      <c r="S83" s="30">
        <f t="shared" si="12"/>
        <v>0</v>
      </c>
      <c r="T83" s="30">
        <f t="shared" si="13"/>
        <v>0</v>
      </c>
    </row>
    <row r="84" spans="2:20" ht="12.75" customHeight="1" x14ac:dyDescent="0.4">
      <c r="B84" s="76">
        <f t="shared" si="14"/>
        <v>71</v>
      </c>
      <c r="C84" s="76"/>
      <c r="D84" s="187" t="s">
        <v>103</v>
      </c>
      <c r="E84" s="188" t="s">
        <v>103</v>
      </c>
      <c r="F84" s="188" t="s">
        <v>103</v>
      </c>
      <c r="G84" s="189" t="s">
        <v>103</v>
      </c>
      <c r="H84" s="106" t="s">
        <v>14</v>
      </c>
      <c r="I84" s="25"/>
      <c r="J84" s="107">
        <v>10</v>
      </c>
      <c r="K84" s="107">
        <v>90</v>
      </c>
      <c r="L84" s="29">
        <v>0</v>
      </c>
      <c r="M84" s="29">
        <v>0</v>
      </c>
      <c r="N84" s="28">
        <v>9.5</v>
      </c>
      <c r="O84" s="29">
        <f t="shared" si="8"/>
        <v>0</v>
      </c>
      <c r="P84" s="29">
        <f t="shared" si="9"/>
        <v>0</v>
      </c>
      <c r="Q84" s="30">
        <f t="shared" si="10"/>
        <v>0</v>
      </c>
      <c r="R84" s="30">
        <f t="shared" si="11"/>
        <v>0</v>
      </c>
      <c r="S84" s="30">
        <f t="shared" si="12"/>
        <v>0</v>
      </c>
      <c r="T84" s="30">
        <f t="shared" si="13"/>
        <v>0</v>
      </c>
    </row>
    <row r="85" spans="2:20" ht="12.75" customHeight="1" x14ac:dyDescent="0.4">
      <c r="B85" s="76">
        <f t="shared" si="14"/>
        <v>72</v>
      </c>
      <c r="C85" s="76"/>
      <c r="D85" s="187" t="s">
        <v>583</v>
      </c>
      <c r="E85" s="188" t="s">
        <v>583</v>
      </c>
      <c r="F85" s="188" t="s">
        <v>583</v>
      </c>
      <c r="G85" s="189" t="s">
        <v>583</v>
      </c>
      <c r="H85" s="106" t="s">
        <v>14</v>
      </c>
      <c r="I85" s="25"/>
      <c r="J85" s="107">
        <v>0</v>
      </c>
      <c r="K85" s="107">
        <v>60</v>
      </c>
      <c r="L85" s="29">
        <v>0</v>
      </c>
      <c r="M85" s="29">
        <v>0</v>
      </c>
      <c r="N85" s="28">
        <v>9.5</v>
      </c>
      <c r="O85" s="29">
        <f t="shared" si="8"/>
        <v>0</v>
      </c>
      <c r="P85" s="29">
        <f t="shared" si="9"/>
        <v>0</v>
      </c>
      <c r="Q85" s="30">
        <f t="shared" si="10"/>
        <v>0</v>
      </c>
      <c r="R85" s="30">
        <f t="shared" si="11"/>
        <v>0</v>
      </c>
      <c r="S85" s="30">
        <f t="shared" si="12"/>
        <v>0</v>
      </c>
      <c r="T85" s="30">
        <f t="shared" si="13"/>
        <v>0</v>
      </c>
    </row>
    <row r="86" spans="2:20" ht="12.75" customHeight="1" x14ac:dyDescent="0.4">
      <c r="B86" s="76">
        <f t="shared" si="14"/>
        <v>73</v>
      </c>
      <c r="C86" s="76"/>
      <c r="D86" s="187" t="s">
        <v>104</v>
      </c>
      <c r="E86" s="188" t="s">
        <v>104</v>
      </c>
      <c r="F86" s="188" t="s">
        <v>104</v>
      </c>
      <c r="G86" s="189" t="s">
        <v>104</v>
      </c>
      <c r="H86" s="106" t="s">
        <v>14</v>
      </c>
      <c r="I86" s="25"/>
      <c r="J86" s="107">
        <v>0</v>
      </c>
      <c r="K86" s="107">
        <v>60</v>
      </c>
      <c r="L86" s="29">
        <v>0</v>
      </c>
      <c r="M86" s="29">
        <v>0</v>
      </c>
      <c r="N86" s="28">
        <v>9.5</v>
      </c>
      <c r="O86" s="29">
        <f t="shared" si="8"/>
        <v>0</v>
      </c>
      <c r="P86" s="29">
        <f t="shared" si="9"/>
        <v>0</v>
      </c>
      <c r="Q86" s="30">
        <f t="shared" si="10"/>
        <v>0</v>
      </c>
      <c r="R86" s="30">
        <f t="shared" si="11"/>
        <v>0</v>
      </c>
      <c r="S86" s="30">
        <f t="shared" si="12"/>
        <v>0</v>
      </c>
      <c r="T86" s="30">
        <f t="shared" si="13"/>
        <v>0</v>
      </c>
    </row>
    <row r="87" spans="2:20" ht="12.75" customHeight="1" x14ac:dyDescent="0.4">
      <c r="B87" s="76">
        <f t="shared" si="14"/>
        <v>74</v>
      </c>
      <c r="C87" s="76"/>
      <c r="D87" s="187" t="s">
        <v>105</v>
      </c>
      <c r="E87" s="188"/>
      <c r="F87" s="188"/>
      <c r="G87" s="189"/>
      <c r="H87" s="106" t="s">
        <v>14</v>
      </c>
      <c r="I87" s="25"/>
      <c r="J87" s="107">
        <v>50</v>
      </c>
      <c r="K87" s="107">
        <v>300</v>
      </c>
      <c r="L87" s="29">
        <v>0</v>
      </c>
      <c r="M87" s="29">
        <v>0</v>
      </c>
      <c r="N87" s="28">
        <v>9.5</v>
      </c>
      <c r="O87" s="29">
        <f t="shared" si="8"/>
        <v>0</v>
      </c>
      <c r="P87" s="29">
        <f t="shared" si="9"/>
        <v>0</v>
      </c>
      <c r="Q87" s="30">
        <f t="shared" si="10"/>
        <v>0</v>
      </c>
      <c r="R87" s="30">
        <f t="shared" si="11"/>
        <v>0</v>
      </c>
      <c r="S87" s="30">
        <f t="shared" si="12"/>
        <v>0</v>
      </c>
      <c r="T87" s="30">
        <f t="shared" si="13"/>
        <v>0</v>
      </c>
    </row>
    <row r="88" spans="2:20" ht="12.75" customHeight="1" x14ac:dyDescent="0.4">
      <c r="B88" s="76">
        <f t="shared" si="14"/>
        <v>75</v>
      </c>
      <c r="C88" s="76"/>
      <c r="D88" s="187" t="s">
        <v>49</v>
      </c>
      <c r="E88" s="157"/>
      <c r="F88" s="157"/>
      <c r="G88" s="158"/>
      <c r="H88" s="106" t="s">
        <v>14</v>
      </c>
      <c r="I88" s="25"/>
      <c r="J88" s="107">
        <v>100</v>
      </c>
      <c r="K88" s="107">
        <v>300</v>
      </c>
      <c r="L88" s="29">
        <v>0</v>
      </c>
      <c r="M88" s="29">
        <v>0</v>
      </c>
      <c r="N88" s="28">
        <v>9.5</v>
      </c>
      <c r="O88" s="29">
        <f t="shared" si="8"/>
        <v>0</v>
      </c>
      <c r="P88" s="29">
        <f t="shared" si="9"/>
        <v>0</v>
      </c>
      <c r="Q88" s="30">
        <f t="shared" si="10"/>
        <v>0</v>
      </c>
      <c r="R88" s="30">
        <f t="shared" si="11"/>
        <v>0</v>
      </c>
      <c r="S88" s="30">
        <f t="shared" si="12"/>
        <v>0</v>
      </c>
      <c r="T88" s="30">
        <f t="shared" si="13"/>
        <v>0</v>
      </c>
    </row>
    <row r="89" spans="2:20" ht="12.75" customHeight="1" x14ac:dyDescent="0.4">
      <c r="B89" s="76">
        <f t="shared" si="14"/>
        <v>76</v>
      </c>
      <c r="C89" s="76"/>
      <c r="D89" s="187" t="s">
        <v>584</v>
      </c>
      <c r="E89" s="157"/>
      <c r="F89" s="157"/>
      <c r="G89" s="158"/>
      <c r="H89" s="106" t="s">
        <v>14</v>
      </c>
      <c r="I89" s="25"/>
      <c r="J89" s="107">
        <v>80</v>
      </c>
      <c r="K89" s="107">
        <v>240</v>
      </c>
      <c r="L89" s="29">
        <v>0</v>
      </c>
      <c r="M89" s="29">
        <v>0</v>
      </c>
      <c r="N89" s="28">
        <v>9.5</v>
      </c>
      <c r="O89" s="29">
        <f t="shared" si="8"/>
        <v>0</v>
      </c>
      <c r="P89" s="29">
        <f t="shared" si="9"/>
        <v>0</v>
      </c>
      <c r="Q89" s="30">
        <f t="shared" si="10"/>
        <v>0</v>
      </c>
      <c r="R89" s="30">
        <f t="shared" si="11"/>
        <v>0</v>
      </c>
      <c r="S89" s="30">
        <f t="shared" si="12"/>
        <v>0</v>
      </c>
      <c r="T89" s="30">
        <f t="shared" si="13"/>
        <v>0</v>
      </c>
    </row>
    <row r="90" spans="2:20" ht="12.75" customHeight="1" x14ac:dyDescent="0.4">
      <c r="B90" s="76">
        <f t="shared" si="14"/>
        <v>77</v>
      </c>
      <c r="C90" s="76"/>
      <c r="D90" s="187" t="s">
        <v>585</v>
      </c>
      <c r="E90" s="157"/>
      <c r="F90" s="157"/>
      <c r="G90" s="158"/>
      <c r="H90" s="106" t="s">
        <v>14</v>
      </c>
      <c r="I90" s="25"/>
      <c r="J90" s="107">
        <v>50</v>
      </c>
      <c r="K90" s="107">
        <v>150</v>
      </c>
      <c r="L90" s="29">
        <v>0</v>
      </c>
      <c r="M90" s="29">
        <v>0</v>
      </c>
      <c r="N90" s="28">
        <v>9.5</v>
      </c>
      <c r="O90" s="29">
        <f t="shared" si="8"/>
        <v>0</v>
      </c>
      <c r="P90" s="29">
        <f t="shared" si="9"/>
        <v>0</v>
      </c>
      <c r="Q90" s="30">
        <f t="shared" si="10"/>
        <v>0</v>
      </c>
      <c r="R90" s="30">
        <f t="shared" si="11"/>
        <v>0</v>
      </c>
      <c r="S90" s="30">
        <f t="shared" si="12"/>
        <v>0</v>
      </c>
      <c r="T90" s="30">
        <f t="shared" si="13"/>
        <v>0</v>
      </c>
    </row>
    <row r="91" spans="2:20" ht="12.75" customHeight="1" x14ac:dyDescent="0.4">
      <c r="B91" s="77"/>
      <c r="C91" s="78"/>
      <c r="D91" s="184" t="s">
        <v>586</v>
      </c>
      <c r="E91" s="185"/>
      <c r="F91" s="185"/>
      <c r="G91" s="186"/>
      <c r="H91" s="79"/>
      <c r="I91" s="79"/>
      <c r="J91" s="79"/>
      <c r="K91" s="79"/>
      <c r="L91" s="80"/>
      <c r="M91" s="80"/>
      <c r="N91" s="79"/>
      <c r="O91" s="81"/>
      <c r="P91" s="81"/>
      <c r="Q91" s="82">
        <f>SUM(Q14:Q90)</f>
        <v>0</v>
      </c>
      <c r="R91" s="82">
        <f>SUM(R14:R90)</f>
        <v>0</v>
      </c>
      <c r="S91" s="83">
        <f>SUM(S14:S90)</f>
        <v>0</v>
      </c>
      <c r="T91" s="83">
        <f>SUM(T14:T90)</f>
        <v>0</v>
      </c>
    </row>
    <row r="92" spans="2:20" ht="12.75" customHeight="1" x14ac:dyDescent="0.4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2:20" ht="12.75" customHeight="1" x14ac:dyDescent="0.4">
      <c r="B93" s="4" t="s">
        <v>16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2:20" ht="12.75" customHeight="1" x14ac:dyDescent="0.4">
      <c r="B94" s="4" t="s">
        <v>17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2:20" ht="12.75" customHeight="1" x14ac:dyDescent="0.4">
      <c r="B95" s="4" t="s">
        <v>18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2:20" ht="12.75" customHeight="1" x14ac:dyDescent="0.4">
      <c r="B96" s="4" t="s">
        <v>587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2:20" ht="12.75" customHeight="1" x14ac:dyDescent="0.4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2:20" ht="12.75" customHeight="1" x14ac:dyDescent="0.4">
      <c r="B98" s="1" t="s">
        <v>107</v>
      </c>
      <c r="C98" s="1"/>
      <c r="D98" s="1"/>
      <c r="E98" s="1"/>
      <c r="F98" s="1"/>
      <c r="G98" s="8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2:20" ht="12.75" customHeight="1" x14ac:dyDescent="0.4">
      <c r="B99" s="1"/>
      <c r="C99" s="1"/>
      <c r="D99" s="1"/>
      <c r="E99" s="1"/>
      <c r="F99" s="1"/>
      <c r="G99" s="8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2:20" ht="12.75" customHeight="1" x14ac:dyDescent="0.4">
      <c r="B100" s="1" t="s">
        <v>588</v>
      </c>
      <c r="C100" s="1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2:20" ht="12.75" customHeight="1" x14ac:dyDescent="0.4">
      <c r="B101" s="1"/>
      <c r="C101" s="1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2:20" ht="12.75" customHeight="1" x14ac:dyDescent="0.4">
      <c r="B102" s="1" t="s">
        <v>589</v>
      </c>
      <c r="C102" s="1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2:20" ht="12.75" customHeight="1" x14ac:dyDescent="0.4">
      <c r="B103" s="1" t="s">
        <v>108</v>
      </c>
      <c r="C103" s="1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2:20" ht="12.75" customHeight="1" x14ac:dyDescent="0.4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2:20" ht="12.75" customHeight="1" x14ac:dyDescent="0.4">
      <c r="B105" s="4" t="s">
        <v>19</v>
      </c>
      <c r="C105" s="4"/>
      <c r="D105" s="4"/>
      <c r="E105" s="4"/>
      <c r="F105" s="4"/>
      <c r="G105" s="4"/>
      <c r="H105" s="4"/>
      <c r="I105" s="46" t="s">
        <v>20</v>
      </c>
      <c r="J105" s="4"/>
      <c r="K105" s="4"/>
      <c r="L105" s="4"/>
      <c r="M105" s="4"/>
      <c r="N105" s="4" t="s">
        <v>21</v>
      </c>
      <c r="O105" s="4"/>
      <c r="P105" s="4"/>
      <c r="Q105" s="4"/>
      <c r="R105" s="4"/>
      <c r="S105" s="4"/>
      <c r="T105" s="4"/>
    </row>
    <row r="110" spans="2:20" ht="12.75" customHeight="1" x14ac:dyDescent="0.4">
      <c r="I110" s="47"/>
    </row>
  </sheetData>
  <sheetProtection algorithmName="SHA-512" hashValue="pVldR7DLfSjVA1AwdI0MIbhmiyfbW0/3SWT7VInGBZDsxyPjIlYQ21wLyH++QWvWCYrGYMLtjJP9GhPfGjJ6sA==" saltValue="E9X33YXKIQ/qn2njNzop0g==" spinCount="100000" sheet="1" objects="1" scenarios="1"/>
  <protectedRanges>
    <protectedRange sqref="D105" name="Obseg7"/>
    <protectedRange sqref="I5" name="Obseg6"/>
    <protectedRange sqref="L14:M90" name="Range3"/>
    <protectedRange sqref="E5:F6" name="Range1"/>
    <protectedRange sqref="C14:C90" name="Obseg5"/>
    <protectedRange sqref="I14:I70" name="Range2_2"/>
  </protectedRanges>
  <mergeCells count="80"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47:G47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71:G71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72:G72"/>
    <mergeCell ref="D73:G73"/>
    <mergeCell ref="D74:G74"/>
    <mergeCell ref="D75:G75"/>
    <mergeCell ref="D76:G76"/>
    <mergeCell ref="D91:G91"/>
    <mergeCell ref="D77:G77"/>
    <mergeCell ref="D78:G78"/>
    <mergeCell ref="D79:G79"/>
    <mergeCell ref="D80:G80"/>
    <mergeCell ref="D81:G81"/>
    <mergeCell ref="D89:G89"/>
    <mergeCell ref="D90:G90"/>
    <mergeCell ref="D82:G82"/>
    <mergeCell ref="D83:G83"/>
    <mergeCell ref="D84:G84"/>
    <mergeCell ref="D85:G85"/>
    <mergeCell ref="D86:G86"/>
    <mergeCell ref="D87:G87"/>
    <mergeCell ref="D88:G88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1B5FB-81EF-4037-9431-058E0CDE9D4F}">
  <dimension ref="A2:T53"/>
  <sheetViews>
    <sheetView tabSelected="1" zoomScaleNormal="100" workbookViewId="0">
      <selection activeCell="I28" sqref="I28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2" spans="1:20" ht="12.75" customHeight="1" x14ac:dyDescent="0.4">
      <c r="B2" s="1" t="s">
        <v>113</v>
      </c>
      <c r="C2" s="1"/>
      <c r="D2" s="1"/>
      <c r="E2" s="1"/>
      <c r="F2" s="1"/>
      <c r="G2" s="1"/>
      <c r="H2" s="1"/>
      <c r="I2" s="1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 t="s">
        <v>114</v>
      </c>
      <c r="C3" s="4"/>
      <c r="D3" s="4"/>
      <c r="E3" s="4"/>
      <c r="F3" s="4"/>
      <c r="G3" s="4"/>
      <c r="H3" s="4"/>
      <c r="I3" s="4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811</v>
      </c>
      <c r="J8" s="50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590</v>
      </c>
      <c r="J9" s="6"/>
      <c r="K9" s="7"/>
      <c r="L9" s="7"/>
      <c r="M9" s="6"/>
      <c r="N9" s="51"/>
      <c r="O9" s="51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203"/>
      <c r="C11" s="204"/>
      <c r="D11" s="205"/>
      <c r="E11" s="205"/>
      <c r="F11" s="205"/>
      <c r="G11" s="205"/>
      <c r="H11" s="206"/>
      <c r="I11" s="207"/>
      <c r="J11" s="208" t="s">
        <v>27</v>
      </c>
      <c r="K11" s="209"/>
      <c r="L11" s="210"/>
      <c r="M11" s="211"/>
      <c r="N11" s="212" t="s">
        <v>28</v>
      </c>
      <c r="O11" s="211"/>
      <c r="P11" s="213"/>
      <c r="Q11" s="214" t="s">
        <v>111</v>
      </c>
      <c r="R11" s="215" t="s">
        <v>110</v>
      </c>
      <c r="S11" s="212"/>
      <c r="T11" s="213"/>
    </row>
    <row r="12" spans="1:20" ht="12.75" customHeight="1" x14ac:dyDescent="0.4">
      <c r="A12" s="1"/>
      <c r="B12" s="216" t="s">
        <v>2</v>
      </c>
      <c r="C12" s="217" t="s">
        <v>3</v>
      </c>
      <c r="D12" s="218"/>
      <c r="E12" s="219" t="s">
        <v>29</v>
      </c>
      <c r="F12" s="219"/>
      <c r="G12" s="219"/>
      <c r="H12" s="219"/>
      <c r="I12" s="220" t="s">
        <v>30</v>
      </c>
      <c r="J12" s="221" t="s">
        <v>31</v>
      </c>
      <c r="K12" s="222" t="s">
        <v>571</v>
      </c>
      <c r="L12" s="222" t="s">
        <v>8</v>
      </c>
      <c r="M12" s="222" t="s">
        <v>8</v>
      </c>
      <c r="N12" s="222" t="s">
        <v>9</v>
      </c>
      <c r="O12" s="222" t="s">
        <v>10</v>
      </c>
      <c r="P12" s="222" t="s">
        <v>10</v>
      </c>
      <c r="Q12" s="223" t="s">
        <v>11</v>
      </c>
      <c r="R12" s="224" t="s">
        <v>109</v>
      </c>
      <c r="S12" s="223" t="s">
        <v>11</v>
      </c>
      <c r="T12" s="223" t="s">
        <v>109</v>
      </c>
    </row>
    <row r="13" spans="1:20" ht="12.75" customHeight="1" x14ac:dyDescent="0.4">
      <c r="A13" s="1"/>
      <c r="B13" s="225"/>
      <c r="C13" s="226"/>
      <c r="D13" s="227"/>
      <c r="E13" s="227"/>
      <c r="F13" s="227"/>
      <c r="G13" s="227"/>
      <c r="H13" s="227"/>
      <c r="I13" s="228"/>
      <c r="J13" s="229" t="s">
        <v>32</v>
      </c>
      <c r="K13" s="222"/>
      <c r="L13" s="222" t="s">
        <v>33</v>
      </c>
      <c r="M13" s="222" t="s">
        <v>572</v>
      </c>
      <c r="N13" s="230"/>
      <c r="O13" s="222" t="s">
        <v>33</v>
      </c>
      <c r="P13" s="228" t="s">
        <v>572</v>
      </c>
      <c r="Q13" s="231" t="s">
        <v>34</v>
      </c>
      <c r="R13" s="232" t="s">
        <v>34</v>
      </c>
      <c r="S13" s="232" t="s">
        <v>573</v>
      </c>
      <c r="T13" s="232" t="s">
        <v>573</v>
      </c>
    </row>
    <row r="14" spans="1:20" ht="12.75" customHeight="1" x14ac:dyDescent="0.4">
      <c r="B14" s="76">
        <f>B13+1</f>
        <v>1</v>
      </c>
      <c r="C14" s="76"/>
      <c r="D14" s="166" t="s">
        <v>591</v>
      </c>
      <c r="E14" s="167"/>
      <c r="F14" s="167"/>
      <c r="G14" s="168"/>
      <c r="H14" s="103" t="s">
        <v>14</v>
      </c>
      <c r="I14" s="25"/>
      <c r="J14" s="26">
        <v>70</v>
      </c>
      <c r="K14" s="36">
        <v>600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:S33" si="0">PRODUCT(K14,P14)</f>
        <v>0</v>
      </c>
      <c r="T14" s="30">
        <f>PRODUCT(K14,M14)</f>
        <v>0</v>
      </c>
    </row>
    <row r="15" spans="1:20" ht="12.75" customHeight="1" x14ac:dyDescent="0.4">
      <c r="B15" s="76">
        <f>B14+1</f>
        <v>2</v>
      </c>
      <c r="C15" s="76"/>
      <c r="D15" s="166" t="s">
        <v>49</v>
      </c>
      <c r="E15" s="167"/>
      <c r="F15" s="167"/>
      <c r="G15" s="168"/>
      <c r="H15" s="103" t="s">
        <v>14</v>
      </c>
      <c r="I15" s="25"/>
      <c r="J15" s="26">
        <v>40</v>
      </c>
      <c r="K15" s="36">
        <v>300</v>
      </c>
      <c r="L15" s="29">
        <v>0</v>
      </c>
      <c r="M15" s="29">
        <v>0</v>
      </c>
      <c r="N15" s="28">
        <v>9.5</v>
      </c>
      <c r="O15" s="29">
        <f t="shared" ref="O15:P33" si="1">PRODUCT(L15,1.095)</f>
        <v>0</v>
      </c>
      <c r="P15" s="29">
        <f t="shared" si="1"/>
        <v>0</v>
      </c>
      <c r="Q15" s="30">
        <f t="shared" ref="Q15:Q33" si="2">PRODUCT(J15,O15)</f>
        <v>0</v>
      </c>
      <c r="R15" s="30">
        <f t="shared" ref="R15:R33" si="3">PRODUCT(J15,L15)</f>
        <v>0</v>
      </c>
      <c r="S15" s="30">
        <f t="shared" si="0"/>
        <v>0</v>
      </c>
      <c r="T15" s="30">
        <f t="shared" ref="T15:T33" si="4">PRODUCT(K15,M15)</f>
        <v>0</v>
      </c>
    </row>
    <row r="16" spans="1:20" ht="12.75" customHeight="1" x14ac:dyDescent="0.4">
      <c r="B16" s="76">
        <f t="shared" ref="B16:B33" si="5">B15+1</f>
        <v>3</v>
      </c>
      <c r="C16" s="76"/>
      <c r="D16" s="166" t="s">
        <v>41</v>
      </c>
      <c r="E16" s="167"/>
      <c r="F16" s="167"/>
      <c r="G16" s="168"/>
      <c r="H16" s="103" t="s">
        <v>14</v>
      </c>
      <c r="I16" s="25"/>
      <c r="J16" s="26">
        <v>40</v>
      </c>
      <c r="K16" s="36">
        <v>300</v>
      </c>
      <c r="L16" s="29">
        <v>0</v>
      </c>
      <c r="M16" s="29">
        <v>0</v>
      </c>
      <c r="N16" s="28">
        <v>9.5</v>
      </c>
      <c r="O16" s="29">
        <f t="shared" si="1"/>
        <v>0</v>
      </c>
      <c r="P16" s="29">
        <f t="shared" si="1"/>
        <v>0</v>
      </c>
      <c r="Q16" s="30">
        <f t="shared" si="2"/>
        <v>0</v>
      </c>
      <c r="R16" s="30">
        <f t="shared" si="3"/>
        <v>0</v>
      </c>
      <c r="S16" s="30">
        <f t="shared" si="0"/>
        <v>0</v>
      </c>
      <c r="T16" s="30">
        <f t="shared" si="4"/>
        <v>0</v>
      </c>
    </row>
    <row r="17" spans="2:20" ht="12.75" customHeight="1" x14ac:dyDescent="0.4">
      <c r="B17" s="76">
        <f t="shared" si="5"/>
        <v>4</v>
      </c>
      <c r="C17" s="76"/>
      <c r="D17" s="166" t="s">
        <v>50</v>
      </c>
      <c r="E17" s="167"/>
      <c r="F17" s="167"/>
      <c r="G17" s="168"/>
      <c r="H17" s="103" t="s">
        <v>14</v>
      </c>
      <c r="I17" s="25"/>
      <c r="J17" s="26">
        <v>0</v>
      </c>
      <c r="K17" s="36">
        <v>720</v>
      </c>
      <c r="L17" s="29">
        <v>0</v>
      </c>
      <c r="M17" s="29">
        <v>0</v>
      </c>
      <c r="N17" s="28">
        <v>9.5</v>
      </c>
      <c r="O17" s="29">
        <f t="shared" si="1"/>
        <v>0</v>
      </c>
      <c r="P17" s="29">
        <f t="shared" si="1"/>
        <v>0</v>
      </c>
      <c r="Q17" s="30">
        <f t="shared" si="2"/>
        <v>0</v>
      </c>
      <c r="R17" s="30">
        <f t="shared" si="3"/>
        <v>0</v>
      </c>
      <c r="S17" s="30">
        <f t="shared" si="0"/>
        <v>0</v>
      </c>
      <c r="T17" s="30">
        <f t="shared" si="4"/>
        <v>0</v>
      </c>
    </row>
    <row r="18" spans="2:20" ht="12.75" customHeight="1" x14ac:dyDescent="0.4">
      <c r="B18" s="76">
        <f t="shared" si="5"/>
        <v>5</v>
      </c>
      <c r="C18" s="76"/>
      <c r="D18" s="166" t="s">
        <v>592</v>
      </c>
      <c r="E18" s="167"/>
      <c r="F18" s="167"/>
      <c r="G18" s="168"/>
      <c r="H18" s="103" t="s">
        <v>14</v>
      </c>
      <c r="I18" s="25"/>
      <c r="J18" s="26">
        <v>0</v>
      </c>
      <c r="K18" s="36">
        <v>90</v>
      </c>
      <c r="L18" s="29">
        <v>0</v>
      </c>
      <c r="M18" s="29">
        <v>0</v>
      </c>
      <c r="N18" s="28">
        <v>9.5</v>
      </c>
      <c r="O18" s="29">
        <f t="shared" si="1"/>
        <v>0</v>
      </c>
      <c r="P18" s="29">
        <f t="shared" si="1"/>
        <v>0</v>
      </c>
      <c r="Q18" s="30">
        <f t="shared" si="2"/>
        <v>0</v>
      </c>
      <c r="R18" s="30">
        <f t="shared" si="3"/>
        <v>0</v>
      </c>
      <c r="S18" s="30">
        <f t="shared" si="0"/>
        <v>0</v>
      </c>
      <c r="T18" s="30">
        <f t="shared" si="4"/>
        <v>0</v>
      </c>
    </row>
    <row r="19" spans="2:20" ht="12.75" customHeight="1" x14ac:dyDescent="0.4">
      <c r="B19" s="76">
        <f t="shared" si="5"/>
        <v>6</v>
      </c>
      <c r="C19" s="76"/>
      <c r="D19" s="166" t="s">
        <v>45</v>
      </c>
      <c r="E19" s="167"/>
      <c r="F19" s="167"/>
      <c r="G19" s="168"/>
      <c r="H19" s="103" t="s">
        <v>14</v>
      </c>
      <c r="I19" s="25"/>
      <c r="J19" s="26">
        <v>70</v>
      </c>
      <c r="K19" s="36">
        <v>300</v>
      </c>
      <c r="L19" s="29">
        <v>0</v>
      </c>
      <c r="M19" s="29">
        <v>0</v>
      </c>
      <c r="N19" s="28">
        <v>9.5</v>
      </c>
      <c r="O19" s="29">
        <f t="shared" si="1"/>
        <v>0</v>
      </c>
      <c r="P19" s="29">
        <f t="shared" si="1"/>
        <v>0</v>
      </c>
      <c r="Q19" s="30">
        <f t="shared" si="2"/>
        <v>0</v>
      </c>
      <c r="R19" s="30">
        <f t="shared" si="3"/>
        <v>0</v>
      </c>
      <c r="S19" s="30">
        <f t="shared" si="0"/>
        <v>0</v>
      </c>
      <c r="T19" s="30">
        <f t="shared" si="4"/>
        <v>0</v>
      </c>
    </row>
    <row r="20" spans="2:20" ht="12.75" customHeight="1" x14ac:dyDescent="0.4">
      <c r="B20" s="76">
        <f t="shared" si="5"/>
        <v>7</v>
      </c>
      <c r="C20" s="76"/>
      <c r="D20" s="166" t="s">
        <v>39</v>
      </c>
      <c r="E20" s="167" t="s">
        <v>593</v>
      </c>
      <c r="F20" s="167" t="s">
        <v>593</v>
      </c>
      <c r="G20" s="168" t="s">
        <v>593</v>
      </c>
      <c r="H20" s="103" t="s">
        <v>14</v>
      </c>
      <c r="I20" s="25"/>
      <c r="J20" s="26">
        <v>70</v>
      </c>
      <c r="K20" s="36">
        <v>300</v>
      </c>
      <c r="L20" s="29">
        <v>0</v>
      </c>
      <c r="M20" s="29">
        <v>0</v>
      </c>
      <c r="N20" s="28">
        <v>9.5</v>
      </c>
      <c r="O20" s="29">
        <f t="shared" si="1"/>
        <v>0</v>
      </c>
      <c r="P20" s="29">
        <f t="shared" si="1"/>
        <v>0</v>
      </c>
      <c r="Q20" s="30">
        <f t="shared" si="2"/>
        <v>0</v>
      </c>
      <c r="R20" s="30">
        <f t="shared" si="3"/>
        <v>0</v>
      </c>
      <c r="S20" s="30">
        <f t="shared" si="0"/>
        <v>0</v>
      </c>
      <c r="T20" s="30">
        <f t="shared" si="4"/>
        <v>0</v>
      </c>
    </row>
    <row r="21" spans="2:20" ht="12.75" customHeight="1" x14ac:dyDescent="0.4">
      <c r="B21" s="76">
        <f t="shared" si="5"/>
        <v>8</v>
      </c>
      <c r="C21" s="76"/>
      <c r="D21" s="166" t="s">
        <v>42</v>
      </c>
      <c r="E21" s="167" t="s">
        <v>594</v>
      </c>
      <c r="F21" s="167" t="s">
        <v>594</v>
      </c>
      <c r="G21" s="168" t="s">
        <v>594</v>
      </c>
      <c r="H21" s="103" t="s">
        <v>14</v>
      </c>
      <c r="I21" s="25"/>
      <c r="J21" s="26">
        <v>70</v>
      </c>
      <c r="K21" s="36">
        <v>300</v>
      </c>
      <c r="L21" s="29">
        <v>0</v>
      </c>
      <c r="M21" s="29">
        <v>0</v>
      </c>
      <c r="N21" s="28">
        <v>9.5</v>
      </c>
      <c r="O21" s="29">
        <f t="shared" si="1"/>
        <v>0</v>
      </c>
      <c r="P21" s="29">
        <f t="shared" si="1"/>
        <v>0</v>
      </c>
      <c r="Q21" s="30">
        <f t="shared" si="2"/>
        <v>0</v>
      </c>
      <c r="R21" s="30">
        <f t="shared" si="3"/>
        <v>0</v>
      </c>
      <c r="S21" s="30">
        <f t="shared" si="0"/>
        <v>0</v>
      </c>
      <c r="T21" s="30">
        <f t="shared" si="4"/>
        <v>0</v>
      </c>
    </row>
    <row r="22" spans="2:20" ht="12.75" customHeight="1" x14ac:dyDescent="0.4">
      <c r="B22" s="76">
        <f t="shared" si="5"/>
        <v>9</v>
      </c>
      <c r="C22" s="76"/>
      <c r="D22" s="166" t="s">
        <v>46</v>
      </c>
      <c r="E22" s="167" t="s">
        <v>595</v>
      </c>
      <c r="F22" s="167" t="s">
        <v>595</v>
      </c>
      <c r="G22" s="168" t="s">
        <v>595</v>
      </c>
      <c r="H22" s="103" t="s">
        <v>14</v>
      </c>
      <c r="I22" s="25"/>
      <c r="J22" s="26">
        <v>0</v>
      </c>
      <c r="K22" s="36">
        <v>300</v>
      </c>
      <c r="L22" s="29">
        <v>0</v>
      </c>
      <c r="M22" s="29">
        <v>0</v>
      </c>
      <c r="N22" s="28">
        <v>9.5</v>
      </c>
      <c r="O22" s="29">
        <f t="shared" si="1"/>
        <v>0</v>
      </c>
      <c r="P22" s="29">
        <f t="shared" si="1"/>
        <v>0</v>
      </c>
      <c r="Q22" s="30">
        <f t="shared" si="2"/>
        <v>0</v>
      </c>
      <c r="R22" s="30">
        <f t="shared" si="3"/>
        <v>0</v>
      </c>
      <c r="S22" s="30">
        <f t="shared" si="0"/>
        <v>0</v>
      </c>
      <c r="T22" s="30">
        <f t="shared" si="4"/>
        <v>0</v>
      </c>
    </row>
    <row r="23" spans="2:20" ht="12.75" customHeight="1" x14ac:dyDescent="0.4">
      <c r="B23" s="76">
        <f t="shared" si="5"/>
        <v>10</v>
      </c>
      <c r="C23" s="76"/>
      <c r="D23" s="166" t="s">
        <v>596</v>
      </c>
      <c r="E23" s="167" t="s">
        <v>597</v>
      </c>
      <c r="F23" s="167" t="s">
        <v>597</v>
      </c>
      <c r="G23" s="168" t="s">
        <v>597</v>
      </c>
      <c r="H23" s="103" t="s">
        <v>14</v>
      </c>
      <c r="I23" s="25"/>
      <c r="J23" s="26">
        <v>0</v>
      </c>
      <c r="K23" s="36">
        <v>300</v>
      </c>
      <c r="L23" s="29">
        <v>0</v>
      </c>
      <c r="M23" s="29">
        <v>0</v>
      </c>
      <c r="N23" s="28">
        <v>9.5</v>
      </c>
      <c r="O23" s="29">
        <f t="shared" si="1"/>
        <v>0</v>
      </c>
      <c r="P23" s="29">
        <f t="shared" si="1"/>
        <v>0</v>
      </c>
      <c r="Q23" s="30">
        <f t="shared" si="2"/>
        <v>0</v>
      </c>
      <c r="R23" s="30">
        <f t="shared" si="3"/>
        <v>0</v>
      </c>
      <c r="S23" s="30">
        <f t="shared" si="0"/>
        <v>0</v>
      </c>
      <c r="T23" s="30">
        <f t="shared" si="4"/>
        <v>0</v>
      </c>
    </row>
    <row r="24" spans="2:20" ht="12.75" customHeight="1" x14ac:dyDescent="0.4">
      <c r="B24" s="76">
        <f t="shared" si="5"/>
        <v>11</v>
      </c>
      <c r="C24" s="76"/>
      <c r="D24" s="166" t="s">
        <v>48</v>
      </c>
      <c r="E24" s="167" t="s">
        <v>598</v>
      </c>
      <c r="F24" s="167" t="s">
        <v>598</v>
      </c>
      <c r="G24" s="168" t="s">
        <v>598</v>
      </c>
      <c r="H24" s="103" t="s">
        <v>14</v>
      </c>
      <c r="I24" s="25"/>
      <c r="J24" s="26">
        <v>0</v>
      </c>
      <c r="K24" s="36">
        <v>300</v>
      </c>
      <c r="L24" s="29">
        <v>0</v>
      </c>
      <c r="M24" s="29">
        <v>0</v>
      </c>
      <c r="N24" s="28">
        <v>9.5</v>
      </c>
      <c r="O24" s="29">
        <f t="shared" si="1"/>
        <v>0</v>
      </c>
      <c r="P24" s="29">
        <f t="shared" si="1"/>
        <v>0</v>
      </c>
      <c r="Q24" s="30">
        <f t="shared" si="2"/>
        <v>0</v>
      </c>
      <c r="R24" s="30">
        <f t="shared" si="3"/>
        <v>0</v>
      </c>
      <c r="S24" s="30">
        <f t="shared" si="0"/>
        <v>0</v>
      </c>
      <c r="T24" s="30">
        <f t="shared" si="4"/>
        <v>0</v>
      </c>
    </row>
    <row r="25" spans="2:20" ht="12.75" customHeight="1" x14ac:dyDescent="0.4">
      <c r="B25" s="76">
        <f t="shared" si="5"/>
        <v>12</v>
      </c>
      <c r="C25" s="76"/>
      <c r="D25" s="166" t="s">
        <v>599</v>
      </c>
      <c r="E25" s="167" t="s">
        <v>600</v>
      </c>
      <c r="F25" s="167" t="s">
        <v>600</v>
      </c>
      <c r="G25" s="168" t="s">
        <v>600</v>
      </c>
      <c r="H25" s="103" t="s">
        <v>14</v>
      </c>
      <c r="I25" s="25"/>
      <c r="J25" s="26">
        <v>70</v>
      </c>
      <c r="K25" s="36">
        <v>300</v>
      </c>
      <c r="L25" s="29">
        <v>0</v>
      </c>
      <c r="M25" s="29">
        <v>0</v>
      </c>
      <c r="N25" s="28">
        <v>9.5</v>
      </c>
      <c r="O25" s="29">
        <f t="shared" si="1"/>
        <v>0</v>
      </c>
      <c r="P25" s="29">
        <f t="shared" si="1"/>
        <v>0</v>
      </c>
      <c r="Q25" s="30">
        <f t="shared" si="2"/>
        <v>0</v>
      </c>
      <c r="R25" s="30">
        <f t="shared" si="3"/>
        <v>0</v>
      </c>
      <c r="S25" s="30">
        <f t="shared" si="0"/>
        <v>0</v>
      </c>
      <c r="T25" s="30">
        <f t="shared" si="4"/>
        <v>0</v>
      </c>
    </row>
    <row r="26" spans="2:20" ht="12.75" customHeight="1" x14ac:dyDescent="0.4">
      <c r="B26" s="76">
        <f t="shared" si="5"/>
        <v>13</v>
      </c>
      <c r="C26" s="76"/>
      <c r="D26" s="166" t="s">
        <v>601</v>
      </c>
      <c r="E26" s="167" t="s">
        <v>602</v>
      </c>
      <c r="F26" s="167" t="s">
        <v>602</v>
      </c>
      <c r="G26" s="168" t="s">
        <v>602</v>
      </c>
      <c r="H26" s="103" t="s">
        <v>14</v>
      </c>
      <c r="I26" s="25"/>
      <c r="J26" s="26">
        <v>150</v>
      </c>
      <c r="K26" s="36">
        <v>600</v>
      </c>
      <c r="L26" s="29">
        <v>0</v>
      </c>
      <c r="M26" s="29">
        <v>0</v>
      </c>
      <c r="N26" s="28">
        <v>9.5</v>
      </c>
      <c r="O26" s="29">
        <f t="shared" si="1"/>
        <v>0</v>
      </c>
      <c r="P26" s="29">
        <f t="shared" si="1"/>
        <v>0</v>
      </c>
      <c r="Q26" s="30">
        <f t="shared" si="2"/>
        <v>0</v>
      </c>
      <c r="R26" s="30">
        <f t="shared" si="3"/>
        <v>0</v>
      </c>
      <c r="S26" s="30">
        <f t="shared" si="0"/>
        <v>0</v>
      </c>
      <c r="T26" s="30">
        <f t="shared" si="4"/>
        <v>0</v>
      </c>
    </row>
    <row r="27" spans="2:20" ht="12.75" customHeight="1" x14ac:dyDescent="0.4">
      <c r="B27" s="76">
        <f t="shared" si="5"/>
        <v>14</v>
      </c>
      <c r="C27" s="76"/>
      <c r="D27" s="166" t="s">
        <v>75</v>
      </c>
      <c r="E27" s="167" t="s">
        <v>603</v>
      </c>
      <c r="F27" s="167" t="s">
        <v>603</v>
      </c>
      <c r="G27" s="168" t="s">
        <v>603</v>
      </c>
      <c r="H27" s="103" t="s">
        <v>14</v>
      </c>
      <c r="I27" s="25"/>
      <c r="J27" s="26">
        <v>150</v>
      </c>
      <c r="K27" s="36">
        <v>600</v>
      </c>
      <c r="L27" s="29">
        <v>0</v>
      </c>
      <c r="M27" s="29">
        <v>0</v>
      </c>
      <c r="N27" s="28">
        <v>9.5</v>
      </c>
      <c r="O27" s="29">
        <f t="shared" si="1"/>
        <v>0</v>
      </c>
      <c r="P27" s="29">
        <f t="shared" si="1"/>
        <v>0</v>
      </c>
      <c r="Q27" s="30">
        <f t="shared" si="2"/>
        <v>0</v>
      </c>
      <c r="R27" s="30">
        <f t="shared" si="3"/>
        <v>0</v>
      </c>
      <c r="S27" s="30">
        <f t="shared" si="0"/>
        <v>0</v>
      </c>
      <c r="T27" s="30">
        <f t="shared" si="4"/>
        <v>0</v>
      </c>
    </row>
    <row r="28" spans="2:20" ht="12.75" customHeight="1" x14ac:dyDescent="0.4">
      <c r="B28" s="76">
        <f t="shared" si="5"/>
        <v>15</v>
      </c>
      <c r="C28" s="76"/>
      <c r="D28" s="166" t="s">
        <v>604</v>
      </c>
      <c r="E28" s="167" t="s">
        <v>605</v>
      </c>
      <c r="F28" s="167" t="s">
        <v>605</v>
      </c>
      <c r="G28" s="168" t="s">
        <v>605</v>
      </c>
      <c r="H28" s="103" t="s">
        <v>14</v>
      </c>
      <c r="I28" s="25"/>
      <c r="J28" s="26">
        <v>70</v>
      </c>
      <c r="K28" s="36">
        <v>300</v>
      </c>
      <c r="L28" s="29">
        <v>0</v>
      </c>
      <c r="M28" s="29">
        <v>0</v>
      </c>
      <c r="N28" s="28">
        <v>9.5</v>
      </c>
      <c r="O28" s="29">
        <f t="shared" si="1"/>
        <v>0</v>
      </c>
      <c r="P28" s="29">
        <f t="shared" si="1"/>
        <v>0</v>
      </c>
      <c r="Q28" s="30">
        <f t="shared" si="2"/>
        <v>0</v>
      </c>
      <c r="R28" s="30">
        <f t="shared" si="3"/>
        <v>0</v>
      </c>
      <c r="S28" s="30">
        <f t="shared" si="0"/>
        <v>0</v>
      </c>
      <c r="T28" s="30">
        <f t="shared" si="4"/>
        <v>0</v>
      </c>
    </row>
    <row r="29" spans="2:20" ht="12.75" customHeight="1" x14ac:dyDescent="0.4">
      <c r="B29" s="76">
        <f t="shared" si="5"/>
        <v>16</v>
      </c>
      <c r="C29" s="76"/>
      <c r="D29" s="166" t="s">
        <v>606</v>
      </c>
      <c r="E29" s="167" t="s">
        <v>607</v>
      </c>
      <c r="F29" s="167" t="s">
        <v>607</v>
      </c>
      <c r="G29" s="168" t="s">
        <v>607</v>
      </c>
      <c r="H29" s="103" t="s">
        <v>14</v>
      </c>
      <c r="I29" s="25"/>
      <c r="J29" s="26">
        <v>50</v>
      </c>
      <c r="K29" s="36">
        <v>150</v>
      </c>
      <c r="L29" s="29">
        <v>0</v>
      </c>
      <c r="M29" s="29">
        <v>0</v>
      </c>
      <c r="N29" s="28">
        <v>9.5</v>
      </c>
      <c r="O29" s="29">
        <f t="shared" si="1"/>
        <v>0</v>
      </c>
      <c r="P29" s="29">
        <f t="shared" si="1"/>
        <v>0</v>
      </c>
      <c r="Q29" s="30">
        <f t="shared" si="2"/>
        <v>0</v>
      </c>
      <c r="R29" s="30">
        <f t="shared" si="3"/>
        <v>0</v>
      </c>
      <c r="S29" s="30">
        <f t="shared" si="0"/>
        <v>0</v>
      </c>
      <c r="T29" s="30">
        <f t="shared" si="4"/>
        <v>0</v>
      </c>
    </row>
    <row r="30" spans="2:20" ht="12.75" customHeight="1" x14ac:dyDescent="0.4">
      <c r="B30" s="76">
        <f t="shared" si="5"/>
        <v>17</v>
      </c>
      <c r="C30" s="76"/>
      <c r="D30" s="166" t="s">
        <v>76</v>
      </c>
      <c r="E30" s="167" t="s">
        <v>608</v>
      </c>
      <c r="F30" s="167" t="s">
        <v>608</v>
      </c>
      <c r="G30" s="168" t="s">
        <v>608</v>
      </c>
      <c r="H30" s="103" t="s">
        <v>14</v>
      </c>
      <c r="I30" s="25"/>
      <c r="J30" s="26">
        <v>50</v>
      </c>
      <c r="K30" s="36">
        <v>150</v>
      </c>
      <c r="L30" s="29">
        <v>0</v>
      </c>
      <c r="M30" s="29">
        <v>0</v>
      </c>
      <c r="N30" s="28">
        <v>9.5</v>
      </c>
      <c r="O30" s="29">
        <f t="shared" si="1"/>
        <v>0</v>
      </c>
      <c r="P30" s="29">
        <f t="shared" si="1"/>
        <v>0</v>
      </c>
      <c r="Q30" s="30">
        <f t="shared" si="2"/>
        <v>0</v>
      </c>
      <c r="R30" s="30">
        <f t="shared" si="3"/>
        <v>0</v>
      </c>
      <c r="S30" s="30">
        <f t="shared" si="0"/>
        <v>0</v>
      </c>
      <c r="T30" s="30">
        <f t="shared" si="4"/>
        <v>0</v>
      </c>
    </row>
    <row r="31" spans="2:20" ht="12.75" customHeight="1" x14ac:dyDescent="0.4">
      <c r="B31" s="76">
        <f t="shared" si="5"/>
        <v>18</v>
      </c>
      <c r="C31" s="76"/>
      <c r="D31" s="166" t="s">
        <v>609</v>
      </c>
      <c r="E31" s="167" t="s">
        <v>610</v>
      </c>
      <c r="F31" s="167" t="s">
        <v>610</v>
      </c>
      <c r="G31" s="168" t="s">
        <v>610</v>
      </c>
      <c r="H31" s="103" t="s">
        <v>14</v>
      </c>
      <c r="I31" s="25"/>
      <c r="J31" s="26">
        <v>50</v>
      </c>
      <c r="K31" s="36">
        <v>150</v>
      </c>
      <c r="L31" s="29">
        <v>0</v>
      </c>
      <c r="M31" s="29">
        <v>0</v>
      </c>
      <c r="N31" s="28">
        <v>9.5</v>
      </c>
      <c r="O31" s="29">
        <f t="shared" si="1"/>
        <v>0</v>
      </c>
      <c r="P31" s="29">
        <f t="shared" si="1"/>
        <v>0</v>
      </c>
      <c r="Q31" s="30">
        <f t="shared" si="2"/>
        <v>0</v>
      </c>
      <c r="R31" s="30">
        <f t="shared" si="3"/>
        <v>0</v>
      </c>
      <c r="S31" s="30">
        <f t="shared" si="0"/>
        <v>0</v>
      </c>
      <c r="T31" s="30">
        <f t="shared" si="4"/>
        <v>0</v>
      </c>
    </row>
    <row r="32" spans="2:20" ht="12.75" customHeight="1" x14ac:dyDescent="0.4">
      <c r="B32" s="76">
        <f t="shared" si="5"/>
        <v>19</v>
      </c>
      <c r="C32" s="76"/>
      <c r="D32" s="166" t="s">
        <v>611</v>
      </c>
      <c r="E32" s="167"/>
      <c r="F32" s="167"/>
      <c r="G32" s="168"/>
      <c r="H32" s="103" t="s">
        <v>14</v>
      </c>
      <c r="I32" s="25"/>
      <c r="J32" s="26">
        <v>50</v>
      </c>
      <c r="K32" s="36">
        <v>150</v>
      </c>
      <c r="L32" s="29">
        <v>0</v>
      </c>
      <c r="M32" s="29">
        <v>0</v>
      </c>
      <c r="N32" s="28">
        <v>9.5</v>
      </c>
      <c r="O32" s="29">
        <f t="shared" si="1"/>
        <v>0</v>
      </c>
      <c r="P32" s="29">
        <f t="shared" si="1"/>
        <v>0</v>
      </c>
      <c r="Q32" s="30">
        <f t="shared" si="2"/>
        <v>0</v>
      </c>
      <c r="R32" s="30">
        <f t="shared" si="3"/>
        <v>0</v>
      </c>
      <c r="S32" s="30">
        <f t="shared" si="0"/>
        <v>0</v>
      </c>
      <c r="T32" s="30">
        <f t="shared" si="4"/>
        <v>0</v>
      </c>
    </row>
    <row r="33" spans="2:20" ht="12.75" customHeight="1" x14ac:dyDescent="0.4">
      <c r="B33" s="76">
        <f t="shared" si="5"/>
        <v>20</v>
      </c>
      <c r="C33" s="76"/>
      <c r="D33" s="166" t="s">
        <v>612</v>
      </c>
      <c r="E33" s="167"/>
      <c r="F33" s="167"/>
      <c r="G33" s="168"/>
      <c r="H33" s="103" t="s">
        <v>14</v>
      </c>
      <c r="I33" s="25"/>
      <c r="J33" s="26">
        <v>50</v>
      </c>
      <c r="K33" s="36">
        <v>150</v>
      </c>
      <c r="L33" s="29">
        <v>0</v>
      </c>
      <c r="M33" s="29">
        <v>0</v>
      </c>
      <c r="N33" s="28">
        <v>9.5</v>
      </c>
      <c r="O33" s="29">
        <f t="shared" si="1"/>
        <v>0</v>
      </c>
      <c r="P33" s="29">
        <f t="shared" si="1"/>
        <v>0</v>
      </c>
      <c r="Q33" s="30">
        <f t="shared" si="2"/>
        <v>0</v>
      </c>
      <c r="R33" s="30">
        <f t="shared" si="3"/>
        <v>0</v>
      </c>
      <c r="S33" s="30">
        <f t="shared" si="0"/>
        <v>0</v>
      </c>
      <c r="T33" s="30">
        <f t="shared" si="4"/>
        <v>0</v>
      </c>
    </row>
    <row r="34" spans="2:20" ht="12.75" customHeight="1" x14ac:dyDescent="0.4">
      <c r="B34" s="233"/>
      <c r="C34" s="234"/>
      <c r="D34" s="235" t="s">
        <v>613</v>
      </c>
      <c r="E34" s="236"/>
      <c r="F34" s="236"/>
      <c r="G34" s="237"/>
      <c r="H34" s="238"/>
      <c r="I34" s="238"/>
      <c r="J34" s="238"/>
      <c r="K34" s="238"/>
      <c r="L34" s="239"/>
      <c r="M34" s="239"/>
      <c r="N34" s="238"/>
      <c r="O34" s="240"/>
      <c r="P34" s="240"/>
      <c r="Q34" s="241">
        <f>SUM(Q14:Q33)</f>
        <v>0</v>
      </c>
      <c r="R34" s="241">
        <f>SUM(R14:R33)</f>
        <v>0</v>
      </c>
      <c r="S34" s="83">
        <f>SUM(S14:S33)</f>
        <v>0</v>
      </c>
      <c r="T34" s="83">
        <f>SUM(T14:T33)</f>
        <v>0</v>
      </c>
    </row>
    <row r="35" spans="2:20" ht="12.75" customHeight="1" x14ac:dyDescent="0.4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2:20" ht="12.75" customHeight="1" x14ac:dyDescent="0.4">
      <c r="B36" s="4" t="s">
        <v>16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2:20" ht="12.75" customHeight="1" x14ac:dyDescent="0.4">
      <c r="B37" s="4" t="s">
        <v>17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2:20" ht="12.75" customHeight="1" x14ac:dyDescent="0.4">
      <c r="B38" s="4" t="s">
        <v>18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2:20" ht="12.75" customHeight="1" x14ac:dyDescent="0.4">
      <c r="B39" s="4" t="s">
        <v>587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2:20" ht="12.75" customHeight="1" x14ac:dyDescent="0.4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2:20" ht="12.75" customHeight="1" x14ac:dyDescent="0.4">
      <c r="B41" s="1" t="s">
        <v>107</v>
      </c>
      <c r="C41" s="1"/>
      <c r="D41" s="1"/>
      <c r="E41" s="1"/>
      <c r="F41" s="1"/>
      <c r="G41" s="8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2:20" ht="12.75" customHeight="1" x14ac:dyDescent="0.4">
      <c r="B42" s="1"/>
      <c r="C42" s="1"/>
      <c r="D42" s="1"/>
      <c r="E42" s="1"/>
      <c r="F42" s="1"/>
      <c r="G42" s="8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2:20" ht="12.75" customHeight="1" x14ac:dyDescent="0.4">
      <c r="B43" s="1" t="s">
        <v>588</v>
      </c>
      <c r="C43" s="1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2:20" ht="12.75" customHeight="1" x14ac:dyDescent="0.4">
      <c r="B44" s="1"/>
      <c r="C44" s="1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2:20" ht="12.75" customHeight="1" x14ac:dyDescent="0.4">
      <c r="B45" s="1" t="s">
        <v>589</v>
      </c>
      <c r="C45" s="1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2:20" ht="12.75" customHeight="1" x14ac:dyDescent="0.4">
      <c r="B46" s="1" t="s">
        <v>108</v>
      </c>
      <c r="C46" s="1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2:20" ht="12.75" customHeight="1" x14ac:dyDescent="0.4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2:20" ht="12.75" customHeight="1" x14ac:dyDescent="0.4">
      <c r="B48" s="4" t="s">
        <v>19</v>
      </c>
      <c r="C48" s="4"/>
      <c r="D48" s="4"/>
      <c r="E48" s="4"/>
      <c r="F48" s="4"/>
      <c r="G48" s="4"/>
      <c r="H48" s="4"/>
      <c r="I48" s="46" t="s">
        <v>20</v>
      </c>
      <c r="J48" s="4"/>
      <c r="K48" s="4"/>
      <c r="L48" s="4"/>
      <c r="M48" s="4"/>
      <c r="N48" s="4" t="s">
        <v>21</v>
      </c>
      <c r="O48" s="4"/>
      <c r="P48" s="4"/>
      <c r="Q48" s="4"/>
      <c r="R48" s="4"/>
      <c r="S48" s="4"/>
      <c r="T48" s="4"/>
    </row>
    <row r="53" spans="9:9" ht="12.75" customHeight="1" x14ac:dyDescent="0.4">
      <c r="I53" s="47"/>
    </row>
  </sheetData>
  <sheetProtection algorithmName="SHA-512" hashValue="MITdd+XrlfBBDaHB/RP9rF4UdRCmZkJXN9ygYVqmVS0dcjyXZ6+kApX+HuqUvokvMAwF1CATMJnQnl7jXibOuA==" saltValue="sU6ztp04UDQ+e5tg+7t77A==" spinCount="100000" sheet="1" objects="1" scenarios="1"/>
  <protectedRanges>
    <protectedRange sqref="L14:M33" name="Obseg8"/>
    <protectedRange sqref="I14:I33" name="Range2_2"/>
    <protectedRange sqref="C14:C33" name="Obseg5"/>
    <protectedRange sqref="E5:F6" name="Range1"/>
    <protectedRange sqref="I5" name="Obseg6"/>
    <protectedRange sqref="D48" name="Obseg7"/>
  </protectedRanges>
  <mergeCells count="23">
    <mergeCell ref="D34:G34"/>
    <mergeCell ref="D30:G30"/>
    <mergeCell ref="D31:G31"/>
    <mergeCell ref="D32:G32"/>
    <mergeCell ref="D33:G33"/>
    <mergeCell ref="D29:G29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17:G17"/>
    <mergeCell ref="D11:G11"/>
    <mergeCell ref="E12:H12"/>
    <mergeCell ref="D14:G14"/>
    <mergeCell ref="D15:G15"/>
    <mergeCell ref="D16:G16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4168F-8D10-427E-A44E-791088A74AF7}">
  <dimension ref="A1:N44"/>
  <sheetViews>
    <sheetView topLeftCell="A22" zoomScaleNormal="100" workbookViewId="0">
      <selection activeCell="C28" sqref="C28:F2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634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6" t="s">
        <v>614</v>
      </c>
      <c r="D12" s="136"/>
      <c r="E12" s="136"/>
      <c r="F12" s="136"/>
      <c r="G12" s="28" t="s">
        <v>14</v>
      </c>
      <c r="H12" s="25"/>
      <c r="I12" s="36">
        <v>40</v>
      </c>
      <c r="J12" s="27">
        <v>0</v>
      </c>
      <c r="K12" s="28">
        <v>9.5</v>
      </c>
      <c r="L12" s="29">
        <f t="shared" ref="L12:L29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29" si="1">A12+1</f>
        <v>2</v>
      </c>
      <c r="B13" s="24"/>
      <c r="C13" s="136" t="s">
        <v>615</v>
      </c>
      <c r="D13" s="136"/>
      <c r="E13" s="136"/>
      <c r="F13" s="136"/>
      <c r="G13" s="28" t="s">
        <v>14</v>
      </c>
      <c r="H13" s="25"/>
      <c r="I13" s="36">
        <v>20</v>
      </c>
      <c r="J13" s="27">
        <v>0</v>
      </c>
      <c r="K13" s="28">
        <v>9.5</v>
      </c>
      <c r="L13" s="29">
        <f t="shared" si="0"/>
        <v>0</v>
      </c>
      <c r="M13" s="30">
        <f t="shared" ref="M13:M29" si="2">PRODUCT(I13,L13)</f>
        <v>0</v>
      </c>
      <c r="N13" s="30">
        <f t="shared" ref="N13:N29" si="3">PRODUCT(I13,J13)</f>
        <v>0</v>
      </c>
    </row>
    <row r="14" spans="1:14" ht="15" customHeight="1" x14ac:dyDescent="0.4">
      <c r="A14" s="23">
        <f t="shared" si="1"/>
        <v>3</v>
      </c>
      <c r="B14" s="24"/>
      <c r="C14" s="136" t="s">
        <v>616</v>
      </c>
      <c r="D14" s="136"/>
      <c r="E14" s="136"/>
      <c r="F14" s="136"/>
      <c r="G14" s="28" t="s">
        <v>14</v>
      </c>
      <c r="H14" s="25"/>
      <c r="I14" s="36">
        <v>41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36" t="s">
        <v>617</v>
      </c>
      <c r="D15" s="136"/>
      <c r="E15" s="136"/>
      <c r="F15" s="136"/>
      <c r="G15" s="28" t="s">
        <v>14</v>
      </c>
      <c r="H15" s="25"/>
      <c r="I15" s="36">
        <v>120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36" t="s">
        <v>618</v>
      </c>
      <c r="D16" s="136"/>
      <c r="E16" s="136"/>
      <c r="F16" s="136"/>
      <c r="G16" s="28" t="s">
        <v>14</v>
      </c>
      <c r="H16" s="25"/>
      <c r="I16" s="36">
        <v>170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36" t="s">
        <v>619</v>
      </c>
      <c r="D17" s="136"/>
      <c r="E17" s="136"/>
      <c r="F17" s="136"/>
      <c r="G17" s="28" t="s">
        <v>14</v>
      </c>
      <c r="H17" s="25"/>
      <c r="I17" s="36">
        <v>10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36" t="s">
        <v>620</v>
      </c>
      <c r="D18" s="136"/>
      <c r="E18" s="136"/>
      <c r="F18" s="136"/>
      <c r="G18" s="28" t="s">
        <v>14</v>
      </c>
      <c r="H18" s="25"/>
      <c r="I18" s="36">
        <v>30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36" t="s">
        <v>621</v>
      </c>
      <c r="D19" s="136"/>
      <c r="E19" s="136"/>
      <c r="F19" s="136"/>
      <c r="G19" s="28" t="s">
        <v>14</v>
      </c>
      <c r="H19" s="25"/>
      <c r="I19" s="36">
        <v>50</v>
      </c>
      <c r="J19" s="27">
        <v>0</v>
      </c>
      <c r="K19" s="28">
        <v>9.5</v>
      </c>
      <c r="L19" s="29">
        <f t="shared" si="0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36" t="s">
        <v>622</v>
      </c>
      <c r="D20" s="136"/>
      <c r="E20" s="136"/>
      <c r="F20" s="136"/>
      <c r="G20" s="28" t="s">
        <v>14</v>
      </c>
      <c r="H20" s="25"/>
      <c r="I20" s="36">
        <v>150</v>
      </c>
      <c r="J20" s="27">
        <v>0</v>
      </c>
      <c r="K20" s="28">
        <v>9.5</v>
      </c>
      <c r="L20" s="29">
        <f t="shared" si="0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1"/>
        <v>10</v>
      </c>
      <c r="B21" s="24"/>
      <c r="C21" s="136" t="s">
        <v>623</v>
      </c>
      <c r="D21" s="136"/>
      <c r="E21" s="136"/>
      <c r="F21" s="136"/>
      <c r="G21" s="28" t="s">
        <v>14</v>
      </c>
      <c r="H21" s="25"/>
      <c r="I21" s="36">
        <v>20</v>
      </c>
      <c r="J21" s="27">
        <v>0</v>
      </c>
      <c r="K21" s="28">
        <v>9.5</v>
      </c>
      <c r="L21" s="29">
        <f t="shared" si="0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3">
        <f t="shared" si="1"/>
        <v>11</v>
      </c>
      <c r="B22" s="24"/>
      <c r="C22" s="136" t="s">
        <v>624</v>
      </c>
      <c r="D22" s="136"/>
      <c r="E22" s="136"/>
      <c r="F22" s="136"/>
      <c r="G22" s="28" t="s">
        <v>14</v>
      </c>
      <c r="H22" s="25"/>
      <c r="I22" s="36">
        <v>30</v>
      </c>
      <c r="J22" s="27">
        <v>0</v>
      </c>
      <c r="K22" s="28">
        <v>9.5</v>
      </c>
      <c r="L22" s="29">
        <f t="shared" si="0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3">
        <f t="shared" si="1"/>
        <v>12</v>
      </c>
      <c r="B23" s="24"/>
      <c r="C23" s="132" t="s">
        <v>625</v>
      </c>
      <c r="D23" s="133" t="s">
        <v>626</v>
      </c>
      <c r="E23" s="133" t="s">
        <v>626</v>
      </c>
      <c r="F23" s="134" t="s">
        <v>626</v>
      </c>
      <c r="G23" s="28" t="s">
        <v>14</v>
      </c>
      <c r="H23" s="25"/>
      <c r="I23" s="36">
        <v>100</v>
      </c>
      <c r="J23" s="27">
        <v>0</v>
      </c>
      <c r="K23" s="28">
        <v>9.5</v>
      </c>
      <c r="L23" s="29">
        <f t="shared" si="0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3">
        <f t="shared" si="1"/>
        <v>13</v>
      </c>
      <c r="B24" s="24"/>
      <c r="C24" s="132" t="s">
        <v>627</v>
      </c>
      <c r="D24" s="133"/>
      <c r="E24" s="133"/>
      <c r="F24" s="134"/>
      <c r="G24" s="28" t="s">
        <v>14</v>
      </c>
      <c r="H24" s="25"/>
      <c r="I24" s="36">
        <v>120</v>
      </c>
      <c r="J24" s="27">
        <v>0</v>
      </c>
      <c r="K24" s="28">
        <v>9.5</v>
      </c>
      <c r="L24" s="29">
        <f t="shared" si="0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3">
        <f t="shared" si="1"/>
        <v>14</v>
      </c>
      <c r="B25" s="24"/>
      <c r="C25" s="138" t="s">
        <v>628</v>
      </c>
      <c r="D25" s="139" t="s">
        <v>629</v>
      </c>
      <c r="E25" s="139" t="s">
        <v>629</v>
      </c>
      <c r="F25" s="140" t="s">
        <v>629</v>
      </c>
      <c r="G25" s="33" t="s">
        <v>14</v>
      </c>
      <c r="H25" s="25"/>
      <c r="I25" s="40">
        <v>200</v>
      </c>
      <c r="J25" s="27">
        <v>0</v>
      </c>
      <c r="K25" s="28">
        <v>9.5</v>
      </c>
      <c r="L25" s="29">
        <f t="shared" si="0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4">
      <c r="A26" s="23">
        <f t="shared" si="1"/>
        <v>15</v>
      </c>
      <c r="B26" s="24"/>
      <c r="C26" s="138" t="s">
        <v>630</v>
      </c>
      <c r="D26" s="139"/>
      <c r="E26" s="139"/>
      <c r="F26" s="140"/>
      <c r="G26" s="33" t="s">
        <v>14</v>
      </c>
      <c r="H26" s="25"/>
      <c r="I26" s="40">
        <v>30</v>
      </c>
      <c r="J26" s="27">
        <v>0</v>
      </c>
      <c r="K26" s="28">
        <v>9.5</v>
      </c>
      <c r="L26" s="29">
        <f t="shared" si="0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3">
        <f t="shared" si="1"/>
        <v>16</v>
      </c>
      <c r="B27" s="24"/>
      <c r="C27" s="138" t="s">
        <v>631</v>
      </c>
      <c r="D27" s="139" t="s">
        <v>629</v>
      </c>
      <c r="E27" s="139" t="s">
        <v>629</v>
      </c>
      <c r="F27" s="140" t="s">
        <v>629</v>
      </c>
      <c r="G27" s="33" t="s">
        <v>14</v>
      </c>
      <c r="H27" s="25"/>
      <c r="I27" s="40">
        <v>50</v>
      </c>
      <c r="J27" s="27">
        <v>0</v>
      </c>
      <c r="K27" s="28">
        <v>9.5</v>
      </c>
      <c r="L27" s="29">
        <f t="shared" si="0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4">
      <c r="A28" s="23">
        <f t="shared" si="1"/>
        <v>17</v>
      </c>
      <c r="B28" s="24"/>
      <c r="C28" s="138" t="s">
        <v>632</v>
      </c>
      <c r="D28" s="139"/>
      <c r="E28" s="139"/>
      <c r="F28" s="140"/>
      <c r="G28" s="33" t="s">
        <v>14</v>
      </c>
      <c r="H28" s="25"/>
      <c r="I28" s="40">
        <v>30</v>
      </c>
      <c r="J28" s="27">
        <v>0</v>
      </c>
      <c r="K28" s="28">
        <v>9.5</v>
      </c>
      <c r="L28" s="29">
        <f t="shared" si="0"/>
        <v>0</v>
      </c>
      <c r="M28" s="30">
        <f t="shared" si="2"/>
        <v>0</v>
      </c>
      <c r="N28" s="30">
        <f t="shared" si="3"/>
        <v>0</v>
      </c>
    </row>
    <row r="29" spans="1:14" ht="25" customHeight="1" x14ac:dyDescent="0.4">
      <c r="A29" s="37">
        <f t="shared" si="1"/>
        <v>18</v>
      </c>
      <c r="B29" s="32"/>
      <c r="C29" s="138" t="s">
        <v>633</v>
      </c>
      <c r="D29" s="139"/>
      <c r="E29" s="139"/>
      <c r="F29" s="140"/>
      <c r="G29" s="33" t="s">
        <v>14</v>
      </c>
      <c r="H29" s="38"/>
      <c r="I29" s="40">
        <v>100</v>
      </c>
      <c r="J29" s="39">
        <v>0</v>
      </c>
      <c r="K29" s="33">
        <v>9.5</v>
      </c>
      <c r="L29" s="34">
        <f t="shared" si="0"/>
        <v>0</v>
      </c>
      <c r="M29" s="35">
        <f t="shared" si="2"/>
        <v>0</v>
      </c>
      <c r="N29" s="35">
        <f t="shared" si="3"/>
        <v>0</v>
      </c>
    </row>
    <row r="30" spans="1:14" ht="12.75" customHeight="1" x14ac:dyDescent="0.4">
      <c r="A30" s="41"/>
      <c r="B30" s="41"/>
      <c r="C30" s="125" t="s">
        <v>635</v>
      </c>
      <c r="D30" s="125"/>
      <c r="E30" s="125"/>
      <c r="F30" s="125"/>
      <c r="G30" s="42"/>
      <c r="H30" s="42"/>
      <c r="I30" s="42"/>
      <c r="J30" s="43"/>
      <c r="K30" s="42"/>
      <c r="L30" s="44"/>
      <c r="M30" s="45">
        <f>SUM(M12:M29)</f>
        <v>0</v>
      </c>
      <c r="N30" s="45">
        <f>SUM(N12:N29)</f>
        <v>0</v>
      </c>
    </row>
    <row r="31" spans="1:14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17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18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170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19</v>
      </c>
      <c r="B38" s="4"/>
      <c r="C38" s="4"/>
      <c r="D38" s="4"/>
      <c r="E38" s="4"/>
      <c r="F38" s="4"/>
      <c r="G38" s="4"/>
      <c r="H38" s="46" t="s">
        <v>20</v>
      </c>
      <c r="I38" s="4"/>
      <c r="J38" s="4"/>
      <c r="K38" s="4" t="s">
        <v>21</v>
      </c>
      <c r="L38" s="4"/>
      <c r="M38" s="4"/>
      <c r="N38" s="4"/>
    </row>
    <row r="41" spans="1:14" ht="12.75" customHeight="1" x14ac:dyDescent="0.4">
      <c r="B41" s="47"/>
      <c r="C41" s="47"/>
    </row>
    <row r="42" spans="1:14" ht="12.75" customHeight="1" x14ac:dyDescent="0.4">
      <c r="B42" s="47"/>
      <c r="C42" s="47"/>
    </row>
    <row r="43" spans="1:14" ht="12.75" customHeight="1" x14ac:dyDescent="0.4">
      <c r="B43" s="47"/>
      <c r="C43" s="47"/>
    </row>
    <row r="44" spans="1:14" ht="12.75" customHeight="1" x14ac:dyDescent="0.4">
      <c r="B44" s="47"/>
      <c r="C44" s="47"/>
    </row>
  </sheetData>
  <sheetProtection algorithmName="SHA-512" hashValue="1r5lHYB+rWqOYDCOW6SEqLJKXUTNuAl3TV9FZ0pz6Mts7V9NpxFuJvaUqvf3hvUAVMrowWcX+QHP6UMvguHr3g==" saltValue="zvQCAA6aK9Gfb2liRJ48yw==" spinCount="100000" sheet="1" objects="1" scenarios="1"/>
  <protectedRanges>
    <protectedRange sqref="C38" name="Obseg3"/>
    <protectedRange sqref="C4:C5" name="Obseg2"/>
    <protectedRange sqref="C38" name="Range2"/>
  </protectedRanges>
  <mergeCells count="20">
    <mergeCell ref="C30:F30"/>
    <mergeCell ref="C29:F29"/>
    <mergeCell ref="C23:F23"/>
    <mergeCell ref="C24:F24"/>
    <mergeCell ref="C25:F25"/>
    <mergeCell ref="C26:F26"/>
    <mergeCell ref="C27:F27"/>
    <mergeCell ref="C28:F28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236EE-1FC8-4EA1-B6CB-0647CFA26A86}">
  <dimension ref="A1:N33"/>
  <sheetViews>
    <sheetView topLeftCell="A8" zoomScaleNormal="100" workbookViewId="0">
      <selection activeCell="N19" sqref="N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644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2" t="s">
        <v>636</v>
      </c>
      <c r="D12" s="133"/>
      <c r="E12" s="133"/>
      <c r="F12" s="134"/>
      <c r="G12" s="28" t="s">
        <v>167</v>
      </c>
      <c r="H12" s="25"/>
      <c r="I12" s="36">
        <v>2000</v>
      </c>
      <c r="J12" s="27">
        <v>0</v>
      </c>
      <c r="K12" s="28">
        <v>9.5</v>
      </c>
      <c r="L12" s="29">
        <f t="shared" ref="L12:L17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18" si="1">A12+1</f>
        <v>2</v>
      </c>
      <c r="B13" s="24"/>
      <c r="C13" s="132" t="s">
        <v>637</v>
      </c>
      <c r="D13" s="133"/>
      <c r="E13" s="133"/>
      <c r="F13" s="134"/>
      <c r="G13" s="28" t="s">
        <v>167</v>
      </c>
      <c r="H13" s="25"/>
      <c r="I13" s="36">
        <v>100</v>
      </c>
      <c r="J13" s="27">
        <v>0</v>
      </c>
      <c r="K13" s="28">
        <v>9.5</v>
      </c>
      <c r="L13" s="29">
        <f t="shared" si="0"/>
        <v>0</v>
      </c>
      <c r="M13" s="30">
        <f t="shared" ref="M13:M18" si="2">PRODUCT(I13,L13)</f>
        <v>0</v>
      </c>
      <c r="N13" s="30">
        <f t="shared" ref="N13:N18" si="3">PRODUCT(I13,J13)</f>
        <v>0</v>
      </c>
    </row>
    <row r="14" spans="1:14" ht="15" customHeight="1" x14ac:dyDescent="0.4">
      <c r="A14" s="23">
        <f t="shared" si="1"/>
        <v>3</v>
      </c>
      <c r="B14" s="24"/>
      <c r="C14" s="132" t="s">
        <v>638</v>
      </c>
      <c r="D14" s="133"/>
      <c r="E14" s="133"/>
      <c r="F14" s="134"/>
      <c r="G14" s="28" t="s">
        <v>167</v>
      </c>
      <c r="H14" s="25"/>
      <c r="I14" s="36">
        <v>15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32" t="s">
        <v>639</v>
      </c>
      <c r="D15" s="133"/>
      <c r="E15" s="133"/>
      <c r="F15" s="134"/>
      <c r="G15" s="28" t="s">
        <v>167</v>
      </c>
      <c r="H15" s="25"/>
      <c r="I15" s="36">
        <v>15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32" t="s">
        <v>640</v>
      </c>
      <c r="D16" s="133"/>
      <c r="E16" s="133"/>
      <c r="F16" s="134"/>
      <c r="G16" s="28" t="s">
        <v>167</v>
      </c>
      <c r="H16" s="25"/>
      <c r="I16" s="36">
        <v>150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32" t="s">
        <v>641</v>
      </c>
      <c r="D17" s="133"/>
      <c r="E17" s="133"/>
      <c r="F17" s="134"/>
      <c r="G17" s="28" t="s">
        <v>167</v>
      </c>
      <c r="H17" s="25"/>
      <c r="I17" s="36">
        <v>1200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32" t="s">
        <v>642</v>
      </c>
      <c r="D18" s="133"/>
      <c r="E18" s="133"/>
      <c r="F18" s="134"/>
      <c r="G18" s="28" t="s">
        <v>167</v>
      </c>
      <c r="H18" s="25"/>
      <c r="I18" s="36">
        <v>20</v>
      </c>
      <c r="J18" s="27">
        <v>0</v>
      </c>
      <c r="K18" s="28">
        <v>22</v>
      </c>
      <c r="L18" s="29">
        <f>PRODUCT(J18,1.22)</f>
        <v>0</v>
      </c>
      <c r="M18" s="30">
        <f t="shared" si="2"/>
        <v>0</v>
      </c>
      <c r="N18" s="30">
        <f t="shared" si="3"/>
        <v>0</v>
      </c>
    </row>
    <row r="19" spans="1:14" ht="12.75" customHeight="1" x14ac:dyDescent="0.4">
      <c r="A19" s="41"/>
      <c r="B19" s="41"/>
      <c r="C19" s="125" t="s">
        <v>643</v>
      </c>
      <c r="D19" s="125"/>
      <c r="E19" s="125"/>
      <c r="F19" s="125"/>
      <c r="G19" s="42"/>
      <c r="H19" s="42"/>
      <c r="I19" s="42"/>
      <c r="J19" s="43"/>
      <c r="K19" s="42"/>
      <c r="L19" s="44"/>
      <c r="M19" s="45">
        <f>SUM(M12:M18)</f>
        <v>0</v>
      </c>
      <c r="N19" s="45">
        <f>SUM(N12:N18)</f>
        <v>0</v>
      </c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110" t="s">
        <v>561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4"/>
      <c r="M24" s="4"/>
      <c r="N24" s="4"/>
    </row>
    <row r="25" spans="1:14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19</v>
      </c>
      <c r="B27" s="4"/>
      <c r="C27" s="4"/>
      <c r="D27" s="4"/>
      <c r="E27" s="4"/>
      <c r="F27" s="4"/>
      <c r="G27" s="4"/>
      <c r="H27" s="46" t="s">
        <v>20</v>
      </c>
      <c r="I27" s="4"/>
      <c r="J27" s="4"/>
      <c r="K27" s="4" t="s">
        <v>21</v>
      </c>
      <c r="L27" s="4"/>
      <c r="M27" s="4"/>
      <c r="N27" s="4"/>
    </row>
    <row r="30" spans="1:14" ht="12.75" customHeight="1" x14ac:dyDescent="0.4">
      <c r="B30" s="47"/>
      <c r="C30" s="47"/>
    </row>
    <row r="31" spans="1:14" ht="12.75" customHeight="1" x14ac:dyDescent="0.4">
      <c r="B31" s="47"/>
      <c r="C31" s="47"/>
    </row>
    <row r="32" spans="1:14" ht="12.75" customHeight="1" x14ac:dyDescent="0.4">
      <c r="B32" s="47"/>
      <c r="C32" s="47"/>
    </row>
    <row r="33" spans="2:3" ht="12.75" customHeight="1" x14ac:dyDescent="0.4">
      <c r="B33" s="47"/>
      <c r="C33" s="47"/>
    </row>
  </sheetData>
  <sheetProtection algorithmName="SHA-512" hashValue="1RzzdNJRomPYLgg3l/YCr401ukM1fMrPQvGsKJNw1LY/1TkmdUGl6a6Wq3FG/mZjZ0uCzipQMR203qoPotP58A==" saltValue="l4ENhkJ9lD0Q7PiGEnD9TQ==" spinCount="100000" sheet="1" objects="1" scenarios="1"/>
  <protectedRanges>
    <protectedRange sqref="C27" name="Obseg3"/>
    <protectedRange sqref="C4:C5" name="Obseg2"/>
    <protectedRange sqref="C27" name="Range2"/>
  </protectedRanges>
  <mergeCells count="9">
    <mergeCell ref="C19:F19"/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03A3D-C17F-496A-A306-478E1E7F099E}">
  <dimension ref="A1:N109"/>
  <sheetViews>
    <sheetView topLeftCell="A99" zoomScaleNormal="100" workbookViewId="0">
      <selection activeCell="H19" sqref="H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645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97" t="s">
        <v>646</v>
      </c>
      <c r="D12" s="197"/>
      <c r="E12" s="197"/>
      <c r="F12" s="197"/>
      <c r="G12" s="111" t="s">
        <v>167</v>
      </c>
      <c r="H12" s="112"/>
      <c r="I12" s="40">
        <v>100</v>
      </c>
      <c r="J12" s="27">
        <v>0</v>
      </c>
      <c r="K12" s="28">
        <v>9.5</v>
      </c>
      <c r="L12" s="29">
        <f t="shared" ref="L12:L54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94" si="1">A12+1</f>
        <v>2</v>
      </c>
      <c r="B13" s="24"/>
      <c r="C13" s="197" t="s">
        <v>647</v>
      </c>
      <c r="D13" s="197"/>
      <c r="E13" s="197"/>
      <c r="F13" s="197"/>
      <c r="G13" s="111" t="s">
        <v>14</v>
      </c>
      <c r="H13" s="112"/>
      <c r="I13" s="40">
        <v>10</v>
      </c>
      <c r="J13" s="27">
        <v>0</v>
      </c>
      <c r="K13" s="28">
        <v>9.5</v>
      </c>
      <c r="L13" s="29">
        <f t="shared" si="0"/>
        <v>0</v>
      </c>
      <c r="M13" s="30">
        <f t="shared" ref="M13:M54" si="2">PRODUCT(I13,L13)</f>
        <v>0</v>
      </c>
      <c r="N13" s="30">
        <f t="shared" ref="N13:N54" si="3">PRODUCT(I13,J13)</f>
        <v>0</v>
      </c>
    </row>
    <row r="14" spans="1:14" ht="15" customHeight="1" x14ac:dyDescent="0.4">
      <c r="A14" s="23">
        <f t="shared" si="1"/>
        <v>3</v>
      </c>
      <c r="B14" s="24"/>
      <c r="C14" s="197" t="s">
        <v>648</v>
      </c>
      <c r="D14" s="197"/>
      <c r="E14" s="197"/>
      <c r="F14" s="197"/>
      <c r="G14" s="111" t="s">
        <v>167</v>
      </c>
      <c r="H14" s="112"/>
      <c r="I14" s="40">
        <v>10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97" t="s">
        <v>649</v>
      </c>
      <c r="D15" s="197"/>
      <c r="E15" s="197"/>
      <c r="F15" s="197"/>
      <c r="G15" s="111" t="s">
        <v>167</v>
      </c>
      <c r="H15" s="112"/>
      <c r="I15" s="40">
        <v>300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97" t="s">
        <v>650</v>
      </c>
      <c r="D16" s="197"/>
      <c r="E16" s="197"/>
      <c r="F16" s="197"/>
      <c r="G16" s="111" t="s">
        <v>14</v>
      </c>
      <c r="H16" s="112"/>
      <c r="I16" s="40">
        <v>20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97" t="s">
        <v>651</v>
      </c>
      <c r="D17" s="197"/>
      <c r="E17" s="197"/>
      <c r="F17" s="197"/>
      <c r="G17" s="111" t="s">
        <v>167</v>
      </c>
      <c r="H17" s="112"/>
      <c r="I17" s="40">
        <v>9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97" t="s">
        <v>652</v>
      </c>
      <c r="D18" s="197"/>
      <c r="E18" s="197"/>
      <c r="F18" s="197"/>
      <c r="G18" s="111" t="s">
        <v>167</v>
      </c>
      <c r="H18" s="112"/>
      <c r="I18" s="40">
        <v>5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97" t="s">
        <v>653</v>
      </c>
      <c r="D19" s="197"/>
      <c r="E19" s="197"/>
      <c r="F19" s="197"/>
      <c r="G19" s="111" t="s">
        <v>167</v>
      </c>
      <c r="H19" s="112"/>
      <c r="I19" s="40">
        <v>10</v>
      </c>
      <c r="J19" s="27">
        <v>0</v>
      </c>
      <c r="K19" s="28">
        <v>9.5</v>
      </c>
      <c r="L19" s="29">
        <f t="shared" si="0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56" t="s">
        <v>654</v>
      </c>
      <c r="D20" s="156"/>
      <c r="E20" s="156"/>
      <c r="F20" s="156"/>
      <c r="G20" s="111" t="s">
        <v>14</v>
      </c>
      <c r="H20" s="112"/>
      <c r="I20" s="40">
        <v>10</v>
      </c>
      <c r="J20" s="27">
        <v>0</v>
      </c>
      <c r="K20" s="28">
        <v>9.5</v>
      </c>
      <c r="L20" s="29">
        <f t="shared" si="0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1"/>
        <v>10</v>
      </c>
      <c r="B21" s="24"/>
      <c r="C21" s="197" t="s">
        <v>655</v>
      </c>
      <c r="D21" s="197"/>
      <c r="E21" s="197"/>
      <c r="F21" s="197"/>
      <c r="G21" s="111" t="s">
        <v>167</v>
      </c>
      <c r="H21" s="112"/>
      <c r="I21" s="40">
        <v>200</v>
      </c>
      <c r="J21" s="27">
        <v>0</v>
      </c>
      <c r="K21" s="28">
        <v>9.5</v>
      </c>
      <c r="L21" s="29">
        <f t="shared" si="0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3">
        <f t="shared" si="1"/>
        <v>11</v>
      </c>
      <c r="B22" s="24"/>
      <c r="C22" s="156" t="s">
        <v>656</v>
      </c>
      <c r="D22" s="156"/>
      <c r="E22" s="156"/>
      <c r="F22" s="156"/>
      <c r="G22" s="111" t="s">
        <v>14</v>
      </c>
      <c r="H22" s="112"/>
      <c r="I22" s="40">
        <v>30</v>
      </c>
      <c r="J22" s="27">
        <v>0</v>
      </c>
      <c r="K22" s="28">
        <v>9.5</v>
      </c>
      <c r="L22" s="29">
        <f t="shared" si="0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3">
        <f t="shared" si="1"/>
        <v>12</v>
      </c>
      <c r="B23" s="24"/>
      <c r="C23" s="197" t="s">
        <v>657</v>
      </c>
      <c r="D23" s="197"/>
      <c r="E23" s="197"/>
      <c r="F23" s="197"/>
      <c r="G23" s="111" t="s">
        <v>169</v>
      </c>
      <c r="H23" s="112"/>
      <c r="I23" s="40">
        <v>10</v>
      </c>
      <c r="J23" s="27">
        <v>0</v>
      </c>
      <c r="K23" s="28">
        <v>9.5</v>
      </c>
      <c r="L23" s="29">
        <f t="shared" si="0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3">
        <f t="shared" si="1"/>
        <v>13</v>
      </c>
      <c r="B24" s="24"/>
      <c r="C24" s="197" t="s">
        <v>658</v>
      </c>
      <c r="D24" s="197"/>
      <c r="E24" s="197"/>
      <c r="F24" s="197"/>
      <c r="G24" s="111" t="s">
        <v>169</v>
      </c>
      <c r="H24" s="112"/>
      <c r="I24" s="40">
        <v>150</v>
      </c>
      <c r="J24" s="27">
        <v>0</v>
      </c>
      <c r="K24" s="28">
        <v>9.5</v>
      </c>
      <c r="L24" s="29">
        <f t="shared" si="0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3">
        <f t="shared" si="1"/>
        <v>14</v>
      </c>
      <c r="B25" s="24"/>
      <c r="C25" s="197" t="s">
        <v>659</v>
      </c>
      <c r="D25" s="197"/>
      <c r="E25" s="197"/>
      <c r="F25" s="197"/>
      <c r="G25" s="111" t="s">
        <v>167</v>
      </c>
      <c r="H25" s="112"/>
      <c r="I25" s="40">
        <v>10</v>
      </c>
      <c r="J25" s="27">
        <v>0</v>
      </c>
      <c r="K25" s="28">
        <v>9.5</v>
      </c>
      <c r="L25" s="29">
        <f t="shared" si="0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4">
      <c r="A26" s="23">
        <f t="shared" si="1"/>
        <v>15</v>
      </c>
      <c r="B26" s="24"/>
      <c r="C26" s="197" t="s">
        <v>660</v>
      </c>
      <c r="D26" s="197"/>
      <c r="E26" s="197"/>
      <c r="F26" s="197"/>
      <c r="G26" s="111" t="s">
        <v>167</v>
      </c>
      <c r="H26" s="112"/>
      <c r="I26" s="40">
        <v>5</v>
      </c>
      <c r="J26" s="27">
        <v>0</v>
      </c>
      <c r="K26" s="28">
        <v>9.5</v>
      </c>
      <c r="L26" s="29">
        <f t="shared" si="0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3">
        <f t="shared" si="1"/>
        <v>16</v>
      </c>
      <c r="B27" s="24"/>
      <c r="C27" s="138" t="s">
        <v>661</v>
      </c>
      <c r="D27" s="139" t="s">
        <v>662</v>
      </c>
      <c r="E27" s="139" t="s">
        <v>662</v>
      </c>
      <c r="F27" s="140" t="s">
        <v>662</v>
      </c>
      <c r="G27" s="111" t="s">
        <v>167</v>
      </c>
      <c r="H27" s="112"/>
      <c r="I27" s="40">
        <v>5</v>
      </c>
      <c r="J27" s="27">
        <v>0</v>
      </c>
      <c r="K27" s="28">
        <v>9.5</v>
      </c>
      <c r="L27" s="29">
        <f t="shared" si="0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4">
      <c r="A28" s="23">
        <f t="shared" si="1"/>
        <v>17</v>
      </c>
      <c r="B28" s="24"/>
      <c r="C28" s="197" t="s">
        <v>663</v>
      </c>
      <c r="D28" s="197"/>
      <c r="E28" s="197"/>
      <c r="F28" s="197"/>
      <c r="G28" s="111" t="s">
        <v>167</v>
      </c>
      <c r="H28" s="112"/>
      <c r="I28" s="40">
        <v>100</v>
      </c>
      <c r="J28" s="27">
        <v>0</v>
      </c>
      <c r="K28" s="28">
        <v>9.5</v>
      </c>
      <c r="L28" s="29">
        <f t="shared" si="0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4">
      <c r="A29" s="23">
        <f t="shared" si="1"/>
        <v>18</v>
      </c>
      <c r="B29" s="24"/>
      <c r="C29" s="197" t="s">
        <v>664</v>
      </c>
      <c r="D29" s="197"/>
      <c r="E29" s="197"/>
      <c r="F29" s="197"/>
      <c r="G29" s="111" t="s">
        <v>167</v>
      </c>
      <c r="H29" s="112"/>
      <c r="I29" s="40">
        <v>200</v>
      </c>
      <c r="J29" s="27">
        <v>0</v>
      </c>
      <c r="K29" s="28">
        <v>9.5</v>
      </c>
      <c r="L29" s="29">
        <f t="shared" si="0"/>
        <v>0</v>
      </c>
      <c r="M29" s="30">
        <f t="shared" si="2"/>
        <v>0</v>
      </c>
      <c r="N29" s="30">
        <f t="shared" si="3"/>
        <v>0</v>
      </c>
    </row>
    <row r="30" spans="1:14" ht="15" customHeight="1" x14ac:dyDescent="0.4">
      <c r="A30" s="23">
        <f t="shared" si="1"/>
        <v>19</v>
      </c>
      <c r="B30" s="24"/>
      <c r="C30" s="197" t="s">
        <v>665</v>
      </c>
      <c r="D30" s="197"/>
      <c r="E30" s="197"/>
      <c r="F30" s="197"/>
      <c r="G30" s="111" t="s">
        <v>167</v>
      </c>
      <c r="H30" s="112"/>
      <c r="I30" s="40">
        <v>200</v>
      </c>
      <c r="J30" s="27">
        <v>0</v>
      </c>
      <c r="K30" s="28">
        <v>9.5</v>
      </c>
      <c r="L30" s="29">
        <f t="shared" si="0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4">
      <c r="A31" s="23">
        <f t="shared" si="1"/>
        <v>20</v>
      </c>
      <c r="B31" s="24"/>
      <c r="C31" s="197" t="s">
        <v>666</v>
      </c>
      <c r="D31" s="197"/>
      <c r="E31" s="197"/>
      <c r="F31" s="197"/>
      <c r="G31" s="111" t="s">
        <v>167</v>
      </c>
      <c r="H31" s="112"/>
      <c r="I31" s="40">
        <v>1000</v>
      </c>
      <c r="J31" s="27">
        <v>0</v>
      </c>
      <c r="K31" s="28">
        <v>9.5</v>
      </c>
      <c r="L31" s="29">
        <f t="shared" si="0"/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4">
      <c r="A32" s="23">
        <f t="shared" si="1"/>
        <v>21</v>
      </c>
      <c r="B32" s="24"/>
      <c r="C32" s="197" t="s">
        <v>667</v>
      </c>
      <c r="D32" s="197"/>
      <c r="E32" s="197"/>
      <c r="F32" s="197"/>
      <c r="G32" s="111" t="s">
        <v>167</v>
      </c>
      <c r="H32" s="112"/>
      <c r="I32" s="40">
        <v>10</v>
      </c>
      <c r="J32" s="27">
        <v>0</v>
      </c>
      <c r="K32" s="28">
        <v>9.5</v>
      </c>
      <c r="L32" s="29">
        <f t="shared" si="0"/>
        <v>0</v>
      </c>
      <c r="M32" s="30">
        <f t="shared" si="2"/>
        <v>0</v>
      </c>
      <c r="N32" s="30">
        <f t="shared" si="3"/>
        <v>0</v>
      </c>
    </row>
    <row r="33" spans="1:14" ht="15" customHeight="1" x14ac:dyDescent="0.4">
      <c r="A33" s="23">
        <f t="shared" si="1"/>
        <v>22</v>
      </c>
      <c r="B33" s="24"/>
      <c r="C33" s="197" t="s">
        <v>668</v>
      </c>
      <c r="D33" s="197"/>
      <c r="E33" s="197"/>
      <c r="F33" s="197"/>
      <c r="G33" s="111" t="s">
        <v>167</v>
      </c>
      <c r="H33" s="112"/>
      <c r="I33" s="40">
        <v>600</v>
      </c>
      <c r="J33" s="27">
        <v>0</v>
      </c>
      <c r="K33" s="28">
        <v>9.5</v>
      </c>
      <c r="L33" s="29">
        <f t="shared" si="0"/>
        <v>0</v>
      </c>
      <c r="M33" s="30">
        <f t="shared" si="2"/>
        <v>0</v>
      </c>
      <c r="N33" s="30">
        <f t="shared" si="3"/>
        <v>0</v>
      </c>
    </row>
    <row r="34" spans="1:14" ht="15" customHeight="1" x14ac:dyDescent="0.4">
      <c r="A34" s="23">
        <f t="shared" si="1"/>
        <v>23</v>
      </c>
      <c r="B34" s="24"/>
      <c r="C34" s="197" t="s">
        <v>669</v>
      </c>
      <c r="D34" s="197"/>
      <c r="E34" s="197"/>
      <c r="F34" s="197"/>
      <c r="G34" s="111" t="s">
        <v>167</v>
      </c>
      <c r="H34" s="112"/>
      <c r="I34" s="40">
        <v>5</v>
      </c>
      <c r="J34" s="27">
        <v>0</v>
      </c>
      <c r="K34" s="28">
        <v>9.5</v>
      </c>
      <c r="L34" s="29">
        <f t="shared" si="0"/>
        <v>0</v>
      </c>
      <c r="M34" s="30">
        <f t="shared" si="2"/>
        <v>0</v>
      </c>
      <c r="N34" s="30">
        <f t="shared" si="3"/>
        <v>0</v>
      </c>
    </row>
    <row r="35" spans="1:14" ht="15" customHeight="1" x14ac:dyDescent="0.4">
      <c r="A35" s="23">
        <f t="shared" si="1"/>
        <v>24</v>
      </c>
      <c r="B35" s="24"/>
      <c r="C35" s="197" t="s">
        <v>670</v>
      </c>
      <c r="D35" s="197"/>
      <c r="E35" s="197"/>
      <c r="F35" s="197"/>
      <c r="G35" s="111" t="s">
        <v>169</v>
      </c>
      <c r="H35" s="112"/>
      <c r="I35" s="40">
        <v>100</v>
      </c>
      <c r="J35" s="27">
        <v>0</v>
      </c>
      <c r="K35" s="28">
        <v>9.5</v>
      </c>
      <c r="L35" s="29">
        <f t="shared" si="0"/>
        <v>0</v>
      </c>
      <c r="M35" s="30">
        <f t="shared" si="2"/>
        <v>0</v>
      </c>
      <c r="N35" s="30">
        <f t="shared" si="3"/>
        <v>0</v>
      </c>
    </row>
    <row r="36" spans="1:14" ht="15" customHeight="1" x14ac:dyDescent="0.4">
      <c r="A36" s="23">
        <f t="shared" si="1"/>
        <v>25</v>
      </c>
      <c r="B36" s="24"/>
      <c r="C36" s="197" t="s">
        <v>671</v>
      </c>
      <c r="D36" s="197"/>
      <c r="E36" s="197"/>
      <c r="F36" s="197"/>
      <c r="G36" s="111" t="s">
        <v>167</v>
      </c>
      <c r="H36" s="112"/>
      <c r="I36" s="40">
        <v>20</v>
      </c>
      <c r="J36" s="27">
        <v>0</v>
      </c>
      <c r="K36" s="28">
        <v>9.5</v>
      </c>
      <c r="L36" s="29">
        <f t="shared" si="0"/>
        <v>0</v>
      </c>
      <c r="M36" s="30">
        <f t="shared" si="2"/>
        <v>0</v>
      </c>
      <c r="N36" s="30">
        <f t="shared" si="3"/>
        <v>0</v>
      </c>
    </row>
    <row r="37" spans="1:14" ht="15" customHeight="1" x14ac:dyDescent="0.4">
      <c r="A37" s="23">
        <f t="shared" si="1"/>
        <v>26</v>
      </c>
      <c r="B37" s="24"/>
      <c r="C37" s="197" t="s">
        <v>672</v>
      </c>
      <c r="D37" s="197"/>
      <c r="E37" s="197"/>
      <c r="F37" s="197"/>
      <c r="G37" s="111" t="s">
        <v>167</v>
      </c>
      <c r="H37" s="112"/>
      <c r="I37" s="40">
        <v>450</v>
      </c>
      <c r="J37" s="27">
        <v>0</v>
      </c>
      <c r="K37" s="28">
        <v>9.5</v>
      </c>
      <c r="L37" s="29">
        <f t="shared" si="0"/>
        <v>0</v>
      </c>
      <c r="M37" s="30">
        <f t="shared" si="2"/>
        <v>0</v>
      </c>
      <c r="N37" s="30">
        <f t="shared" si="3"/>
        <v>0</v>
      </c>
    </row>
    <row r="38" spans="1:14" ht="15" customHeight="1" x14ac:dyDescent="0.4">
      <c r="A38" s="23">
        <f t="shared" si="1"/>
        <v>27</v>
      </c>
      <c r="B38" s="24"/>
      <c r="C38" s="197" t="s">
        <v>673</v>
      </c>
      <c r="D38" s="197"/>
      <c r="E38" s="197"/>
      <c r="F38" s="197"/>
      <c r="G38" s="111" t="s">
        <v>167</v>
      </c>
      <c r="H38" s="112"/>
      <c r="I38" s="40">
        <v>25</v>
      </c>
      <c r="J38" s="27">
        <v>0</v>
      </c>
      <c r="K38" s="28">
        <v>9.5</v>
      </c>
      <c r="L38" s="29">
        <f t="shared" si="0"/>
        <v>0</v>
      </c>
      <c r="M38" s="30">
        <f t="shared" si="2"/>
        <v>0</v>
      </c>
      <c r="N38" s="30">
        <f t="shared" si="3"/>
        <v>0</v>
      </c>
    </row>
    <row r="39" spans="1:14" ht="15" customHeight="1" x14ac:dyDescent="0.4">
      <c r="A39" s="23">
        <f t="shared" si="1"/>
        <v>28</v>
      </c>
      <c r="B39" s="24"/>
      <c r="C39" s="138" t="s">
        <v>674</v>
      </c>
      <c r="D39" s="176"/>
      <c r="E39" s="176"/>
      <c r="F39" s="177"/>
      <c r="G39" s="111" t="s">
        <v>167</v>
      </c>
      <c r="H39" s="112"/>
      <c r="I39" s="40">
        <v>20</v>
      </c>
      <c r="J39" s="27">
        <v>0</v>
      </c>
      <c r="K39" s="28">
        <v>9.5</v>
      </c>
      <c r="L39" s="29">
        <f t="shared" si="0"/>
        <v>0</v>
      </c>
      <c r="M39" s="30">
        <f t="shared" si="2"/>
        <v>0</v>
      </c>
      <c r="N39" s="30">
        <f t="shared" si="3"/>
        <v>0</v>
      </c>
    </row>
    <row r="40" spans="1:14" ht="15" customHeight="1" x14ac:dyDescent="0.4">
      <c r="A40" s="23">
        <f t="shared" si="1"/>
        <v>29</v>
      </c>
      <c r="B40" s="24"/>
      <c r="C40" s="138" t="s">
        <v>675</v>
      </c>
      <c r="D40" s="176"/>
      <c r="E40" s="176"/>
      <c r="F40" s="177"/>
      <c r="G40" s="111" t="s">
        <v>167</v>
      </c>
      <c r="H40" s="112"/>
      <c r="I40" s="40">
        <v>20</v>
      </c>
      <c r="J40" s="27">
        <v>0</v>
      </c>
      <c r="K40" s="28">
        <v>9.5</v>
      </c>
      <c r="L40" s="29">
        <f t="shared" si="0"/>
        <v>0</v>
      </c>
      <c r="M40" s="30">
        <f t="shared" si="2"/>
        <v>0</v>
      </c>
      <c r="N40" s="30">
        <f t="shared" si="3"/>
        <v>0</v>
      </c>
    </row>
    <row r="41" spans="1:14" ht="15" customHeight="1" x14ac:dyDescent="0.4">
      <c r="A41" s="23">
        <f t="shared" si="1"/>
        <v>30</v>
      </c>
      <c r="B41" s="24"/>
      <c r="C41" s="138" t="s">
        <v>676</v>
      </c>
      <c r="D41" s="176"/>
      <c r="E41" s="176"/>
      <c r="F41" s="177"/>
      <c r="G41" s="111" t="s">
        <v>14</v>
      </c>
      <c r="H41" s="112"/>
      <c r="I41" s="40">
        <v>40</v>
      </c>
      <c r="J41" s="27">
        <v>0</v>
      </c>
      <c r="K41" s="28">
        <v>9.5</v>
      </c>
      <c r="L41" s="29">
        <f t="shared" si="0"/>
        <v>0</v>
      </c>
      <c r="M41" s="30">
        <f t="shared" si="2"/>
        <v>0</v>
      </c>
      <c r="N41" s="30">
        <f t="shared" si="3"/>
        <v>0</v>
      </c>
    </row>
    <row r="42" spans="1:14" ht="15" customHeight="1" x14ac:dyDescent="0.4">
      <c r="A42" s="23">
        <f t="shared" si="1"/>
        <v>31</v>
      </c>
      <c r="B42" s="24"/>
      <c r="C42" s="138" t="s">
        <v>677</v>
      </c>
      <c r="D42" s="176"/>
      <c r="E42" s="176"/>
      <c r="F42" s="177"/>
      <c r="G42" s="111" t="s">
        <v>14</v>
      </c>
      <c r="H42" s="112"/>
      <c r="I42" s="40">
        <v>40</v>
      </c>
      <c r="J42" s="27">
        <v>0</v>
      </c>
      <c r="K42" s="28">
        <v>9.5</v>
      </c>
      <c r="L42" s="29">
        <f t="shared" si="0"/>
        <v>0</v>
      </c>
      <c r="M42" s="30">
        <f t="shared" si="2"/>
        <v>0</v>
      </c>
      <c r="N42" s="30">
        <f t="shared" si="3"/>
        <v>0</v>
      </c>
    </row>
    <row r="43" spans="1:14" ht="25" customHeight="1" x14ac:dyDescent="0.4">
      <c r="A43" s="23">
        <f t="shared" si="1"/>
        <v>32</v>
      </c>
      <c r="B43" s="24"/>
      <c r="C43" s="156" t="s">
        <v>678</v>
      </c>
      <c r="D43" s="156"/>
      <c r="E43" s="156"/>
      <c r="F43" s="156"/>
      <c r="G43" s="111" t="s">
        <v>167</v>
      </c>
      <c r="H43" s="112"/>
      <c r="I43" s="40">
        <v>100</v>
      </c>
      <c r="J43" s="27">
        <v>0</v>
      </c>
      <c r="K43" s="28">
        <v>9.5</v>
      </c>
      <c r="L43" s="29">
        <f t="shared" si="0"/>
        <v>0</v>
      </c>
      <c r="M43" s="30">
        <f t="shared" si="2"/>
        <v>0</v>
      </c>
      <c r="N43" s="30">
        <f t="shared" si="3"/>
        <v>0</v>
      </c>
    </row>
    <row r="44" spans="1:14" ht="15" customHeight="1" x14ac:dyDescent="0.4">
      <c r="A44" s="23">
        <f t="shared" si="1"/>
        <v>33</v>
      </c>
      <c r="B44" s="24"/>
      <c r="C44" s="156" t="s">
        <v>679</v>
      </c>
      <c r="D44" s="156"/>
      <c r="E44" s="156"/>
      <c r="F44" s="156"/>
      <c r="G44" s="111" t="s">
        <v>167</v>
      </c>
      <c r="H44" s="112"/>
      <c r="I44" s="40">
        <v>15</v>
      </c>
      <c r="J44" s="27">
        <v>0</v>
      </c>
      <c r="K44" s="28">
        <v>9.5</v>
      </c>
      <c r="L44" s="29">
        <f t="shared" si="0"/>
        <v>0</v>
      </c>
      <c r="M44" s="30">
        <f t="shared" si="2"/>
        <v>0</v>
      </c>
      <c r="N44" s="30">
        <f t="shared" si="3"/>
        <v>0</v>
      </c>
    </row>
    <row r="45" spans="1:14" ht="15" customHeight="1" x14ac:dyDescent="0.4">
      <c r="A45" s="23">
        <f t="shared" si="1"/>
        <v>34</v>
      </c>
      <c r="B45" s="24"/>
      <c r="C45" s="197" t="s">
        <v>680</v>
      </c>
      <c r="D45" s="197"/>
      <c r="E45" s="197"/>
      <c r="F45" s="197"/>
      <c r="G45" s="111" t="s">
        <v>167</v>
      </c>
      <c r="H45" s="112"/>
      <c r="I45" s="40">
        <v>10</v>
      </c>
      <c r="J45" s="27">
        <v>0</v>
      </c>
      <c r="K45" s="28">
        <v>9.5</v>
      </c>
      <c r="L45" s="29">
        <f t="shared" si="0"/>
        <v>0</v>
      </c>
      <c r="M45" s="30">
        <f t="shared" si="2"/>
        <v>0</v>
      </c>
      <c r="N45" s="30">
        <f t="shared" si="3"/>
        <v>0</v>
      </c>
    </row>
    <row r="46" spans="1:14" ht="15" customHeight="1" x14ac:dyDescent="0.4">
      <c r="A46" s="23">
        <f t="shared" si="1"/>
        <v>35</v>
      </c>
      <c r="B46" s="24"/>
      <c r="C46" s="197" t="s">
        <v>681</v>
      </c>
      <c r="D46" s="197"/>
      <c r="E46" s="197"/>
      <c r="F46" s="197"/>
      <c r="G46" s="111" t="s">
        <v>167</v>
      </c>
      <c r="H46" s="112"/>
      <c r="I46" s="40">
        <v>10</v>
      </c>
      <c r="J46" s="27">
        <v>0</v>
      </c>
      <c r="K46" s="28">
        <v>9.5</v>
      </c>
      <c r="L46" s="29">
        <f t="shared" si="0"/>
        <v>0</v>
      </c>
      <c r="M46" s="30">
        <f t="shared" si="2"/>
        <v>0</v>
      </c>
      <c r="N46" s="30">
        <f t="shared" si="3"/>
        <v>0</v>
      </c>
    </row>
    <row r="47" spans="1:14" ht="25" customHeight="1" x14ac:dyDescent="0.4">
      <c r="A47" s="23">
        <f t="shared" si="1"/>
        <v>36</v>
      </c>
      <c r="B47" s="24"/>
      <c r="C47" s="198" t="s">
        <v>682</v>
      </c>
      <c r="D47" s="198"/>
      <c r="E47" s="198"/>
      <c r="F47" s="198"/>
      <c r="G47" s="111" t="s">
        <v>167</v>
      </c>
      <c r="H47" s="112"/>
      <c r="I47" s="40">
        <v>20</v>
      </c>
      <c r="J47" s="27">
        <v>0</v>
      </c>
      <c r="K47" s="28">
        <v>9.5</v>
      </c>
      <c r="L47" s="29">
        <f t="shared" si="0"/>
        <v>0</v>
      </c>
      <c r="M47" s="30">
        <f t="shared" si="2"/>
        <v>0</v>
      </c>
      <c r="N47" s="30">
        <f t="shared" si="3"/>
        <v>0</v>
      </c>
    </row>
    <row r="48" spans="1:14" ht="15" customHeight="1" x14ac:dyDescent="0.4">
      <c r="A48" s="23">
        <f t="shared" si="1"/>
        <v>37</v>
      </c>
      <c r="B48" s="24"/>
      <c r="C48" s="138" t="s">
        <v>683</v>
      </c>
      <c r="D48" s="139"/>
      <c r="E48" s="139"/>
      <c r="F48" s="140"/>
      <c r="G48" s="111" t="s">
        <v>167</v>
      </c>
      <c r="H48" s="112"/>
      <c r="I48" s="40">
        <v>300</v>
      </c>
      <c r="J48" s="27">
        <v>0</v>
      </c>
      <c r="K48" s="28">
        <v>9.5</v>
      </c>
      <c r="L48" s="29">
        <f t="shared" si="0"/>
        <v>0</v>
      </c>
      <c r="M48" s="30">
        <f t="shared" si="2"/>
        <v>0</v>
      </c>
      <c r="N48" s="30">
        <f t="shared" si="3"/>
        <v>0</v>
      </c>
    </row>
    <row r="49" spans="1:14" ht="15" customHeight="1" x14ac:dyDescent="0.4">
      <c r="A49" s="23">
        <f t="shared" si="1"/>
        <v>38</v>
      </c>
      <c r="B49" s="24"/>
      <c r="C49" s="197" t="s">
        <v>684</v>
      </c>
      <c r="D49" s="197"/>
      <c r="E49" s="197"/>
      <c r="F49" s="197"/>
      <c r="G49" s="113" t="s">
        <v>14</v>
      </c>
      <c r="H49" s="112"/>
      <c r="I49" s="40">
        <v>50</v>
      </c>
      <c r="J49" s="27">
        <v>0</v>
      </c>
      <c r="K49" s="28">
        <v>9.5</v>
      </c>
      <c r="L49" s="29">
        <f t="shared" si="0"/>
        <v>0</v>
      </c>
      <c r="M49" s="30">
        <f t="shared" si="2"/>
        <v>0</v>
      </c>
      <c r="N49" s="30">
        <f t="shared" si="3"/>
        <v>0</v>
      </c>
    </row>
    <row r="50" spans="1:14" ht="15" customHeight="1" x14ac:dyDescent="0.4">
      <c r="A50" s="23">
        <f t="shared" si="1"/>
        <v>39</v>
      </c>
      <c r="B50" s="24"/>
      <c r="C50" s="197" t="s">
        <v>685</v>
      </c>
      <c r="D50" s="197"/>
      <c r="E50" s="197"/>
      <c r="F50" s="197"/>
      <c r="G50" s="111" t="s">
        <v>14</v>
      </c>
      <c r="H50" s="112"/>
      <c r="I50" s="40">
        <v>70</v>
      </c>
      <c r="J50" s="27">
        <v>0</v>
      </c>
      <c r="K50" s="28">
        <v>9.5</v>
      </c>
      <c r="L50" s="29">
        <f t="shared" si="0"/>
        <v>0</v>
      </c>
      <c r="M50" s="30">
        <f t="shared" si="2"/>
        <v>0</v>
      </c>
      <c r="N50" s="30">
        <f t="shared" si="3"/>
        <v>0</v>
      </c>
    </row>
    <row r="51" spans="1:14" ht="15" customHeight="1" x14ac:dyDescent="0.4">
      <c r="A51" s="23">
        <f t="shared" si="1"/>
        <v>40</v>
      </c>
      <c r="B51" s="24"/>
      <c r="C51" s="138" t="s">
        <v>686</v>
      </c>
      <c r="D51" s="176"/>
      <c r="E51" s="176"/>
      <c r="F51" s="177"/>
      <c r="G51" s="111" t="s">
        <v>167</v>
      </c>
      <c r="H51" s="112"/>
      <c r="I51" s="40">
        <v>30</v>
      </c>
      <c r="J51" s="27">
        <v>0</v>
      </c>
      <c r="K51" s="28">
        <v>9.5</v>
      </c>
      <c r="L51" s="29">
        <f t="shared" si="0"/>
        <v>0</v>
      </c>
      <c r="M51" s="30">
        <f t="shared" si="2"/>
        <v>0</v>
      </c>
      <c r="N51" s="30">
        <f t="shared" si="3"/>
        <v>0</v>
      </c>
    </row>
    <row r="52" spans="1:14" ht="15" customHeight="1" x14ac:dyDescent="0.4">
      <c r="A52" s="23">
        <f t="shared" si="1"/>
        <v>41</v>
      </c>
      <c r="B52" s="24"/>
      <c r="C52" s="138" t="s">
        <v>687</v>
      </c>
      <c r="D52" s="176"/>
      <c r="E52" s="176"/>
      <c r="F52" s="177"/>
      <c r="G52" s="111" t="s">
        <v>167</v>
      </c>
      <c r="H52" s="112"/>
      <c r="I52" s="40">
        <v>30</v>
      </c>
      <c r="J52" s="27">
        <v>0</v>
      </c>
      <c r="K52" s="28">
        <v>9.5</v>
      </c>
      <c r="L52" s="29">
        <f t="shared" si="0"/>
        <v>0</v>
      </c>
      <c r="M52" s="30">
        <f t="shared" si="2"/>
        <v>0</v>
      </c>
      <c r="N52" s="30">
        <f t="shared" si="3"/>
        <v>0</v>
      </c>
    </row>
    <row r="53" spans="1:14" ht="15" customHeight="1" x14ac:dyDescent="0.4">
      <c r="A53" s="23">
        <f t="shared" si="1"/>
        <v>42</v>
      </c>
      <c r="B53" s="24"/>
      <c r="C53" s="156" t="s">
        <v>688</v>
      </c>
      <c r="D53" s="156"/>
      <c r="E53" s="156"/>
      <c r="F53" s="156"/>
      <c r="G53" s="114" t="s">
        <v>14</v>
      </c>
      <c r="H53" s="112"/>
      <c r="I53" s="40">
        <v>50</v>
      </c>
      <c r="J53" s="27">
        <v>0</v>
      </c>
      <c r="K53" s="28">
        <v>9.5</v>
      </c>
      <c r="L53" s="29">
        <f t="shared" si="0"/>
        <v>0</v>
      </c>
      <c r="M53" s="30">
        <f t="shared" si="2"/>
        <v>0</v>
      </c>
      <c r="N53" s="30">
        <f t="shared" si="3"/>
        <v>0</v>
      </c>
    </row>
    <row r="54" spans="1:14" ht="15" customHeight="1" x14ac:dyDescent="0.4">
      <c r="A54" s="23">
        <f t="shared" si="1"/>
        <v>43</v>
      </c>
      <c r="B54" s="24"/>
      <c r="C54" s="197" t="s">
        <v>689</v>
      </c>
      <c r="D54" s="197"/>
      <c r="E54" s="197"/>
      <c r="F54" s="197"/>
      <c r="G54" s="111" t="s">
        <v>167</v>
      </c>
      <c r="H54" s="112"/>
      <c r="I54" s="40">
        <v>20</v>
      </c>
      <c r="J54" s="27">
        <v>0</v>
      </c>
      <c r="K54" s="28">
        <v>9.5</v>
      </c>
      <c r="L54" s="29">
        <f t="shared" si="0"/>
        <v>0</v>
      </c>
      <c r="M54" s="30">
        <f t="shared" si="2"/>
        <v>0</v>
      </c>
      <c r="N54" s="30">
        <f t="shared" si="3"/>
        <v>0</v>
      </c>
    </row>
    <row r="55" spans="1:14" ht="15" customHeight="1" x14ac:dyDescent="0.4">
      <c r="A55" s="23">
        <f t="shared" si="1"/>
        <v>44</v>
      </c>
      <c r="B55" s="24"/>
      <c r="C55" s="197" t="s">
        <v>690</v>
      </c>
      <c r="D55" s="197"/>
      <c r="E55" s="197"/>
      <c r="F55" s="197"/>
      <c r="G55" s="111" t="s">
        <v>14</v>
      </c>
      <c r="H55" s="112"/>
      <c r="I55" s="40">
        <v>5</v>
      </c>
      <c r="J55" s="27">
        <v>0</v>
      </c>
      <c r="K55" s="28">
        <v>9.5</v>
      </c>
      <c r="L55" s="29">
        <f t="shared" ref="L55:L94" si="4">PRODUCT(J55,1.095)</f>
        <v>0</v>
      </c>
      <c r="M55" s="30">
        <f t="shared" ref="M55:M94" si="5">PRODUCT(I55,L55)</f>
        <v>0</v>
      </c>
      <c r="N55" s="30">
        <f t="shared" ref="N55:N94" si="6">PRODUCT(I55,J55)</f>
        <v>0</v>
      </c>
    </row>
    <row r="56" spans="1:14" ht="15" customHeight="1" x14ac:dyDescent="0.4">
      <c r="A56" s="23">
        <f t="shared" si="1"/>
        <v>45</v>
      </c>
      <c r="B56" s="24"/>
      <c r="C56" s="197" t="s">
        <v>691</v>
      </c>
      <c r="D56" s="197"/>
      <c r="E56" s="197"/>
      <c r="F56" s="197"/>
      <c r="G56" s="111" t="s">
        <v>169</v>
      </c>
      <c r="H56" s="112"/>
      <c r="I56" s="40">
        <v>2</v>
      </c>
      <c r="J56" s="27">
        <v>0</v>
      </c>
      <c r="K56" s="28">
        <v>22</v>
      </c>
      <c r="L56" s="29">
        <f>PRODUCT(J56,1.22)</f>
        <v>0</v>
      </c>
      <c r="M56" s="30">
        <f t="shared" si="5"/>
        <v>0</v>
      </c>
      <c r="N56" s="30">
        <f t="shared" si="6"/>
        <v>0</v>
      </c>
    </row>
    <row r="57" spans="1:14" ht="15" customHeight="1" x14ac:dyDescent="0.4">
      <c r="A57" s="23">
        <f t="shared" si="1"/>
        <v>46</v>
      </c>
      <c r="B57" s="24"/>
      <c r="C57" s="199" t="s">
        <v>692</v>
      </c>
      <c r="D57" s="200"/>
      <c r="E57" s="200"/>
      <c r="F57" s="201"/>
      <c r="G57" s="111" t="s">
        <v>167</v>
      </c>
      <c r="H57" s="112"/>
      <c r="I57" s="40">
        <v>40</v>
      </c>
      <c r="J57" s="27">
        <v>0</v>
      </c>
      <c r="K57" s="28">
        <v>9.5</v>
      </c>
      <c r="L57" s="29">
        <f t="shared" si="4"/>
        <v>0</v>
      </c>
      <c r="M57" s="30">
        <f t="shared" si="5"/>
        <v>0</v>
      </c>
      <c r="N57" s="30">
        <f t="shared" si="6"/>
        <v>0</v>
      </c>
    </row>
    <row r="58" spans="1:14" ht="15" customHeight="1" x14ac:dyDescent="0.4">
      <c r="A58" s="23">
        <f t="shared" si="1"/>
        <v>47</v>
      </c>
      <c r="B58" s="24"/>
      <c r="C58" s="199" t="s">
        <v>693</v>
      </c>
      <c r="D58" s="200"/>
      <c r="E58" s="200"/>
      <c r="F58" s="201"/>
      <c r="G58" s="111" t="s">
        <v>14</v>
      </c>
      <c r="H58" s="112"/>
      <c r="I58" s="40">
        <v>10</v>
      </c>
      <c r="J58" s="27">
        <v>0</v>
      </c>
      <c r="K58" s="28">
        <v>9.5</v>
      </c>
      <c r="L58" s="29">
        <f t="shared" si="4"/>
        <v>0</v>
      </c>
      <c r="M58" s="30">
        <f t="shared" si="5"/>
        <v>0</v>
      </c>
      <c r="N58" s="30">
        <f t="shared" si="6"/>
        <v>0</v>
      </c>
    </row>
    <row r="59" spans="1:14" ht="15" customHeight="1" x14ac:dyDescent="0.4">
      <c r="A59" s="23">
        <f t="shared" si="1"/>
        <v>48</v>
      </c>
      <c r="B59" s="24"/>
      <c r="C59" s="199" t="s">
        <v>694</v>
      </c>
      <c r="D59" s="200"/>
      <c r="E59" s="200"/>
      <c r="F59" s="201"/>
      <c r="G59" s="111" t="s">
        <v>14</v>
      </c>
      <c r="H59" s="112"/>
      <c r="I59" s="40">
        <v>10</v>
      </c>
      <c r="J59" s="27">
        <v>0</v>
      </c>
      <c r="K59" s="28">
        <v>9.5</v>
      </c>
      <c r="L59" s="29">
        <f t="shared" si="4"/>
        <v>0</v>
      </c>
      <c r="M59" s="30">
        <f t="shared" si="5"/>
        <v>0</v>
      </c>
      <c r="N59" s="30">
        <f t="shared" si="6"/>
        <v>0</v>
      </c>
    </row>
    <row r="60" spans="1:14" ht="15" customHeight="1" x14ac:dyDescent="0.4">
      <c r="A60" s="23">
        <f t="shared" si="1"/>
        <v>49</v>
      </c>
      <c r="B60" s="24"/>
      <c r="C60" s="199" t="s">
        <v>695</v>
      </c>
      <c r="D60" s="200"/>
      <c r="E60" s="200"/>
      <c r="F60" s="201"/>
      <c r="G60" s="111" t="s">
        <v>14</v>
      </c>
      <c r="H60" s="112"/>
      <c r="I60" s="40">
        <v>10</v>
      </c>
      <c r="J60" s="27">
        <v>0</v>
      </c>
      <c r="K60" s="28">
        <v>9.5</v>
      </c>
      <c r="L60" s="29">
        <f t="shared" si="4"/>
        <v>0</v>
      </c>
      <c r="M60" s="30">
        <f t="shared" si="5"/>
        <v>0</v>
      </c>
      <c r="N60" s="30">
        <f t="shared" si="6"/>
        <v>0</v>
      </c>
    </row>
    <row r="61" spans="1:14" ht="15" customHeight="1" x14ac:dyDescent="0.4">
      <c r="A61" s="23">
        <f t="shared" si="1"/>
        <v>50</v>
      </c>
      <c r="B61" s="24"/>
      <c r="C61" s="199" t="s">
        <v>696</v>
      </c>
      <c r="D61" s="200"/>
      <c r="E61" s="200"/>
      <c r="F61" s="201"/>
      <c r="G61" s="114" t="s">
        <v>167</v>
      </c>
      <c r="H61" s="112"/>
      <c r="I61" s="40">
        <v>20</v>
      </c>
      <c r="J61" s="27">
        <v>0</v>
      </c>
      <c r="K61" s="28">
        <v>9.5</v>
      </c>
      <c r="L61" s="29">
        <f t="shared" si="4"/>
        <v>0</v>
      </c>
      <c r="M61" s="30">
        <f t="shared" si="5"/>
        <v>0</v>
      </c>
      <c r="N61" s="30">
        <f t="shared" si="6"/>
        <v>0</v>
      </c>
    </row>
    <row r="62" spans="1:14" ht="15" customHeight="1" x14ac:dyDescent="0.4">
      <c r="A62" s="23">
        <f t="shared" si="1"/>
        <v>51</v>
      </c>
      <c r="B62" s="24"/>
      <c r="C62" s="199" t="s">
        <v>697</v>
      </c>
      <c r="D62" s="200"/>
      <c r="E62" s="200"/>
      <c r="F62" s="201"/>
      <c r="G62" s="114" t="s">
        <v>14</v>
      </c>
      <c r="H62" s="112"/>
      <c r="I62" s="40">
        <v>50</v>
      </c>
      <c r="J62" s="27">
        <v>0</v>
      </c>
      <c r="K62" s="28">
        <v>9.5</v>
      </c>
      <c r="L62" s="29">
        <f t="shared" si="4"/>
        <v>0</v>
      </c>
      <c r="M62" s="30">
        <f t="shared" si="5"/>
        <v>0</v>
      </c>
      <c r="N62" s="30">
        <f t="shared" si="6"/>
        <v>0</v>
      </c>
    </row>
    <row r="63" spans="1:14" ht="15" customHeight="1" x14ac:dyDescent="0.4">
      <c r="A63" s="23">
        <f t="shared" si="1"/>
        <v>52</v>
      </c>
      <c r="B63" s="24"/>
      <c r="C63" s="199" t="s">
        <v>698</v>
      </c>
      <c r="D63" s="200"/>
      <c r="E63" s="200"/>
      <c r="F63" s="201"/>
      <c r="G63" s="111" t="s">
        <v>167</v>
      </c>
      <c r="H63" s="112"/>
      <c r="I63" s="40">
        <v>1400</v>
      </c>
      <c r="J63" s="27">
        <v>0</v>
      </c>
      <c r="K63" s="28">
        <v>9.5</v>
      </c>
      <c r="L63" s="29">
        <f t="shared" si="4"/>
        <v>0</v>
      </c>
      <c r="M63" s="30">
        <f t="shared" si="5"/>
        <v>0</v>
      </c>
      <c r="N63" s="30">
        <f t="shared" si="6"/>
        <v>0</v>
      </c>
    </row>
    <row r="64" spans="1:14" ht="15" customHeight="1" x14ac:dyDescent="0.4">
      <c r="A64" s="23">
        <f t="shared" si="1"/>
        <v>53</v>
      </c>
      <c r="B64" s="24"/>
      <c r="C64" s="138" t="s">
        <v>699</v>
      </c>
      <c r="D64" s="139"/>
      <c r="E64" s="139"/>
      <c r="F64" s="140"/>
      <c r="G64" s="111" t="s">
        <v>167</v>
      </c>
      <c r="H64" s="112"/>
      <c r="I64" s="40">
        <v>5</v>
      </c>
      <c r="J64" s="27">
        <v>0</v>
      </c>
      <c r="K64" s="28">
        <v>9.5</v>
      </c>
      <c r="L64" s="29">
        <f t="shared" si="4"/>
        <v>0</v>
      </c>
      <c r="M64" s="30">
        <f t="shared" si="5"/>
        <v>0</v>
      </c>
      <c r="N64" s="30">
        <f t="shared" si="6"/>
        <v>0</v>
      </c>
    </row>
    <row r="65" spans="1:14" ht="15" customHeight="1" x14ac:dyDescent="0.4">
      <c r="A65" s="23">
        <f t="shared" si="1"/>
        <v>54</v>
      </c>
      <c r="B65" s="24"/>
      <c r="C65" s="138" t="s">
        <v>700</v>
      </c>
      <c r="D65" s="139"/>
      <c r="E65" s="139"/>
      <c r="F65" s="140"/>
      <c r="G65" s="111" t="s">
        <v>167</v>
      </c>
      <c r="H65" s="112"/>
      <c r="I65" s="40">
        <v>10</v>
      </c>
      <c r="J65" s="27">
        <v>0</v>
      </c>
      <c r="K65" s="28">
        <v>9.5</v>
      </c>
      <c r="L65" s="29">
        <f t="shared" si="4"/>
        <v>0</v>
      </c>
      <c r="M65" s="30">
        <f t="shared" si="5"/>
        <v>0</v>
      </c>
      <c r="N65" s="30">
        <f t="shared" si="6"/>
        <v>0</v>
      </c>
    </row>
    <row r="66" spans="1:14" ht="15" customHeight="1" x14ac:dyDescent="0.4">
      <c r="A66" s="23">
        <f t="shared" si="1"/>
        <v>55</v>
      </c>
      <c r="B66" s="24"/>
      <c r="C66" s="138" t="s">
        <v>701</v>
      </c>
      <c r="D66" s="139"/>
      <c r="E66" s="139"/>
      <c r="F66" s="140"/>
      <c r="G66" s="111" t="s">
        <v>167</v>
      </c>
      <c r="H66" s="112"/>
      <c r="I66" s="40">
        <v>5</v>
      </c>
      <c r="J66" s="27">
        <v>0</v>
      </c>
      <c r="K66" s="28">
        <v>9.5</v>
      </c>
      <c r="L66" s="29">
        <f t="shared" si="4"/>
        <v>0</v>
      </c>
      <c r="M66" s="30">
        <f t="shared" si="5"/>
        <v>0</v>
      </c>
      <c r="N66" s="30">
        <f t="shared" si="6"/>
        <v>0</v>
      </c>
    </row>
    <row r="67" spans="1:14" ht="15" customHeight="1" x14ac:dyDescent="0.4">
      <c r="A67" s="23">
        <f t="shared" si="1"/>
        <v>56</v>
      </c>
      <c r="B67" s="24"/>
      <c r="C67" s="129" t="s">
        <v>702</v>
      </c>
      <c r="D67" s="130"/>
      <c r="E67" s="130"/>
      <c r="F67" s="131"/>
      <c r="G67" s="111" t="s">
        <v>167</v>
      </c>
      <c r="H67" s="112"/>
      <c r="I67" s="40">
        <v>5</v>
      </c>
      <c r="J67" s="27">
        <v>0</v>
      </c>
      <c r="K67" s="28">
        <v>9.5</v>
      </c>
      <c r="L67" s="29">
        <f t="shared" si="4"/>
        <v>0</v>
      </c>
      <c r="M67" s="30">
        <f t="shared" si="5"/>
        <v>0</v>
      </c>
      <c r="N67" s="30">
        <f t="shared" si="6"/>
        <v>0</v>
      </c>
    </row>
    <row r="68" spans="1:14" ht="15" customHeight="1" x14ac:dyDescent="0.4">
      <c r="A68" s="23">
        <f t="shared" si="1"/>
        <v>57</v>
      </c>
      <c r="B68" s="24"/>
      <c r="C68" s="129" t="s">
        <v>703</v>
      </c>
      <c r="D68" s="130"/>
      <c r="E68" s="130"/>
      <c r="F68" s="131"/>
      <c r="G68" s="111" t="s">
        <v>167</v>
      </c>
      <c r="H68" s="112"/>
      <c r="I68" s="40">
        <v>5</v>
      </c>
      <c r="J68" s="27">
        <v>0</v>
      </c>
      <c r="K68" s="28">
        <v>9.5</v>
      </c>
      <c r="L68" s="29">
        <f t="shared" si="4"/>
        <v>0</v>
      </c>
      <c r="M68" s="30">
        <f t="shared" si="5"/>
        <v>0</v>
      </c>
      <c r="N68" s="30">
        <f t="shared" si="6"/>
        <v>0</v>
      </c>
    </row>
    <row r="69" spans="1:14" ht="15" customHeight="1" x14ac:dyDescent="0.4">
      <c r="A69" s="23">
        <f t="shared" si="1"/>
        <v>58</v>
      </c>
      <c r="B69" s="24"/>
      <c r="C69" s="129" t="s">
        <v>704</v>
      </c>
      <c r="D69" s="130"/>
      <c r="E69" s="130"/>
      <c r="F69" s="131"/>
      <c r="G69" s="111" t="s">
        <v>14</v>
      </c>
      <c r="H69" s="112"/>
      <c r="I69" s="40">
        <v>2</v>
      </c>
      <c r="J69" s="27">
        <v>0</v>
      </c>
      <c r="K69" s="28">
        <v>9.5</v>
      </c>
      <c r="L69" s="29">
        <f t="shared" si="4"/>
        <v>0</v>
      </c>
      <c r="M69" s="30">
        <f t="shared" si="5"/>
        <v>0</v>
      </c>
      <c r="N69" s="30">
        <f t="shared" si="6"/>
        <v>0</v>
      </c>
    </row>
    <row r="70" spans="1:14" ht="15" customHeight="1" x14ac:dyDescent="0.4">
      <c r="A70" s="23">
        <f t="shared" si="1"/>
        <v>59</v>
      </c>
      <c r="B70" s="24"/>
      <c r="C70" s="129" t="s">
        <v>705</v>
      </c>
      <c r="D70" s="130"/>
      <c r="E70" s="130"/>
      <c r="F70" s="131"/>
      <c r="G70" s="111" t="s">
        <v>167</v>
      </c>
      <c r="H70" s="112"/>
      <c r="I70" s="40">
        <v>1</v>
      </c>
      <c r="J70" s="27">
        <v>0</v>
      </c>
      <c r="K70" s="28">
        <v>9.5</v>
      </c>
      <c r="L70" s="29">
        <f t="shared" si="4"/>
        <v>0</v>
      </c>
      <c r="M70" s="30">
        <f t="shared" si="5"/>
        <v>0</v>
      </c>
      <c r="N70" s="30">
        <f t="shared" si="6"/>
        <v>0</v>
      </c>
    </row>
    <row r="71" spans="1:14" ht="15" customHeight="1" x14ac:dyDescent="0.4">
      <c r="A71" s="23">
        <f t="shared" si="1"/>
        <v>60</v>
      </c>
      <c r="B71" s="24"/>
      <c r="C71" s="129" t="s">
        <v>706</v>
      </c>
      <c r="D71" s="130"/>
      <c r="E71" s="130"/>
      <c r="F71" s="131"/>
      <c r="G71" s="111" t="s">
        <v>167</v>
      </c>
      <c r="H71" s="112"/>
      <c r="I71" s="40">
        <v>1</v>
      </c>
      <c r="J71" s="27">
        <v>0</v>
      </c>
      <c r="K71" s="28">
        <v>9.5</v>
      </c>
      <c r="L71" s="29">
        <f t="shared" si="4"/>
        <v>0</v>
      </c>
      <c r="M71" s="30">
        <f t="shared" si="5"/>
        <v>0</v>
      </c>
      <c r="N71" s="30">
        <f t="shared" si="6"/>
        <v>0</v>
      </c>
    </row>
    <row r="72" spans="1:14" ht="15" customHeight="1" x14ac:dyDescent="0.4">
      <c r="A72" s="23">
        <f t="shared" si="1"/>
        <v>61</v>
      </c>
      <c r="B72" s="24"/>
      <c r="C72" s="129" t="s">
        <v>707</v>
      </c>
      <c r="D72" s="130"/>
      <c r="E72" s="130"/>
      <c r="F72" s="131"/>
      <c r="G72" s="111" t="s">
        <v>167</v>
      </c>
      <c r="H72" s="112"/>
      <c r="I72" s="40">
        <v>50</v>
      </c>
      <c r="J72" s="27">
        <v>0</v>
      </c>
      <c r="K72" s="28">
        <v>9.5</v>
      </c>
      <c r="L72" s="29">
        <f t="shared" si="4"/>
        <v>0</v>
      </c>
      <c r="M72" s="30">
        <f t="shared" si="5"/>
        <v>0</v>
      </c>
      <c r="N72" s="30">
        <f t="shared" si="6"/>
        <v>0</v>
      </c>
    </row>
    <row r="73" spans="1:14" ht="15" customHeight="1" x14ac:dyDescent="0.4">
      <c r="A73" s="23">
        <f t="shared" si="1"/>
        <v>62</v>
      </c>
      <c r="B73" s="24"/>
      <c r="C73" s="129" t="s">
        <v>708</v>
      </c>
      <c r="D73" s="130"/>
      <c r="E73" s="130"/>
      <c r="F73" s="131"/>
      <c r="G73" s="111" t="s">
        <v>167</v>
      </c>
      <c r="H73" s="112"/>
      <c r="I73" s="40">
        <v>50</v>
      </c>
      <c r="J73" s="27">
        <v>0</v>
      </c>
      <c r="K73" s="28">
        <v>9.5</v>
      </c>
      <c r="L73" s="29">
        <f t="shared" si="4"/>
        <v>0</v>
      </c>
      <c r="M73" s="30">
        <f t="shared" si="5"/>
        <v>0</v>
      </c>
      <c r="N73" s="30">
        <f t="shared" si="6"/>
        <v>0</v>
      </c>
    </row>
    <row r="74" spans="1:14" ht="15" customHeight="1" x14ac:dyDescent="0.4">
      <c r="A74" s="23">
        <f t="shared" si="1"/>
        <v>63</v>
      </c>
      <c r="B74" s="24"/>
      <c r="C74" s="129" t="s">
        <v>709</v>
      </c>
      <c r="D74" s="130"/>
      <c r="E74" s="130"/>
      <c r="F74" s="131"/>
      <c r="G74" s="111" t="s">
        <v>167</v>
      </c>
      <c r="H74" s="112"/>
      <c r="I74" s="40">
        <v>1</v>
      </c>
      <c r="J74" s="27">
        <v>0</v>
      </c>
      <c r="K74" s="28">
        <v>9.5</v>
      </c>
      <c r="L74" s="29">
        <f t="shared" si="4"/>
        <v>0</v>
      </c>
      <c r="M74" s="30">
        <f t="shared" si="5"/>
        <v>0</v>
      </c>
      <c r="N74" s="30">
        <f t="shared" si="6"/>
        <v>0</v>
      </c>
    </row>
    <row r="75" spans="1:14" ht="15" customHeight="1" x14ac:dyDescent="0.4">
      <c r="A75" s="23">
        <f t="shared" si="1"/>
        <v>64</v>
      </c>
      <c r="B75" s="24"/>
      <c r="C75" s="129" t="s">
        <v>710</v>
      </c>
      <c r="D75" s="130"/>
      <c r="E75" s="130"/>
      <c r="F75" s="131"/>
      <c r="G75" s="111" t="s">
        <v>167</v>
      </c>
      <c r="H75" s="112"/>
      <c r="I75" s="40">
        <v>1</v>
      </c>
      <c r="J75" s="27">
        <v>0</v>
      </c>
      <c r="K75" s="28">
        <v>9.5</v>
      </c>
      <c r="L75" s="29">
        <f t="shared" si="4"/>
        <v>0</v>
      </c>
      <c r="M75" s="30">
        <f t="shared" si="5"/>
        <v>0</v>
      </c>
      <c r="N75" s="30">
        <f t="shared" si="6"/>
        <v>0</v>
      </c>
    </row>
    <row r="76" spans="1:14" ht="15" customHeight="1" x14ac:dyDescent="0.4">
      <c r="A76" s="23">
        <f t="shared" si="1"/>
        <v>65</v>
      </c>
      <c r="B76" s="24"/>
      <c r="C76" s="129" t="s">
        <v>711</v>
      </c>
      <c r="D76" s="130"/>
      <c r="E76" s="130"/>
      <c r="F76" s="131"/>
      <c r="G76" s="111" t="s">
        <v>167</v>
      </c>
      <c r="H76" s="112"/>
      <c r="I76" s="40">
        <v>1</v>
      </c>
      <c r="J76" s="27">
        <v>0</v>
      </c>
      <c r="K76" s="28">
        <v>9.5</v>
      </c>
      <c r="L76" s="29">
        <f t="shared" si="4"/>
        <v>0</v>
      </c>
      <c r="M76" s="30">
        <f t="shared" si="5"/>
        <v>0</v>
      </c>
      <c r="N76" s="30">
        <f t="shared" si="6"/>
        <v>0</v>
      </c>
    </row>
    <row r="77" spans="1:14" ht="15" customHeight="1" x14ac:dyDescent="0.4">
      <c r="A77" s="23">
        <f t="shared" si="1"/>
        <v>66</v>
      </c>
      <c r="B77" s="24"/>
      <c r="C77" s="129" t="s">
        <v>712</v>
      </c>
      <c r="D77" s="130"/>
      <c r="E77" s="130"/>
      <c r="F77" s="131"/>
      <c r="G77" s="111" t="s">
        <v>167</v>
      </c>
      <c r="H77" s="112"/>
      <c r="I77" s="40">
        <v>1</v>
      </c>
      <c r="J77" s="27">
        <v>0</v>
      </c>
      <c r="K77" s="28">
        <v>9.5</v>
      </c>
      <c r="L77" s="29">
        <f t="shared" si="4"/>
        <v>0</v>
      </c>
      <c r="M77" s="30">
        <f t="shared" si="5"/>
        <v>0</v>
      </c>
      <c r="N77" s="30">
        <f t="shared" si="6"/>
        <v>0</v>
      </c>
    </row>
    <row r="78" spans="1:14" ht="15" customHeight="1" x14ac:dyDescent="0.4">
      <c r="A78" s="23">
        <f t="shared" si="1"/>
        <v>67</v>
      </c>
      <c r="B78" s="24"/>
      <c r="C78" s="129" t="s">
        <v>713</v>
      </c>
      <c r="D78" s="130"/>
      <c r="E78" s="130"/>
      <c r="F78" s="131"/>
      <c r="G78" s="111" t="s">
        <v>14</v>
      </c>
      <c r="H78" s="112"/>
      <c r="I78" s="40">
        <v>1</v>
      </c>
      <c r="J78" s="27">
        <v>0</v>
      </c>
      <c r="K78" s="28">
        <v>9.5</v>
      </c>
      <c r="L78" s="29">
        <f t="shared" si="4"/>
        <v>0</v>
      </c>
      <c r="M78" s="30">
        <f t="shared" si="5"/>
        <v>0</v>
      </c>
      <c r="N78" s="30">
        <f t="shared" si="6"/>
        <v>0</v>
      </c>
    </row>
    <row r="79" spans="1:14" ht="15" customHeight="1" x14ac:dyDescent="0.4">
      <c r="A79" s="23">
        <f t="shared" si="1"/>
        <v>68</v>
      </c>
      <c r="B79" s="24"/>
      <c r="C79" s="129" t="s">
        <v>714</v>
      </c>
      <c r="D79" s="130"/>
      <c r="E79" s="130"/>
      <c r="F79" s="131"/>
      <c r="G79" s="111" t="s">
        <v>167</v>
      </c>
      <c r="H79" s="112"/>
      <c r="I79" s="40">
        <v>1</v>
      </c>
      <c r="J79" s="27">
        <v>0</v>
      </c>
      <c r="K79" s="28">
        <v>9.5</v>
      </c>
      <c r="L79" s="29">
        <f t="shared" si="4"/>
        <v>0</v>
      </c>
      <c r="M79" s="30">
        <f t="shared" si="5"/>
        <v>0</v>
      </c>
      <c r="N79" s="30">
        <f t="shared" si="6"/>
        <v>0</v>
      </c>
    </row>
    <row r="80" spans="1:14" ht="15" customHeight="1" x14ac:dyDescent="0.4">
      <c r="A80" s="23">
        <f t="shared" si="1"/>
        <v>69</v>
      </c>
      <c r="B80" s="24"/>
      <c r="C80" s="129" t="s">
        <v>715</v>
      </c>
      <c r="D80" s="130"/>
      <c r="E80" s="130"/>
      <c r="F80" s="131"/>
      <c r="G80" s="111" t="s">
        <v>167</v>
      </c>
      <c r="H80" s="112"/>
      <c r="I80" s="40">
        <v>5</v>
      </c>
      <c r="J80" s="27">
        <v>0</v>
      </c>
      <c r="K80" s="28">
        <v>9.5</v>
      </c>
      <c r="L80" s="29">
        <f t="shared" si="4"/>
        <v>0</v>
      </c>
      <c r="M80" s="30">
        <f t="shared" si="5"/>
        <v>0</v>
      </c>
      <c r="N80" s="30">
        <f t="shared" si="6"/>
        <v>0</v>
      </c>
    </row>
    <row r="81" spans="1:14" ht="15" customHeight="1" x14ac:dyDescent="0.4">
      <c r="A81" s="23">
        <f t="shared" si="1"/>
        <v>70</v>
      </c>
      <c r="B81" s="24"/>
      <c r="C81" s="129" t="s">
        <v>716</v>
      </c>
      <c r="D81" s="130" t="s">
        <v>717</v>
      </c>
      <c r="E81" s="130" t="s">
        <v>717</v>
      </c>
      <c r="F81" s="131" t="s">
        <v>717</v>
      </c>
      <c r="G81" s="33" t="s">
        <v>167</v>
      </c>
      <c r="H81" s="112"/>
      <c r="I81" s="40">
        <v>15</v>
      </c>
      <c r="J81" s="27">
        <v>0</v>
      </c>
      <c r="K81" s="28">
        <v>9.5</v>
      </c>
      <c r="L81" s="29">
        <f t="shared" si="4"/>
        <v>0</v>
      </c>
      <c r="M81" s="30">
        <f t="shared" si="5"/>
        <v>0</v>
      </c>
      <c r="N81" s="30">
        <f t="shared" si="6"/>
        <v>0</v>
      </c>
    </row>
    <row r="82" spans="1:14" ht="15" customHeight="1" x14ac:dyDescent="0.4">
      <c r="A82" s="23">
        <f t="shared" si="1"/>
        <v>71</v>
      </c>
      <c r="B82" s="24"/>
      <c r="C82" s="129" t="s">
        <v>718</v>
      </c>
      <c r="D82" s="130" t="s">
        <v>719</v>
      </c>
      <c r="E82" s="130" t="s">
        <v>719</v>
      </c>
      <c r="F82" s="131" t="s">
        <v>719</v>
      </c>
      <c r="G82" s="33" t="s">
        <v>167</v>
      </c>
      <c r="H82" s="112"/>
      <c r="I82" s="40">
        <v>15</v>
      </c>
      <c r="J82" s="27">
        <v>0</v>
      </c>
      <c r="K82" s="28">
        <v>9.5</v>
      </c>
      <c r="L82" s="29">
        <f t="shared" si="4"/>
        <v>0</v>
      </c>
      <c r="M82" s="30">
        <f t="shared" si="5"/>
        <v>0</v>
      </c>
      <c r="N82" s="30">
        <f t="shared" si="6"/>
        <v>0</v>
      </c>
    </row>
    <row r="83" spans="1:14" ht="15" customHeight="1" x14ac:dyDescent="0.4">
      <c r="A83" s="23">
        <f t="shared" si="1"/>
        <v>72</v>
      </c>
      <c r="B83" s="24"/>
      <c r="C83" s="129" t="s">
        <v>720</v>
      </c>
      <c r="D83" s="130" t="s">
        <v>721</v>
      </c>
      <c r="E83" s="130" t="s">
        <v>721</v>
      </c>
      <c r="F83" s="131" t="s">
        <v>721</v>
      </c>
      <c r="G83" s="33" t="s">
        <v>167</v>
      </c>
      <c r="H83" s="112"/>
      <c r="I83" s="40">
        <v>15</v>
      </c>
      <c r="J83" s="27">
        <v>0</v>
      </c>
      <c r="K83" s="28">
        <v>9.5</v>
      </c>
      <c r="L83" s="29">
        <f t="shared" si="4"/>
        <v>0</v>
      </c>
      <c r="M83" s="30">
        <f t="shared" si="5"/>
        <v>0</v>
      </c>
      <c r="N83" s="30">
        <f t="shared" si="6"/>
        <v>0</v>
      </c>
    </row>
    <row r="84" spans="1:14" ht="15" customHeight="1" x14ac:dyDescent="0.4">
      <c r="A84" s="23">
        <f t="shared" si="1"/>
        <v>73</v>
      </c>
      <c r="B84" s="24"/>
      <c r="C84" s="129" t="s">
        <v>722</v>
      </c>
      <c r="D84" s="130" t="s">
        <v>723</v>
      </c>
      <c r="E84" s="130" t="s">
        <v>723</v>
      </c>
      <c r="F84" s="131" t="s">
        <v>723</v>
      </c>
      <c r="G84" s="33" t="s">
        <v>724</v>
      </c>
      <c r="H84" s="112"/>
      <c r="I84" s="40">
        <v>5</v>
      </c>
      <c r="J84" s="27">
        <v>0</v>
      </c>
      <c r="K84" s="28">
        <v>22</v>
      </c>
      <c r="L84" s="29">
        <f>PRODUCT(J84,1.22)</f>
        <v>0</v>
      </c>
      <c r="M84" s="30">
        <f t="shared" si="5"/>
        <v>0</v>
      </c>
      <c r="N84" s="30">
        <f t="shared" si="6"/>
        <v>0</v>
      </c>
    </row>
    <row r="85" spans="1:14" ht="15" customHeight="1" x14ac:dyDescent="0.4">
      <c r="A85" s="23">
        <f t="shared" si="1"/>
        <v>74</v>
      </c>
      <c r="B85" s="24"/>
      <c r="C85" s="129" t="s">
        <v>725</v>
      </c>
      <c r="D85" s="130" t="s">
        <v>726</v>
      </c>
      <c r="E85" s="130" t="s">
        <v>726</v>
      </c>
      <c r="F85" s="131" t="s">
        <v>726</v>
      </c>
      <c r="G85" s="33" t="s">
        <v>167</v>
      </c>
      <c r="H85" s="112"/>
      <c r="I85" s="40">
        <v>5</v>
      </c>
      <c r="J85" s="27">
        <v>0</v>
      </c>
      <c r="K85" s="28">
        <v>9.5</v>
      </c>
      <c r="L85" s="29">
        <f t="shared" si="4"/>
        <v>0</v>
      </c>
      <c r="M85" s="30">
        <f t="shared" si="5"/>
        <v>0</v>
      </c>
      <c r="N85" s="30">
        <f t="shared" si="6"/>
        <v>0</v>
      </c>
    </row>
    <row r="86" spans="1:14" ht="15" customHeight="1" x14ac:dyDescent="0.4">
      <c r="A86" s="23">
        <f t="shared" si="1"/>
        <v>75</v>
      </c>
      <c r="B86" s="24"/>
      <c r="C86" s="129" t="s">
        <v>727</v>
      </c>
      <c r="D86" s="130" t="s">
        <v>728</v>
      </c>
      <c r="E86" s="130" t="s">
        <v>728</v>
      </c>
      <c r="F86" s="131" t="s">
        <v>728</v>
      </c>
      <c r="G86" s="33" t="s">
        <v>167</v>
      </c>
      <c r="H86" s="112"/>
      <c r="I86" s="40">
        <v>10</v>
      </c>
      <c r="J86" s="27">
        <v>0</v>
      </c>
      <c r="K86" s="28">
        <v>9.5</v>
      </c>
      <c r="L86" s="29">
        <f t="shared" si="4"/>
        <v>0</v>
      </c>
      <c r="M86" s="30">
        <f t="shared" si="5"/>
        <v>0</v>
      </c>
      <c r="N86" s="30">
        <f t="shared" si="6"/>
        <v>0</v>
      </c>
    </row>
    <row r="87" spans="1:14" ht="15" customHeight="1" x14ac:dyDescent="0.4">
      <c r="A87" s="23">
        <f t="shared" si="1"/>
        <v>76</v>
      </c>
      <c r="B87" s="24"/>
      <c r="C87" s="129" t="s">
        <v>729</v>
      </c>
      <c r="D87" s="130" t="s">
        <v>730</v>
      </c>
      <c r="E87" s="130" t="s">
        <v>730</v>
      </c>
      <c r="F87" s="131" t="s">
        <v>730</v>
      </c>
      <c r="G87" s="33" t="s">
        <v>167</v>
      </c>
      <c r="H87" s="112"/>
      <c r="I87" s="40">
        <v>10</v>
      </c>
      <c r="J87" s="27">
        <v>0</v>
      </c>
      <c r="K87" s="28">
        <v>9.5</v>
      </c>
      <c r="L87" s="29">
        <f t="shared" si="4"/>
        <v>0</v>
      </c>
      <c r="M87" s="30">
        <f t="shared" si="5"/>
        <v>0</v>
      </c>
      <c r="N87" s="30">
        <f t="shared" si="6"/>
        <v>0</v>
      </c>
    </row>
    <row r="88" spans="1:14" ht="15" customHeight="1" x14ac:dyDescent="0.4">
      <c r="A88" s="23">
        <f t="shared" si="1"/>
        <v>77</v>
      </c>
      <c r="B88" s="24"/>
      <c r="C88" s="129" t="s">
        <v>731</v>
      </c>
      <c r="D88" s="130" t="s">
        <v>732</v>
      </c>
      <c r="E88" s="130" t="s">
        <v>732</v>
      </c>
      <c r="F88" s="131" t="s">
        <v>732</v>
      </c>
      <c r="G88" s="33" t="s">
        <v>167</v>
      </c>
      <c r="H88" s="112"/>
      <c r="I88" s="40">
        <v>10</v>
      </c>
      <c r="J88" s="27">
        <v>0</v>
      </c>
      <c r="K88" s="28">
        <v>9.5</v>
      </c>
      <c r="L88" s="29">
        <f t="shared" si="4"/>
        <v>0</v>
      </c>
      <c r="M88" s="30">
        <f t="shared" si="5"/>
        <v>0</v>
      </c>
      <c r="N88" s="30">
        <f t="shared" si="6"/>
        <v>0</v>
      </c>
    </row>
    <row r="89" spans="1:14" ht="15" customHeight="1" x14ac:dyDescent="0.4">
      <c r="A89" s="23">
        <f t="shared" si="1"/>
        <v>78</v>
      </c>
      <c r="B89" s="24"/>
      <c r="C89" s="129" t="s">
        <v>733</v>
      </c>
      <c r="D89" s="130" t="s">
        <v>734</v>
      </c>
      <c r="E89" s="130" t="s">
        <v>734</v>
      </c>
      <c r="F89" s="131" t="s">
        <v>734</v>
      </c>
      <c r="G89" s="33" t="s">
        <v>167</v>
      </c>
      <c r="H89" s="112"/>
      <c r="I89" s="40">
        <v>30</v>
      </c>
      <c r="J89" s="27">
        <v>0</v>
      </c>
      <c r="K89" s="28">
        <v>9.5</v>
      </c>
      <c r="L89" s="29">
        <f t="shared" si="4"/>
        <v>0</v>
      </c>
      <c r="M89" s="30">
        <f t="shared" si="5"/>
        <v>0</v>
      </c>
      <c r="N89" s="30">
        <f t="shared" si="6"/>
        <v>0</v>
      </c>
    </row>
    <row r="90" spans="1:14" ht="15" customHeight="1" x14ac:dyDescent="0.4">
      <c r="A90" s="23">
        <f t="shared" si="1"/>
        <v>79</v>
      </c>
      <c r="B90" s="24"/>
      <c r="C90" s="129" t="s">
        <v>735</v>
      </c>
      <c r="D90" s="130" t="s">
        <v>736</v>
      </c>
      <c r="E90" s="130" t="s">
        <v>736</v>
      </c>
      <c r="F90" s="131" t="s">
        <v>736</v>
      </c>
      <c r="G90" s="33" t="s">
        <v>167</v>
      </c>
      <c r="H90" s="112"/>
      <c r="I90" s="40">
        <v>30</v>
      </c>
      <c r="J90" s="27">
        <v>0</v>
      </c>
      <c r="K90" s="28">
        <v>9.5</v>
      </c>
      <c r="L90" s="29">
        <f t="shared" si="4"/>
        <v>0</v>
      </c>
      <c r="M90" s="30">
        <f t="shared" si="5"/>
        <v>0</v>
      </c>
      <c r="N90" s="30">
        <f t="shared" si="6"/>
        <v>0</v>
      </c>
    </row>
    <row r="91" spans="1:14" ht="15" customHeight="1" x14ac:dyDescent="0.4">
      <c r="A91" s="23">
        <f t="shared" si="1"/>
        <v>80</v>
      </c>
      <c r="B91" s="24"/>
      <c r="C91" s="129" t="s">
        <v>737</v>
      </c>
      <c r="D91" s="130"/>
      <c r="E91" s="130"/>
      <c r="F91" s="131"/>
      <c r="G91" s="33" t="s">
        <v>167</v>
      </c>
      <c r="H91" s="112"/>
      <c r="I91" s="40">
        <v>200</v>
      </c>
      <c r="J91" s="27">
        <v>0</v>
      </c>
      <c r="K91" s="28">
        <v>9.5</v>
      </c>
      <c r="L91" s="29">
        <f t="shared" si="4"/>
        <v>0</v>
      </c>
      <c r="M91" s="30">
        <f t="shared" si="5"/>
        <v>0</v>
      </c>
      <c r="N91" s="30">
        <f t="shared" si="6"/>
        <v>0</v>
      </c>
    </row>
    <row r="92" spans="1:14" ht="15" customHeight="1" x14ac:dyDescent="0.4">
      <c r="A92" s="23">
        <f t="shared" si="1"/>
        <v>81</v>
      </c>
      <c r="B92" s="32"/>
      <c r="C92" s="129" t="s">
        <v>738</v>
      </c>
      <c r="D92" s="130"/>
      <c r="E92" s="130"/>
      <c r="F92" s="131"/>
      <c r="G92" s="33" t="s">
        <v>169</v>
      </c>
      <c r="H92" s="112"/>
      <c r="I92" s="40">
        <v>5</v>
      </c>
      <c r="J92" s="27">
        <v>0</v>
      </c>
      <c r="K92" s="28">
        <v>9.5</v>
      </c>
      <c r="L92" s="29">
        <f t="shared" si="4"/>
        <v>0</v>
      </c>
      <c r="M92" s="30">
        <f t="shared" si="5"/>
        <v>0</v>
      </c>
      <c r="N92" s="30">
        <f t="shared" si="6"/>
        <v>0</v>
      </c>
    </row>
    <row r="93" spans="1:14" ht="15" customHeight="1" x14ac:dyDescent="0.4">
      <c r="A93" s="23">
        <f t="shared" si="1"/>
        <v>82</v>
      </c>
      <c r="B93" s="32"/>
      <c r="C93" s="129" t="s">
        <v>739</v>
      </c>
      <c r="D93" s="130"/>
      <c r="E93" s="130"/>
      <c r="F93" s="131"/>
      <c r="G93" s="33" t="s">
        <v>14</v>
      </c>
      <c r="H93" s="112"/>
      <c r="I93" s="40">
        <v>5</v>
      </c>
      <c r="J93" s="27">
        <v>0</v>
      </c>
      <c r="K93" s="28">
        <v>22</v>
      </c>
      <c r="L93" s="29">
        <f>PRODUCT(J93,1.22)</f>
        <v>0</v>
      </c>
      <c r="M93" s="30">
        <f t="shared" si="5"/>
        <v>0</v>
      </c>
      <c r="N93" s="30">
        <f t="shared" si="6"/>
        <v>0</v>
      </c>
    </row>
    <row r="94" spans="1:14" ht="15" customHeight="1" x14ac:dyDescent="0.4">
      <c r="A94" s="23">
        <f t="shared" si="1"/>
        <v>83</v>
      </c>
      <c r="B94" s="24"/>
      <c r="C94" s="129" t="s">
        <v>740</v>
      </c>
      <c r="D94" s="130"/>
      <c r="E94" s="130"/>
      <c r="F94" s="131"/>
      <c r="G94" s="33" t="s">
        <v>14</v>
      </c>
      <c r="H94" s="112"/>
      <c r="I94" s="40">
        <v>5</v>
      </c>
      <c r="J94" s="27">
        <v>0</v>
      </c>
      <c r="K94" s="28">
        <v>9.5</v>
      </c>
      <c r="L94" s="29">
        <f t="shared" si="4"/>
        <v>0</v>
      </c>
      <c r="M94" s="30">
        <f t="shared" si="5"/>
        <v>0</v>
      </c>
      <c r="N94" s="30">
        <f t="shared" si="6"/>
        <v>0</v>
      </c>
    </row>
    <row r="95" spans="1:14" ht="12.75" customHeight="1" x14ac:dyDescent="0.4">
      <c r="A95" s="41"/>
      <c r="B95" s="41"/>
      <c r="C95" s="170" t="s">
        <v>741</v>
      </c>
      <c r="D95" s="171"/>
      <c r="E95" s="171"/>
      <c r="F95" s="172"/>
      <c r="G95" s="42"/>
      <c r="H95" s="42"/>
      <c r="I95" s="42"/>
      <c r="J95" s="43"/>
      <c r="K95" s="42"/>
      <c r="L95" s="44"/>
      <c r="M95" s="45">
        <f>SUM(M12:M94)</f>
        <v>0</v>
      </c>
      <c r="N95" s="45">
        <f>SUM(N12:N94)</f>
        <v>0</v>
      </c>
    </row>
    <row r="96" spans="1:14" ht="12.75" customHeight="1" x14ac:dyDescent="0.4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ht="12.75" customHeight="1" x14ac:dyDescent="0.4">
      <c r="A97" s="4" t="s">
        <v>16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ht="12.75" customHeight="1" x14ac:dyDescent="0.4">
      <c r="A98" s="4" t="s">
        <v>17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ht="12.75" customHeight="1" x14ac:dyDescent="0.4">
      <c r="A99" s="4" t="s">
        <v>18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ht="12.75" customHeight="1" x14ac:dyDescent="0.4">
      <c r="A100" s="4" t="s">
        <v>561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ht="12.75" customHeight="1" x14ac:dyDescent="0.4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2.75" customHeight="1" x14ac:dyDescent="0.4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ht="12.75" customHeight="1" x14ac:dyDescent="0.4">
      <c r="A103" s="4" t="s">
        <v>19</v>
      </c>
      <c r="B103" s="4"/>
      <c r="C103" s="4"/>
      <c r="D103" s="4"/>
      <c r="E103" s="4"/>
      <c r="F103" s="4"/>
      <c r="G103" s="4"/>
      <c r="H103" s="46" t="s">
        <v>20</v>
      </c>
      <c r="I103" s="4"/>
      <c r="J103" s="4"/>
      <c r="K103" s="4" t="s">
        <v>21</v>
      </c>
      <c r="L103" s="4"/>
      <c r="M103" s="4"/>
      <c r="N103" s="4"/>
    </row>
    <row r="106" spans="1:14" ht="12.75" customHeight="1" x14ac:dyDescent="0.4">
      <c r="B106" s="47"/>
      <c r="C106" s="47"/>
    </row>
    <row r="107" spans="1:14" ht="12.75" customHeight="1" x14ac:dyDescent="0.4">
      <c r="B107" s="47"/>
      <c r="C107" s="47"/>
    </row>
    <row r="108" spans="1:14" ht="12.75" customHeight="1" x14ac:dyDescent="0.4">
      <c r="B108" s="47"/>
      <c r="C108" s="47"/>
    </row>
    <row r="109" spans="1:14" ht="12.75" customHeight="1" x14ac:dyDescent="0.4">
      <c r="B109" s="47"/>
      <c r="C109" s="47"/>
    </row>
  </sheetData>
  <sheetProtection algorithmName="SHA-512" hashValue="n9Gb+x42RjBPkS1BwPKjGZQZfFcFnXlJlEFkiWtqHPNetie7aRMgh5TUCp+r0Ka7anRyh6TOrqtsoloc8WYMMQ==" saltValue="pcfB3wJnQld6QvRfy0+I4g==" spinCount="100000" sheet="1" objects="1" scenarios="1"/>
  <protectedRanges>
    <protectedRange sqref="C103" name="Obseg3"/>
    <protectedRange sqref="C4:C5" name="Obseg2"/>
    <protectedRange sqref="C103" name="Range2"/>
    <protectedRange sqref="H12:H94" name="Obseg2_2"/>
  </protectedRanges>
  <mergeCells count="85">
    <mergeCell ref="C70:F70"/>
    <mergeCell ref="C59:F59"/>
    <mergeCell ref="C60:F60"/>
    <mergeCell ref="C61:F61"/>
    <mergeCell ref="C62:F62"/>
    <mergeCell ref="C63:F63"/>
    <mergeCell ref="C64:F64"/>
    <mergeCell ref="C65:F65"/>
    <mergeCell ref="C66:F66"/>
    <mergeCell ref="C67:F67"/>
    <mergeCell ref="C68:F68"/>
    <mergeCell ref="C69:F69"/>
    <mergeCell ref="C79:F79"/>
    <mergeCell ref="C80:F80"/>
    <mergeCell ref="C81:F81"/>
    <mergeCell ref="C94:F94"/>
    <mergeCell ref="C83:F83"/>
    <mergeCell ref="C84:F84"/>
    <mergeCell ref="C85:F85"/>
    <mergeCell ref="C86:F86"/>
    <mergeCell ref="C87:F87"/>
    <mergeCell ref="C88:F88"/>
    <mergeCell ref="C89:F89"/>
    <mergeCell ref="C90:F90"/>
    <mergeCell ref="C91:F91"/>
    <mergeCell ref="C92:F92"/>
    <mergeCell ref="C93:F93"/>
    <mergeCell ref="C95:F95"/>
    <mergeCell ref="C53:F53"/>
    <mergeCell ref="C54:F54"/>
    <mergeCell ref="C55:F55"/>
    <mergeCell ref="C56:F56"/>
    <mergeCell ref="C57:F57"/>
    <mergeCell ref="C58:F58"/>
    <mergeCell ref="C82:F82"/>
    <mergeCell ref="C71:F71"/>
    <mergeCell ref="C72:F72"/>
    <mergeCell ref="C73:F73"/>
    <mergeCell ref="C74:F74"/>
    <mergeCell ref="C75:F75"/>
    <mergeCell ref="C76:F76"/>
    <mergeCell ref="C77:F77"/>
    <mergeCell ref="C78:F78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56 L84 L93" formula="1"/>
  </ignoredError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234AA-4EB9-41D4-971E-46B86C612388}">
  <dimension ref="A1:N37"/>
  <sheetViews>
    <sheetView topLeftCell="A16" zoomScaleNormal="100" workbookViewId="0">
      <selection activeCell="J22" sqref="J2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753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44" t="s">
        <v>743</v>
      </c>
      <c r="D12" s="145"/>
      <c r="E12" s="145"/>
      <c r="F12" s="146"/>
      <c r="G12" s="98" t="s">
        <v>167</v>
      </c>
      <c r="H12" s="25"/>
      <c r="I12" s="36">
        <v>20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21" si="1">A12+1</f>
        <v>2</v>
      </c>
      <c r="B13" s="24"/>
      <c r="C13" s="129" t="s">
        <v>744</v>
      </c>
      <c r="D13" s="130"/>
      <c r="E13" s="130"/>
      <c r="F13" s="131"/>
      <c r="G13" s="111" t="s">
        <v>167</v>
      </c>
      <c r="H13" s="25"/>
      <c r="I13" s="36">
        <v>20</v>
      </c>
      <c r="J13" s="27">
        <v>0</v>
      </c>
      <c r="K13" s="28">
        <v>9.5</v>
      </c>
      <c r="L13" s="29">
        <f t="shared" ref="L13:L21" si="2">PRODUCT(J13,1.095)</f>
        <v>0</v>
      </c>
      <c r="M13" s="30">
        <f t="shared" ref="M13:M21" si="3">PRODUCT(I13,L13)</f>
        <v>0</v>
      </c>
      <c r="N13" s="30">
        <f t="shared" ref="N13:N21" si="4">PRODUCT(I13,J13)</f>
        <v>0</v>
      </c>
    </row>
    <row r="14" spans="1:14" ht="15" customHeight="1" x14ac:dyDescent="0.4">
      <c r="A14" s="23">
        <f t="shared" si="1"/>
        <v>3</v>
      </c>
      <c r="B14" s="24"/>
      <c r="C14" s="129" t="s">
        <v>745</v>
      </c>
      <c r="D14" s="130"/>
      <c r="E14" s="130"/>
      <c r="F14" s="131"/>
      <c r="G14" s="111" t="s">
        <v>167</v>
      </c>
      <c r="H14" s="25"/>
      <c r="I14" s="36">
        <v>20</v>
      </c>
      <c r="J14" s="27">
        <v>0</v>
      </c>
      <c r="K14" s="28">
        <v>9.5</v>
      </c>
      <c r="L14" s="29">
        <f t="shared" si="2"/>
        <v>0</v>
      </c>
      <c r="M14" s="30">
        <f t="shared" si="3"/>
        <v>0</v>
      </c>
      <c r="N14" s="30">
        <f t="shared" si="4"/>
        <v>0</v>
      </c>
    </row>
    <row r="15" spans="1:14" ht="15" customHeight="1" x14ac:dyDescent="0.4">
      <c r="A15" s="23">
        <f t="shared" si="1"/>
        <v>4</v>
      </c>
      <c r="B15" s="24"/>
      <c r="C15" s="144" t="s">
        <v>746</v>
      </c>
      <c r="D15" s="145"/>
      <c r="E15" s="145"/>
      <c r="F15" s="146"/>
      <c r="G15" s="28" t="s">
        <v>167</v>
      </c>
      <c r="H15" s="25"/>
      <c r="I15" s="36">
        <v>30</v>
      </c>
      <c r="J15" s="27">
        <v>0</v>
      </c>
      <c r="K15" s="28">
        <v>9.5</v>
      </c>
      <c r="L15" s="29">
        <f t="shared" si="2"/>
        <v>0</v>
      </c>
      <c r="M15" s="30">
        <f t="shared" si="3"/>
        <v>0</v>
      </c>
      <c r="N15" s="30">
        <f t="shared" si="4"/>
        <v>0</v>
      </c>
    </row>
    <row r="16" spans="1:14" ht="15" customHeight="1" x14ac:dyDescent="0.4">
      <c r="A16" s="23">
        <f t="shared" si="1"/>
        <v>5</v>
      </c>
      <c r="B16" s="24"/>
      <c r="C16" s="144" t="s">
        <v>747</v>
      </c>
      <c r="D16" s="145"/>
      <c r="E16" s="145"/>
      <c r="F16" s="146"/>
      <c r="G16" s="28" t="s">
        <v>167</v>
      </c>
      <c r="H16" s="25"/>
      <c r="I16" s="36">
        <v>20</v>
      </c>
      <c r="J16" s="27">
        <v>0</v>
      </c>
      <c r="K16" s="28">
        <v>9.5</v>
      </c>
      <c r="L16" s="29">
        <f t="shared" si="2"/>
        <v>0</v>
      </c>
      <c r="M16" s="30">
        <f t="shared" si="3"/>
        <v>0</v>
      </c>
      <c r="N16" s="30">
        <f t="shared" si="4"/>
        <v>0</v>
      </c>
    </row>
    <row r="17" spans="1:14" ht="15" customHeight="1" x14ac:dyDescent="0.4">
      <c r="A17" s="23">
        <f t="shared" si="1"/>
        <v>6</v>
      </c>
      <c r="B17" s="24"/>
      <c r="C17" s="144" t="s">
        <v>748</v>
      </c>
      <c r="D17" s="145"/>
      <c r="E17" s="145"/>
      <c r="F17" s="146"/>
      <c r="G17" s="28" t="s">
        <v>167</v>
      </c>
      <c r="H17" s="25"/>
      <c r="I17" s="36">
        <v>30</v>
      </c>
      <c r="J17" s="27">
        <v>0</v>
      </c>
      <c r="K17" s="28">
        <v>9.5</v>
      </c>
      <c r="L17" s="29">
        <f t="shared" si="2"/>
        <v>0</v>
      </c>
      <c r="M17" s="30">
        <f t="shared" si="3"/>
        <v>0</v>
      </c>
      <c r="N17" s="30">
        <f t="shared" si="4"/>
        <v>0</v>
      </c>
    </row>
    <row r="18" spans="1:14" ht="15" customHeight="1" x14ac:dyDescent="0.4">
      <c r="A18" s="23">
        <f t="shared" si="1"/>
        <v>7</v>
      </c>
      <c r="B18" s="24"/>
      <c r="C18" s="144" t="s">
        <v>749</v>
      </c>
      <c r="D18" s="145"/>
      <c r="E18" s="145"/>
      <c r="F18" s="146"/>
      <c r="G18" s="28" t="s">
        <v>167</v>
      </c>
      <c r="H18" s="25"/>
      <c r="I18" s="36">
        <v>10</v>
      </c>
      <c r="J18" s="27">
        <v>0</v>
      </c>
      <c r="K18" s="28">
        <v>9.5</v>
      </c>
      <c r="L18" s="29">
        <f t="shared" si="2"/>
        <v>0</v>
      </c>
      <c r="M18" s="30">
        <f t="shared" si="3"/>
        <v>0</v>
      </c>
      <c r="N18" s="30">
        <f t="shared" si="4"/>
        <v>0</v>
      </c>
    </row>
    <row r="19" spans="1:14" ht="15" customHeight="1" x14ac:dyDescent="0.4">
      <c r="A19" s="23">
        <f t="shared" si="1"/>
        <v>8</v>
      </c>
      <c r="B19" s="24"/>
      <c r="C19" s="144" t="s">
        <v>750</v>
      </c>
      <c r="D19" s="145"/>
      <c r="E19" s="145"/>
      <c r="F19" s="146"/>
      <c r="G19" s="28" t="s">
        <v>167</v>
      </c>
      <c r="H19" s="25"/>
      <c r="I19" s="40">
        <v>20</v>
      </c>
      <c r="J19" s="27">
        <v>0</v>
      </c>
      <c r="K19" s="28">
        <v>9.5</v>
      </c>
      <c r="L19" s="29">
        <f t="shared" si="2"/>
        <v>0</v>
      </c>
      <c r="M19" s="30">
        <f t="shared" si="3"/>
        <v>0</v>
      </c>
      <c r="N19" s="30">
        <f t="shared" si="4"/>
        <v>0</v>
      </c>
    </row>
    <row r="20" spans="1:14" ht="15" customHeight="1" x14ac:dyDescent="0.4">
      <c r="A20" s="23">
        <f t="shared" si="1"/>
        <v>9</v>
      </c>
      <c r="B20" s="24"/>
      <c r="C20" s="144" t="s">
        <v>751</v>
      </c>
      <c r="D20" s="145"/>
      <c r="E20" s="145"/>
      <c r="F20" s="146"/>
      <c r="G20" s="28" t="s">
        <v>167</v>
      </c>
      <c r="H20" s="25"/>
      <c r="I20" s="40">
        <v>10</v>
      </c>
      <c r="J20" s="27">
        <v>0</v>
      </c>
      <c r="K20" s="28">
        <v>9.5</v>
      </c>
      <c r="L20" s="29">
        <f t="shared" si="2"/>
        <v>0</v>
      </c>
      <c r="M20" s="30">
        <f t="shared" si="3"/>
        <v>0</v>
      </c>
      <c r="N20" s="30">
        <f t="shared" si="4"/>
        <v>0</v>
      </c>
    </row>
    <row r="21" spans="1:14" ht="15" customHeight="1" x14ac:dyDescent="0.4">
      <c r="A21" s="23">
        <f t="shared" si="1"/>
        <v>10</v>
      </c>
      <c r="B21" s="24"/>
      <c r="C21" s="144" t="s">
        <v>752</v>
      </c>
      <c r="D21" s="145"/>
      <c r="E21" s="145"/>
      <c r="F21" s="146"/>
      <c r="G21" s="28" t="s">
        <v>167</v>
      </c>
      <c r="H21" s="25"/>
      <c r="I21" s="40">
        <v>10</v>
      </c>
      <c r="J21" s="27">
        <v>0</v>
      </c>
      <c r="K21" s="28">
        <v>9.5</v>
      </c>
      <c r="L21" s="29">
        <f t="shared" si="2"/>
        <v>0</v>
      </c>
      <c r="M21" s="30">
        <f t="shared" si="3"/>
        <v>0</v>
      </c>
      <c r="N21" s="30">
        <f t="shared" si="4"/>
        <v>0</v>
      </c>
    </row>
    <row r="22" spans="1:14" ht="12.75" customHeight="1" x14ac:dyDescent="0.4">
      <c r="A22" s="41"/>
      <c r="B22" s="41"/>
      <c r="C22" s="125" t="s">
        <v>742</v>
      </c>
      <c r="D22" s="125"/>
      <c r="E22" s="125"/>
      <c r="F22" s="125"/>
      <c r="G22" s="42"/>
      <c r="H22" s="42"/>
      <c r="I22" s="42"/>
      <c r="J22" s="43"/>
      <c r="K22" s="42"/>
      <c r="L22" s="44"/>
      <c r="M22" s="45">
        <f>SUM(M12:M21)</f>
        <v>0</v>
      </c>
      <c r="N22" s="45">
        <f>SUM(N12:N21)</f>
        <v>0</v>
      </c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110" t="s">
        <v>561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4"/>
      <c r="M27" s="4"/>
      <c r="N27" s="4"/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115" t="s">
        <v>754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</row>
    <row r="30" spans="1:14" ht="12.75" customHeight="1" x14ac:dyDescent="0.4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19</v>
      </c>
      <c r="B31" s="4"/>
      <c r="C31" s="4"/>
      <c r="D31" s="4"/>
      <c r="E31" s="4"/>
      <c r="F31" s="4"/>
      <c r="G31" s="4"/>
      <c r="H31" s="46" t="s">
        <v>20</v>
      </c>
      <c r="I31" s="4"/>
      <c r="J31" s="4"/>
      <c r="K31" s="4" t="s">
        <v>21</v>
      </c>
      <c r="L31" s="4"/>
      <c r="M31" s="4"/>
      <c r="N31" s="4"/>
    </row>
    <row r="34" spans="2:3" ht="12.75" customHeight="1" x14ac:dyDescent="0.4">
      <c r="B34" s="47"/>
      <c r="C34" s="47"/>
    </row>
    <row r="35" spans="2:3" ht="12.75" customHeight="1" x14ac:dyDescent="0.4">
      <c r="B35" s="47"/>
      <c r="C35" s="47"/>
    </row>
    <row r="36" spans="2:3" ht="12.75" customHeight="1" x14ac:dyDescent="0.4">
      <c r="B36" s="47"/>
      <c r="C36" s="47"/>
    </row>
    <row r="37" spans="2:3" ht="12.75" customHeight="1" x14ac:dyDescent="0.4">
      <c r="B37" s="47"/>
      <c r="C37" s="47"/>
    </row>
  </sheetData>
  <sheetProtection algorithmName="SHA-512" hashValue="ih3YSzRs8p2x6G30cThHlxMCnpxhIyxf0stUWXPNcJvj+ZCs21/OzY3z3Gc7gGiHGFgAYMNHBkBR/SyOKwwOWA==" saltValue="jlsAwcZK5OFsdGUJpdtB6A==" spinCount="100000" sheet="1" objects="1" scenarios="1"/>
  <protectedRanges>
    <protectedRange sqref="C31" name="Obseg3"/>
    <protectedRange sqref="C4:C5" name="Obseg2"/>
    <protectedRange sqref="C31" name="Range2"/>
  </protectedRanges>
  <mergeCells count="12">
    <mergeCell ref="C21:F21"/>
    <mergeCell ref="C22:F22"/>
    <mergeCell ref="C15:F15"/>
    <mergeCell ref="C16:F16"/>
    <mergeCell ref="C17:F17"/>
    <mergeCell ref="C18:F18"/>
    <mergeCell ref="C20:F20"/>
    <mergeCell ref="C10:F10"/>
    <mergeCell ref="C12:F12"/>
    <mergeCell ref="C13:F13"/>
    <mergeCell ref="C14:F14"/>
    <mergeCell ref="C19:F1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29FC5-6653-47EF-9BAA-BD4535B2DA2B}">
  <dimension ref="A1:N50"/>
  <sheetViews>
    <sheetView topLeftCell="A2" zoomScaleNormal="100" workbookViewId="0">
      <selection activeCell="H12" sqref="H1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794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2" t="s">
        <v>755</v>
      </c>
      <c r="D12" s="133" t="s">
        <v>756</v>
      </c>
      <c r="E12" s="133" t="s">
        <v>756</v>
      </c>
      <c r="F12" s="134" t="s">
        <v>756</v>
      </c>
      <c r="G12" s="116" t="s">
        <v>167</v>
      </c>
      <c r="H12" s="112"/>
      <c r="I12" s="40">
        <v>50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35" si="1">A12+1</f>
        <v>2</v>
      </c>
      <c r="B13" s="24"/>
      <c r="C13" s="132" t="s">
        <v>757</v>
      </c>
      <c r="D13" s="133" t="s">
        <v>758</v>
      </c>
      <c r="E13" s="133" t="s">
        <v>758</v>
      </c>
      <c r="F13" s="134" t="s">
        <v>758</v>
      </c>
      <c r="G13" s="116" t="s">
        <v>14</v>
      </c>
      <c r="H13" s="112"/>
      <c r="I13" s="40">
        <v>30</v>
      </c>
      <c r="J13" s="27">
        <v>0</v>
      </c>
      <c r="K13" s="28">
        <v>9.5</v>
      </c>
      <c r="L13" s="29">
        <f t="shared" ref="L13:L35" si="2">PRODUCT(J13,1.095)</f>
        <v>0</v>
      </c>
      <c r="M13" s="30">
        <f t="shared" ref="M13:M35" si="3">PRODUCT(I13,L13)</f>
        <v>0</v>
      </c>
      <c r="N13" s="30">
        <f t="shared" ref="N13:N35" si="4">PRODUCT(I13,J13)</f>
        <v>0</v>
      </c>
    </row>
    <row r="14" spans="1:14" ht="15" customHeight="1" x14ac:dyDescent="0.4">
      <c r="A14" s="23">
        <f t="shared" si="1"/>
        <v>3</v>
      </c>
      <c r="B14" s="24"/>
      <c r="C14" s="132" t="s">
        <v>759</v>
      </c>
      <c r="D14" s="133" t="s">
        <v>760</v>
      </c>
      <c r="E14" s="133" t="s">
        <v>760</v>
      </c>
      <c r="F14" s="134" t="s">
        <v>760</v>
      </c>
      <c r="G14" s="116" t="s">
        <v>167</v>
      </c>
      <c r="H14" s="112"/>
      <c r="I14" s="40">
        <v>10</v>
      </c>
      <c r="J14" s="27">
        <v>0</v>
      </c>
      <c r="K14" s="28">
        <v>9.5</v>
      </c>
      <c r="L14" s="29">
        <f t="shared" si="2"/>
        <v>0</v>
      </c>
      <c r="M14" s="30">
        <f t="shared" si="3"/>
        <v>0</v>
      </c>
      <c r="N14" s="30">
        <f t="shared" si="4"/>
        <v>0</v>
      </c>
    </row>
    <row r="15" spans="1:14" ht="15" customHeight="1" x14ac:dyDescent="0.4">
      <c r="A15" s="23">
        <f t="shared" si="1"/>
        <v>4</v>
      </c>
      <c r="B15" s="24"/>
      <c r="C15" s="132" t="s">
        <v>761</v>
      </c>
      <c r="D15" s="133" t="s">
        <v>762</v>
      </c>
      <c r="E15" s="133" t="s">
        <v>762</v>
      </c>
      <c r="F15" s="134" t="s">
        <v>762</v>
      </c>
      <c r="G15" s="116" t="s">
        <v>14</v>
      </c>
      <c r="H15" s="112"/>
      <c r="I15" s="40">
        <v>40</v>
      </c>
      <c r="J15" s="27">
        <v>0</v>
      </c>
      <c r="K15" s="28">
        <v>9.5</v>
      </c>
      <c r="L15" s="29">
        <f t="shared" si="2"/>
        <v>0</v>
      </c>
      <c r="M15" s="30">
        <f t="shared" si="3"/>
        <v>0</v>
      </c>
      <c r="N15" s="30">
        <f t="shared" si="4"/>
        <v>0</v>
      </c>
    </row>
    <row r="16" spans="1:14" ht="15" customHeight="1" x14ac:dyDescent="0.4">
      <c r="A16" s="23">
        <f t="shared" si="1"/>
        <v>5</v>
      </c>
      <c r="B16" s="24"/>
      <c r="C16" s="132" t="s">
        <v>763</v>
      </c>
      <c r="D16" s="133"/>
      <c r="E16" s="133"/>
      <c r="F16" s="134"/>
      <c r="G16" s="116" t="s">
        <v>14</v>
      </c>
      <c r="H16" s="112"/>
      <c r="I16" s="40">
        <v>200</v>
      </c>
      <c r="J16" s="27">
        <v>0</v>
      </c>
      <c r="K16" s="28">
        <v>9.5</v>
      </c>
      <c r="L16" s="29">
        <f t="shared" si="2"/>
        <v>0</v>
      </c>
      <c r="M16" s="30">
        <f t="shared" si="3"/>
        <v>0</v>
      </c>
      <c r="N16" s="30">
        <f t="shared" si="4"/>
        <v>0</v>
      </c>
    </row>
    <row r="17" spans="1:14" ht="15" customHeight="1" x14ac:dyDescent="0.4">
      <c r="A17" s="23">
        <f t="shared" si="1"/>
        <v>6</v>
      </c>
      <c r="B17" s="24"/>
      <c r="C17" s="132" t="s">
        <v>764</v>
      </c>
      <c r="D17" s="133"/>
      <c r="E17" s="133"/>
      <c r="F17" s="134"/>
      <c r="G17" s="116" t="s">
        <v>167</v>
      </c>
      <c r="H17" s="112"/>
      <c r="I17" s="40">
        <v>170</v>
      </c>
      <c r="J17" s="27">
        <v>0</v>
      </c>
      <c r="K17" s="28">
        <v>9.5</v>
      </c>
      <c r="L17" s="29">
        <f t="shared" si="2"/>
        <v>0</v>
      </c>
      <c r="M17" s="30">
        <f t="shared" si="3"/>
        <v>0</v>
      </c>
      <c r="N17" s="30">
        <f t="shared" si="4"/>
        <v>0</v>
      </c>
    </row>
    <row r="18" spans="1:14" ht="15" customHeight="1" x14ac:dyDescent="0.4">
      <c r="A18" s="23">
        <f t="shared" si="1"/>
        <v>7</v>
      </c>
      <c r="B18" s="24"/>
      <c r="C18" s="132" t="s">
        <v>765</v>
      </c>
      <c r="D18" s="133" t="s">
        <v>766</v>
      </c>
      <c r="E18" s="133" t="s">
        <v>766</v>
      </c>
      <c r="F18" s="134" t="s">
        <v>766</v>
      </c>
      <c r="G18" s="116" t="s">
        <v>14</v>
      </c>
      <c r="H18" s="112"/>
      <c r="I18" s="40">
        <v>200</v>
      </c>
      <c r="J18" s="27">
        <v>0</v>
      </c>
      <c r="K18" s="28">
        <v>9.5</v>
      </c>
      <c r="L18" s="29">
        <f t="shared" si="2"/>
        <v>0</v>
      </c>
      <c r="M18" s="30">
        <f t="shared" si="3"/>
        <v>0</v>
      </c>
      <c r="N18" s="30">
        <f t="shared" si="4"/>
        <v>0</v>
      </c>
    </row>
    <row r="19" spans="1:14" ht="15" customHeight="1" x14ac:dyDescent="0.4">
      <c r="A19" s="23">
        <f t="shared" si="1"/>
        <v>8</v>
      </c>
      <c r="B19" s="24"/>
      <c r="C19" s="132" t="s">
        <v>767</v>
      </c>
      <c r="D19" s="133" t="s">
        <v>768</v>
      </c>
      <c r="E19" s="133" t="s">
        <v>768</v>
      </c>
      <c r="F19" s="134" t="s">
        <v>768</v>
      </c>
      <c r="G19" s="116" t="s">
        <v>167</v>
      </c>
      <c r="H19" s="112"/>
      <c r="I19" s="40">
        <v>60</v>
      </c>
      <c r="J19" s="27">
        <v>0</v>
      </c>
      <c r="K19" s="28">
        <v>9.5</v>
      </c>
      <c r="L19" s="29">
        <f t="shared" si="2"/>
        <v>0</v>
      </c>
      <c r="M19" s="30">
        <f t="shared" si="3"/>
        <v>0</v>
      </c>
      <c r="N19" s="30">
        <f t="shared" si="4"/>
        <v>0</v>
      </c>
    </row>
    <row r="20" spans="1:14" ht="15" customHeight="1" x14ac:dyDescent="0.4">
      <c r="A20" s="23">
        <f t="shared" si="1"/>
        <v>9</v>
      </c>
      <c r="B20" s="24"/>
      <c r="C20" s="132" t="s">
        <v>769</v>
      </c>
      <c r="D20" s="133"/>
      <c r="E20" s="133"/>
      <c r="F20" s="134"/>
      <c r="G20" s="116" t="s">
        <v>14</v>
      </c>
      <c r="H20" s="112"/>
      <c r="I20" s="40">
        <v>30</v>
      </c>
      <c r="J20" s="27">
        <v>0</v>
      </c>
      <c r="K20" s="28">
        <v>9.5</v>
      </c>
      <c r="L20" s="29">
        <f t="shared" si="2"/>
        <v>0</v>
      </c>
      <c r="M20" s="30">
        <f t="shared" si="3"/>
        <v>0</v>
      </c>
      <c r="N20" s="30">
        <f t="shared" si="4"/>
        <v>0</v>
      </c>
    </row>
    <row r="21" spans="1:14" ht="15" customHeight="1" x14ac:dyDescent="0.4">
      <c r="A21" s="23">
        <f t="shared" si="1"/>
        <v>10</v>
      </c>
      <c r="B21" s="24"/>
      <c r="C21" s="132" t="s">
        <v>770</v>
      </c>
      <c r="D21" s="133" t="s">
        <v>771</v>
      </c>
      <c r="E21" s="133" t="s">
        <v>771</v>
      </c>
      <c r="F21" s="134" t="s">
        <v>771</v>
      </c>
      <c r="G21" s="116" t="s">
        <v>14</v>
      </c>
      <c r="H21" s="112"/>
      <c r="I21" s="40">
        <v>350</v>
      </c>
      <c r="J21" s="27">
        <v>0</v>
      </c>
      <c r="K21" s="28">
        <v>9.5</v>
      </c>
      <c r="L21" s="29">
        <f t="shared" si="2"/>
        <v>0</v>
      </c>
      <c r="M21" s="30">
        <f t="shared" si="3"/>
        <v>0</v>
      </c>
      <c r="N21" s="30">
        <f t="shared" si="4"/>
        <v>0</v>
      </c>
    </row>
    <row r="22" spans="1:14" ht="15" customHeight="1" x14ac:dyDescent="0.4">
      <c r="A22" s="23">
        <f t="shared" si="1"/>
        <v>11</v>
      </c>
      <c r="B22" s="24"/>
      <c r="C22" s="166" t="s">
        <v>772</v>
      </c>
      <c r="D22" s="167"/>
      <c r="E22" s="167"/>
      <c r="F22" s="168"/>
      <c r="G22" s="116" t="s">
        <v>167</v>
      </c>
      <c r="H22" s="112"/>
      <c r="I22" s="40">
        <v>70</v>
      </c>
      <c r="J22" s="27">
        <v>0</v>
      </c>
      <c r="K22" s="28">
        <v>9.5</v>
      </c>
      <c r="L22" s="29">
        <f t="shared" si="2"/>
        <v>0</v>
      </c>
      <c r="M22" s="30">
        <f t="shared" si="3"/>
        <v>0</v>
      </c>
      <c r="N22" s="30">
        <f t="shared" si="4"/>
        <v>0</v>
      </c>
    </row>
    <row r="23" spans="1:14" ht="15" customHeight="1" x14ac:dyDescent="0.4">
      <c r="A23" s="23">
        <f t="shared" si="1"/>
        <v>12</v>
      </c>
      <c r="B23" s="24"/>
      <c r="C23" s="132" t="s">
        <v>773</v>
      </c>
      <c r="D23" s="133" t="s">
        <v>774</v>
      </c>
      <c r="E23" s="133" t="s">
        <v>774</v>
      </c>
      <c r="F23" s="134" t="s">
        <v>774</v>
      </c>
      <c r="G23" s="116" t="s">
        <v>167</v>
      </c>
      <c r="H23" s="112"/>
      <c r="I23" s="40">
        <v>5</v>
      </c>
      <c r="J23" s="27">
        <v>0</v>
      </c>
      <c r="K23" s="28">
        <v>9.5</v>
      </c>
      <c r="L23" s="29">
        <f t="shared" si="2"/>
        <v>0</v>
      </c>
      <c r="M23" s="30">
        <f t="shared" si="3"/>
        <v>0</v>
      </c>
      <c r="N23" s="30">
        <f t="shared" si="4"/>
        <v>0</v>
      </c>
    </row>
    <row r="24" spans="1:14" ht="15" customHeight="1" x14ac:dyDescent="0.4">
      <c r="A24" s="23">
        <f t="shared" si="1"/>
        <v>13</v>
      </c>
      <c r="B24" s="24"/>
      <c r="C24" s="166" t="s">
        <v>775</v>
      </c>
      <c r="D24" s="167" t="s">
        <v>776</v>
      </c>
      <c r="E24" s="167" t="s">
        <v>776</v>
      </c>
      <c r="F24" s="168" t="s">
        <v>776</v>
      </c>
      <c r="G24" s="116" t="s">
        <v>167</v>
      </c>
      <c r="H24" s="112"/>
      <c r="I24" s="40">
        <v>20</v>
      </c>
      <c r="J24" s="27">
        <v>0</v>
      </c>
      <c r="K24" s="28">
        <v>9.5</v>
      </c>
      <c r="L24" s="29">
        <f t="shared" si="2"/>
        <v>0</v>
      </c>
      <c r="M24" s="30">
        <f t="shared" si="3"/>
        <v>0</v>
      </c>
      <c r="N24" s="30">
        <f t="shared" si="4"/>
        <v>0</v>
      </c>
    </row>
    <row r="25" spans="1:14" ht="15" customHeight="1" x14ac:dyDescent="0.4">
      <c r="A25" s="23">
        <f t="shared" si="1"/>
        <v>14</v>
      </c>
      <c r="B25" s="24"/>
      <c r="C25" s="132" t="s">
        <v>777</v>
      </c>
      <c r="D25" s="133" t="s">
        <v>778</v>
      </c>
      <c r="E25" s="133" t="s">
        <v>778</v>
      </c>
      <c r="F25" s="134" t="s">
        <v>778</v>
      </c>
      <c r="G25" s="116" t="s">
        <v>167</v>
      </c>
      <c r="H25" s="112"/>
      <c r="I25" s="40">
        <v>80</v>
      </c>
      <c r="J25" s="27">
        <v>0</v>
      </c>
      <c r="K25" s="28">
        <v>9.5</v>
      </c>
      <c r="L25" s="29">
        <f t="shared" si="2"/>
        <v>0</v>
      </c>
      <c r="M25" s="30">
        <f t="shared" si="3"/>
        <v>0</v>
      </c>
      <c r="N25" s="30">
        <f t="shared" si="4"/>
        <v>0</v>
      </c>
    </row>
    <row r="26" spans="1:14" ht="15" customHeight="1" x14ac:dyDescent="0.4">
      <c r="A26" s="23">
        <f t="shared" si="1"/>
        <v>15</v>
      </c>
      <c r="B26" s="24"/>
      <c r="C26" s="132" t="s">
        <v>779</v>
      </c>
      <c r="D26" s="133" t="s">
        <v>780</v>
      </c>
      <c r="E26" s="133" t="s">
        <v>780</v>
      </c>
      <c r="F26" s="134" t="s">
        <v>780</v>
      </c>
      <c r="G26" s="116" t="s">
        <v>167</v>
      </c>
      <c r="H26" s="112"/>
      <c r="I26" s="40">
        <v>50</v>
      </c>
      <c r="J26" s="27">
        <v>0</v>
      </c>
      <c r="K26" s="28">
        <v>9.5</v>
      </c>
      <c r="L26" s="29">
        <f t="shared" si="2"/>
        <v>0</v>
      </c>
      <c r="M26" s="30">
        <f t="shared" si="3"/>
        <v>0</v>
      </c>
      <c r="N26" s="30">
        <f t="shared" si="4"/>
        <v>0</v>
      </c>
    </row>
    <row r="27" spans="1:14" ht="15" customHeight="1" x14ac:dyDescent="0.4">
      <c r="A27" s="23">
        <f t="shared" si="1"/>
        <v>16</v>
      </c>
      <c r="B27" s="24"/>
      <c r="C27" s="132" t="s">
        <v>781</v>
      </c>
      <c r="D27" s="133"/>
      <c r="E27" s="133"/>
      <c r="F27" s="134"/>
      <c r="G27" s="116" t="s">
        <v>167</v>
      </c>
      <c r="H27" s="112"/>
      <c r="I27" s="40">
        <v>100</v>
      </c>
      <c r="J27" s="27">
        <v>0</v>
      </c>
      <c r="K27" s="28">
        <v>9.5</v>
      </c>
      <c r="L27" s="29">
        <f t="shared" si="2"/>
        <v>0</v>
      </c>
      <c r="M27" s="30">
        <f t="shared" si="3"/>
        <v>0</v>
      </c>
      <c r="N27" s="30">
        <f t="shared" si="4"/>
        <v>0</v>
      </c>
    </row>
    <row r="28" spans="1:14" ht="15" customHeight="1" x14ac:dyDescent="0.4">
      <c r="A28" s="23">
        <f t="shared" si="1"/>
        <v>17</v>
      </c>
      <c r="B28" s="24"/>
      <c r="C28" s="132" t="s">
        <v>782</v>
      </c>
      <c r="D28" s="133"/>
      <c r="E28" s="133"/>
      <c r="F28" s="134"/>
      <c r="G28" s="116" t="s">
        <v>167</v>
      </c>
      <c r="H28" s="112"/>
      <c r="I28" s="40">
        <v>15</v>
      </c>
      <c r="J28" s="27">
        <v>0</v>
      </c>
      <c r="K28" s="28">
        <v>9.5</v>
      </c>
      <c r="L28" s="29">
        <f t="shared" si="2"/>
        <v>0</v>
      </c>
      <c r="M28" s="30">
        <f t="shared" si="3"/>
        <v>0</v>
      </c>
      <c r="N28" s="30">
        <f t="shared" si="4"/>
        <v>0</v>
      </c>
    </row>
    <row r="29" spans="1:14" ht="15" customHeight="1" x14ac:dyDescent="0.4">
      <c r="A29" s="23">
        <f t="shared" si="1"/>
        <v>18</v>
      </c>
      <c r="B29" s="24"/>
      <c r="C29" s="132" t="s">
        <v>783</v>
      </c>
      <c r="D29" s="133"/>
      <c r="E29" s="133"/>
      <c r="F29" s="134"/>
      <c r="G29" s="116" t="s">
        <v>167</v>
      </c>
      <c r="H29" s="112"/>
      <c r="I29" s="40">
        <v>50</v>
      </c>
      <c r="J29" s="27">
        <v>0</v>
      </c>
      <c r="K29" s="28">
        <v>9.5</v>
      </c>
      <c r="L29" s="29">
        <f t="shared" si="2"/>
        <v>0</v>
      </c>
      <c r="M29" s="30">
        <f t="shared" si="3"/>
        <v>0</v>
      </c>
      <c r="N29" s="30">
        <f t="shared" si="4"/>
        <v>0</v>
      </c>
    </row>
    <row r="30" spans="1:14" ht="15" customHeight="1" x14ac:dyDescent="0.4">
      <c r="A30" s="23">
        <f t="shared" si="1"/>
        <v>19</v>
      </c>
      <c r="B30" s="24"/>
      <c r="C30" s="132" t="s">
        <v>784</v>
      </c>
      <c r="D30" s="133" t="s">
        <v>785</v>
      </c>
      <c r="E30" s="133" t="s">
        <v>785</v>
      </c>
      <c r="F30" s="134" t="s">
        <v>785</v>
      </c>
      <c r="G30" s="116" t="s">
        <v>167</v>
      </c>
      <c r="H30" s="112"/>
      <c r="I30" s="40">
        <v>50</v>
      </c>
      <c r="J30" s="27">
        <v>0</v>
      </c>
      <c r="K30" s="28">
        <v>9.5</v>
      </c>
      <c r="L30" s="29">
        <f t="shared" si="2"/>
        <v>0</v>
      </c>
      <c r="M30" s="30">
        <f t="shared" si="3"/>
        <v>0</v>
      </c>
      <c r="N30" s="30">
        <f t="shared" si="4"/>
        <v>0</v>
      </c>
    </row>
    <row r="31" spans="1:14" ht="15" customHeight="1" x14ac:dyDescent="0.4">
      <c r="A31" s="23">
        <f t="shared" si="1"/>
        <v>20</v>
      </c>
      <c r="B31" s="24"/>
      <c r="C31" s="132" t="s">
        <v>786</v>
      </c>
      <c r="D31" s="133" t="s">
        <v>787</v>
      </c>
      <c r="E31" s="133" t="s">
        <v>787</v>
      </c>
      <c r="F31" s="134" t="s">
        <v>787</v>
      </c>
      <c r="G31" s="116" t="s">
        <v>167</v>
      </c>
      <c r="H31" s="112"/>
      <c r="I31" s="40">
        <v>90</v>
      </c>
      <c r="J31" s="27">
        <v>0</v>
      </c>
      <c r="K31" s="28">
        <v>9.5</v>
      </c>
      <c r="L31" s="29">
        <f t="shared" si="2"/>
        <v>0</v>
      </c>
      <c r="M31" s="30">
        <f t="shared" si="3"/>
        <v>0</v>
      </c>
      <c r="N31" s="30">
        <f t="shared" si="4"/>
        <v>0</v>
      </c>
    </row>
    <row r="32" spans="1:14" ht="15" customHeight="1" x14ac:dyDescent="0.4">
      <c r="A32" s="23">
        <f t="shared" si="1"/>
        <v>21</v>
      </c>
      <c r="B32" s="24"/>
      <c r="C32" s="132" t="s">
        <v>788</v>
      </c>
      <c r="D32" s="133" t="s">
        <v>789</v>
      </c>
      <c r="E32" s="133" t="s">
        <v>789</v>
      </c>
      <c r="F32" s="134" t="s">
        <v>789</v>
      </c>
      <c r="G32" s="116" t="s">
        <v>14</v>
      </c>
      <c r="H32" s="112"/>
      <c r="I32" s="40">
        <v>120</v>
      </c>
      <c r="J32" s="27">
        <v>0</v>
      </c>
      <c r="K32" s="28">
        <v>9.5</v>
      </c>
      <c r="L32" s="29">
        <f t="shared" si="2"/>
        <v>0</v>
      </c>
      <c r="M32" s="30">
        <f t="shared" si="3"/>
        <v>0</v>
      </c>
      <c r="N32" s="30">
        <f t="shared" si="4"/>
        <v>0</v>
      </c>
    </row>
    <row r="33" spans="1:14" ht="15" customHeight="1" x14ac:dyDescent="0.4">
      <c r="A33" s="23">
        <f t="shared" si="1"/>
        <v>22</v>
      </c>
      <c r="B33" s="24"/>
      <c r="C33" s="132" t="s">
        <v>790</v>
      </c>
      <c r="D33" s="133"/>
      <c r="E33" s="133"/>
      <c r="F33" s="134"/>
      <c r="G33" s="117" t="s">
        <v>14</v>
      </c>
      <c r="H33" s="112"/>
      <c r="I33" s="40">
        <v>50</v>
      </c>
      <c r="J33" s="27">
        <v>0</v>
      </c>
      <c r="K33" s="28">
        <v>9.5</v>
      </c>
      <c r="L33" s="29">
        <f t="shared" si="2"/>
        <v>0</v>
      </c>
      <c r="M33" s="30">
        <f t="shared" si="3"/>
        <v>0</v>
      </c>
      <c r="N33" s="30">
        <f t="shared" si="4"/>
        <v>0</v>
      </c>
    </row>
    <row r="34" spans="1:14" ht="15" customHeight="1" x14ac:dyDescent="0.4">
      <c r="A34" s="23">
        <f t="shared" si="1"/>
        <v>23</v>
      </c>
      <c r="B34" s="24"/>
      <c r="C34" s="132" t="s">
        <v>791</v>
      </c>
      <c r="D34" s="133"/>
      <c r="E34" s="133"/>
      <c r="F34" s="134"/>
      <c r="G34" s="118" t="s">
        <v>14</v>
      </c>
      <c r="H34" s="112"/>
      <c r="I34" s="40">
        <v>10</v>
      </c>
      <c r="J34" s="27">
        <v>0</v>
      </c>
      <c r="K34" s="28">
        <v>9.5</v>
      </c>
      <c r="L34" s="29">
        <f t="shared" si="2"/>
        <v>0</v>
      </c>
      <c r="M34" s="30">
        <f t="shared" si="3"/>
        <v>0</v>
      </c>
      <c r="N34" s="30">
        <f t="shared" si="4"/>
        <v>0</v>
      </c>
    </row>
    <row r="35" spans="1:14" ht="15" customHeight="1" x14ac:dyDescent="0.4">
      <c r="A35" s="23">
        <f t="shared" si="1"/>
        <v>24</v>
      </c>
      <c r="B35" s="24"/>
      <c r="C35" s="136" t="s">
        <v>792</v>
      </c>
      <c r="D35" s="136"/>
      <c r="E35" s="136"/>
      <c r="F35" s="136"/>
      <c r="G35" s="98" t="s">
        <v>14</v>
      </c>
      <c r="H35" s="112"/>
      <c r="I35" s="40">
        <v>30</v>
      </c>
      <c r="J35" s="27">
        <v>0</v>
      </c>
      <c r="K35" s="28">
        <v>9.5</v>
      </c>
      <c r="L35" s="29">
        <f t="shared" si="2"/>
        <v>0</v>
      </c>
      <c r="M35" s="30">
        <f t="shared" si="3"/>
        <v>0</v>
      </c>
      <c r="N35" s="30">
        <f t="shared" si="4"/>
        <v>0</v>
      </c>
    </row>
    <row r="36" spans="1:14" ht="12.75" customHeight="1" x14ac:dyDescent="0.4">
      <c r="A36" s="41"/>
      <c r="B36" s="41"/>
      <c r="C36" s="125" t="s">
        <v>793</v>
      </c>
      <c r="D36" s="125"/>
      <c r="E36" s="125"/>
      <c r="F36" s="125"/>
      <c r="G36" s="42"/>
      <c r="H36" s="42"/>
      <c r="I36" s="42"/>
      <c r="J36" s="43"/>
      <c r="K36" s="42"/>
      <c r="L36" s="44"/>
      <c r="M36" s="45">
        <f>SUM(M12:M35)</f>
        <v>0</v>
      </c>
      <c r="N36" s="45">
        <f>SUM(N12:N35)</f>
        <v>0</v>
      </c>
    </row>
    <row r="37" spans="1:14" ht="12.75" customHeight="1" x14ac:dyDescent="0.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16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17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18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 t="s">
        <v>561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 t="s">
        <v>19</v>
      </c>
      <c r="B44" s="4"/>
      <c r="C44" s="4"/>
      <c r="D44" s="4"/>
      <c r="E44" s="4"/>
      <c r="F44" s="4"/>
      <c r="G44" s="4"/>
      <c r="H44" s="46" t="s">
        <v>20</v>
      </c>
      <c r="I44" s="4"/>
      <c r="J44" s="4"/>
      <c r="K44" s="4" t="s">
        <v>21</v>
      </c>
      <c r="L44" s="4"/>
      <c r="M44" s="4"/>
      <c r="N44" s="4"/>
    </row>
    <row r="47" spans="1:14" ht="12.75" customHeight="1" x14ac:dyDescent="0.4">
      <c r="B47" s="47"/>
      <c r="C47" s="47"/>
    </row>
    <row r="48" spans="1:14" ht="12.75" customHeight="1" x14ac:dyDescent="0.4">
      <c r="B48" s="47"/>
      <c r="C48" s="47"/>
    </row>
    <row r="49" spans="2:3" ht="12.75" customHeight="1" x14ac:dyDescent="0.4">
      <c r="B49" s="47"/>
      <c r="C49" s="47"/>
    </row>
    <row r="50" spans="2:3" ht="12.75" customHeight="1" x14ac:dyDescent="0.4">
      <c r="B50" s="47"/>
      <c r="C50" s="47"/>
    </row>
  </sheetData>
  <sheetProtection algorithmName="SHA-512" hashValue="nNcYwxxpLH2SOrMIpaIkpGttFk514FNrfcx63/oiJ4+vRuUs5sYp6sIifwF2Cq4bP/uk3o5vYs/qhttyE2AISw==" saltValue="p+rLawM+zHEcq31YD8oh1Q==" spinCount="100000" sheet="1" objects="1" scenarios="1"/>
  <protectedRanges>
    <protectedRange sqref="C44" name="Obseg3"/>
    <protectedRange sqref="C4:C5" name="Obseg2"/>
    <protectedRange sqref="C44" name="Range2"/>
    <protectedRange sqref="H12:H35" name="Obseg2_1"/>
  </protectedRanges>
  <mergeCells count="26">
    <mergeCell ref="C26:F26"/>
    <mergeCell ref="C27:F27"/>
    <mergeCell ref="C28:F28"/>
    <mergeCell ref="C29:F29"/>
    <mergeCell ref="C36:F36"/>
    <mergeCell ref="C35:F35"/>
    <mergeCell ref="C34:F34"/>
    <mergeCell ref="C33:F33"/>
    <mergeCell ref="C32:F32"/>
    <mergeCell ref="C31:F31"/>
    <mergeCell ref="C30:F30"/>
    <mergeCell ref="C22:F22"/>
    <mergeCell ref="C23:F23"/>
    <mergeCell ref="C24:F24"/>
    <mergeCell ref="C25:F25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DF668-B7E1-492C-8C9F-1419ED99E10A}">
  <dimension ref="A1:N33"/>
  <sheetViews>
    <sheetView zoomScaleNormal="100" workbookViewId="0">
      <selection activeCell="N19" sqref="N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795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6" t="s">
        <v>4</v>
      </c>
      <c r="D10" s="127"/>
      <c r="E10" s="127"/>
      <c r="F10" s="12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202" t="s">
        <v>796</v>
      </c>
      <c r="D12" s="202"/>
      <c r="E12" s="202"/>
      <c r="F12" s="202"/>
      <c r="G12" s="108" t="s">
        <v>167</v>
      </c>
      <c r="H12" s="38"/>
      <c r="I12" s="109">
        <v>500</v>
      </c>
      <c r="J12" s="27">
        <v>0</v>
      </c>
      <c r="K12" s="28">
        <v>9.5</v>
      </c>
      <c r="L12" s="29">
        <f t="shared" ref="L12:L18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18" si="1">A12+1</f>
        <v>2</v>
      </c>
      <c r="B13" s="24"/>
      <c r="C13" s="202" t="s">
        <v>797</v>
      </c>
      <c r="D13" s="202"/>
      <c r="E13" s="202"/>
      <c r="F13" s="202"/>
      <c r="G13" s="108" t="s">
        <v>167</v>
      </c>
      <c r="H13" s="38"/>
      <c r="I13" s="109">
        <v>1000</v>
      </c>
      <c r="J13" s="27">
        <v>0</v>
      </c>
      <c r="K13" s="28">
        <v>9.5</v>
      </c>
      <c r="L13" s="29">
        <f t="shared" si="0"/>
        <v>0</v>
      </c>
      <c r="M13" s="30">
        <f t="shared" ref="M13:M18" si="2">PRODUCT(I13,L13)</f>
        <v>0</v>
      </c>
      <c r="N13" s="30">
        <f t="shared" ref="N13:N18" si="3">PRODUCT(I13,J13)</f>
        <v>0</v>
      </c>
    </row>
    <row r="14" spans="1:14" ht="15" customHeight="1" x14ac:dyDescent="0.4">
      <c r="A14" s="23">
        <f t="shared" si="1"/>
        <v>3</v>
      </c>
      <c r="B14" s="24"/>
      <c r="C14" s="202" t="s">
        <v>798</v>
      </c>
      <c r="D14" s="202"/>
      <c r="E14" s="202"/>
      <c r="F14" s="202"/>
      <c r="G14" s="108" t="s">
        <v>167</v>
      </c>
      <c r="H14" s="38"/>
      <c r="I14" s="109">
        <v>500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202" t="s">
        <v>799</v>
      </c>
      <c r="D15" s="202"/>
      <c r="E15" s="202"/>
      <c r="F15" s="202"/>
      <c r="G15" s="108" t="s">
        <v>167</v>
      </c>
      <c r="H15" s="38"/>
      <c r="I15" s="109">
        <v>500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202" t="s">
        <v>800</v>
      </c>
      <c r="D16" s="202"/>
      <c r="E16" s="202"/>
      <c r="F16" s="202"/>
      <c r="G16" s="108" t="s">
        <v>167</v>
      </c>
      <c r="H16" s="38"/>
      <c r="I16" s="109">
        <v>500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202" t="s">
        <v>801</v>
      </c>
      <c r="D17" s="202"/>
      <c r="E17" s="202"/>
      <c r="F17" s="202"/>
      <c r="G17" s="108" t="s">
        <v>167</v>
      </c>
      <c r="H17" s="38"/>
      <c r="I17" s="109">
        <v>1200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25" customHeight="1" x14ac:dyDescent="0.4">
      <c r="A18" s="37">
        <f t="shared" si="1"/>
        <v>7</v>
      </c>
      <c r="B18" s="32"/>
      <c r="C18" s="202" t="s">
        <v>802</v>
      </c>
      <c r="D18" s="202"/>
      <c r="E18" s="202"/>
      <c r="F18" s="202"/>
      <c r="G18" s="108" t="s">
        <v>167</v>
      </c>
      <c r="H18" s="38"/>
      <c r="I18" s="109">
        <v>3000</v>
      </c>
      <c r="J18" s="39">
        <v>0</v>
      </c>
      <c r="K18" s="33">
        <v>9.5</v>
      </c>
      <c r="L18" s="34">
        <f t="shared" si="0"/>
        <v>0</v>
      </c>
      <c r="M18" s="35">
        <f t="shared" si="2"/>
        <v>0</v>
      </c>
      <c r="N18" s="35">
        <f t="shared" si="3"/>
        <v>0</v>
      </c>
    </row>
    <row r="19" spans="1:14" ht="12.75" customHeight="1" x14ac:dyDescent="0.4">
      <c r="A19" s="41"/>
      <c r="B19" s="41"/>
      <c r="C19" s="125" t="s">
        <v>803</v>
      </c>
      <c r="D19" s="125"/>
      <c r="E19" s="125"/>
      <c r="F19" s="125"/>
      <c r="G19" s="42"/>
      <c r="H19" s="42"/>
      <c r="I19" s="42"/>
      <c r="J19" s="43"/>
      <c r="K19" s="42"/>
      <c r="L19" s="44"/>
      <c r="M19" s="45">
        <f>SUM(M12:M18)</f>
        <v>0</v>
      </c>
      <c r="N19" s="45">
        <f>SUM(N12:N18)</f>
        <v>0</v>
      </c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561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19</v>
      </c>
      <c r="B27" s="4"/>
      <c r="C27" s="4"/>
      <c r="D27" s="4"/>
      <c r="E27" s="4"/>
      <c r="F27" s="4"/>
      <c r="G27" s="4"/>
      <c r="H27" s="46" t="s">
        <v>20</v>
      </c>
      <c r="I27" s="4"/>
      <c r="J27" s="4"/>
      <c r="K27" s="4" t="s">
        <v>21</v>
      </c>
      <c r="L27" s="4"/>
      <c r="M27" s="4"/>
      <c r="N27" s="4"/>
    </row>
    <row r="30" spans="1:14" ht="12.75" customHeight="1" x14ac:dyDescent="0.4">
      <c r="B30" s="47"/>
      <c r="C30" s="47"/>
    </row>
    <row r="31" spans="1:14" ht="12.75" customHeight="1" x14ac:dyDescent="0.4">
      <c r="B31" s="47"/>
      <c r="C31" s="47"/>
    </row>
    <row r="32" spans="1:14" ht="12.75" customHeight="1" x14ac:dyDescent="0.4">
      <c r="B32" s="47"/>
      <c r="C32" s="47"/>
    </row>
    <row r="33" spans="2:3" ht="12.75" customHeight="1" x14ac:dyDescent="0.4">
      <c r="B33" s="47"/>
      <c r="C33" s="47"/>
    </row>
  </sheetData>
  <sheetProtection algorithmName="SHA-512" hashValue="B7BTqVA3nncjTnqVqRlNI9E/xzxn1PlWj9UFfgD6WQOqtvgvyVzMpfjkCjJTiPN9cuEfRiHmCYb20lX7o4jzcQ==" saltValue="dm4PWk3PQZuPZC5fd9CFjw==" spinCount="100000" sheet="1" objects="1" scenarios="1"/>
  <protectedRanges>
    <protectedRange sqref="C27" name="Obseg3"/>
    <protectedRange sqref="C4:C5" name="Obseg2"/>
    <protectedRange sqref="C27" name="Range2"/>
  </protectedRanges>
  <mergeCells count="9">
    <mergeCell ref="C19:F19"/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31</vt:i4>
      </vt:variant>
      <vt:variant>
        <vt:lpstr>Imenovani obsegi</vt:lpstr>
      </vt:variant>
      <vt:variant>
        <vt:i4>29</vt:i4>
      </vt:variant>
    </vt:vector>
  </HeadingPairs>
  <TitlesOfParts>
    <vt:vector size="60" baseType="lpstr">
      <vt:lpstr>Meso svinjine</vt:lpstr>
      <vt:lpstr>Eko meso</vt:lpstr>
      <vt:lpstr>Perutnina</vt:lpstr>
      <vt:lpstr>Jajca</vt:lpstr>
      <vt:lpstr>Eko jajca</vt:lpstr>
      <vt:lpstr>Zamrznjene ribe</vt:lpstr>
      <vt:lpstr>Sveže ribe</vt:lpstr>
      <vt:lpstr>Mleko in mlečni izdelki</vt:lpstr>
      <vt:lpstr>Nehomogenizirano mleko</vt:lpstr>
      <vt:lpstr>Izdelki iz nehomog. mleka</vt:lpstr>
      <vt:lpstr>Eko mlečni izdelki</vt:lpstr>
      <vt:lpstr>Kefirji</vt:lpstr>
      <vt:lpstr>Kruh in krušni izdelki</vt:lpstr>
      <vt:lpstr>Pekovski izdelki in sladice</vt:lpstr>
      <vt:lpstr>Eko kruh in pek. pecivo</vt:lpstr>
      <vt:lpstr>Sendviči</vt:lpstr>
      <vt:lpstr>Testo in zamr.izdelki iz testa</vt:lpstr>
      <vt:lpstr>Slano pečeno pecivo</vt:lpstr>
      <vt:lpstr>Sladko pečeno pecivo</vt:lpstr>
      <vt:lpstr>Pripravljene in predpri. jedi</vt:lpstr>
      <vt:lpstr>Žlikrofi</vt:lpstr>
      <vt:lpstr>Mlevski izdelki</vt:lpstr>
      <vt:lpstr>Eko mlevski izdelki</vt:lpstr>
      <vt:lpstr>Sadje, zelenjava </vt:lpstr>
      <vt:lpstr>Eko sadje</vt:lpstr>
      <vt:lpstr>Zamrznjeno sadje in zelenjava</vt:lpstr>
      <vt:lpstr>Sadni sokovi</vt:lpstr>
      <vt:lpstr>Splošno prehrambeno blago</vt:lpstr>
      <vt:lpstr>Čaji</vt:lpstr>
      <vt:lpstr>Konzervirana živila</vt:lpstr>
      <vt:lpstr>Sadne rezine</vt:lpstr>
      <vt:lpstr>Čaji!Tiskanje_naslovov</vt:lpstr>
      <vt:lpstr>'Eko jajca'!Tiskanje_naslovov</vt:lpstr>
      <vt:lpstr>'Eko kruh in pek. pecivo'!Tiskanje_naslovov</vt:lpstr>
      <vt:lpstr>'Eko meso'!Tiskanje_naslovov</vt:lpstr>
      <vt:lpstr>'Eko mlečni izdelki'!Tiskanje_naslovov</vt:lpstr>
      <vt:lpstr>'Eko mlevski izdelki'!Tiskanje_naslovov</vt:lpstr>
      <vt:lpstr>'Izdelki iz nehomog. mleka'!Tiskanje_naslovov</vt:lpstr>
      <vt:lpstr>Jajca!Tiskanje_naslovov</vt:lpstr>
      <vt:lpstr>Kefirji!Tiskanje_naslovov</vt:lpstr>
      <vt:lpstr>'Konzervirana živila'!Tiskanje_naslovov</vt:lpstr>
      <vt:lpstr>'Kruh in krušni izdelki'!Tiskanje_naslovov</vt:lpstr>
      <vt:lpstr>'Meso svinjine'!Tiskanje_naslovov</vt:lpstr>
      <vt:lpstr>'Mleko in mlečni izdelki'!Tiskanje_naslovov</vt:lpstr>
      <vt:lpstr>'Mlevski izdelki'!Tiskanje_naslovov</vt:lpstr>
      <vt:lpstr>'Nehomogenizirano mleko'!Tiskanje_naslovov</vt:lpstr>
      <vt:lpstr>'Pekovski izdelki in sladice'!Tiskanje_naslovov</vt:lpstr>
      <vt:lpstr>Perutnina!Tiskanje_naslovov</vt:lpstr>
      <vt:lpstr>'Pripravljene in predpri. jedi'!Tiskanje_naslovov</vt:lpstr>
      <vt:lpstr>'Sadne rezine'!Tiskanje_naslovov</vt:lpstr>
      <vt:lpstr>'Sadni sokovi'!Tiskanje_naslovov</vt:lpstr>
      <vt:lpstr>Sendviči!Tiskanje_naslovov</vt:lpstr>
      <vt:lpstr>'Sladko pečeno pecivo'!Tiskanje_naslovov</vt:lpstr>
      <vt:lpstr>'Slano pečeno pecivo'!Tiskanje_naslovov</vt:lpstr>
      <vt:lpstr>'Splošno prehrambeno blago'!Tiskanje_naslovov</vt:lpstr>
      <vt:lpstr>'Sveže ribe'!Tiskanje_naslovov</vt:lpstr>
      <vt:lpstr>'Testo in zamr.izdelki iz testa'!Tiskanje_naslovov</vt:lpstr>
      <vt:lpstr>'Zamrznjene ribe'!Tiskanje_naslovov</vt:lpstr>
      <vt:lpstr>'Zamrznjeno sadje in zelenjava'!Tiskanje_naslovov</vt:lpstr>
      <vt:lpstr>Žlikrofi!Tiskanje_naslovov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2025-10-23T04:37:09Z</dcterms:modified>
</cp:coreProperties>
</file>