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ŠMARJE-KOPER\RAZPIS-2026-2029\DATOTEKE\"/>
    </mc:Choice>
  </mc:AlternateContent>
  <xr:revisionPtr revIDLastSave="0" documentId="8_{EC0368C0-31D2-4BBC-B8F0-56F025AE8513}" xr6:coauthVersionLast="47" xr6:coauthVersionMax="47" xr10:uidLastSave="{00000000-0000-0000-0000-000000000000}"/>
  <bookViews>
    <workbookView xWindow="1930" yWindow="1730" windowWidth="24420" windowHeight="11700" xr2:uid="{9C95B369-C8E8-4258-965B-52320166C799}"/>
  </bookViews>
  <sheets>
    <sheet name="Meso" sheetId="1" r:id="rId1"/>
    <sheet name="Mesni izdelki" sheetId="4" r:id="rId2"/>
    <sheet name="Eko meso" sheetId="2" r:id="rId3"/>
    <sheet name="Perutnina" sheetId="6" r:id="rId4"/>
    <sheet name="Jajca" sheetId="5" r:id="rId5"/>
    <sheet name="Ribe" sheetId="8" r:id="rId6"/>
    <sheet name="Mleko in mlečni izdelki" sheetId="24" r:id="rId7"/>
    <sheet name="Eko mleko" sheetId="11" r:id="rId8"/>
    <sheet name="Eko mlečni izdelki" sheetId="10" r:id="rId9"/>
    <sheet name="Eko kefir" sheetId="12" r:id="rId10"/>
    <sheet name="Kruh in krušni izdelki" sheetId="7" r:id="rId11"/>
    <sheet name="Pekovski izdelki in slaščice" sheetId="14" r:id="rId12"/>
    <sheet name="Eko pekovski izdelki" sheetId="15" r:id="rId13"/>
    <sheet name="Zamrznjeni izdelki iz testa" sheetId="13" r:id="rId14"/>
    <sheet name="Žita, mlevski izdelki" sheetId="16" r:id="rId15"/>
    <sheet name="Eko žita" sheetId="18" r:id="rId16"/>
    <sheet name="Sadje, zelenjava " sheetId="3" r:id="rId17"/>
    <sheet name="Eko sadje-zelenjava" sheetId="19" r:id="rId18"/>
    <sheet name="Zamrznjeno sadje  in zelenjava" sheetId="17" r:id="rId19"/>
    <sheet name="Sadni sokovi" sheetId="20" r:id="rId20"/>
    <sheet name="Sirupi za avtomate" sheetId="23" r:id="rId21"/>
    <sheet name="Splošno prehrambeno blago" sheetId="21" r:id="rId22"/>
    <sheet name="Sadno žitne rezine" sheetId="22" r:id="rId23"/>
  </sheets>
  <definedNames>
    <definedName name="_xlnm.Print_Titles" localSheetId="9">'Eko kefir'!$10:$10</definedName>
    <definedName name="_xlnm.Print_Titles" localSheetId="2">'Eko meso'!$10:$10</definedName>
    <definedName name="_xlnm.Print_Titles" localSheetId="8">'Eko mlečni izdelki'!$10:$10</definedName>
    <definedName name="_xlnm.Print_Titles" localSheetId="7">'Eko mleko'!$10:$10</definedName>
    <definedName name="_xlnm.Print_Titles" localSheetId="12">'Eko pekovski izdelki'!$10:$10</definedName>
    <definedName name="_xlnm.Print_Titles" localSheetId="17">'Eko sadje-zelenjava'!#REF!</definedName>
    <definedName name="_xlnm.Print_Titles" localSheetId="15">'Eko žita'!$10:$10</definedName>
    <definedName name="_xlnm.Print_Titles" localSheetId="4">Jajca!$10:$10</definedName>
    <definedName name="_xlnm.Print_Titles" localSheetId="10">'Kruh in krušni izdelki'!$10:$10</definedName>
    <definedName name="_xlnm.Print_Titles" localSheetId="1">'Mesni izdelki'!$10:$10</definedName>
    <definedName name="_xlnm.Print_Titles" localSheetId="0">Meso!$10:$10</definedName>
    <definedName name="_xlnm.Print_Titles" localSheetId="6">'Mleko in mlečni izdelki'!$10:$10</definedName>
    <definedName name="_xlnm.Print_Titles" localSheetId="11">'Pekovski izdelki in slaščice'!$10:$10</definedName>
    <definedName name="_xlnm.Print_Titles" localSheetId="3">Perutnina!$10:$10</definedName>
    <definedName name="_xlnm.Print_Titles" localSheetId="5">Ribe!$10:$10</definedName>
    <definedName name="_xlnm.Print_Titles" localSheetId="16">'Sadje, zelenjava '!#REF!</definedName>
    <definedName name="_xlnm.Print_Titles" localSheetId="19">'Sadni sokovi'!$10:$10</definedName>
    <definedName name="_xlnm.Print_Titles" localSheetId="22">'Sadno žitne rezine'!$10:$10</definedName>
    <definedName name="_xlnm.Print_Titles" localSheetId="20">'Sirupi za avtomate'!$10:$10</definedName>
    <definedName name="_xlnm.Print_Titles" localSheetId="21">'Splošno prehrambeno blago'!$10:$10</definedName>
    <definedName name="_xlnm.Print_Titles" localSheetId="13">'Zamrznjeni izdelki iz testa'!$10:$10</definedName>
    <definedName name="_xlnm.Print_Titles" localSheetId="18">'Zamrznjeno sadje  in zelenjava'!$10:$10</definedName>
    <definedName name="_xlnm.Print_Titles" localSheetId="14">'Žita, mlevski izdelki'!$10:$10</definedName>
    <definedName name="Z_05B2066C_458C_4B30_A1F9_3375CFE90D77_.wvu.PrintTitles" localSheetId="9" hidden="1">'Eko kefir'!$10:$10</definedName>
    <definedName name="Z_05B2066C_458C_4B30_A1F9_3375CFE90D77_.wvu.PrintTitles" localSheetId="2" hidden="1">'Eko meso'!$10:$10</definedName>
    <definedName name="Z_05B2066C_458C_4B30_A1F9_3375CFE90D77_.wvu.PrintTitles" localSheetId="8" hidden="1">'Eko mlečni izdelki'!$10:$10</definedName>
    <definedName name="Z_05B2066C_458C_4B30_A1F9_3375CFE90D77_.wvu.PrintTitles" localSheetId="7" hidden="1">'Eko mleko'!$10:$10</definedName>
    <definedName name="Z_05B2066C_458C_4B30_A1F9_3375CFE90D77_.wvu.PrintTitles" localSheetId="12" hidden="1">'Eko pekovski izdelki'!$10:$10</definedName>
    <definedName name="Z_05B2066C_458C_4B30_A1F9_3375CFE90D77_.wvu.PrintTitles" localSheetId="17" hidden="1">'Eko sadje-zelenjava'!#REF!</definedName>
    <definedName name="Z_05B2066C_458C_4B30_A1F9_3375CFE90D77_.wvu.PrintTitles" localSheetId="15" hidden="1">'Eko žita'!$10:$10</definedName>
    <definedName name="Z_05B2066C_458C_4B30_A1F9_3375CFE90D77_.wvu.PrintTitles" localSheetId="4" hidden="1">Jajca!$10:$10</definedName>
    <definedName name="Z_05B2066C_458C_4B30_A1F9_3375CFE90D77_.wvu.PrintTitles" localSheetId="10" hidden="1">'Kruh in krušni izdelki'!$10:$10</definedName>
    <definedName name="Z_05B2066C_458C_4B30_A1F9_3375CFE90D77_.wvu.PrintTitles" localSheetId="1" hidden="1">'Mesni izdelki'!$10:$10</definedName>
    <definedName name="Z_05B2066C_458C_4B30_A1F9_3375CFE90D77_.wvu.PrintTitles" localSheetId="0" hidden="1">Meso!$10:$10</definedName>
    <definedName name="Z_05B2066C_458C_4B30_A1F9_3375CFE90D77_.wvu.PrintTitles" localSheetId="6" hidden="1">'Mleko in mlečni izdelki'!$10:$10</definedName>
    <definedName name="Z_05B2066C_458C_4B30_A1F9_3375CFE90D77_.wvu.PrintTitles" localSheetId="11" hidden="1">'Pekovski izdelki in slaščice'!$10:$10</definedName>
    <definedName name="Z_05B2066C_458C_4B30_A1F9_3375CFE90D77_.wvu.PrintTitles" localSheetId="3" hidden="1">Perutnina!$10:$10</definedName>
    <definedName name="Z_05B2066C_458C_4B30_A1F9_3375CFE90D77_.wvu.PrintTitles" localSheetId="5" hidden="1">Ribe!$10:$10</definedName>
    <definedName name="Z_05B2066C_458C_4B30_A1F9_3375CFE90D77_.wvu.PrintTitles" localSheetId="16" hidden="1">'Sadje, zelenjava '!#REF!</definedName>
    <definedName name="Z_05B2066C_458C_4B30_A1F9_3375CFE90D77_.wvu.PrintTitles" localSheetId="19" hidden="1">'Sadni sokovi'!$10:$10</definedName>
    <definedName name="Z_05B2066C_458C_4B30_A1F9_3375CFE90D77_.wvu.PrintTitles" localSheetId="22" hidden="1">'Sadno žitne rezine'!$10:$10</definedName>
    <definedName name="Z_05B2066C_458C_4B30_A1F9_3375CFE90D77_.wvu.PrintTitles" localSheetId="20" hidden="1">'Sirupi za avtomate'!$10:$10</definedName>
    <definedName name="Z_05B2066C_458C_4B30_A1F9_3375CFE90D77_.wvu.PrintTitles" localSheetId="21" hidden="1">'Splošno prehrambeno blago'!$10:$10</definedName>
    <definedName name="Z_05B2066C_458C_4B30_A1F9_3375CFE90D77_.wvu.PrintTitles" localSheetId="13" hidden="1">'Zamrznjeni izdelki iz testa'!$10:$10</definedName>
    <definedName name="Z_05B2066C_458C_4B30_A1F9_3375CFE90D77_.wvu.PrintTitles" localSheetId="18" hidden="1">'Zamrznjeno sadje  in zelenjava'!$10:$10</definedName>
    <definedName name="Z_05B2066C_458C_4B30_A1F9_3375CFE90D77_.wvu.PrintTitles" localSheetId="14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6" l="1"/>
  <c r="L12" i="6"/>
  <c r="M12" i="6" s="1"/>
  <c r="N12" i="1"/>
  <c r="L12" i="1"/>
  <c r="M12" i="1" s="1"/>
  <c r="L30" i="24"/>
  <c r="M30" i="24" s="1"/>
  <c r="N69" i="24"/>
  <c r="L69" i="24"/>
  <c r="M69" i="24" s="1"/>
  <c r="N68" i="24"/>
  <c r="L68" i="24"/>
  <c r="M68" i="24" s="1"/>
  <c r="N67" i="24"/>
  <c r="L67" i="24"/>
  <c r="M67" i="24" s="1"/>
  <c r="N66" i="24"/>
  <c r="M66" i="24"/>
  <c r="L66" i="24"/>
  <c r="N65" i="24"/>
  <c r="L65" i="24"/>
  <c r="M65" i="24" s="1"/>
  <c r="N64" i="24"/>
  <c r="L64" i="24"/>
  <c r="M64" i="24" s="1"/>
  <c r="N63" i="24"/>
  <c r="L63" i="24"/>
  <c r="M63" i="24" s="1"/>
  <c r="N62" i="24"/>
  <c r="L62" i="24"/>
  <c r="M62" i="24" s="1"/>
  <c r="N61" i="24"/>
  <c r="L61" i="24"/>
  <c r="M61" i="24" s="1"/>
  <c r="N60" i="24"/>
  <c r="L60" i="24"/>
  <c r="M60" i="24" s="1"/>
  <c r="N59" i="24"/>
  <c r="M59" i="24"/>
  <c r="L59" i="24"/>
  <c r="N58" i="24"/>
  <c r="L58" i="24"/>
  <c r="M58" i="24" s="1"/>
  <c r="N57" i="24"/>
  <c r="L57" i="24"/>
  <c r="M57" i="24" s="1"/>
  <c r="N56" i="24"/>
  <c r="L56" i="24"/>
  <c r="M56" i="24" s="1"/>
  <c r="N55" i="24"/>
  <c r="L55" i="24"/>
  <c r="M55" i="24" s="1"/>
  <c r="N54" i="24"/>
  <c r="L54" i="24"/>
  <c r="M54" i="24" s="1"/>
  <c r="N53" i="24"/>
  <c r="L53" i="24"/>
  <c r="M53" i="24" s="1"/>
  <c r="N52" i="24"/>
  <c r="L52" i="24"/>
  <c r="M52" i="24" s="1"/>
  <c r="N51" i="24"/>
  <c r="L51" i="24"/>
  <c r="M51" i="24" s="1"/>
  <c r="N50" i="24"/>
  <c r="L50" i="24"/>
  <c r="M50" i="24" s="1"/>
  <c r="N49" i="24"/>
  <c r="L49" i="24"/>
  <c r="M49" i="24" s="1"/>
  <c r="N48" i="24"/>
  <c r="L48" i="24"/>
  <c r="M48" i="24" s="1"/>
  <c r="N47" i="24"/>
  <c r="L47" i="24"/>
  <c r="M47" i="24" s="1"/>
  <c r="N46" i="24"/>
  <c r="L46" i="24"/>
  <c r="M46" i="24" s="1"/>
  <c r="N45" i="24"/>
  <c r="L45" i="24"/>
  <c r="M45" i="24" s="1"/>
  <c r="N44" i="24"/>
  <c r="L44" i="24"/>
  <c r="M44" i="24" s="1"/>
  <c r="N43" i="24"/>
  <c r="M43" i="24"/>
  <c r="L43" i="24"/>
  <c r="N42" i="24"/>
  <c r="M42" i="24"/>
  <c r="L42" i="24"/>
  <c r="N41" i="24"/>
  <c r="L41" i="24"/>
  <c r="M41" i="24" s="1"/>
  <c r="N40" i="24"/>
  <c r="L40" i="24"/>
  <c r="M40" i="24" s="1"/>
  <c r="N39" i="24"/>
  <c r="L39" i="24"/>
  <c r="M39" i="24" s="1"/>
  <c r="N38" i="24"/>
  <c r="L38" i="24"/>
  <c r="M38" i="24" s="1"/>
  <c r="N37" i="24"/>
  <c r="L37" i="24"/>
  <c r="M37" i="24" s="1"/>
  <c r="N36" i="24"/>
  <c r="L36" i="24"/>
  <c r="M36" i="24" s="1"/>
  <c r="N35" i="24"/>
  <c r="L35" i="24"/>
  <c r="M35" i="24" s="1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N29" i="24"/>
  <c r="L29" i="24"/>
  <c r="M29" i="24" s="1"/>
  <c r="N28" i="24"/>
  <c r="L28" i="24"/>
  <c r="M28" i="24" s="1"/>
  <c r="N27" i="24"/>
  <c r="L27" i="24"/>
  <c r="M27" i="24" s="1"/>
  <c r="N26" i="24"/>
  <c r="L26" i="24"/>
  <c r="M26" i="24" s="1"/>
  <c r="N25" i="24"/>
  <c r="L25" i="24"/>
  <c r="M25" i="24" s="1"/>
  <c r="N24" i="24"/>
  <c r="L24" i="24"/>
  <c r="M24" i="24" s="1"/>
  <c r="N23" i="24"/>
  <c r="L23" i="24"/>
  <c r="M23" i="24" s="1"/>
  <c r="N22" i="24"/>
  <c r="L22" i="24"/>
  <c r="M22" i="24" s="1"/>
  <c r="N21" i="24"/>
  <c r="L21" i="24"/>
  <c r="M21" i="24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N12" i="24"/>
  <c r="L12" i="24"/>
  <c r="M12" i="24" s="1"/>
  <c r="N70" i="24" l="1"/>
  <c r="M70" i="24"/>
  <c r="B17" i="19" l="1"/>
  <c r="B18" i="19" s="1"/>
  <c r="B19" i="19" s="1"/>
  <c r="B20" i="19" s="1"/>
  <c r="B16" i="19"/>
  <c r="B15" i="19"/>
  <c r="M14" i="12"/>
  <c r="L136" i="21"/>
  <c r="M136" i="21" s="1"/>
  <c r="L86" i="21"/>
  <c r="M86" i="21" s="1"/>
  <c r="N143" i="21"/>
  <c r="L143" i="21"/>
  <c r="M143" i="21" s="1"/>
  <c r="N142" i="21"/>
  <c r="L142" i="21"/>
  <c r="M142" i="21" s="1"/>
  <c r="N141" i="21"/>
  <c r="L141" i="21"/>
  <c r="M141" i="21" s="1"/>
  <c r="N140" i="21"/>
  <c r="L140" i="21"/>
  <c r="M140" i="21" s="1"/>
  <c r="N139" i="21"/>
  <c r="L139" i="21"/>
  <c r="M139" i="21" s="1"/>
  <c r="N138" i="21"/>
  <c r="L138" i="21"/>
  <c r="M138" i="21" s="1"/>
  <c r="N137" i="21"/>
  <c r="L137" i="21"/>
  <c r="M137" i="21" s="1"/>
  <c r="N136" i="21"/>
  <c r="N135" i="21"/>
  <c r="L135" i="21"/>
  <c r="M135" i="21" s="1"/>
  <c r="N134" i="21"/>
  <c r="L134" i="21"/>
  <c r="M134" i="21" s="1"/>
  <c r="N133" i="21"/>
  <c r="L133" i="21"/>
  <c r="M133" i="21" s="1"/>
  <c r="N132" i="21"/>
  <c r="L132" i="21"/>
  <c r="M132" i="21" s="1"/>
  <c r="N131" i="21"/>
  <c r="L131" i="21"/>
  <c r="M131" i="21" s="1"/>
  <c r="N130" i="21"/>
  <c r="L130" i="21"/>
  <c r="M130" i="21" s="1"/>
  <c r="N129" i="21"/>
  <c r="L129" i="21"/>
  <c r="M129" i="21" s="1"/>
  <c r="N128" i="21"/>
  <c r="L128" i="21"/>
  <c r="M128" i="21" s="1"/>
  <c r="N127" i="21"/>
  <c r="M127" i="21"/>
  <c r="L127" i="21"/>
  <c r="N126" i="21"/>
  <c r="L126" i="21"/>
  <c r="M126" i="21" s="1"/>
  <c r="N125" i="21"/>
  <c r="L125" i="21"/>
  <c r="M125" i="21" s="1"/>
  <c r="N124" i="21"/>
  <c r="L124" i="21"/>
  <c r="M124" i="21" s="1"/>
  <c r="N123" i="21"/>
  <c r="L123" i="21"/>
  <c r="M123" i="21" s="1"/>
  <c r="N122" i="21"/>
  <c r="L122" i="21"/>
  <c r="M122" i="21" s="1"/>
  <c r="N121" i="21"/>
  <c r="L121" i="21"/>
  <c r="M121" i="21" s="1"/>
  <c r="N120" i="21"/>
  <c r="L120" i="21"/>
  <c r="M120" i="21" s="1"/>
  <c r="N119" i="21"/>
  <c r="L119" i="21"/>
  <c r="M119" i="21" s="1"/>
  <c r="N118" i="21"/>
  <c r="L118" i="21"/>
  <c r="M118" i="21" s="1"/>
  <c r="N117" i="21"/>
  <c r="L117" i="21"/>
  <c r="M117" i="21" s="1"/>
  <c r="N116" i="21"/>
  <c r="L116" i="21"/>
  <c r="M116" i="21" s="1"/>
  <c r="N115" i="21"/>
  <c r="L115" i="21"/>
  <c r="M115" i="21" s="1"/>
  <c r="N114" i="21"/>
  <c r="L114" i="21"/>
  <c r="M114" i="21" s="1"/>
  <c r="N113" i="21"/>
  <c r="L113" i="21"/>
  <c r="M113" i="21" s="1"/>
  <c r="N112" i="21"/>
  <c r="L112" i="21"/>
  <c r="M112" i="21" s="1"/>
  <c r="N111" i="21"/>
  <c r="L111" i="21"/>
  <c r="M111" i="21" s="1"/>
  <c r="N110" i="21"/>
  <c r="M110" i="21"/>
  <c r="L110" i="21"/>
  <c r="N109" i="21"/>
  <c r="L109" i="21"/>
  <c r="M109" i="21" s="1"/>
  <c r="N108" i="21"/>
  <c r="L108" i="21"/>
  <c r="M108" i="21" s="1"/>
  <c r="N107" i="21"/>
  <c r="L107" i="21"/>
  <c r="M107" i="21" s="1"/>
  <c r="N106" i="21"/>
  <c r="L106" i="21"/>
  <c r="M106" i="21" s="1"/>
  <c r="N105" i="21"/>
  <c r="L105" i="21"/>
  <c r="M105" i="21" s="1"/>
  <c r="N104" i="21"/>
  <c r="L104" i="21"/>
  <c r="M104" i="21" s="1"/>
  <c r="N103" i="21"/>
  <c r="L103" i="21"/>
  <c r="M103" i="21" s="1"/>
  <c r="N102" i="21"/>
  <c r="L102" i="21"/>
  <c r="M102" i="21" s="1"/>
  <c r="N101" i="21"/>
  <c r="L101" i="21"/>
  <c r="M101" i="21" s="1"/>
  <c r="N100" i="21"/>
  <c r="L100" i="21"/>
  <c r="M100" i="21" s="1"/>
  <c r="N99" i="21"/>
  <c r="L99" i="21"/>
  <c r="M99" i="21" s="1"/>
  <c r="N98" i="21"/>
  <c r="M98" i="21"/>
  <c r="L98" i="21"/>
  <c r="N97" i="21"/>
  <c r="L97" i="21"/>
  <c r="M97" i="21" s="1"/>
  <c r="N96" i="21"/>
  <c r="L96" i="21"/>
  <c r="M96" i="21" s="1"/>
  <c r="N95" i="21"/>
  <c r="L95" i="21"/>
  <c r="M95" i="21" s="1"/>
  <c r="N94" i="21"/>
  <c r="L94" i="21"/>
  <c r="M94" i="21" s="1"/>
  <c r="N93" i="21"/>
  <c r="L93" i="21"/>
  <c r="M93" i="21" s="1"/>
  <c r="N92" i="21"/>
  <c r="L92" i="21"/>
  <c r="M92" i="21" s="1"/>
  <c r="N91" i="21"/>
  <c r="L91" i="21"/>
  <c r="M91" i="21" s="1"/>
  <c r="N90" i="21"/>
  <c r="L90" i="21"/>
  <c r="M90" i="21" s="1"/>
  <c r="N89" i="21"/>
  <c r="L89" i="21"/>
  <c r="M89" i="21" s="1"/>
  <c r="N88" i="21"/>
  <c r="L88" i="21"/>
  <c r="M88" i="21" s="1"/>
  <c r="N87" i="21"/>
  <c r="L87" i="21"/>
  <c r="M87" i="21" s="1"/>
  <c r="N86" i="21"/>
  <c r="N85" i="21"/>
  <c r="L85" i="21"/>
  <c r="M85" i="21" s="1"/>
  <c r="N84" i="21"/>
  <c r="L84" i="21"/>
  <c r="M84" i="21" s="1"/>
  <c r="N83" i="21"/>
  <c r="L83" i="21"/>
  <c r="M83" i="21" s="1"/>
  <c r="N82" i="21"/>
  <c r="L82" i="21"/>
  <c r="M82" i="21" s="1"/>
  <c r="N81" i="21"/>
  <c r="L81" i="21"/>
  <c r="M81" i="21" s="1"/>
  <c r="N80" i="21"/>
  <c r="L80" i="21"/>
  <c r="M80" i="21" s="1"/>
  <c r="N79" i="21"/>
  <c r="L79" i="21"/>
  <c r="M79" i="21" s="1"/>
  <c r="N78" i="21"/>
  <c r="L78" i="21"/>
  <c r="M78" i="21" s="1"/>
  <c r="N77" i="21"/>
  <c r="L77" i="21"/>
  <c r="M77" i="21" s="1"/>
  <c r="N76" i="21"/>
  <c r="L76" i="21"/>
  <c r="M76" i="21" s="1"/>
  <c r="N75" i="21"/>
  <c r="L75" i="21"/>
  <c r="M75" i="21" s="1"/>
  <c r="N74" i="21"/>
  <c r="L74" i="21"/>
  <c r="M74" i="21" s="1"/>
  <c r="N73" i="21"/>
  <c r="L73" i="21"/>
  <c r="M73" i="21" s="1"/>
  <c r="N72" i="21"/>
  <c r="L72" i="21"/>
  <c r="M72" i="21" s="1"/>
  <c r="N71" i="21"/>
  <c r="L71" i="21"/>
  <c r="M71" i="21" s="1"/>
  <c r="N70" i="21"/>
  <c r="M70" i="21"/>
  <c r="L70" i="21"/>
  <c r="N69" i="21"/>
  <c r="L69" i="21"/>
  <c r="M69" i="21" s="1"/>
  <c r="N68" i="21"/>
  <c r="L68" i="21"/>
  <c r="M68" i="21" s="1"/>
  <c r="N67" i="21"/>
  <c r="L67" i="21"/>
  <c r="M67" i="21" s="1"/>
  <c r="N66" i="21"/>
  <c r="L66" i="21"/>
  <c r="M66" i="21" s="1"/>
  <c r="N65" i="21"/>
  <c r="L65" i="21"/>
  <c r="M65" i="21" s="1"/>
  <c r="N64" i="21"/>
  <c r="L64" i="21"/>
  <c r="M64" i="21" s="1"/>
  <c r="N63" i="21"/>
  <c r="L63" i="21"/>
  <c r="M63" i="21" s="1"/>
  <c r="N62" i="21"/>
  <c r="L62" i="21"/>
  <c r="M62" i="21" s="1"/>
  <c r="N61" i="21"/>
  <c r="L61" i="21"/>
  <c r="M61" i="21" s="1"/>
  <c r="N60" i="21"/>
  <c r="L60" i="21"/>
  <c r="M60" i="21" s="1"/>
  <c r="N59" i="21"/>
  <c r="L59" i="21"/>
  <c r="M59" i="21" s="1"/>
  <c r="N58" i="21"/>
  <c r="M58" i="21"/>
  <c r="L58" i="21"/>
  <c r="N57" i="21"/>
  <c r="L57" i="21"/>
  <c r="M57" i="21" s="1"/>
  <c r="N56" i="21"/>
  <c r="L56" i="21"/>
  <c r="M56" i="21" s="1"/>
  <c r="N55" i="21"/>
  <c r="L55" i="21"/>
  <c r="M55" i="21" s="1"/>
  <c r="N54" i="21"/>
  <c r="L54" i="21"/>
  <c r="M54" i="21" s="1"/>
  <c r="N53" i="21"/>
  <c r="L53" i="21"/>
  <c r="M53" i="21" s="1"/>
  <c r="N52" i="21"/>
  <c r="L52" i="21"/>
  <c r="M52" i="21" s="1"/>
  <c r="N51" i="21"/>
  <c r="L51" i="21"/>
  <c r="M51" i="21" s="1"/>
  <c r="N50" i="21"/>
  <c r="L50" i="21"/>
  <c r="M50" i="21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L38" i="21"/>
  <c r="M38" i="21" s="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L33" i="21"/>
  <c r="M33" i="21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M26" i="21"/>
  <c r="L26" i="2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L15" i="23"/>
  <c r="M15" i="23" s="1"/>
  <c r="N15" i="23"/>
  <c r="N14" i="23"/>
  <c r="L14" i="23"/>
  <c r="M14" i="23" s="1"/>
  <c r="N13" i="23"/>
  <c r="L13" i="23"/>
  <c r="M13" i="23" s="1"/>
  <c r="A13" i="23"/>
  <c r="A14" i="23" s="1"/>
  <c r="A15" i="23" s="1"/>
  <c r="N12" i="23"/>
  <c r="L12" i="23"/>
  <c r="M12" i="23" s="1"/>
  <c r="L29" i="20"/>
  <c r="L28" i="20"/>
  <c r="M28" i="20" s="1"/>
  <c r="L24" i="20"/>
  <c r="L19" i="20"/>
  <c r="L18" i="20"/>
  <c r="L17" i="20"/>
  <c r="M17" i="20" s="1"/>
  <c r="L16" i="20"/>
  <c r="L15" i="20"/>
  <c r="N14" i="22"/>
  <c r="L14" i="22"/>
  <c r="M14" i="22" s="1"/>
  <c r="N13" i="22"/>
  <c r="L13" i="22"/>
  <c r="M13" i="22" s="1"/>
  <c r="A13" i="22"/>
  <c r="A14" i="22" s="1"/>
  <c r="N12" i="22"/>
  <c r="L12" i="22"/>
  <c r="M12" i="22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N12" i="21"/>
  <c r="L12" i="21"/>
  <c r="M12" i="21" s="1"/>
  <c r="N29" i="20"/>
  <c r="M29" i="20"/>
  <c r="N28" i="20"/>
  <c r="N27" i="20"/>
  <c r="L27" i="20"/>
  <c r="M27" i="20" s="1"/>
  <c r="N26" i="20"/>
  <c r="L26" i="20"/>
  <c r="M26" i="20" s="1"/>
  <c r="N25" i="20"/>
  <c r="L25" i="20"/>
  <c r="M25" i="20" s="1"/>
  <c r="N24" i="20"/>
  <c r="M24" i="20"/>
  <c r="N23" i="20"/>
  <c r="L23" i="20"/>
  <c r="M23" i="20" s="1"/>
  <c r="N22" i="20"/>
  <c r="L22" i="20"/>
  <c r="M22" i="20" s="1"/>
  <c r="N21" i="20"/>
  <c r="M21" i="20"/>
  <c r="L21" i="20"/>
  <c r="N20" i="20"/>
  <c r="L20" i="20"/>
  <c r="M20" i="20" s="1"/>
  <c r="N19" i="20"/>
  <c r="M19" i="20"/>
  <c r="N18" i="20"/>
  <c r="M18" i="20"/>
  <c r="N17" i="20"/>
  <c r="N16" i="20"/>
  <c r="M16" i="20"/>
  <c r="N15" i="20"/>
  <c r="M15" i="20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N12" i="20"/>
  <c r="L12" i="20"/>
  <c r="M12" i="20" s="1"/>
  <c r="T20" i="19"/>
  <c r="R20" i="19"/>
  <c r="P20" i="19"/>
  <c r="S20" i="19" s="1"/>
  <c r="O20" i="19"/>
  <c r="Q20" i="19" s="1"/>
  <c r="T19" i="19"/>
  <c r="R19" i="19"/>
  <c r="P19" i="19"/>
  <c r="S19" i="19" s="1"/>
  <c r="O19" i="19"/>
  <c r="Q19" i="19" s="1"/>
  <c r="T18" i="19"/>
  <c r="R18" i="19"/>
  <c r="Q18" i="19"/>
  <c r="P18" i="19"/>
  <c r="S18" i="19" s="1"/>
  <c r="O18" i="19"/>
  <c r="T17" i="19"/>
  <c r="R17" i="19"/>
  <c r="P17" i="19"/>
  <c r="S17" i="19" s="1"/>
  <c r="O17" i="19"/>
  <c r="Q17" i="19" s="1"/>
  <c r="T16" i="19"/>
  <c r="R16" i="19"/>
  <c r="P16" i="19"/>
  <c r="S16" i="19" s="1"/>
  <c r="O16" i="19"/>
  <c r="Q16" i="19" s="1"/>
  <c r="T15" i="19"/>
  <c r="R15" i="19"/>
  <c r="P15" i="19"/>
  <c r="S15" i="19" s="1"/>
  <c r="O15" i="19"/>
  <c r="Q15" i="19" s="1"/>
  <c r="T14" i="19"/>
  <c r="R14" i="19"/>
  <c r="P14" i="19"/>
  <c r="S14" i="19" s="1"/>
  <c r="O14" i="19"/>
  <c r="Q14" i="19" s="1"/>
  <c r="B14" i="19"/>
  <c r="B14" i="3"/>
  <c r="O14" i="3"/>
  <c r="Q14" i="3" s="1"/>
  <c r="P14" i="3"/>
  <c r="R14" i="3"/>
  <c r="S14" i="3"/>
  <c r="T14" i="3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O15" i="3"/>
  <c r="Q15" i="3" s="1"/>
  <c r="P15" i="3"/>
  <c r="S15" i="3" s="1"/>
  <c r="R15" i="3"/>
  <c r="T15" i="3"/>
  <c r="O16" i="3"/>
  <c r="Q16" i="3" s="1"/>
  <c r="P16" i="3"/>
  <c r="S16" i="3" s="1"/>
  <c r="R16" i="3"/>
  <c r="T16" i="3"/>
  <c r="O17" i="3"/>
  <c r="Q17" i="3" s="1"/>
  <c r="P17" i="3"/>
  <c r="S17" i="3" s="1"/>
  <c r="R17" i="3"/>
  <c r="T17" i="3"/>
  <c r="O18" i="3"/>
  <c r="Q18" i="3" s="1"/>
  <c r="P18" i="3"/>
  <c r="S18" i="3" s="1"/>
  <c r="R18" i="3"/>
  <c r="T18" i="3"/>
  <c r="O19" i="3"/>
  <c r="Q19" i="3" s="1"/>
  <c r="P19" i="3"/>
  <c r="R19" i="3"/>
  <c r="S19" i="3"/>
  <c r="T19" i="3"/>
  <c r="O20" i="3"/>
  <c r="Q20" i="3" s="1"/>
  <c r="P20" i="3"/>
  <c r="S20" i="3" s="1"/>
  <c r="R20" i="3"/>
  <c r="T20" i="3"/>
  <c r="O21" i="3"/>
  <c r="Q21" i="3" s="1"/>
  <c r="P21" i="3"/>
  <c r="S21" i="3" s="1"/>
  <c r="R21" i="3"/>
  <c r="T21" i="3"/>
  <c r="O22" i="3"/>
  <c r="Q22" i="3" s="1"/>
  <c r="P22" i="3"/>
  <c r="R22" i="3"/>
  <c r="S22" i="3"/>
  <c r="T22" i="3"/>
  <c r="O23" i="3"/>
  <c r="Q23" i="3" s="1"/>
  <c r="P23" i="3"/>
  <c r="S23" i="3" s="1"/>
  <c r="R23" i="3"/>
  <c r="T23" i="3"/>
  <c r="O24" i="3"/>
  <c r="Q24" i="3" s="1"/>
  <c r="P24" i="3"/>
  <c r="S24" i="3" s="1"/>
  <c r="R24" i="3"/>
  <c r="T24" i="3"/>
  <c r="O25" i="3"/>
  <c r="Q25" i="3" s="1"/>
  <c r="P25" i="3"/>
  <c r="S25" i="3" s="1"/>
  <c r="R25" i="3"/>
  <c r="T25" i="3"/>
  <c r="O26" i="3"/>
  <c r="Q26" i="3" s="1"/>
  <c r="P26" i="3"/>
  <c r="S26" i="3" s="1"/>
  <c r="R26" i="3"/>
  <c r="T26" i="3"/>
  <c r="O27" i="3"/>
  <c r="Q27" i="3" s="1"/>
  <c r="P27" i="3"/>
  <c r="S27" i="3" s="1"/>
  <c r="R27" i="3"/>
  <c r="T27" i="3"/>
  <c r="O28" i="3"/>
  <c r="Q28" i="3" s="1"/>
  <c r="P28" i="3"/>
  <c r="S28" i="3" s="1"/>
  <c r="R28" i="3"/>
  <c r="T28" i="3"/>
  <c r="O29" i="3"/>
  <c r="Q29" i="3" s="1"/>
  <c r="P29" i="3"/>
  <c r="S29" i="3" s="1"/>
  <c r="R29" i="3"/>
  <c r="T29" i="3"/>
  <c r="O30" i="3"/>
  <c r="Q30" i="3" s="1"/>
  <c r="P30" i="3"/>
  <c r="S30" i="3" s="1"/>
  <c r="R30" i="3"/>
  <c r="T30" i="3"/>
  <c r="O31" i="3"/>
  <c r="Q31" i="3" s="1"/>
  <c r="P31" i="3"/>
  <c r="S31" i="3" s="1"/>
  <c r="R31" i="3"/>
  <c r="T31" i="3"/>
  <c r="O32" i="3"/>
  <c r="Q32" i="3" s="1"/>
  <c r="P32" i="3"/>
  <c r="S32" i="3" s="1"/>
  <c r="R32" i="3"/>
  <c r="T32" i="3"/>
  <c r="O33" i="3"/>
  <c r="Q33" i="3" s="1"/>
  <c r="P33" i="3"/>
  <c r="S33" i="3" s="1"/>
  <c r="R33" i="3"/>
  <c r="T33" i="3"/>
  <c r="O34" i="3"/>
  <c r="Q34" i="3" s="1"/>
  <c r="P34" i="3"/>
  <c r="S34" i="3" s="1"/>
  <c r="R34" i="3"/>
  <c r="T34" i="3"/>
  <c r="O35" i="3"/>
  <c r="Q35" i="3" s="1"/>
  <c r="P35" i="3"/>
  <c r="R35" i="3"/>
  <c r="S35" i="3"/>
  <c r="T35" i="3"/>
  <c r="O36" i="3"/>
  <c r="Q36" i="3" s="1"/>
  <c r="P36" i="3"/>
  <c r="S36" i="3" s="1"/>
  <c r="R36" i="3"/>
  <c r="T36" i="3"/>
  <c r="O37" i="3"/>
  <c r="P37" i="3"/>
  <c r="S37" i="3" s="1"/>
  <c r="Q37" i="3"/>
  <c r="R37" i="3"/>
  <c r="T37" i="3"/>
  <c r="O38" i="3"/>
  <c r="Q38" i="3" s="1"/>
  <c r="P38" i="3"/>
  <c r="S38" i="3" s="1"/>
  <c r="R38" i="3"/>
  <c r="T38" i="3"/>
  <c r="O39" i="3"/>
  <c r="Q39" i="3" s="1"/>
  <c r="P39" i="3"/>
  <c r="S39" i="3" s="1"/>
  <c r="R39" i="3"/>
  <c r="T39" i="3"/>
  <c r="O40" i="3"/>
  <c r="Q40" i="3" s="1"/>
  <c r="P40" i="3"/>
  <c r="S40" i="3" s="1"/>
  <c r="R40" i="3"/>
  <c r="T40" i="3"/>
  <c r="O41" i="3"/>
  <c r="Q41" i="3" s="1"/>
  <c r="P41" i="3"/>
  <c r="S41" i="3" s="1"/>
  <c r="R41" i="3"/>
  <c r="T41" i="3"/>
  <c r="O42" i="3"/>
  <c r="P42" i="3"/>
  <c r="S42" i="3" s="1"/>
  <c r="Q42" i="3"/>
  <c r="R42" i="3"/>
  <c r="T42" i="3"/>
  <c r="O43" i="3"/>
  <c r="Q43" i="3" s="1"/>
  <c r="P43" i="3"/>
  <c r="R43" i="3"/>
  <c r="S43" i="3"/>
  <c r="T43" i="3"/>
  <c r="O44" i="3"/>
  <c r="Q44" i="3" s="1"/>
  <c r="P44" i="3"/>
  <c r="R44" i="3"/>
  <c r="S44" i="3"/>
  <c r="T44" i="3"/>
  <c r="O45" i="3"/>
  <c r="P45" i="3"/>
  <c r="S45" i="3" s="1"/>
  <c r="Q45" i="3"/>
  <c r="R45" i="3"/>
  <c r="T45" i="3"/>
  <c r="O46" i="3"/>
  <c r="Q46" i="3" s="1"/>
  <c r="P46" i="3"/>
  <c r="S46" i="3" s="1"/>
  <c r="R46" i="3"/>
  <c r="T46" i="3"/>
  <c r="O47" i="3"/>
  <c r="Q47" i="3" s="1"/>
  <c r="P47" i="3"/>
  <c r="S47" i="3" s="1"/>
  <c r="R47" i="3"/>
  <c r="T47" i="3"/>
  <c r="O48" i="3"/>
  <c r="Q48" i="3" s="1"/>
  <c r="P48" i="3"/>
  <c r="S48" i="3" s="1"/>
  <c r="R48" i="3"/>
  <c r="T48" i="3"/>
  <c r="O49" i="3"/>
  <c r="Q49" i="3" s="1"/>
  <c r="P49" i="3"/>
  <c r="S49" i="3" s="1"/>
  <c r="R49" i="3"/>
  <c r="T49" i="3"/>
  <c r="O50" i="3"/>
  <c r="Q50" i="3" s="1"/>
  <c r="P50" i="3"/>
  <c r="S50" i="3" s="1"/>
  <c r="R50" i="3"/>
  <c r="T50" i="3"/>
  <c r="O51" i="3"/>
  <c r="Q51" i="3" s="1"/>
  <c r="P51" i="3"/>
  <c r="S51" i="3" s="1"/>
  <c r="R51" i="3"/>
  <c r="T51" i="3"/>
  <c r="O52" i="3"/>
  <c r="Q52" i="3" s="1"/>
  <c r="P52" i="3"/>
  <c r="R52" i="3"/>
  <c r="S52" i="3"/>
  <c r="T52" i="3"/>
  <c r="O53" i="3"/>
  <c r="P53" i="3"/>
  <c r="S53" i="3" s="1"/>
  <c r="Q53" i="3"/>
  <c r="R53" i="3"/>
  <c r="T53" i="3"/>
  <c r="O54" i="3"/>
  <c r="Q54" i="3" s="1"/>
  <c r="P54" i="3"/>
  <c r="S54" i="3" s="1"/>
  <c r="R54" i="3"/>
  <c r="T54" i="3"/>
  <c r="O55" i="3"/>
  <c r="Q55" i="3" s="1"/>
  <c r="P55" i="3"/>
  <c r="S55" i="3" s="1"/>
  <c r="R55" i="3"/>
  <c r="T55" i="3"/>
  <c r="O56" i="3"/>
  <c r="Q56" i="3" s="1"/>
  <c r="P56" i="3"/>
  <c r="S56" i="3" s="1"/>
  <c r="R56" i="3"/>
  <c r="T56" i="3"/>
  <c r="O57" i="3"/>
  <c r="Q57" i="3" s="1"/>
  <c r="P57" i="3"/>
  <c r="S57" i="3" s="1"/>
  <c r="R57" i="3"/>
  <c r="T57" i="3"/>
  <c r="O58" i="3"/>
  <c r="P58" i="3"/>
  <c r="S58" i="3" s="1"/>
  <c r="Q58" i="3"/>
  <c r="R58" i="3"/>
  <c r="T58" i="3"/>
  <c r="O59" i="3"/>
  <c r="Q59" i="3" s="1"/>
  <c r="P59" i="3"/>
  <c r="R59" i="3"/>
  <c r="S59" i="3"/>
  <c r="T59" i="3"/>
  <c r="O60" i="3"/>
  <c r="Q60" i="3" s="1"/>
  <c r="P60" i="3"/>
  <c r="R60" i="3"/>
  <c r="S60" i="3"/>
  <c r="T60" i="3"/>
  <c r="O61" i="3"/>
  <c r="P61" i="3"/>
  <c r="S61" i="3" s="1"/>
  <c r="Q61" i="3"/>
  <c r="R61" i="3"/>
  <c r="T61" i="3"/>
  <c r="O62" i="3"/>
  <c r="Q62" i="3" s="1"/>
  <c r="P62" i="3"/>
  <c r="S62" i="3" s="1"/>
  <c r="R62" i="3"/>
  <c r="T62" i="3"/>
  <c r="O63" i="3"/>
  <c r="Q63" i="3" s="1"/>
  <c r="P63" i="3"/>
  <c r="S63" i="3" s="1"/>
  <c r="R63" i="3"/>
  <c r="T63" i="3"/>
  <c r="O64" i="3"/>
  <c r="Q64" i="3" s="1"/>
  <c r="P64" i="3"/>
  <c r="S64" i="3" s="1"/>
  <c r="R64" i="3"/>
  <c r="T64" i="3"/>
  <c r="O65" i="3"/>
  <c r="Q65" i="3" s="1"/>
  <c r="P65" i="3"/>
  <c r="S65" i="3" s="1"/>
  <c r="R65" i="3"/>
  <c r="T65" i="3"/>
  <c r="O66" i="3"/>
  <c r="Q66" i="3" s="1"/>
  <c r="P66" i="3"/>
  <c r="R66" i="3"/>
  <c r="S66" i="3"/>
  <c r="T66" i="3"/>
  <c r="O67" i="3"/>
  <c r="Q67" i="3" s="1"/>
  <c r="P67" i="3"/>
  <c r="S67" i="3" s="1"/>
  <c r="R67" i="3"/>
  <c r="T67" i="3"/>
  <c r="O68" i="3"/>
  <c r="Q68" i="3" s="1"/>
  <c r="P68" i="3"/>
  <c r="S68" i="3" s="1"/>
  <c r="R68" i="3"/>
  <c r="T68" i="3"/>
  <c r="O69" i="3"/>
  <c r="Q69" i="3" s="1"/>
  <c r="P69" i="3"/>
  <c r="S69" i="3" s="1"/>
  <c r="R69" i="3"/>
  <c r="T69" i="3"/>
  <c r="O70" i="3"/>
  <c r="Q70" i="3" s="1"/>
  <c r="P70" i="3"/>
  <c r="S70" i="3" s="1"/>
  <c r="R70" i="3"/>
  <c r="T70" i="3"/>
  <c r="O71" i="3"/>
  <c r="Q71" i="3" s="1"/>
  <c r="P71" i="3"/>
  <c r="S71" i="3" s="1"/>
  <c r="R71" i="3"/>
  <c r="T71" i="3"/>
  <c r="O72" i="3"/>
  <c r="Q72" i="3" s="1"/>
  <c r="P72" i="3"/>
  <c r="S72" i="3" s="1"/>
  <c r="R72" i="3"/>
  <c r="T72" i="3"/>
  <c r="O73" i="3"/>
  <c r="Q73" i="3" s="1"/>
  <c r="P73" i="3"/>
  <c r="S73" i="3" s="1"/>
  <c r="R73" i="3"/>
  <c r="T73" i="3"/>
  <c r="O74" i="3"/>
  <c r="P74" i="3"/>
  <c r="S74" i="3" s="1"/>
  <c r="Q74" i="3"/>
  <c r="R74" i="3"/>
  <c r="T74" i="3"/>
  <c r="O75" i="3"/>
  <c r="Q75" i="3" s="1"/>
  <c r="P75" i="3"/>
  <c r="S75" i="3" s="1"/>
  <c r="R75" i="3"/>
  <c r="T75" i="3"/>
  <c r="O76" i="3"/>
  <c r="Q76" i="3" s="1"/>
  <c r="P76" i="3"/>
  <c r="S76" i="3" s="1"/>
  <c r="R76" i="3"/>
  <c r="T76" i="3"/>
  <c r="O77" i="3"/>
  <c r="Q77" i="3" s="1"/>
  <c r="P77" i="3"/>
  <c r="S77" i="3" s="1"/>
  <c r="R77" i="3"/>
  <c r="T77" i="3"/>
  <c r="O78" i="3"/>
  <c r="Q78" i="3" s="1"/>
  <c r="P78" i="3"/>
  <c r="S78" i="3" s="1"/>
  <c r="R78" i="3"/>
  <c r="T78" i="3"/>
  <c r="O79" i="3"/>
  <c r="Q79" i="3" s="1"/>
  <c r="P79" i="3"/>
  <c r="R79" i="3"/>
  <c r="S79" i="3"/>
  <c r="T79" i="3"/>
  <c r="O80" i="3"/>
  <c r="Q80" i="3" s="1"/>
  <c r="P80" i="3"/>
  <c r="S80" i="3" s="1"/>
  <c r="R80" i="3"/>
  <c r="T80" i="3"/>
  <c r="O81" i="3"/>
  <c r="P81" i="3"/>
  <c r="S81" i="3" s="1"/>
  <c r="Q81" i="3"/>
  <c r="R81" i="3"/>
  <c r="T81" i="3"/>
  <c r="O82" i="3"/>
  <c r="Q82" i="3" s="1"/>
  <c r="P82" i="3"/>
  <c r="S82" i="3" s="1"/>
  <c r="R82" i="3"/>
  <c r="T82" i="3"/>
  <c r="O83" i="3"/>
  <c r="Q83" i="3" s="1"/>
  <c r="P83" i="3"/>
  <c r="S83" i="3" s="1"/>
  <c r="R83" i="3"/>
  <c r="T83" i="3"/>
  <c r="O84" i="3"/>
  <c r="Q84" i="3" s="1"/>
  <c r="P84" i="3"/>
  <c r="S84" i="3" s="1"/>
  <c r="R84" i="3"/>
  <c r="T84" i="3"/>
  <c r="O85" i="3"/>
  <c r="Q85" i="3" s="1"/>
  <c r="P85" i="3"/>
  <c r="S85" i="3" s="1"/>
  <c r="R85" i="3"/>
  <c r="T85" i="3"/>
  <c r="O86" i="3"/>
  <c r="Q86" i="3" s="1"/>
  <c r="P86" i="3"/>
  <c r="S86" i="3" s="1"/>
  <c r="R86" i="3"/>
  <c r="T86" i="3"/>
  <c r="M144" i="21" l="1"/>
  <c r="N15" i="22"/>
  <c r="N144" i="21"/>
  <c r="N16" i="23"/>
  <c r="M16" i="23"/>
  <c r="M15" i="22"/>
  <c r="N30" i="20"/>
  <c r="M30" i="20"/>
  <c r="Q21" i="19"/>
  <c r="R21" i="19"/>
  <c r="T21" i="19"/>
  <c r="S21" i="19"/>
  <c r="N14" i="18"/>
  <c r="L14" i="18"/>
  <c r="M14" i="18" s="1"/>
  <c r="N13" i="18"/>
  <c r="L13" i="18"/>
  <c r="M13" i="18" s="1"/>
  <c r="A13" i="18"/>
  <c r="A14" i="18" s="1"/>
  <c r="N12" i="18"/>
  <c r="L12" i="18"/>
  <c r="M12" i="18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M21" i="17"/>
  <c r="L21" i="17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N12" i="17"/>
  <c r="L12" i="17"/>
  <c r="M12" i="17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N12" i="16"/>
  <c r="L12" i="16"/>
  <c r="M12" i="16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N12" i="15"/>
  <c r="L12" i="15"/>
  <c r="M12" i="15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M15" i="14"/>
  <c r="L15" i="14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N12" i="14"/>
  <c r="L12" i="14"/>
  <c r="M12" i="14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M20" i="13"/>
  <c r="L20" i="13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N12" i="13"/>
  <c r="L12" i="13"/>
  <c r="M12" i="13" s="1"/>
  <c r="N79" i="7"/>
  <c r="L79" i="7"/>
  <c r="M79" i="7" s="1"/>
  <c r="N78" i="7"/>
  <c r="L78" i="7"/>
  <c r="M78" i="7" s="1"/>
  <c r="N77" i="7"/>
  <c r="L77" i="7"/>
  <c r="M77" i="7" s="1"/>
  <c r="N76" i="7"/>
  <c r="L76" i="7"/>
  <c r="M76" i="7" s="1"/>
  <c r="N75" i="7"/>
  <c r="L75" i="7"/>
  <c r="M75" i="7" s="1"/>
  <c r="N74" i="7"/>
  <c r="L74" i="7"/>
  <c r="M74" i="7" s="1"/>
  <c r="N73" i="7"/>
  <c r="L73" i="7"/>
  <c r="M73" i="7" s="1"/>
  <c r="N72" i="7"/>
  <c r="L72" i="7"/>
  <c r="M72" i="7" s="1"/>
  <c r="N71" i="7"/>
  <c r="L71" i="7"/>
  <c r="M71" i="7" s="1"/>
  <c r="N70" i="7"/>
  <c r="L70" i="7"/>
  <c r="M70" i="7" s="1"/>
  <c r="N69" i="7"/>
  <c r="L69" i="7"/>
  <c r="M69" i="7" s="1"/>
  <c r="N68" i="7"/>
  <c r="L68" i="7"/>
  <c r="M68" i="7" s="1"/>
  <c r="N67" i="7"/>
  <c r="L67" i="7"/>
  <c r="M67" i="7" s="1"/>
  <c r="N66" i="7"/>
  <c r="L66" i="7"/>
  <c r="M66" i="7" s="1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M32" i="7"/>
  <c r="L32" i="7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3" i="12"/>
  <c r="L13" i="12"/>
  <c r="M13" i="12" s="1"/>
  <c r="A13" i="12"/>
  <c r="N12" i="12"/>
  <c r="L12" i="12"/>
  <c r="M12" i="12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N13" i="11"/>
  <c r="L13" i="11"/>
  <c r="M13" i="11" s="1"/>
  <c r="A13" i="11"/>
  <c r="N12" i="11"/>
  <c r="N14" i="11" s="1"/>
  <c r="M12" i="11"/>
  <c r="M14" i="11" s="1"/>
  <c r="L12" i="11"/>
  <c r="N12" i="10"/>
  <c r="L12" i="10"/>
  <c r="M12" i="10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M15" i="8"/>
  <c r="L15" i="8"/>
  <c r="N14" i="8"/>
  <c r="L14" i="8"/>
  <c r="M14" i="8" s="1"/>
  <c r="N13" i="8"/>
  <c r="L13" i="8"/>
  <c r="M13" i="8" s="1"/>
  <c r="A13" i="8"/>
  <c r="N12" i="8"/>
  <c r="L12" i="8"/>
  <c r="M12" i="8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N12" i="7"/>
  <c r="L12" i="7"/>
  <c r="M12" i="7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14" i="2"/>
  <c r="A15" i="2" s="1"/>
  <c r="A16" i="2" s="1"/>
  <c r="A17" i="2" s="1"/>
  <c r="A18" i="2" s="1"/>
  <c r="N12" i="5"/>
  <c r="L12" i="5"/>
  <c r="M12" i="5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N12" i="4"/>
  <c r="L12" i="4"/>
  <c r="M12" i="4" s="1"/>
  <c r="N12" i="2"/>
  <c r="A13" i="2"/>
  <c r="L12" i="2"/>
  <c r="M12" i="2" s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M18" i="10" l="1"/>
  <c r="N18" i="10"/>
  <c r="M31" i="17"/>
  <c r="N31" i="17"/>
  <c r="R87" i="3"/>
  <c r="T87" i="3"/>
  <c r="N15" i="18"/>
  <c r="M15" i="18"/>
  <c r="M55" i="16"/>
  <c r="N55" i="16"/>
  <c r="N32" i="13"/>
  <c r="N25" i="15"/>
  <c r="M25" i="15"/>
  <c r="N35" i="14"/>
  <c r="M35" i="14"/>
  <c r="M32" i="13"/>
  <c r="N80" i="7"/>
  <c r="N14" i="12"/>
  <c r="N23" i="8"/>
  <c r="M23" i="8"/>
  <c r="N13" i="5"/>
  <c r="M80" i="7"/>
  <c r="M25" i="6"/>
  <c r="N25" i="6"/>
  <c r="M13" i="5"/>
  <c r="N39" i="4"/>
  <c r="M39" i="4"/>
  <c r="N34" i="1"/>
  <c r="Q87" i="3"/>
  <c r="S87" i="3"/>
  <c r="N19" i="2"/>
  <c r="M19" i="2"/>
  <c r="M34" i="1"/>
</calcChain>
</file>

<file path=xl/sharedStrings.xml><?xml version="1.0" encoding="utf-8"?>
<sst xmlns="http://schemas.openxmlformats.org/spreadsheetml/2006/main" count="1863" uniqueCount="693">
  <si>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</si>
  <si>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</si>
  <si>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</si>
  <si>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</si>
  <si>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</si>
  <si>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</si>
  <si>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</si>
  <si>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</si>
  <si>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</si>
  <si>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</si>
  <si>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</si>
  <si>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</si>
  <si>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</si>
  <si>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</si>
  <si>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</si>
  <si>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</si>
  <si>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</si>
  <si>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</si>
  <si>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</si>
  <si>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</si>
  <si>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</si>
  <si>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</si>
  <si>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</si>
  <si>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</si>
  <si>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</si>
  <si>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</si>
  <si>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</si>
  <si>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</si>
  <si>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</si>
  <si>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</si>
  <si>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</si>
  <si>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</si>
  <si>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</si>
  <si>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</si>
  <si>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</si>
  <si>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</si>
  <si>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</si>
  <si>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BRESKVE/NEKTARINE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</si>
  <si>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</si>
  <si>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</si>
  <si>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</si>
  <si>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</si>
  <si>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</si>
  <si>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</si>
  <si>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</si>
  <si>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</si>
  <si>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</si>
  <si>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</si>
  <si>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</si>
  <si>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MOTOVILEC</t>
  </si>
  <si>
    <t>ČESEN</t>
  </si>
  <si>
    <t>KORENJE rdeče</t>
  </si>
  <si>
    <t>ZELJE, glave</t>
  </si>
  <si>
    <t>LEČA</t>
  </si>
  <si>
    <t>PARADIŽNIK solatni</t>
  </si>
  <si>
    <t>PAPRIKA, rumena</t>
  </si>
  <si>
    <t>PAPRIKA, rdeča</t>
  </si>
  <si>
    <t>PETERŠILJ, svež</t>
  </si>
  <si>
    <t>KROMPIR mladi</t>
  </si>
  <si>
    <t>KROMPIR</t>
  </si>
  <si>
    <t>BUČKE</t>
  </si>
  <si>
    <t>CVETAČA</t>
  </si>
  <si>
    <t>POR</t>
  </si>
  <si>
    <t>ZELENA, gomolj</t>
  </si>
  <si>
    <t>JAJČEVCI</t>
  </si>
  <si>
    <t>BROKOLI</t>
  </si>
  <si>
    <t>BLITVA</t>
  </si>
  <si>
    <t>FIGE, suhe, rinfuza</t>
  </si>
  <si>
    <t>ROZINE</t>
  </si>
  <si>
    <t>OREHI, oluščena jedrca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</si>
  <si>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</si>
  <si>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</si>
  <si>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</si>
  <si>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</si>
  <si>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</si>
  <si>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</si>
  <si>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</si>
  <si>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OSNOVNA ŠOLA ŠMARJE PRI KOPRU</t>
  </si>
  <si>
    <t xml:space="preserve">                         Šmarje 1, 6274 Šmarje</t>
  </si>
  <si>
    <t xml:space="preserve">                          Šmarje 1, 6274 Šmarje</t>
  </si>
  <si>
    <t>ČEVAPČIČI</t>
  </si>
  <si>
    <t>GOVEJE MESO, mlado, zrezki</t>
  </si>
  <si>
    <t xml:space="preserve">GOVEJE MESO, sveže, stegno </t>
  </si>
  <si>
    <t>GOVEJE MESO, sveže, pleče, narezano (kocke, trakci)</t>
  </si>
  <si>
    <t>JUNEČE KOCKE</t>
  </si>
  <si>
    <t>SVINJSKO MESO, sveže, stegno</t>
  </si>
  <si>
    <t>SVINJSKO MESO, sveže, kare</t>
  </si>
  <si>
    <t>SVINJSKO MESO, zrezki</t>
  </si>
  <si>
    <t>SVINJSKO MESO, kocke</t>
  </si>
  <si>
    <t>SVINJSKO MESO, ražnjiči</t>
  </si>
  <si>
    <t>SVINJSKO MESO, sveže pleče</t>
  </si>
  <si>
    <t>SVINJSKO MESO, sveže rebra</t>
  </si>
  <si>
    <t>MLETO MESO, mešano</t>
  </si>
  <si>
    <t>MLETO MESO, goveje</t>
  </si>
  <si>
    <t>PLESKAVICE</t>
  </si>
  <si>
    <t>PREKAJEN VRAT</t>
  </si>
  <si>
    <t>TELEČJE MESO, stegno</t>
  </si>
  <si>
    <t>JUNEČE STEGNO</t>
  </si>
  <si>
    <t>TELEČJE MESO, stegno, zrezki</t>
  </si>
  <si>
    <t>JUNEČE PLEČE</t>
  </si>
  <si>
    <t>TELEČJE MESO, sveže, pleče, narezano</t>
  </si>
  <si>
    <t>JUNEČI ZREZKI</t>
  </si>
  <si>
    <t>TELEČJE MESO, kocke</t>
  </si>
  <si>
    <t>GOVEJE KOSTI</t>
  </si>
  <si>
    <t>TELEČJE MESO, mleto</t>
  </si>
  <si>
    <t>KOSTI goveje za juho</t>
  </si>
  <si>
    <t>JUNEČE MLETO</t>
  </si>
  <si>
    <t>Sklop 1: Sveže meso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</si>
  <si>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 xml:space="preserve">med  6.00 in 7.00 uro </t>
    </r>
    <r>
      <rPr>
        <sz val="8"/>
        <rFont val="Palatino Linotype"/>
        <family val="1"/>
        <charset val="238"/>
      </rPr>
      <t>zjutraj za tekoči dan porabe.</t>
    </r>
  </si>
  <si>
    <t>Sklop 2: Mesni izdelki</t>
  </si>
  <si>
    <t>ŠUNKA, kuhana</t>
  </si>
  <si>
    <t>SALAMA, poltrajna, posebna</t>
  </si>
  <si>
    <t>SALAMA, poltrajna, pariška</t>
  </si>
  <si>
    <t>SALAMA, poltrajna, pariška, narezana</t>
  </si>
  <si>
    <t>SALAMA, poltrajna, ljubljanska</t>
  </si>
  <si>
    <t>SALAMA, poltrajna, ljubljanska, narezana</t>
  </si>
  <si>
    <t>SALAMA, poltrajna, mortadela</t>
  </si>
  <si>
    <t>SALAMA, poltrajna, mortadela, narezana</t>
  </si>
  <si>
    <t>SALAMA, trajna, ogrska</t>
  </si>
  <si>
    <t>SALAMA, trajna, ogrska, narezana</t>
  </si>
  <si>
    <t>SALAMA, trajna, loška</t>
  </si>
  <si>
    <t>SALAMA, trajna, loška, narezana</t>
  </si>
  <si>
    <t>KLOBASA, pečenice</t>
  </si>
  <si>
    <t>KLOBASA, primorska kot kranjska</t>
  </si>
  <si>
    <t>KLOBASA, navadna</t>
  </si>
  <si>
    <t>HRENOVKE – svinjske v naravnem ovoju</t>
  </si>
  <si>
    <t>HRENOVKE – telečje v naravnem ovoju</t>
  </si>
  <si>
    <t>SLANINA, hamburška</t>
  </si>
  <si>
    <t>SLANINA, panceta kuhana</t>
  </si>
  <si>
    <t>PRŠUT pečen</t>
  </si>
  <si>
    <t>PEČEN PRŠUT</t>
  </si>
  <si>
    <t>PRŠUT kuhan v kosu</t>
  </si>
  <si>
    <t>KUHAN PRŠUT</t>
  </si>
  <si>
    <t>PRŠUT suh</t>
  </si>
  <si>
    <t>REBRA prekajena</t>
  </si>
  <si>
    <t>PICA ŠUNKA - narezana</t>
  </si>
  <si>
    <t>PICA ŠUNKA - v kosu</t>
  </si>
  <si>
    <t>VRAT - prekajeni BK</t>
  </si>
  <si>
    <t>KOSTI prekajene</t>
  </si>
  <si>
    <t>Sklop 3: Eko sveže meso</t>
  </si>
  <si>
    <t>MLADO GOVEJE PLEČE - narezano</t>
  </si>
  <si>
    <t>MLADO GOVEJE STEGNO - narezano</t>
  </si>
  <si>
    <t>TELEČJE MESO - zrezki</t>
  </si>
  <si>
    <t>TELEČJE MESO - hrenovke</t>
  </si>
  <si>
    <t>SVINJSKO MESO - stegno</t>
  </si>
  <si>
    <t>SVINJSKO MESO - vrat</t>
  </si>
  <si>
    <t>SVINJSKO MESO - pleče</t>
  </si>
  <si>
    <t>SKUPAJ SKLOP 3:</t>
  </si>
  <si>
    <t>Sklop 4: Sveže perutninsko meso in izdelki</t>
  </si>
  <si>
    <t>SKUPAJ SKLOP 4:</t>
  </si>
  <si>
    <t>HRENOVKE - piščančje hot-dog</t>
  </si>
  <si>
    <t>PIŠČANČJE MESO, sveže, prsa file, zrezki</t>
  </si>
  <si>
    <t>PIŠČANČJE MESO, sveže, bedra</t>
  </si>
  <si>
    <t>PIŠČANČJE MESO, sveže, prsa, cela</t>
  </si>
  <si>
    <t>PIŠČANČJA NABODALA</t>
  </si>
  <si>
    <t>PIŠČANČJI ZREZKI</t>
  </si>
  <si>
    <t>PIŠČANČJE KOCKE</t>
  </si>
  <si>
    <t>PURANJE MESO, sveže, file, zrezki</t>
  </si>
  <si>
    <t>PURANJI ZREZKI</t>
  </si>
  <si>
    <t>PURANJE MESO, sveže, stegna BK</t>
  </si>
  <si>
    <t>SALAMA - posebna, piščančja kot Poli</t>
  </si>
  <si>
    <t>PIŠČANČJA POSEBNA SALAMA</t>
  </si>
  <si>
    <t>SALAMA - posebna, puranja</t>
  </si>
  <si>
    <t>SALAMA - piščančja prsa v ovoju</t>
  </si>
  <si>
    <t>SALAMA - puranja šunka</t>
  </si>
  <si>
    <t>SALAMA - piščančja šunka</t>
  </si>
  <si>
    <t>Jajca razred A, velikosti S, 1/1, talna ali prosta reja</t>
  </si>
  <si>
    <t>kom</t>
  </si>
  <si>
    <r>
      <t>Dostava blaga se vrši naslednji dan od uradnega prejema naročila najkasneje</t>
    </r>
    <r>
      <rPr>
        <b/>
        <sz val="8"/>
        <rFont val="Palatino Linotype"/>
        <family val="1"/>
        <charset val="238"/>
      </rPr>
      <t xml:space="preserve"> od 7.00 do 8.00</t>
    </r>
    <r>
      <rPr>
        <sz val="8"/>
        <rFont val="Palatino Linotype"/>
        <family val="1"/>
        <charset val="238"/>
      </rPr>
      <t xml:space="preserve"> ure zjutraj za tekoči dan porabe.</t>
    </r>
  </si>
  <si>
    <t>Sklop 5: Jajca</t>
  </si>
  <si>
    <t>Sklop 6: Zamrznjene, sveže ribe</t>
  </si>
  <si>
    <t>FILE POSTRVI</t>
  </si>
  <si>
    <t>GAMBERI - očiščeni</t>
  </si>
  <si>
    <t>LOSOS - atlantski, file brez kože</t>
  </si>
  <si>
    <t>LOSOS - file</t>
  </si>
  <si>
    <t>LOSOS - file brez kože</t>
  </si>
  <si>
    <t>MORSKI SADEŽI - zamrznjeni, brez surimija</t>
  </si>
  <si>
    <t>OSLIČ - paniran file</t>
  </si>
  <si>
    <t>OSLIČ - zamrznjen, v bloku</t>
  </si>
  <si>
    <t>PANGA - file som</t>
  </si>
  <si>
    <t>BAKALA NA BELO, namaz</t>
  </si>
  <si>
    <t>SKUŠA FILE</t>
  </si>
  <si>
    <t>SKUPAJ SKLOP 6:</t>
  </si>
  <si>
    <t>SKUPAJ SKLOP 5:</t>
  </si>
  <si>
    <t>Sklop 7: Mleko in mlečni izdelki</t>
  </si>
  <si>
    <t>DESERT, sadni, različni okusi 150 g</t>
  </si>
  <si>
    <t>DESERT, jogurt z vanilijo 150 g</t>
  </si>
  <si>
    <t>JOGURT brez laktoze, navadni 180 g</t>
  </si>
  <si>
    <t>JOGURT brez laktoze, sadni 180 g</t>
  </si>
  <si>
    <t>JOGURT, navadni, lonček 180 g</t>
  </si>
  <si>
    <t>JOGURT, tekoči navadni 1000 g</t>
  </si>
  <si>
    <t>JOGURT, tekoči navadni 500 g</t>
  </si>
  <si>
    <t>JOGURT, tekoči sadni 1000 g</t>
  </si>
  <si>
    <t>JOGURT, tekoči sadni 500 g</t>
  </si>
  <si>
    <t>JOGURT, otroški kot Oki doki,  150 g</t>
  </si>
  <si>
    <t xml:space="preserve">KEFIR, navadni 180 g </t>
  </si>
  <si>
    <t>MASLO, surovo, 20 g</t>
  </si>
  <si>
    <t>MASLO, surovo, 250 g</t>
  </si>
  <si>
    <t>MLEKO, brez laktoze 2dcl</t>
  </si>
  <si>
    <t>MLEKO, čokoladno, 2dcl</t>
  </si>
  <si>
    <t>MLEKO, pasterizirano, 3,2% m.m., 10l</t>
  </si>
  <si>
    <t>l</t>
  </si>
  <si>
    <t>MLEKO, sterilizirano, 3,2% m.m., 1l</t>
  </si>
  <si>
    <t>MLEKO, sterilizirano, 3,2% m.m., 2dcl</t>
  </si>
  <si>
    <t>MLEKO, trajno, 1 l</t>
  </si>
  <si>
    <t>MLEKO, brez laktoze 1l</t>
  </si>
  <si>
    <t>MOZZARELLA</t>
  </si>
  <si>
    <t>NAPITEK, sadni kot LCA, 250 g</t>
  </si>
  <si>
    <t>PROBIOTIČNI TEKOČI JOGURT, navadni kot LCA, 250 g</t>
  </si>
  <si>
    <t>PROBIOTIČNI TEKOČI JOGURT, sadni kot LCA, 250 g</t>
  </si>
  <si>
    <t>SADNA SKUTA, s podloženim sadjem 110 g</t>
  </si>
  <si>
    <t>SIR, BREZ LAKTOZE</t>
  </si>
  <si>
    <t>SIR, EMENTAL</t>
  </si>
  <si>
    <t>SIR, GAUDA</t>
  </si>
  <si>
    <t>SIR, SLANI, SVEŽI</t>
  </si>
  <si>
    <t>SIR, kot edamec hleb</t>
  </si>
  <si>
    <t>SIR, trdi kot Zbrinc</t>
  </si>
  <si>
    <t>SIR, parmezan nariban</t>
  </si>
  <si>
    <t>SIR, lahki kot Jošt</t>
  </si>
  <si>
    <t>SIR, pizza</t>
  </si>
  <si>
    <t>SIRNI NAMAZ, lonci kot tamar, 3 kg</t>
  </si>
  <si>
    <t>SKUTA, 35% m.m., 5 kg</t>
  </si>
  <si>
    <t>SKUTA, 35% m.m., 500 kg</t>
  </si>
  <si>
    <t>SKUTA, sadna sadna 100 - 120 g</t>
  </si>
  <si>
    <t>SLADOLED, lonček 120 ml</t>
  </si>
  <si>
    <t>SLADOLED, ledeni kot brr sveder (različni okusi), 115 ml</t>
  </si>
  <si>
    <t>SLADOLED, banjica 4 - 5l</t>
  </si>
  <si>
    <t>SMETANA 400 g kot mileram</t>
  </si>
  <si>
    <t>SMETANA Z KUHANJE, 500 g</t>
  </si>
  <si>
    <t>SMETANA, kisla polnomastna, 180 g</t>
  </si>
  <si>
    <t>SMETANA, rastlinska, 1 l za stepanje</t>
  </si>
  <si>
    <t>SMETANA, sladka, 1 l</t>
  </si>
  <si>
    <t>PUDING, brez smetane, 125 g</t>
  </si>
  <si>
    <t>SKUPAJ SKLOP 7:</t>
  </si>
  <si>
    <t>Sklop 8: Ekološko mleko</t>
  </si>
  <si>
    <t>EKO MLEKO  1 l</t>
  </si>
  <si>
    <t>BIO MLEKO 750 g</t>
  </si>
  <si>
    <t>EKO MLEKO 10 l</t>
  </si>
  <si>
    <t>BIO MLEKO 10 L</t>
  </si>
  <si>
    <t>SKUPAJ SKLOP 8:</t>
  </si>
  <si>
    <t>Sklop 9: Ekološki mlečni izdelki</t>
  </si>
  <si>
    <t>SKUPAJ SKLOP 9:</t>
  </si>
  <si>
    <t>JOGURT, navadni 150 g</t>
  </si>
  <si>
    <t>BIO SADNI JOGURT 150 g</t>
  </si>
  <si>
    <t>kos</t>
  </si>
  <si>
    <t>JOGURT, sadni 150 g</t>
  </si>
  <si>
    <t>MASLO, surovo, 200 g</t>
  </si>
  <si>
    <t>BIO MASLO</t>
  </si>
  <si>
    <t>KISLA SMETANA 200 g</t>
  </si>
  <si>
    <t>SADNI SMOOTI, 150 g</t>
  </si>
  <si>
    <t>MLEKO, vanilija, 150 g</t>
  </si>
  <si>
    <t>KEFIR sadni iz kefirjevega zrna, 1,5-3,2% m.m., 150 g</t>
  </si>
  <si>
    <t>BIO KEFIR 3,5 % m.m.</t>
  </si>
  <si>
    <t>KEFIR sadni z žiti, iz kefirjevega zrna,1,5-3,2%m.m., 150 g</t>
  </si>
  <si>
    <t>Sklop 10: Ekološki kefir</t>
  </si>
  <si>
    <t>SKUPAJ SKLOP 10:</t>
  </si>
  <si>
    <t>Sklop 11: Kruh in krušni izdelki</t>
  </si>
  <si>
    <t>BOMBETA, 4 dag</t>
  </si>
  <si>
    <t>BOMBETA, 8 dag</t>
  </si>
  <si>
    <t>BOMBETA, črna, 4 dag</t>
  </si>
  <si>
    <t>BOMBETA, črna, 8 dag</t>
  </si>
  <si>
    <t>BOMBETA, koruzna, 4 dag</t>
  </si>
  <si>
    <t>BOMBETA, koruzna, 8 dag</t>
  </si>
  <si>
    <t>BOMBETA, makova, 4 dag</t>
  </si>
  <si>
    <t>BOMBETA, makova, 8 dag</t>
  </si>
  <si>
    <t>BOMBETA, ovsena, 4 dag</t>
  </si>
  <si>
    <t>BOMBETA, ovsena, 8 dag</t>
  </si>
  <si>
    <t>BOMBETA, polnozrnata, 8 dag</t>
  </si>
  <si>
    <t>BOMBETA, ržena, 4 dag</t>
  </si>
  <si>
    <t>BOMBETA, ržena, 8 dag</t>
  </si>
  <si>
    <t>BOMBETA, sezam, 4 dag</t>
  </si>
  <si>
    <t>BOMBETA, sezam, 8 dag</t>
  </si>
  <si>
    <t>DROBTINE, 0,5 kg</t>
  </si>
  <si>
    <t>FRANCOSKA ŠTRUCA 400 g</t>
  </si>
  <si>
    <t>HLEBEC, ajdov z orehi 400 g</t>
  </si>
  <si>
    <t>KAJZARICA, bela,  4 dag</t>
  </si>
  <si>
    <t>KAJZARICA, bela, 6 dag</t>
  </si>
  <si>
    <t>KRUH, beli, hlebec, 1 kg</t>
  </si>
  <si>
    <t>KRUH, beli, štruca, 1 kg</t>
  </si>
  <si>
    <t>KRUH, polbeli, hlebec, 1 kg</t>
  </si>
  <si>
    <t>KRUH, polbeli,štruca, 1 kg</t>
  </si>
  <si>
    <t>KRUH, črni, T1100, hlebec, 1 kg</t>
  </si>
  <si>
    <t>KRUH, črni, T1100, štruca, 1 kg</t>
  </si>
  <si>
    <t>KRUH, beli, šolski, štamp, 1kg</t>
  </si>
  <si>
    <t>KRUH, črni, šolski, štamp, 1kg</t>
  </si>
  <si>
    <t>KRUH, s semeni, šolski, štamp, 1kg</t>
  </si>
  <si>
    <t>KRUH, graham, šolski, štamp, 1 kg</t>
  </si>
  <si>
    <t>KRUH, koruzni, šolski, štamp, 1 kg</t>
  </si>
  <si>
    <t>KRUH, ovseni, šolski, štamp, 1 kg</t>
  </si>
  <si>
    <t>KRUH, polbeli ali polčrni, šolski, štamp, 1 kg</t>
  </si>
  <si>
    <t>KRUH, ajdov mešani, šolski, štamp, 1 kg</t>
  </si>
  <si>
    <t>MLEČNI KIFELJ, 4 dag</t>
  </si>
  <si>
    <t>MLEČNI KIFELJ, 8 dag</t>
  </si>
  <si>
    <t>PIRIN KRUH</t>
  </si>
  <si>
    <t>RŽEN KRUH</t>
  </si>
  <si>
    <t>ŠTRUČKA, graham, 4 dag</t>
  </si>
  <si>
    <t>ŠTRUČKA, graham, 8 dag</t>
  </si>
  <si>
    <t>ŠTRUČKA, hot dog, 6 dag</t>
  </si>
  <si>
    <t>ŠTRUČKA, hot dog, 8 dag</t>
  </si>
  <si>
    <t>ŠTRUČKA, koruzna, 4 dag</t>
  </si>
  <si>
    <t>ŠTRUČKA, koruzna, 8 dag</t>
  </si>
  <si>
    <t>ŠTRUČKA, makova, 4 dag</t>
  </si>
  <si>
    <t>ŠTRUČKA, makova, 8 dag</t>
  </si>
  <si>
    <t>ŠTRUČKA, maslena, 4 dag</t>
  </si>
  <si>
    <t>ŠTRUČKA, maslena, 8 dag</t>
  </si>
  <si>
    <t>ŠTRUČKA, mlečna, 4 dag</t>
  </si>
  <si>
    <t>ŠTRUČKA, mlečna, 8 dag</t>
  </si>
  <si>
    <t>ŠTRUČKA, polnozrnata, 4 dag</t>
  </si>
  <si>
    <t>ŠTRUČKA, polnozrnata, 8 dag</t>
  </si>
  <si>
    <t>ŠTRUČKA, ržena, 4 dag</t>
  </si>
  <si>
    <t>ŠTRUČKA, ržena, 8 dag</t>
  </si>
  <si>
    <t>ŠTRUČKA, sirova, 4 dag</t>
  </si>
  <si>
    <t>ŠTRUČKA, sirova, 8 dag</t>
  </si>
  <si>
    <t>ŠTRUČKA, šunka sir, 120 g</t>
  </si>
  <si>
    <t>ŠTRUČKA, kraljeva fit, 8 dag</t>
  </si>
  <si>
    <t>ŠTRUČKA, kraljeva, temna, 8 dag</t>
  </si>
  <si>
    <t>ŽEMLJA, koruzna, 4 dag</t>
  </si>
  <si>
    <t>ŽEMLJA, koruzna, 8 dag</t>
  </si>
  <si>
    <t>ŽEMLJA, mala, črna, 4 dag</t>
  </si>
  <si>
    <t>ŽEMLJA, mala, črna, 8 dag</t>
  </si>
  <si>
    <t>ŽEMLJA, mala, bela, 8 dag</t>
  </si>
  <si>
    <t>ŽEMLJA, mala, polnozrnata, 4 dag</t>
  </si>
  <si>
    <t>ŽEMLJA, mala, polnozrnata, 8 dag</t>
  </si>
  <si>
    <t>ŽEMLJA, mala, sezam, 4 dag</t>
  </si>
  <si>
    <t>ŽEMLJA, mala, sezam, 8 dag</t>
  </si>
  <si>
    <t>SKUPAJ SKLOP 11:</t>
  </si>
  <si>
    <t>Sklop 12: Pekovski izdelki in slaščice</t>
  </si>
  <si>
    <t>BUHTELJ, 8 dag</t>
  </si>
  <si>
    <t xml:space="preserve">BUREK, sirni,150 g </t>
  </si>
  <si>
    <t xml:space="preserve">BUREK, mesni-goveji, 220 g </t>
  </si>
  <si>
    <t>KROF, s čokolado, 10 dag</t>
  </si>
  <si>
    <t>KROF, z marmelado, 80 g</t>
  </si>
  <si>
    <t>KROF s vanilijevo kremo, 10 dag</t>
  </si>
  <si>
    <t>OREHOVA POTICA</t>
  </si>
  <si>
    <t>OREHOVI ŠTRUKLJI, 140 g</t>
  </si>
  <si>
    <t>PINCA</t>
  </si>
  <si>
    <t>ROGLJIČ, čokolada, 6 dag</t>
  </si>
  <si>
    <t>ROGLJIČ, čokolada, 8 dag</t>
  </si>
  <si>
    <t>ROGLJIČ, francoski, 6 dag</t>
  </si>
  <si>
    <t>ROGLJIČ, francoski, 8 dag</t>
  </si>
  <si>
    <t>ROGLJIČ, marmelada, 6 dag</t>
  </si>
  <si>
    <t>ROGLJIČ, marmelada, 8 dag</t>
  </si>
  <si>
    <t>ROGLJIČ, polnozrnat, 6 dag</t>
  </si>
  <si>
    <t>ROLADA, sadna, 10 dag</t>
  </si>
  <si>
    <t>TORTA, čokoladna, sadna</t>
  </si>
  <si>
    <t>TORTE PORCIJSKE 60 g</t>
  </si>
  <si>
    <t>ZAVITEK, jabolčni, 130 g</t>
  </si>
  <si>
    <t>BLAZINICA, skutina, 8 dag</t>
  </si>
  <si>
    <t>ZAVITEK, skutin, 130 g</t>
  </si>
  <si>
    <t>SKUPAJ SKLOP 12:</t>
  </si>
  <si>
    <t>Sklop 13: Eko pekovski izdelki in slaščice</t>
  </si>
  <si>
    <t>EKO ROŽIČEVA POTIČKA 80 g</t>
  </si>
  <si>
    <t>EKO BRIOŠ Z DODATKOM, čokoladna zrna, 80 g</t>
  </si>
  <si>
    <t>EKO PŠENIČNO PECIVO, s kurkumo, 80 g</t>
  </si>
  <si>
    <t>EKO PŠENIČNO PECIVO, z rdečo peso , 80 g</t>
  </si>
  <si>
    <t>EKO PŠENIČNO PECIVO, s čokoladnimi zrni , 80 g</t>
  </si>
  <si>
    <t>EKO PŠENIČNO POLBELO PECIVO, bombeta s korenčkom, 40 g</t>
  </si>
  <si>
    <t>EKO PŠENIČNO POLBELO PECIVO, bombeta s korenčkom, 60 g</t>
  </si>
  <si>
    <t>EKO KORENČKOVI MUFFINI, 60 g</t>
  </si>
  <si>
    <t>EKO KAMUTOVO MEŠANO PECIVO, bombeta z ječmenom, 60 g</t>
  </si>
  <si>
    <t>EKO BUHTELJ, z marmelado, 60 g</t>
  </si>
  <si>
    <t>EKO BUHTELJ, z marmelado, 80 g</t>
  </si>
  <si>
    <t>EKO BUHTELJ, s čokoladnimi zrni, 60 g</t>
  </si>
  <si>
    <t>EKO BUHTELJ, s čokoladnimi zrni, 80 g</t>
  </si>
  <si>
    <t>SKUPAJ SKLOP 13:</t>
  </si>
  <si>
    <t>Sklop 14: Zamrznjeni izdelki iz testa</t>
  </si>
  <si>
    <t>CMOKI, slivovi, 2 kg</t>
  </si>
  <si>
    <t>CMOKI, z mareličnim nadevom</t>
  </si>
  <si>
    <t>CMOKI, zdrobovi</t>
  </si>
  <si>
    <t>ČOKOLADNA SPIRALA, 5 dag</t>
  </si>
  <si>
    <t>SKUTIN ZAVITEK</t>
  </si>
  <si>
    <t>ČOKOLADNA SPIRALA, 10 dag</t>
  </si>
  <si>
    <t>ZDROBOVI CMOKI</t>
  </si>
  <si>
    <t>KANELONI - sir</t>
  </si>
  <si>
    <t>SLIVOVI CMOKI</t>
  </si>
  <si>
    <t>OCVRTKI, krompirjevi</t>
  </si>
  <si>
    <t>OCVRTKI, zdrobovi</t>
  </si>
  <si>
    <t>PALAČINKE 1 kg</t>
  </si>
  <si>
    <t>POLPETI - sir</t>
  </si>
  <si>
    <t>SVALJKI, krompirjevi</t>
  </si>
  <si>
    <t>SVALJKI, rženi</t>
  </si>
  <si>
    <t>SVALJKI, pirini</t>
  </si>
  <si>
    <t>SVALJKI, ajdovi</t>
  </si>
  <si>
    <t>ŠTRUKLJI, korenčkovi</t>
  </si>
  <si>
    <t>ŠTRUKLJI, skutini</t>
  </si>
  <si>
    <t>TESTO, listnato</t>
  </si>
  <si>
    <t>TESTO, vlečeno</t>
  </si>
  <si>
    <t>TORTELINI, sirovi</t>
  </si>
  <si>
    <t>ČOKOLADNI NAVIHANČKI, 8 dag</t>
  </si>
  <si>
    <t>SKUPAJ SKLOP 14:</t>
  </si>
  <si>
    <t>Sklop 15: Žita, mlevski izdelki in testenine</t>
  </si>
  <si>
    <t>AJDOVA KAŠA, 1kg</t>
  </si>
  <si>
    <t>JEŠPREN, 1 kg</t>
  </si>
  <si>
    <t>KAŠA, prosena, 1 kg</t>
  </si>
  <si>
    <t>KOSMIČI, ovseni, 500 g</t>
  </si>
  <si>
    <t>BIO KOSMIČI, pšenični, polnozrnati, 500 g</t>
  </si>
  <si>
    <t>KRPICE-BLEKI, jajčni 3-5 kg</t>
  </si>
  <si>
    <t>KUS-KUS, 500-1000 g</t>
  </si>
  <si>
    <t xml:space="preserve">MLINCI, jajčni 3-6 kg </t>
  </si>
  <si>
    <t>MOKA ajdova 1 kg</t>
  </si>
  <si>
    <t>MOKA, polnozrnata pirina, 1 kg</t>
  </si>
  <si>
    <t>MOKA, bela T 500, 1 kg</t>
  </si>
  <si>
    <t>MOKA, koruzna, 1 kg</t>
  </si>
  <si>
    <t>MOKA, ostra, 1 kg</t>
  </si>
  <si>
    <t>MOKA, polnozrnata, 1 kg</t>
  </si>
  <si>
    <t>PIRA, 1-2 kg</t>
  </si>
  <si>
    <t>TESTENINE VALVICE, jajčne, 500 g</t>
  </si>
  <si>
    <t>RIŽ arborio, vakum., 1 kg 1 kg</t>
  </si>
  <si>
    <t>RIŽ oluščen parboleid vakum 1 kg</t>
  </si>
  <si>
    <t>RIŽ oluščen parboleid, dolgozrnati 5 kg</t>
  </si>
  <si>
    <t>RIŽ mešanica 3 žita, vakum 800 g</t>
  </si>
  <si>
    <t>RIŽ mešanica, 3 barvni mix, vakum 800 g</t>
  </si>
  <si>
    <t>TESTENINE, polžki, 500 g</t>
  </si>
  <si>
    <t>TESTENINE, polžki, 5 kg</t>
  </si>
  <si>
    <t>TESTENINE JAJČNE, valjani rezanci, jušni 500 g</t>
  </si>
  <si>
    <t>TESTENINE JAJČNE, rezanci široki 400-500 g</t>
  </si>
  <si>
    <t>TESTENINE, rezanci, špinačni, 400 g</t>
  </si>
  <si>
    <t>TESTENINE, metuljčki, jajčni, veliki 5 kg</t>
  </si>
  <si>
    <t>TESTENINE, peresniki, jajčni 4-10 kg</t>
  </si>
  <si>
    <t>TESTENINE, peresniki polnozrnati 500 g</t>
  </si>
  <si>
    <t xml:space="preserve">TESTENINE, špageti,jajčni, 500 g </t>
  </si>
  <si>
    <t xml:space="preserve">TESTENINE, špageti, jajčni, 5 kg </t>
  </si>
  <si>
    <t>VODNI VLIVANCI, jajčni, 500 g</t>
  </si>
  <si>
    <t>ZAKUHA, fidelini, jajčni 500 g</t>
  </si>
  <si>
    <t>ZAKUHA, ribana kaša, domača, jajčna 3 kg</t>
  </si>
  <si>
    <t>ZDROB, koruzni 1 kg</t>
  </si>
  <si>
    <t>ZDROB, pirin, 250 - 1000 g</t>
  </si>
  <si>
    <t>ZDROB, pšenični, 1 kg</t>
  </si>
  <si>
    <t>ZDROBOVI ŽLIČNIKI 1-1,5 kg</t>
  </si>
  <si>
    <t>Zlate kroglice 500-1000  g</t>
  </si>
  <si>
    <t>Dostava blaga se vrši v roku 48 ur od uradnega prejema naročila najkasneje do 13 ure.</t>
  </si>
  <si>
    <t>Sklop 16: Eko žita in mlevski izdelki</t>
  </si>
  <si>
    <t>BIO AJDOVA KAŠA</t>
  </si>
  <si>
    <t>BIO PROSO, kaša</t>
  </si>
  <si>
    <t>BIO PIRIN ZDROB</t>
  </si>
  <si>
    <t>SKUPAJ SKLOP 16:</t>
  </si>
  <si>
    <t>TRILETNA</t>
  </si>
  <si>
    <t>triletna</t>
  </si>
  <si>
    <t>triletna - predvidena</t>
  </si>
  <si>
    <t>ANANAS, sveži</t>
  </si>
  <si>
    <t>BUČA HOKAIDO</t>
  </si>
  <si>
    <t>BUČA MASLENKA</t>
  </si>
  <si>
    <t>BUČA MUŠKATNA</t>
  </si>
  <si>
    <t>ČIČERIKA</t>
  </si>
  <si>
    <t>ČEBULA bela</t>
  </si>
  <si>
    <t>ČEBULA rdeča</t>
  </si>
  <si>
    <t>ČESEN, zimski</t>
  </si>
  <si>
    <t>FIŽOV, češnjevec</t>
  </si>
  <si>
    <t>GROZDJE, belo</t>
  </si>
  <si>
    <t>INDIJSKI OREŠČKI cela jederca</t>
  </si>
  <si>
    <t>JABOLKA, porcijska</t>
  </si>
  <si>
    <t>KAKI</t>
  </si>
  <si>
    <t>KLEMENTINE/ MANDARINE</t>
  </si>
  <si>
    <t>KOLERABA, obe vrsti</t>
  </si>
  <si>
    <t>KORENJE rumeno</t>
  </si>
  <si>
    <t>KUMARE</t>
  </si>
  <si>
    <t>LEŠNIKI oluščena jedrca</t>
  </si>
  <si>
    <t>MANDLJI, cela jedrca</t>
  </si>
  <si>
    <t>MANGO</t>
  </si>
  <si>
    <t>MARELICE, suhe, prosto</t>
  </si>
  <si>
    <t>OHROVT</t>
  </si>
  <si>
    <t>RADIČ rdeči</t>
  </si>
  <si>
    <t>RADIČ zeleni</t>
  </si>
  <si>
    <t>RDEČE ZELJE</t>
  </si>
  <si>
    <t>RDEČA PESA</t>
  </si>
  <si>
    <t>REPA, kisla</t>
  </si>
  <si>
    <t>RINGLO</t>
  </si>
  <si>
    <t>RUKOLA</t>
  </si>
  <si>
    <t>SOLATA, zelena</t>
  </si>
  <si>
    <t>SUHA JABOLKA, krhlji olupljeni</t>
  </si>
  <si>
    <t>SUHE HRUŠKE, krhlji olupljeni</t>
  </si>
  <si>
    <t>SUHE MARELICE, nežveplane</t>
  </si>
  <si>
    <t>SUHE SLIVE, brez koščic</t>
  </si>
  <si>
    <t>SUHE FIGE, brez konzervansov</t>
  </si>
  <si>
    <t>BRUSNICE, suhe</t>
  </si>
  <si>
    <t>ŠPARGLJI</t>
  </si>
  <si>
    <t>ŠPINAČA</t>
  </si>
  <si>
    <t>ZELENA, stebla</t>
  </si>
  <si>
    <t xml:space="preserve">ZELJE, kislo </t>
  </si>
  <si>
    <t>SKUPAJ SKLOP 17:</t>
  </si>
  <si>
    <t xml:space="preserve">Sklop 17: Sveže in suho sadje in zelenjava </t>
  </si>
  <si>
    <t>PONUDNIKI MORAJO IZPOLNITI VSA POLJA "CENA BREZ DDV triletna" z zadnjimi tržnimi cenami ponujenega blaga</t>
  </si>
  <si>
    <t>JABOLKA</t>
  </si>
  <si>
    <t>PARADIŽNIK</t>
  </si>
  <si>
    <t>RADIČ, rdeč</t>
  </si>
  <si>
    <t>RADIČ, zelen</t>
  </si>
  <si>
    <t>SOLATA, endivija</t>
  </si>
  <si>
    <t>SOLATA, kristalka</t>
  </si>
  <si>
    <t>SKUPAJ SKLOP 18:</t>
  </si>
  <si>
    <t>Sklop 18: Eko sadje in zelenjava</t>
  </si>
  <si>
    <t>Sklop 19: Zamrznjeno sadje in zelenjava</t>
  </si>
  <si>
    <t>BLITVA, 2500 g</t>
  </si>
  <si>
    <t>BROKOLI, 2500 g</t>
  </si>
  <si>
    <t>BROKOLI, CVETAČA, KORENJE, mešano</t>
  </si>
  <si>
    <t>BRSTIČNI OHROVT, 2500 g</t>
  </si>
  <si>
    <t>CVETAČA, 2500g</t>
  </si>
  <si>
    <t>ČEBULA, narezana</t>
  </si>
  <si>
    <t>GOBE, mešane, 2500 g</t>
  </si>
  <si>
    <t>GOZDNI SADEŽI, zamrznjeni</t>
  </si>
  <si>
    <t>GRAH, 2500 g</t>
  </si>
  <si>
    <t>JAGODE, zamrznjene</t>
  </si>
  <si>
    <t>KORENJE KOCKE, 2500 g</t>
  </si>
  <si>
    <t>KORENJE BABY, 2500 g</t>
  </si>
  <si>
    <t>KORUZA, 2500 g</t>
  </si>
  <si>
    <t>POMMES FRITES, 2500 g</t>
  </si>
  <si>
    <t>STROČJI FIŽOL, boranija, zamrznjen</t>
  </si>
  <si>
    <t>ŠPINAČA, pasirana 2500 g</t>
  </si>
  <si>
    <t>VIŠNJE, zamrznjene</t>
  </si>
  <si>
    <t>ZELENJAVA MEŠANA, jušna, 2500 g</t>
  </si>
  <si>
    <t>ZELENJAVNA MEŠANICA, 2500 g</t>
  </si>
  <si>
    <t>SKUPAJ SKLOP 19:</t>
  </si>
  <si>
    <t xml:space="preserve">Sklop 20: Sadni sokovi in sirupi </t>
  </si>
  <si>
    <t>Sok limonin 100 % 1 l</t>
  </si>
  <si>
    <t>SOK  multivitaminski iz redečega sadja 100 %, 2 dcl</t>
  </si>
  <si>
    <t>100 %  SIRUP, bezeg, brez sladkorja in konzervansev, 5 l</t>
  </si>
  <si>
    <t>SADNI SIRUP, malina, 5 l</t>
  </si>
  <si>
    <t>SADNI SIRUP, ledeni čaj, 5 l</t>
  </si>
  <si>
    <t>SADNI SIRUP, limona, 5 l</t>
  </si>
  <si>
    <t>SADNI SIRUP, pomaranča, 5 l</t>
  </si>
  <si>
    <t>SADNI SIRUP, gozdni sadeži, 5 l</t>
  </si>
  <si>
    <t>100 % SIRUP, jagoda, brez sladkorja in konzervansev, 5 l</t>
  </si>
  <si>
    <t>SMOOTHIE breskev 200 ml</t>
  </si>
  <si>
    <t>100 % SOK,  jabolko, 2 dcl</t>
  </si>
  <si>
    <t>100 % SOK jabolko, 1 l</t>
  </si>
  <si>
    <t>SOK, nektar, sadni, 2 dcl, breskev</t>
  </si>
  <si>
    <t>SOK, pomaranča 100 %, 2 dcl</t>
  </si>
  <si>
    <t>SOK, pomaranča 100 %, 1 l</t>
  </si>
  <si>
    <t>SOK, ananas 100 %, 2 dcl</t>
  </si>
  <si>
    <t>NEKTAR iz jagod, jabolk in grozdja min., 45 % s.d., 200 ml</t>
  </si>
  <si>
    <t>NEKTAR iz jagod, jabolk in grozdja min., 45 % s.d., 1 l</t>
  </si>
  <si>
    <t>SKUPAJ SKLOP 20:</t>
  </si>
  <si>
    <t>ZGOŠČEN SADNI SOK - 100 % sd JABOLKO, 10,1 kg</t>
  </si>
  <si>
    <t>ZGOŠČEN SADNI SOK - 100 % sd POMARANČA, 10,1 kg</t>
  </si>
  <si>
    <t>ZGOŠČEN SADNI SOK - 100 % sd GOZDNI SADEŽI, 10,1 kg</t>
  </si>
  <si>
    <t>ZGOŠČEN SADNI SOK - 100 % sd BEZEG, 10,1 kg</t>
  </si>
  <si>
    <t>Sklop 21: Sirupi za avtomate</t>
  </si>
  <si>
    <t>SKUPAJ SKLOP 21:</t>
  </si>
  <si>
    <t>Sklop 22: Splošno prehrambeno blago</t>
  </si>
  <si>
    <t>BAZILIKA, 15 g</t>
  </si>
  <si>
    <t>BELA KAVA bianca, 400 - 750 g</t>
  </si>
  <si>
    <t>BELA POLENTA, 250 g</t>
  </si>
  <si>
    <t>CIMET, mleti 100 g</t>
  </si>
  <si>
    <t>CIMET, skorja 265 g</t>
  </si>
  <si>
    <t>CITRONKA, 500 g</t>
  </si>
  <si>
    <t>ČAJ, božični, filter v vrečkah, 60 g</t>
  </si>
  <si>
    <t>ČAJ, breskev, filter v vrečkah, 50 g</t>
  </si>
  <si>
    <t>ČAJ, jagoda-vanilija, filter v vrečkah, 40 g</t>
  </si>
  <si>
    <t>ČAJ, kamilica, filter v vrečkah, 20 g</t>
  </si>
  <si>
    <t xml:space="preserve">ČAJ, planinski, filter, 1000 g </t>
  </si>
  <si>
    <t>ČAJ, sadni, 1000 g</t>
  </si>
  <si>
    <t>ČAJ, šipek hibiskus, filter vrečke, 50 g</t>
  </si>
  <si>
    <t>ČAJ, šipek - hibiskus, filter, 1000 g</t>
  </si>
  <si>
    <t>ČOKOLADA, v prahu, 100 g</t>
  </si>
  <si>
    <t>ČOKOLADNI NAMAZ kot Viki krema 40 g</t>
  </si>
  <si>
    <t>ČOKOLADNI MLEČNI NAMAZ, 3500 g - Nutella</t>
  </si>
  <si>
    <t>ČOKOLADNO MLEČNI NAMAZ, 3500 g - kot Viki</t>
  </si>
  <si>
    <t>ČOKOLADNO SADNA REZINA kot Frutabella, 35 g</t>
  </si>
  <si>
    <t>ČOKOLADNE KROGLICE, kosmiči, 300-1000 g</t>
  </si>
  <si>
    <t>RJAVI FIŽOL, konzerva, 800 g</t>
  </si>
  <si>
    <t>GORČICA, 200 g tuba</t>
  </si>
  <si>
    <t>GORČICA, 700 g pakirano v steklenem kozarcu</t>
  </si>
  <si>
    <t>GRAH, 2500-4500 g, pakirano v pločevinki</t>
  </si>
  <si>
    <t>GOVEJA JUHA KONCENTRAT, 1000 g</t>
  </si>
  <si>
    <t>JURČKI, suhi 50-500 g</t>
  </si>
  <si>
    <t>KAKAV, prah, 100 g</t>
  </si>
  <si>
    <t>KAKAV, zrnca, 1000 g</t>
  </si>
  <si>
    <t>KAVA 100 g</t>
  </si>
  <si>
    <t>KAVNI NADOMESTEK, 250 g, kot Divka</t>
  </si>
  <si>
    <t>KAVNI NADOMESTEK, 250 g, kot Proja</t>
  </si>
  <si>
    <t>KEKSI brez glutena do 1 kg</t>
  </si>
  <si>
    <t>KEKSI brez jajc do 1 kg</t>
  </si>
  <si>
    <t>KEKSI brez laktoze do 1 kg</t>
  </si>
  <si>
    <t>KEKSI petit, 920 g</t>
  </si>
  <si>
    <t>KEKSI otroški, 400 g</t>
  </si>
  <si>
    <t>KETCHUP, 1000 g</t>
  </si>
  <si>
    <t>KIS, vinski, 1 l</t>
  </si>
  <si>
    <t>KLINČKI, mleti, do 100 g</t>
  </si>
  <si>
    <t>KOMPOT, ananas, 800-4500 g, pakirano v pločevinki</t>
  </si>
  <si>
    <t>KOMPOT, breskev, 800-4500 g, pakirano v pločevinki</t>
  </si>
  <si>
    <t>KOMPOT, marelica, 800-4500 g, pakirano v pločevinki</t>
  </si>
  <si>
    <t>KOMPOT, mešano sadje, 800-3000 g, pakirano v pločevinki</t>
  </si>
  <si>
    <t>KOMPOT, višnja, 600-4500 g, pakirano v pločevinki</t>
  </si>
  <si>
    <t>KORUZA, 300-2500 g, pakirano v pločevinki</t>
  </si>
  <si>
    <t>KORUZNI KOSMIČI, 1 kg</t>
  </si>
  <si>
    <t>KORUZNI ŠKROB, 1 kg</t>
  </si>
  <si>
    <t>KREMIN, za kremne rezine, 1,2 kg</t>
  </si>
  <si>
    <t>KRUHOVE KOCKE, 500-1000 g</t>
  </si>
  <si>
    <t>KUMARICE, kisle, 4100 g v pločevinki</t>
  </si>
  <si>
    <t>KUMINA, cela do 100 g</t>
  </si>
  <si>
    <t>KUS KUS, 5 kg</t>
  </si>
  <si>
    <t>KVAS, svež, 0,5 kg</t>
  </si>
  <si>
    <t>MAJARON, drobljeni, 50 - 250 g</t>
  </si>
  <si>
    <t>MAJONEZA, 620 g</t>
  </si>
  <si>
    <t>MAK, 200 g</t>
  </si>
  <si>
    <t>MARGARINA 250 g</t>
  </si>
  <si>
    <t>MARMELADA, marelična, 3000 g plastično vedro</t>
  </si>
  <si>
    <t>MARMELADA, mešana, 3000 g plastično vedro</t>
  </si>
  <si>
    <t>MARMELADA, porcijska, 20 g</t>
  </si>
  <si>
    <t>MED, 900 g, v stekleni embalaži</t>
  </si>
  <si>
    <t>MED, porcijski, 20 g</t>
  </si>
  <si>
    <t>MEŠANICA ZAČIMB, 1000 g</t>
  </si>
  <si>
    <t>MLEČNA REZINA, 28 g</t>
  </si>
  <si>
    <t>MUŠKATNI OREH, mleti, 50 g</t>
  </si>
  <si>
    <t>NAPOLITANKE, 50 g</t>
  </si>
  <si>
    <t>OLJE, RASTLINSKO, 1/1 l</t>
  </si>
  <si>
    <t>OLJE OLIVNO, 1/1 l</t>
  </si>
  <si>
    <t>OMAKA ZA PEČENKO, 500 g</t>
  </si>
  <si>
    <t>ORIGANO, 140 g</t>
  </si>
  <si>
    <t>OVSENI NAPITEK 1 l</t>
  </si>
  <si>
    <t>PAPRIKA, mleta, 100 g</t>
  </si>
  <si>
    <t>PAPRIKA, fileti, 650-1000g</t>
  </si>
  <si>
    <t>PARADIŽNIKOV KONCENTRAT, 700-800  g</t>
  </si>
  <si>
    <t>PARADIŽNIKOVI PELATI, 2500  g</t>
  </si>
  <si>
    <t>PAŠTETA, kokošja 27 g kot junior Argeta</t>
  </si>
  <si>
    <t>PAŠTETA, kokošja 45 g kot junior Argeta</t>
  </si>
  <si>
    <t>PAŠTETA, tunina 27 g kot Argeta</t>
  </si>
  <si>
    <t>PAŠTETA, tunina 45 g kot Argeta</t>
  </si>
  <si>
    <t>PAŠTETA, jetrna 30 g</t>
  </si>
  <si>
    <t>PAŠTETA, jetrna 850 g</t>
  </si>
  <si>
    <t>PECILNI prašek, 65 g (5x13g)</t>
  </si>
  <si>
    <t>PEHTRAN, 155 g</t>
  </si>
  <si>
    <t>PETERŠILJ, suh, 500-1000 g</t>
  </si>
  <si>
    <t>PESA, rdeča, 4200 g enakovredno kot Natureta</t>
  </si>
  <si>
    <t xml:space="preserve">POLENTA, 1-5 kg </t>
  </si>
  <si>
    <t>POPER, črni, mleti, 100 g</t>
  </si>
  <si>
    <t>PRAŠEK ZA PUDING, čokolada 1 kg</t>
  </si>
  <si>
    <t>PRAŠEK ZA PUDING, sadni, 1 kg</t>
  </si>
  <si>
    <t>PRAŠEK ZA PUDING, vanili, 1 kg</t>
  </si>
  <si>
    <t xml:space="preserve">PŠENIČNI ZDROB, 1 kg </t>
  </si>
  <si>
    <t>RIŽ, PARABOILED, 1/1 kg, enakovreden kot Zlato polje</t>
  </si>
  <si>
    <t>RIŽOLINO 150 g</t>
  </si>
  <si>
    <t>SLADKOR, beli, kristalni, 1kg</t>
  </si>
  <si>
    <t>SLADKOR, v prahu, 500 - 1000 g</t>
  </si>
  <si>
    <t>SLADKOR, vanili, 50 g  (5x10 g)</t>
  </si>
  <si>
    <t>SOL, morska, kuhinjska, 1 kg, drobno mleta</t>
  </si>
  <si>
    <t>TEMNA ČOKOLADA, za kuhanje, 350 g</t>
  </si>
  <si>
    <t>TESTENINE BREZ GLUTENA, različne vrste, 500 g</t>
  </si>
  <si>
    <t>TUNA, v oljčnem olju, kot Rio mare, 80 g</t>
  </si>
  <si>
    <t>VODA 0,5l, v plastenki, negazirana</t>
  </si>
  <si>
    <t>ŽITNO SADNA REZINA, 30 g</t>
  </si>
  <si>
    <t>ŽITNI KOSMIČI 1/1 kg enakovredni kot Čokolino</t>
  </si>
  <si>
    <t>KOKOSOVA MOKA  200-1000 g</t>
  </si>
  <si>
    <t>KRUH BREZ GLUTENA</t>
  </si>
  <si>
    <t>KEKSI, kot otroško veselje</t>
  </si>
  <si>
    <t>KEKSI, kot lincer</t>
  </si>
  <si>
    <t>TESTENINE, peresiki, tribarvni, 500 g</t>
  </si>
  <si>
    <t>TESTENINE jajčne za lazanjo 500 g</t>
  </si>
  <si>
    <t>TESTENINE ŠPAGETI polnozrnati 500 g</t>
  </si>
  <si>
    <t>ZAKUHA, zvezdice jajčne 500 g</t>
  </si>
  <si>
    <t>POLNOZRNAT KUS KUS,  do 1 kg</t>
  </si>
  <si>
    <t>BELI KRUH, brez glutena, 250 g</t>
  </si>
  <si>
    <t>TEMNI KRUH, brez glutena, 250 g</t>
  </si>
  <si>
    <t>SOJIN DESERT, različni okusi, do 300 g</t>
  </si>
  <si>
    <t>KOKOSOV NAPITEK, 1 l</t>
  </si>
  <si>
    <t>KEKSI BREZ SLADKORJA, do 1 kg</t>
  </si>
  <si>
    <t>GRISINI, do 1 kg</t>
  </si>
  <si>
    <t>KROGLICE BREZ GLUTENA, 250 g</t>
  </si>
  <si>
    <t>KORUZNI KOSMIČI, brez sladkorja, do 1 kg</t>
  </si>
  <si>
    <t>MARMELADA, različni okusi, brez dodanega sladkorja, do 500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</si>
  <si>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RIŽEVA MOKA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</si>
  <si>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VAFLJI, različne vrste, do 200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</si>
  <si>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PIŠKOTI, različne vrste, do 150 g</t>
    </r>
  </si>
  <si>
    <t>SKUPAJ SKLOP 22:</t>
  </si>
  <si>
    <t>Sklop 23: Sadno žitne ploščice in rezine</t>
  </si>
  <si>
    <r>
      <t xml:space="preserve">SADNO ŽITNA REZINA, 30 g, z jogurtovim prelivom, </t>
    </r>
    <r>
      <rPr>
        <b/>
        <sz val="8"/>
        <color indexed="8"/>
        <rFont val="Calibri"/>
        <family val="2"/>
        <charset val="238"/>
      </rPr>
      <t>min. delež sadja 33%</t>
    </r>
    <r>
      <rPr>
        <sz val="8"/>
        <color indexed="8"/>
        <rFont val="Calibri"/>
        <family val="2"/>
        <charset val="238"/>
      </rPr>
      <t>, različni okusi (jagoda, marelica, gozdni sadeži)</t>
    </r>
  </si>
  <si>
    <r>
      <t xml:space="preserve">SADNO ŽITNA REZINA 35 g, oblita s temno čokolado, </t>
    </r>
    <r>
      <rPr>
        <b/>
        <sz val="8"/>
        <color indexed="8"/>
        <rFont val="Calibri"/>
        <family val="2"/>
        <charset val="238"/>
      </rPr>
      <t>min. delež sadja 90 % iz 7 sadežev</t>
    </r>
  </si>
  <si>
    <r>
      <t xml:space="preserve">Sadno žitna rezina 25 g, s pomarančo in brez sladkornim čokoladnim oblivom min. </t>
    </r>
    <r>
      <rPr>
        <b/>
        <sz val="8"/>
        <rFont val="Calibri"/>
        <family val="2"/>
        <charset val="238"/>
      </rPr>
      <t>55% sadni delež</t>
    </r>
  </si>
  <si>
    <t>SKUPAJ SKLOP 23:</t>
  </si>
  <si>
    <t>* 1. obdobje od 1. 1. 2026  do 30. 4 .2026</t>
  </si>
  <si>
    <t>SPECIFIKACIJA PREDRAČUNA - POPR.</t>
  </si>
  <si>
    <t>JOGURT ŽITNI 150-180 g</t>
  </si>
  <si>
    <t>JOGURT, sadni, lonček 160-180 g</t>
  </si>
  <si>
    <t>JOGURT, otroški s sadjem,  140-150 g</t>
  </si>
  <si>
    <t>MASLO, surovo, 10 g</t>
  </si>
  <si>
    <t>NAMAZ, mlečni, lonček, 50-60 g (različni okusi)</t>
  </si>
  <si>
    <t>PROBIOTIČNI JOGURT, navadni kot LCA, 150-180 g</t>
  </si>
  <si>
    <t>PROBIOTIČNI JOGURT, sadni kot LCA, 150-180 g</t>
  </si>
  <si>
    <t>SIR, TOPLJENI, 140-200 g, koščki v škatli</t>
  </si>
  <si>
    <t>SLADOLED, kornet 102 ml</t>
  </si>
  <si>
    <t>SMETANA, kisla, polnomastna, 400-500 g</t>
  </si>
  <si>
    <t>PUDING, s smetano, 170-200 g</t>
  </si>
  <si>
    <t>POLNOZRNATI KUS-KUS, 250-1000 g</t>
  </si>
  <si>
    <t xml:space="preserve">TESTENINE, metuljčki 5 kg </t>
  </si>
  <si>
    <t>TESTENINE peresniki jajčni 4 kg</t>
  </si>
  <si>
    <t>TESTENINE, peresniki, 4 kg</t>
  </si>
  <si>
    <t>DŽEM, brusnica, z manj sladkorja, kot Natureta, 250 g</t>
  </si>
  <si>
    <t>NAMAZ, jagoda, 100 %, 240 g</t>
  </si>
  <si>
    <t>MUFFIN brez glutena, 250 g</t>
  </si>
  <si>
    <t>OLIVE zelene, 900 g</t>
  </si>
  <si>
    <t>ČAJNI KEKSI 400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</si>
  <si>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PLOŠČICA, muesli, 23 g</t>
    </r>
  </si>
  <si>
    <t>SADNA KAŠA, različni okusi, 190 g</t>
  </si>
  <si>
    <t>NAMAZ ovseni lešnik in kakav, 200 g kot Valsoia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</si>
</sst>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5" fillId="0" borderId="0"/>
    <xf numFmtId="0" fontId="16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15" fillId="0" borderId="9" xfId="3" applyBorder="1" applyAlignment="1">
      <alignment vertical="top"/>
    </xf>
    <xf numFmtId="0" fontId="0" fillId="0" borderId="9" xfId="3" applyFont="1" applyBorder="1" applyAlignment="1">
      <alignment vertical="top"/>
    </xf>
    <xf numFmtId="0" fontId="9" fillId="0" borderId="9" xfId="0" applyFont="1" applyBorder="1" applyAlignment="1">
      <alignment horizontal="center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1" fillId="6" borderId="14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3" fontId="3" fillId="6" borderId="9" xfId="0" applyNumberFormat="1" applyFont="1" applyFill="1" applyBorder="1" applyAlignment="1">
      <alignment horizontal="center"/>
    </xf>
    <xf numFmtId="4" fontId="11" fillId="6" borderId="9" xfId="0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6" fillId="6" borderId="9" xfId="1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top" wrapText="1"/>
    </xf>
    <xf numFmtId="0" fontId="9" fillId="7" borderId="11" xfId="0" applyFont="1" applyFill="1" applyBorder="1" applyAlignment="1">
      <alignment horizontal="left" vertical="top" wrapText="1"/>
    </xf>
    <xf numFmtId="0" fontId="9" fillId="7" borderId="1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6" borderId="10" xfId="2" applyFont="1" applyFill="1" applyBorder="1" applyAlignment="1">
      <alignment horizontal="left" vertical="top" wrapText="1"/>
    </xf>
    <xf numFmtId="0" fontId="6" fillId="6" borderId="11" xfId="2" applyFont="1" applyFill="1" applyBorder="1" applyAlignment="1">
      <alignment horizontal="left" vertical="top" wrapText="1"/>
    </xf>
    <xf numFmtId="0" fontId="6" fillId="6" borderId="12" xfId="2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9" fillId="0" borderId="9" xfId="3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wrapText="1"/>
    </xf>
    <xf numFmtId="0" fontId="6" fillId="6" borderId="10" xfId="1" applyFont="1" applyFill="1" applyBorder="1" applyAlignment="1">
      <alignment horizontal="left" vertical="top" wrapText="1"/>
    </xf>
    <xf numFmtId="0" fontId="6" fillId="6" borderId="11" xfId="1" applyFont="1" applyFill="1" applyBorder="1" applyAlignment="1">
      <alignment horizontal="left" vertical="top" wrapText="1"/>
    </xf>
    <xf numFmtId="0" fontId="6" fillId="6" borderId="12" xfId="1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5">
    <cellStyle name="Navadno" xfId="0" builtinId="0"/>
    <cellStyle name="Navadno 2" xfId="3" xr:uid="{B3447E6A-902B-4BD3-85BA-EBA82BC91B03}"/>
    <cellStyle name="Navadno 3" xfId="4" xr:uid="{FD0F12D7-E9E6-4D23-9EC7-E41FEFBF3CAB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7"/>
  <sheetViews>
    <sheetView tabSelected="1"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107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140" t="s">
        <v>80</v>
      </c>
      <c r="D12" s="140"/>
      <c r="E12" s="140"/>
      <c r="F12" s="140"/>
      <c r="G12" s="27" t="s">
        <v>14</v>
      </c>
      <c r="H12" s="25"/>
      <c r="I12" s="34">
        <v>50</v>
      </c>
      <c r="J12" s="26">
        <v>0</v>
      </c>
      <c r="K12" s="27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  <c r="O12" s="29"/>
    </row>
    <row r="13" spans="1:15" ht="18.75" customHeight="1" x14ac:dyDescent="0.4">
      <c r="A13" s="23">
        <f t="shared" ref="A13:A33" si="3">A12+1</f>
        <v>2</v>
      </c>
      <c r="B13" s="24"/>
      <c r="C13" s="140" t="s">
        <v>81</v>
      </c>
      <c r="D13" s="140"/>
      <c r="E13" s="140"/>
      <c r="F13" s="140"/>
      <c r="G13" s="27" t="s">
        <v>14</v>
      </c>
      <c r="H13" s="25"/>
      <c r="I13" s="34">
        <v>170</v>
      </c>
      <c r="J13" s="26">
        <v>0</v>
      </c>
      <c r="K13" s="27">
        <v>9.5</v>
      </c>
      <c r="L13" s="28">
        <f t="shared" ref="L13:L33" si="4">PRODUCT(J13,1.095)</f>
        <v>0</v>
      </c>
      <c r="M13" s="29">
        <f t="shared" ref="M13:M33" si="5">PRODUCT(I13,L13)</f>
        <v>0</v>
      </c>
      <c r="N13" s="29">
        <f t="shared" ref="N13:N33" si="6">PRODUCT(I13,J13)</f>
        <v>0</v>
      </c>
      <c r="O13" s="29"/>
    </row>
    <row r="14" spans="1:15" ht="15" customHeight="1" x14ac:dyDescent="0.4">
      <c r="A14" s="23">
        <f t="shared" si="3"/>
        <v>3</v>
      </c>
      <c r="B14" s="30"/>
      <c r="C14" s="140" t="s">
        <v>82</v>
      </c>
      <c r="D14" s="140"/>
      <c r="E14" s="140"/>
      <c r="F14" s="140"/>
      <c r="G14" s="27" t="s">
        <v>14</v>
      </c>
      <c r="H14" s="25"/>
      <c r="I14" s="34">
        <v>100</v>
      </c>
      <c r="J14" s="26">
        <v>0</v>
      </c>
      <c r="K14" s="31">
        <v>9.5</v>
      </c>
      <c r="L14" s="32">
        <f t="shared" si="4"/>
        <v>0</v>
      </c>
      <c r="M14" s="33">
        <f t="shared" si="5"/>
        <v>0</v>
      </c>
      <c r="N14" s="29">
        <f t="shared" si="6"/>
        <v>0</v>
      </c>
      <c r="O14" s="29"/>
    </row>
    <row r="15" spans="1:15" ht="15" customHeight="1" x14ac:dyDescent="0.4">
      <c r="A15" s="23">
        <f t="shared" si="3"/>
        <v>4</v>
      </c>
      <c r="B15" s="24"/>
      <c r="C15" s="140" t="s">
        <v>83</v>
      </c>
      <c r="D15" s="140"/>
      <c r="E15" s="140"/>
      <c r="F15" s="140"/>
      <c r="G15" s="27" t="s">
        <v>14</v>
      </c>
      <c r="H15" s="25"/>
      <c r="I15" s="34">
        <v>230</v>
      </c>
      <c r="J15" s="26">
        <v>0</v>
      </c>
      <c r="K15" s="27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  <c r="O15" s="29"/>
    </row>
    <row r="16" spans="1:15" ht="15" customHeight="1" x14ac:dyDescent="0.4">
      <c r="A16" s="23">
        <f t="shared" si="3"/>
        <v>5</v>
      </c>
      <c r="B16" s="24"/>
      <c r="C16" s="140" t="s">
        <v>84</v>
      </c>
      <c r="D16" s="140"/>
      <c r="E16" s="140"/>
      <c r="F16" s="140"/>
      <c r="G16" s="27" t="s">
        <v>14</v>
      </c>
      <c r="H16" s="25"/>
      <c r="I16" s="34">
        <v>50</v>
      </c>
      <c r="J16" s="26">
        <v>0</v>
      </c>
      <c r="K16" s="27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  <c r="O16" s="29"/>
    </row>
    <row r="17" spans="1:15" ht="15" customHeight="1" x14ac:dyDescent="0.4">
      <c r="A17" s="23">
        <f t="shared" si="3"/>
        <v>6</v>
      </c>
      <c r="B17" s="24"/>
      <c r="C17" s="140" t="s">
        <v>85</v>
      </c>
      <c r="D17" s="140"/>
      <c r="E17" s="140"/>
      <c r="F17" s="140"/>
      <c r="G17" s="27" t="s">
        <v>14</v>
      </c>
      <c r="H17" s="25"/>
      <c r="I17" s="34">
        <v>170</v>
      </c>
      <c r="J17" s="26">
        <v>0</v>
      </c>
      <c r="K17" s="27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  <c r="O17" s="29"/>
    </row>
    <row r="18" spans="1:15" ht="15" customHeight="1" x14ac:dyDescent="0.4">
      <c r="A18" s="23">
        <f t="shared" si="3"/>
        <v>7</v>
      </c>
      <c r="B18" s="24"/>
      <c r="C18" s="140" t="s">
        <v>86</v>
      </c>
      <c r="D18" s="140"/>
      <c r="E18" s="140"/>
      <c r="F18" s="140"/>
      <c r="G18" s="27" t="s">
        <v>14</v>
      </c>
      <c r="H18" s="25"/>
      <c r="I18" s="34">
        <v>170</v>
      </c>
      <c r="J18" s="26">
        <v>0</v>
      </c>
      <c r="K18" s="27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  <c r="O18" s="29"/>
    </row>
    <row r="19" spans="1:15" ht="15" customHeight="1" x14ac:dyDescent="0.4">
      <c r="A19" s="23">
        <f t="shared" si="3"/>
        <v>8</v>
      </c>
      <c r="B19" s="24"/>
      <c r="C19" s="140" t="s">
        <v>87</v>
      </c>
      <c r="D19" s="140"/>
      <c r="E19" s="140"/>
      <c r="F19" s="140"/>
      <c r="G19" s="27" t="s">
        <v>14</v>
      </c>
      <c r="H19" s="25"/>
      <c r="I19" s="34">
        <v>200</v>
      </c>
      <c r="J19" s="26">
        <v>0</v>
      </c>
      <c r="K19" s="27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  <c r="O19" s="29"/>
    </row>
    <row r="20" spans="1:15" ht="15" customHeight="1" x14ac:dyDescent="0.4">
      <c r="A20" s="23">
        <f t="shared" si="3"/>
        <v>9</v>
      </c>
      <c r="B20" s="24"/>
      <c r="C20" s="140" t="s">
        <v>88</v>
      </c>
      <c r="D20" s="140"/>
      <c r="E20" s="140"/>
      <c r="F20" s="140"/>
      <c r="G20" s="27" t="s">
        <v>14</v>
      </c>
      <c r="H20" s="25"/>
      <c r="I20" s="34">
        <v>200</v>
      </c>
      <c r="J20" s="26">
        <v>0</v>
      </c>
      <c r="K20" s="27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  <c r="O20" s="29"/>
    </row>
    <row r="21" spans="1:15" ht="15" customHeight="1" x14ac:dyDescent="0.4">
      <c r="A21" s="23">
        <f t="shared" si="3"/>
        <v>10</v>
      </c>
      <c r="B21" s="24"/>
      <c r="C21" s="140" t="s">
        <v>89</v>
      </c>
      <c r="D21" s="140"/>
      <c r="E21" s="140"/>
      <c r="F21" s="140"/>
      <c r="G21" s="27" t="s">
        <v>14</v>
      </c>
      <c r="H21" s="25"/>
      <c r="I21" s="34">
        <v>200</v>
      </c>
      <c r="J21" s="26">
        <v>0</v>
      </c>
      <c r="K21" s="27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  <c r="O21" s="29"/>
    </row>
    <row r="22" spans="1:15" ht="15" customHeight="1" x14ac:dyDescent="0.4">
      <c r="A22" s="23">
        <f t="shared" si="3"/>
        <v>11</v>
      </c>
      <c r="B22" s="24"/>
      <c r="C22" s="140" t="s">
        <v>90</v>
      </c>
      <c r="D22" s="140"/>
      <c r="E22" s="140"/>
      <c r="F22" s="140"/>
      <c r="G22" s="27" t="s">
        <v>14</v>
      </c>
      <c r="H22" s="25"/>
      <c r="I22" s="34">
        <v>50</v>
      </c>
      <c r="J22" s="26">
        <v>0</v>
      </c>
      <c r="K22" s="27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  <c r="O22" s="29"/>
    </row>
    <row r="23" spans="1:15" ht="15" customHeight="1" x14ac:dyDescent="0.4">
      <c r="A23" s="23">
        <f t="shared" si="3"/>
        <v>12</v>
      </c>
      <c r="B23" s="24"/>
      <c r="C23" s="140" t="s">
        <v>91</v>
      </c>
      <c r="D23" s="140"/>
      <c r="E23" s="140"/>
      <c r="F23" s="140"/>
      <c r="G23" s="27" t="s">
        <v>14</v>
      </c>
      <c r="H23" s="25"/>
      <c r="I23" s="34">
        <v>30</v>
      </c>
      <c r="J23" s="26">
        <v>0</v>
      </c>
      <c r="K23" s="27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  <c r="O23" s="29"/>
    </row>
    <row r="24" spans="1:15" ht="15" customHeight="1" x14ac:dyDescent="0.4">
      <c r="A24" s="23">
        <f t="shared" si="3"/>
        <v>13</v>
      </c>
      <c r="B24" s="24"/>
      <c r="C24" s="140" t="s">
        <v>92</v>
      </c>
      <c r="D24" s="140"/>
      <c r="E24" s="140"/>
      <c r="F24" s="140"/>
      <c r="G24" s="27" t="s">
        <v>14</v>
      </c>
      <c r="H24" s="25"/>
      <c r="I24" s="34">
        <v>400</v>
      </c>
      <c r="J24" s="26">
        <v>0</v>
      </c>
      <c r="K24" s="27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  <c r="O24" s="29"/>
    </row>
    <row r="25" spans="1:15" ht="15" customHeight="1" x14ac:dyDescent="0.4">
      <c r="A25" s="23">
        <f t="shared" si="3"/>
        <v>14</v>
      </c>
      <c r="B25" s="24"/>
      <c r="C25" s="140" t="s">
        <v>93</v>
      </c>
      <c r="D25" s="140"/>
      <c r="E25" s="140"/>
      <c r="F25" s="140"/>
      <c r="G25" s="27" t="s">
        <v>14</v>
      </c>
      <c r="H25" s="25"/>
      <c r="I25" s="34">
        <v>70</v>
      </c>
      <c r="J25" s="26">
        <v>0</v>
      </c>
      <c r="K25" s="27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  <c r="O25" s="29"/>
    </row>
    <row r="26" spans="1:15" ht="15" customHeight="1" x14ac:dyDescent="0.4">
      <c r="A26" s="23">
        <f t="shared" si="3"/>
        <v>15</v>
      </c>
      <c r="B26" s="24"/>
      <c r="C26" s="140" t="s">
        <v>94</v>
      </c>
      <c r="D26" s="140"/>
      <c r="E26" s="140"/>
      <c r="F26" s="140"/>
      <c r="G26" s="27" t="s">
        <v>14</v>
      </c>
      <c r="H26" s="25"/>
      <c r="I26" s="34">
        <v>100</v>
      </c>
      <c r="J26" s="26">
        <v>0</v>
      </c>
      <c r="K26" s="27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  <c r="O26" s="29"/>
    </row>
    <row r="27" spans="1:15" ht="15" customHeight="1" x14ac:dyDescent="0.4">
      <c r="A27" s="23">
        <f t="shared" si="3"/>
        <v>16</v>
      </c>
      <c r="B27" s="24"/>
      <c r="C27" s="140" t="s">
        <v>95</v>
      </c>
      <c r="D27" s="140"/>
      <c r="E27" s="140"/>
      <c r="F27" s="140"/>
      <c r="G27" s="27" t="s">
        <v>14</v>
      </c>
      <c r="H27" s="25"/>
      <c r="I27" s="34">
        <v>170</v>
      </c>
      <c r="J27" s="26">
        <v>0</v>
      </c>
      <c r="K27" s="27">
        <v>9.5</v>
      </c>
      <c r="L27" s="28">
        <f t="shared" si="4"/>
        <v>0</v>
      </c>
      <c r="M27" s="29">
        <f t="shared" si="5"/>
        <v>0</v>
      </c>
      <c r="N27" s="29">
        <f t="shared" si="6"/>
        <v>0</v>
      </c>
      <c r="O27" s="29"/>
    </row>
    <row r="28" spans="1:15" ht="15" customHeight="1" x14ac:dyDescent="0.4">
      <c r="A28" s="23">
        <f t="shared" si="3"/>
        <v>17</v>
      </c>
      <c r="B28" s="24"/>
      <c r="C28" s="144" t="s">
        <v>96</v>
      </c>
      <c r="D28" s="145"/>
      <c r="E28" s="145" t="s">
        <v>97</v>
      </c>
      <c r="F28" s="146"/>
      <c r="G28" s="27" t="s">
        <v>14</v>
      </c>
      <c r="H28" s="25"/>
      <c r="I28" s="34">
        <v>70</v>
      </c>
      <c r="J28" s="26">
        <v>0</v>
      </c>
      <c r="K28" s="27">
        <v>9.5</v>
      </c>
      <c r="L28" s="28">
        <f t="shared" si="4"/>
        <v>0</v>
      </c>
      <c r="M28" s="29">
        <f t="shared" si="5"/>
        <v>0</v>
      </c>
      <c r="N28" s="29">
        <f t="shared" si="6"/>
        <v>0</v>
      </c>
      <c r="O28" s="29"/>
    </row>
    <row r="29" spans="1:15" ht="15" customHeight="1" x14ac:dyDescent="0.4">
      <c r="A29" s="23">
        <f t="shared" si="3"/>
        <v>18</v>
      </c>
      <c r="B29" s="24"/>
      <c r="C29" s="144" t="s">
        <v>98</v>
      </c>
      <c r="D29" s="145"/>
      <c r="E29" s="145" t="s">
        <v>99</v>
      </c>
      <c r="F29" s="146"/>
      <c r="G29" s="27" t="s">
        <v>14</v>
      </c>
      <c r="H29" s="25"/>
      <c r="I29" s="34">
        <v>30</v>
      </c>
      <c r="J29" s="26">
        <v>0</v>
      </c>
      <c r="K29" s="27">
        <v>9.5</v>
      </c>
      <c r="L29" s="28">
        <f t="shared" si="4"/>
        <v>0</v>
      </c>
      <c r="M29" s="29">
        <f t="shared" si="5"/>
        <v>0</v>
      </c>
      <c r="N29" s="29">
        <f t="shared" si="6"/>
        <v>0</v>
      </c>
      <c r="O29" s="29"/>
    </row>
    <row r="30" spans="1:15" ht="15" customHeight="1" x14ac:dyDescent="0.4">
      <c r="A30" s="23">
        <f t="shared" si="3"/>
        <v>19</v>
      </c>
      <c r="B30" s="24"/>
      <c r="C30" s="144" t="s">
        <v>100</v>
      </c>
      <c r="D30" s="145"/>
      <c r="E30" s="145" t="s">
        <v>101</v>
      </c>
      <c r="F30" s="146"/>
      <c r="G30" s="27" t="s">
        <v>14</v>
      </c>
      <c r="H30" s="25"/>
      <c r="I30" s="34">
        <v>170</v>
      </c>
      <c r="J30" s="26">
        <v>0</v>
      </c>
      <c r="K30" s="27">
        <v>9.5</v>
      </c>
      <c r="L30" s="28">
        <f t="shared" si="4"/>
        <v>0</v>
      </c>
      <c r="M30" s="29">
        <f t="shared" si="5"/>
        <v>0</v>
      </c>
      <c r="N30" s="29">
        <f t="shared" si="6"/>
        <v>0</v>
      </c>
      <c r="O30" s="29"/>
    </row>
    <row r="31" spans="1:15" ht="15" customHeight="1" x14ac:dyDescent="0.4">
      <c r="A31" s="23">
        <f t="shared" si="3"/>
        <v>20</v>
      </c>
      <c r="B31" s="24"/>
      <c r="C31" s="144" t="s">
        <v>102</v>
      </c>
      <c r="D31" s="145"/>
      <c r="E31" s="145" t="s">
        <v>103</v>
      </c>
      <c r="F31" s="146"/>
      <c r="G31" s="27" t="s">
        <v>14</v>
      </c>
      <c r="H31" s="25"/>
      <c r="I31" s="34">
        <v>200</v>
      </c>
      <c r="J31" s="26">
        <v>0</v>
      </c>
      <c r="K31" s="27">
        <v>9.5</v>
      </c>
      <c r="L31" s="28">
        <f t="shared" si="4"/>
        <v>0</v>
      </c>
      <c r="M31" s="29">
        <f t="shared" si="5"/>
        <v>0</v>
      </c>
      <c r="N31" s="29">
        <f t="shared" si="6"/>
        <v>0</v>
      </c>
      <c r="O31" s="29"/>
    </row>
    <row r="32" spans="1:15" ht="15" customHeight="1" x14ac:dyDescent="0.4">
      <c r="A32" s="23">
        <f t="shared" si="3"/>
        <v>21</v>
      </c>
      <c r="B32" s="24"/>
      <c r="C32" s="144" t="s">
        <v>104</v>
      </c>
      <c r="D32" s="145"/>
      <c r="E32" s="145" t="s">
        <v>84</v>
      </c>
      <c r="F32" s="146"/>
      <c r="G32" s="27" t="s">
        <v>14</v>
      </c>
      <c r="H32" s="25"/>
      <c r="I32" s="34">
        <v>330</v>
      </c>
      <c r="J32" s="26">
        <v>0</v>
      </c>
      <c r="K32" s="27">
        <v>9.5</v>
      </c>
      <c r="L32" s="28">
        <f t="shared" si="4"/>
        <v>0</v>
      </c>
      <c r="M32" s="29">
        <f t="shared" si="5"/>
        <v>0</v>
      </c>
      <c r="N32" s="29">
        <f t="shared" si="6"/>
        <v>0</v>
      </c>
      <c r="O32" s="29"/>
    </row>
    <row r="33" spans="1:15" ht="15" customHeight="1" x14ac:dyDescent="0.4">
      <c r="A33" s="23">
        <f t="shared" si="3"/>
        <v>22</v>
      </c>
      <c r="B33" s="24"/>
      <c r="C33" s="144" t="s">
        <v>105</v>
      </c>
      <c r="D33" s="145"/>
      <c r="E33" s="145" t="s">
        <v>106</v>
      </c>
      <c r="F33" s="146"/>
      <c r="G33" s="27" t="s">
        <v>14</v>
      </c>
      <c r="H33" s="25"/>
      <c r="I33" s="34">
        <v>270</v>
      </c>
      <c r="J33" s="26">
        <v>0</v>
      </c>
      <c r="K33" s="27">
        <v>9.5</v>
      </c>
      <c r="L33" s="28">
        <f t="shared" si="4"/>
        <v>0</v>
      </c>
      <c r="M33" s="29">
        <f t="shared" si="5"/>
        <v>0</v>
      </c>
      <c r="N33" s="29">
        <f t="shared" si="6"/>
        <v>0</v>
      </c>
      <c r="O33" s="29"/>
    </row>
    <row r="34" spans="1:15" ht="12.75" customHeight="1" x14ac:dyDescent="0.4">
      <c r="A34" s="39"/>
      <c r="B34" s="39"/>
      <c r="C34" s="147" t="s">
        <v>15</v>
      </c>
      <c r="D34" s="147"/>
      <c r="E34" s="147"/>
      <c r="F34" s="147"/>
      <c r="G34" s="40"/>
      <c r="H34" s="40"/>
      <c r="I34" s="40"/>
      <c r="J34" s="41"/>
      <c r="K34" s="40"/>
      <c r="L34" s="42"/>
      <c r="M34" s="43">
        <f>SUM(M12:M33)</f>
        <v>0</v>
      </c>
      <c r="N34" s="43">
        <f>SUM(N12:N33)</f>
        <v>0</v>
      </c>
      <c r="O34" s="4"/>
    </row>
    <row r="35" spans="1:15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108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20</v>
      </c>
      <c r="B41" s="4"/>
      <c r="C41" s="4"/>
      <c r="D41" s="4"/>
      <c r="E41" s="4"/>
      <c r="F41" s="4"/>
      <c r="G41" s="4"/>
      <c r="H41" s="44" t="s">
        <v>21</v>
      </c>
      <c r="I41" s="4"/>
      <c r="J41" s="4"/>
      <c r="K41" s="4" t="s">
        <v>22</v>
      </c>
      <c r="L41" s="4"/>
      <c r="M41" s="4"/>
      <c r="N41" s="4"/>
      <c r="O41" s="4"/>
    </row>
    <row r="44" spans="1:15" ht="12.75" customHeight="1" x14ac:dyDescent="0.4">
      <c r="B44" s="45"/>
      <c r="C44" s="45"/>
    </row>
    <row r="45" spans="1:15" ht="12.75" customHeight="1" x14ac:dyDescent="0.4">
      <c r="B45" s="45"/>
      <c r="C45" s="45"/>
    </row>
    <row r="46" spans="1:15" ht="12.75" customHeight="1" x14ac:dyDescent="0.4">
      <c r="B46" s="45"/>
      <c r="C46" s="45"/>
    </row>
    <row r="47" spans="1:15" ht="12.75" customHeight="1" x14ac:dyDescent="0.4">
      <c r="B47" s="45"/>
      <c r="C47" s="45"/>
    </row>
  </sheetData>
  <sheetProtection algorithmName="SHA-512" hashValue="30u+FLFGhRFuCM2mG0sazvXgI8KI5jcJD93cazpwvn8h2LyhXeYQRbbdTzkSEi52oWaFhqXxLjn33M9PQYd9Jw==" saltValue="SLwAMGK/R6TAkuLmdXrLwQ==" spinCount="100000" sheet="1" objects="1" scenarios="1"/>
  <protectedRanges>
    <protectedRange sqref="C41" name="Obseg5"/>
    <protectedRange sqref="C4:C5" name="Obseg4"/>
    <protectedRange sqref="C41" name="Range2"/>
    <protectedRange sqref="O11" name="Range6_1"/>
    <protectedRange sqref="O12:O33" name="Obseg3"/>
  </protectedRanges>
  <mergeCells count="24">
    <mergeCell ref="C33:F33"/>
    <mergeCell ref="C34:F34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DA27-E8A3-41A3-9605-3B773C4810D8}">
  <dimension ref="A1:O53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8.63281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109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140" t="s">
        <v>110</v>
      </c>
      <c r="D12" s="140"/>
      <c r="E12" s="140"/>
      <c r="F12" s="140"/>
      <c r="G12" s="27" t="s">
        <v>14</v>
      </c>
      <c r="H12" s="25"/>
      <c r="I12" s="34">
        <v>40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38" si="1">A12+1</f>
        <v>2</v>
      </c>
      <c r="B13" s="24"/>
      <c r="C13" s="140" t="s">
        <v>111</v>
      </c>
      <c r="D13" s="140"/>
      <c r="E13" s="140"/>
      <c r="F13" s="140"/>
      <c r="G13" s="27" t="s">
        <v>14</v>
      </c>
      <c r="H13" s="25"/>
      <c r="I13" s="34">
        <v>20</v>
      </c>
      <c r="J13" s="26">
        <v>0</v>
      </c>
      <c r="K13" s="27">
        <v>9.5</v>
      </c>
      <c r="L13" s="28">
        <f t="shared" ref="L13:L38" si="2">PRODUCT(J13,1.095)</f>
        <v>0</v>
      </c>
      <c r="M13" s="29">
        <f t="shared" ref="M13:M38" si="3">PRODUCT(I13,L13)</f>
        <v>0</v>
      </c>
      <c r="N13" s="29">
        <f t="shared" ref="N13:N38" si="4">PRODUCT(I13,J13)</f>
        <v>0</v>
      </c>
      <c r="O13" s="29"/>
    </row>
    <row r="14" spans="1:15" ht="15" customHeight="1" x14ac:dyDescent="0.4">
      <c r="A14" s="23">
        <f t="shared" si="1"/>
        <v>3</v>
      </c>
      <c r="B14" s="24"/>
      <c r="C14" s="140" t="s">
        <v>112</v>
      </c>
      <c r="D14" s="140"/>
      <c r="E14" s="140"/>
      <c r="F14" s="140"/>
      <c r="G14" s="27" t="s">
        <v>14</v>
      </c>
      <c r="H14" s="25"/>
      <c r="I14" s="34">
        <v>100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  <c r="O14" s="29"/>
    </row>
    <row r="15" spans="1:15" ht="15" customHeight="1" x14ac:dyDescent="0.4">
      <c r="A15" s="23">
        <f t="shared" si="1"/>
        <v>4</v>
      </c>
      <c r="B15" s="24"/>
      <c r="C15" s="140" t="s">
        <v>113</v>
      </c>
      <c r="D15" s="140"/>
      <c r="E15" s="140"/>
      <c r="F15" s="140"/>
      <c r="G15" s="27" t="s">
        <v>14</v>
      </c>
      <c r="H15" s="25"/>
      <c r="I15" s="34">
        <v>20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  <c r="O15" s="29"/>
    </row>
    <row r="16" spans="1:15" ht="15" customHeight="1" x14ac:dyDescent="0.4">
      <c r="A16" s="23">
        <f t="shared" si="1"/>
        <v>5</v>
      </c>
      <c r="B16" s="24"/>
      <c r="C16" s="140" t="s">
        <v>114</v>
      </c>
      <c r="D16" s="140"/>
      <c r="E16" s="140"/>
      <c r="F16" s="140"/>
      <c r="G16" s="27" t="s">
        <v>14</v>
      </c>
      <c r="H16" s="25"/>
      <c r="I16" s="34">
        <v>30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  <c r="O16" s="29"/>
    </row>
    <row r="17" spans="1:15" ht="15" customHeight="1" x14ac:dyDescent="0.4">
      <c r="A17" s="23">
        <f t="shared" si="1"/>
        <v>6</v>
      </c>
      <c r="B17" s="24"/>
      <c r="C17" s="140" t="s">
        <v>115</v>
      </c>
      <c r="D17" s="140"/>
      <c r="E17" s="140"/>
      <c r="F17" s="140"/>
      <c r="G17" s="27" t="s">
        <v>14</v>
      </c>
      <c r="H17" s="25"/>
      <c r="I17" s="34">
        <v>20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  <c r="O17" s="29"/>
    </row>
    <row r="18" spans="1:15" ht="15" customHeight="1" x14ac:dyDescent="0.4">
      <c r="A18" s="23">
        <f t="shared" si="1"/>
        <v>7</v>
      </c>
      <c r="B18" s="24"/>
      <c r="C18" s="140" t="s">
        <v>116</v>
      </c>
      <c r="D18" s="140"/>
      <c r="E18" s="140"/>
      <c r="F18" s="140"/>
      <c r="G18" s="27" t="s">
        <v>14</v>
      </c>
      <c r="H18" s="25"/>
      <c r="I18" s="34">
        <v>130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  <c r="O18" s="29"/>
    </row>
    <row r="19" spans="1:15" ht="15" customHeight="1" x14ac:dyDescent="0.4">
      <c r="A19" s="23">
        <f t="shared" si="1"/>
        <v>8</v>
      </c>
      <c r="B19" s="24"/>
      <c r="C19" s="140" t="s">
        <v>117</v>
      </c>
      <c r="D19" s="140"/>
      <c r="E19" s="140"/>
      <c r="F19" s="140"/>
      <c r="G19" s="27" t="s">
        <v>14</v>
      </c>
      <c r="H19" s="25"/>
      <c r="I19" s="34">
        <v>20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  <c r="O19" s="29"/>
    </row>
    <row r="20" spans="1:15" ht="15" customHeight="1" x14ac:dyDescent="0.4">
      <c r="A20" s="23">
        <f t="shared" si="1"/>
        <v>9</v>
      </c>
      <c r="B20" s="24"/>
      <c r="C20" s="140" t="s">
        <v>118</v>
      </c>
      <c r="D20" s="140"/>
      <c r="E20" s="140"/>
      <c r="F20" s="140"/>
      <c r="G20" s="27" t="s">
        <v>14</v>
      </c>
      <c r="H20" s="25"/>
      <c r="I20" s="34">
        <v>130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  <c r="O20" s="29"/>
    </row>
    <row r="21" spans="1:15" ht="15" customHeight="1" x14ac:dyDescent="0.4">
      <c r="A21" s="23">
        <f t="shared" si="1"/>
        <v>10</v>
      </c>
      <c r="B21" s="24"/>
      <c r="C21" s="140" t="s">
        <v>119</v>
      </c>
      <c r="D21" s="140"/>
      <c r="E21" s="140"/>
      <c r="F21" s="140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  <c r="O21" s="29"/>
    </row>
    <row r="22" spans="1:15" ht="15" customHeight="1" x14ac:dyDescent="0.4">
      <c r="A22" s="23">
        <f t="shared" si="1"/>
        <v>11</v>
      </c>
      <c r="B22" s="24"/>
      <c r="C22" s="140" t="s">
        <v>120</v>
      </c>
      <c r="D22" s="140"/>
      <c r="E22" s="140"/>
      <c r="F22" s="140"/>
      <c r="G22" s="27" t="s">
        <v>14</v>
      </c>
      <c r="H22" s="25"/>
      <c r="I22" s="34">
        <v>30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  <c r="O22" s="29"/>
    </row>
    <row r="23" spans="1:15" ht="15" customHeight="1" x14ac:dyDescent="0.4">
      <c r="A23" s="23">
        <f t="shared" si="1"/>
        <v>12</v>
      </c>
      <c r="B23" s="24"/>
      <c r="C23" s="140" t="s">
        <v>121</v>
      </c>
      <c r="D23" s="140"/>
      <c r="E23" s="140"/>
      <c r="F23" s="140"/>
      <c r="G23" s="27" t="s">
        <v>14</v>
      </c>
      <c r="H23" s="25"/>
      <c r="I23" s="34">
        <v>20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  <c r="O23" s="29"/>
    </row>
    <row r="24" spans="1:15" ht="15" customHeight="1" x14ac:dyDescent="0.4">
      <c r="A24" s="23">
        <f t="shared" si="1"/>
        <v>13</v>
      </c>
      <c r="B24" s="24"/>
      <c r="C24" s="140" t="s">
        <v>122</v>
      </c>
      <c r="D24" s="140"/>
      <c r="E24" s="140"/>
      <c r="F24" s="140"/>
      <c r="G24" s="27" t="s">
        <v>14</v>
      </c>
      <c r="H24" s="25"/>
      <c r="I24" s="34">
        <v>100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  <c r="O24" s="29"/>
    </row>
    <row r="25" spans="1:15" ht="15" customHeight="1" x14ac:dyDescent="0.4">
      <c r="A25" s="23">
        <f t="shared" si="1"/>
        <v>14</v>
      </c>
      <c r="B25" s="24"/>
      <c r="C25" s="140" t="s">
        <v>123</v>
      </c>
      <c r="D25" s="140"/>
      <c r="E25" s="140"/>
      <c r="F25" s="140"/>
      <c r="G25" s="27" t="s">
        <v>14</v>
      </c>
      <c r="H25" s="25"/>
      <c r="I25" s="34">
        <v>130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  <c r="O25" s="29"/>
    </row>
    <row r="26" spans="1:15" ht="15" customHeight="1" x14ac:dyDescent="0.4">
      <c r="A26" s="23">
        <f t="shared" si="1"/>
        <v>15</v>
      </c>
      <c r="B26" s="24"/>
      <c r="C26" s="140" t="s">
        <v>124</v>
      </c>
      <c r="D26" s="140"/>
      <c r="E26" s="140"/>
      <c r="F26" s="140"/>
      <c r="G26" s="27" t="s">
        <v>14</v>
      </c>
      <c r="H26" s="25"/>
      <c r="I26" s="34">
        <v>70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  <c r="O26" s="29"/>
    </row>
    <row r="27" spans="1:15" ht="15" customHeight="1" x14ac:dyDescent="0.4">
      <c r="A27" s="23">
        <f t="shared" si="1"/>
        <v>16</v>
      </c>
      <c r="B27" s="24"/>
      <c r="C27" s="140" t="s">
        <v>125</v>
      </c>
      <c r="D27" s="140"/>
      <c r="E27" s="140"/>
      <c r="F27" s="140"/>
      <c r="G27" s="27" t="s">
        <v>14</v>
      </c>
      <c r="H27" s="25"/>
      <c r="I27" s="34">
        <v>170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  <c r="O27" s="29"/>
    </row>
    <row r="28" spans="1:15" ht="15" customHeight="1" x14ac:dyDescent="0.4">
      <c r="A28" s="23">
        <f t="shared" si="1"/>
        <v>17</v>
      </c>
      <c r="B28" s="24"/>
      <c r="C28" s="140" t="s">
        <v>126</v>
      </c>
      <c r="D28" s="140"/>
      <c r="E28" s="140"/>
      <c r="F28" s="140"/>
      <c r="G28" s="27" t="s">
        <v>14</v>
      </c>
      <c r="H28" s="25"/>
      <c r="I28" s="34">
        <v>170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  <c r="O28" s="29"/>
    </row>
    <row r="29" spans="1:15" ht="15" customHeight="1" x14ac:dyDescent="0.4">
      <c r="A29" s="23">
        <f t="shared" si="1"/>
        <v>18</v>
      </c>
      <c r="B29" s="24"/>
      <c r="C29" s="140" t="s">
        <v>127</v>
      </c>
      <c r="D29" s="140"/>
      <c r="E29" s="140"/>
      <c r="F29" s="140"/>
      <c r="G29" s="27" t="s">
        <v>14</v>
      </c>
      <c r="H29" s="25"/>
      <c r="I29" s="34">
        <v>200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  <c r="O29" s="29"/>
    </row>
    <row r="30" spans="1:15" ht="15" customHeight="1" x14ac:dyDescent="0.4">
      <c r="A30" s="23">
        <f t="shared" si="1"/>
        <v>19</v>
      </c>
      <c r="B30" s="24"/>
      <c r="C30" s="140" t="s">
        <v>128</v>
      </c>
      <c r="D30" s="140"/>
      <c r="E30" s="140"/>
      <c r="F30" s="140"/>
      <c r="G30" s="27" t="s">
        <v>14</v>
      </c>
      <c r="H30" s="25"/>
      <c r="I30" s="34">
        <v>70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  <c r="O30" s="29"/>
    </row>
    <row r="31" spans="1:15" ht="15" customHeight="1" x14ac:dyDescent="0.4">
      <c r="A31" s="23">
        <f t="shared" si="1"/>
        <v>20</v>
      </c>
      <c r="B31" s="24"/>
      <c r="C31" s="144" t="s">
        <v>129</v>
      </c>
      <c r="D31" s="145"/>
      <c r="E31" s="145" t="s">
        <v>130</v>
      </c>
      <c r="F31" s="146"/>
      <c r="G31" s="27" t="s">
        <v>14</v>
      </c>
      <c r="H31" s="25"/>
      <c r="I31" s="34">
        <v>130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  <c r="O31" s="29"/>
    </row>
    <row r="32" spans="1:15" ht="15" customHeight="1" x14ac:dyDescent="0.4">
      <c r="A32" s="23">
        <f t="shared" si="1"/>
        <v>21</v>
      </c>
      <c r="B32" s="24"/>
      <c r="C32" s="144" t="s">
        <v>131</v>
      </c>
      <c r="D32" s="145"/>
      <c r="E32" s="145" t="s">
        <v>132</v>
      </c>
      <c r="F32" s="146"/>
      <c r="G32" s="27" t="s">
        <v>14</v>
      </c>
      <c r="H32" s="25"/>
      <c r="I32" s="34">
        <v>130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  <c r="O32" s="29"/>
    </row>
    <row r="33" spans="1:15" ht="15" customHeight="1" x14ac:dyDescent="0.4">
      <c r="A33" s="23">
        <f t="shared" si="1"/>
        <v>22</v>
      </c>
      <c r="B33" s="24"/>
      <c r="C33" s="144" t="s">
        <v>133</v>
      </c>
      <c r="D33" s="145"/>
      <c r="E33" s="145"/>
      <c r="F33" s="146"/>
      <c r="G33" s="27" t="s">
        <v>14</v>
      </c>
      <c r="H33" s="25"/>
      <c r="I33" s="34">
        <v>30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  <c r="O33" s="29"/>
    </row>
    <row r="34" spans="1:15" ht="15" customHeight="1" x14ac:dyDescent="0.4">
      <c r="A34" s="23">
        <f t="shared" si="1"/>
        <v>23</v>
      </c>
      <c r="B34" s="24"/>
      <c r="C34" s="144" t="s">
        <v>134</v>
      </c>
      <c r="D34" s="145"/>
      <c r="E34" s="145"/>
      <c r="F34" s="146"/>
      <c r="G34" s="27" t="s">
        <v>14</v>
      </c>
      <c r="H34" s="25"/>
      <c r="I34" s="34">
        <v>130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5" ht="15" customHeight="1" x14ac:dyDescent="0.4">
      <c r="A35" s="23">
        <f t="shared" si="1"/>
        <v>24</v>
      </c>
      <c r="B35" s="24"/>
      <c r="C35" s="144" t="s">
        <v>135</v>
      </c>
      <c r="D35" s="145"/>
      <c r="E35" s="145"/>
      <c r="F35" s="146"/>
      <c r="G35" s="27" t="s">
        <v>14</v>
      </c>
      <c r="H35" s="25"/>
      <c r="I35" s="34">
        <v>50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5" ht="15" customHeight="1" x14ac:dyDescent="0.4">
      <c r="A36" s="23">
        <f t="shared" si="1"/>
        <v>25</v>
      </c>
      <c r="B36" s="24"/>
      <c r="C36" s="144" t="s">
        <v>136</v>
      </c>
      <c r="D36" s="145"/>
      <c r="E36" s="145"/>
      <c r="F36" s="146"/>
      <c r="G36" s="27" t="s">
        <v>14</v>
      </c>
      <c r="H36" s="25"/>
      <c r="I36" s="34">
        <v>130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5" ht="15" customHeight="1" x14ac:dyDescent="0.4">
      <c r="A37" s="23">
        <f t="shared" si="1"/>
        <v>26</v>
      </c>
      <c r="B37" s="24"/>
      <c r="C37" s="144" t="s">
        <v>137</v>
      </c>
      <c r="D37" s="145"/>
      <c r="E37" s="145"/>
      <c r="F37" s="146"/>
      <c r="G37" s="27" t="s">
        <v>14</v>
      </c>
      <c r="H37" s="25"/>
      <c r="I37" s="34">
        <v>120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5" ht="15" customHeight="1" x14ac:dyDescent="0.4">
      <c r="A38" s="23">
        <f t="shared" si="1"/>
        <v>27</v>
      </c>
      <c r="B38" s="24"/>
      <c r="C38" s="144" t="s">
        <v>138</v>
      </c>
      <c r="D38" s="145"/>
      <c r="E38" s="145"/>
      <c r="F38" s="146"/>
      <c r="G38" s="27" t="s">
        <v>14</v>
      </c>
      <c r="H38" s="25"/>
      <c r="I38" s="34">
        <v>50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5" ht="12.75" customHeight="1" x14ac:dyDescent="0.4">
      <c r="A39" s="39"/>
      <c r="B39" s="39"/>
      <c r="C39" s="148" t="s">
        <v>26</v>
      </c>
      <c r="D39" s="149"/>
      <c r="E39" s="149"/>
      <c r="F39" s="150"/>
      <c r="G39" s="40"/>
      <c r="H39" s="40"/>
      <c r="I39" s="40"/>
      <c r="J39" s="41"/>
      <c r="K39" s="40"/>
      <c r="L39" s="42"/>
      <c r="M39" s="43">
        <f>SUM(M12:M38)</f>
        <v>0</v>
      </c>
      <c r="N39" s="43">
        <f>SUM(N12:N38)</f>
        <v>0</v>
      </c>
    </row>
    <row r="40" spans="1:15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5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2.75" customHeight="1" x14ac:dyDescent="0.4">
      <c r="A44" s="4" t="s">
        <v>108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2.75" customHeight="1" x14ac:dyDescent="0.4">
      <c r="A47" s="4" t="s">
        <v>20</v>
      </c>
      <c r="B47" s="4"/>
      <c r="C47" s="4"/>
      <c r="D47" s="4"/>
      <c r="E47" s="4"/>
      <c r="F47" s="4"/>
      <c r="G47" s="4"/>
      <c r="H47" s="44" t="s">
        <v>21</v>
      </c>
      <c r="I47" s="4"/>
      <c r="J47" s="4"/>
      <c r="K47" s="4" t="s">
        <v>22</v>
      </c>
      <c r="L47" s="4"/>
      <c r="M47" s="4"/>
      <c r="N47" s="4"/>
    </row>
    <row r="50" spans="2:3" ht="12.75" customHeight="1" x14ac:dyDescent="0.4">
      <c r="B50" s="45"/>
      <c r="C50" s="45"/>
    </row>
    <row r="51" spans="2:3" ht="12.75" customHeight="1" x14ac:dyDescent="0.4">
      <c r="B51" s="45"/>
      <c r="C51" s="45"/>
    </row>
    <row r="52" spans="2:3" ht="12.75" customHeight="1" x14ac:dyDescent="0.4">
      <c r="B52" s="45"/>
      <c r="C52" s="45"/>
    </row>
    <row r="53" spans="2:3" ht="12.75" customHeight="1" x14ac:dyDescent="0.4">
      <c r="B53" s="45"/>
      <c r="C53" s="45"/>
    </row>
  </sheetData>
  <sheetProtection algorithmName="SHA-512" hashValue="jrUGelxg+cLuTbPs1xnyZDjTzEuV6xNrMUpHmNsS9VQfXQ1xUQoS5w0S9YbnBn5jxplnrHiGY+LN0AQ5clZoHQ==" saltValue="cADHK0m6vvDi4p9k90NlKQ==" spinCount="100000" sheet="1" objects="1" scenarios="1"/>
  <protectedRanges>
    <protectedRange sqref="C47" name="Obseg3"/>
    <protectedRange sqref="C4:C5" name="Obseg2"/>
    <protectedRange sqref="C47" name="Range2"/>
    <protectedRange sqref="O11" name="Range6_1"/>
    <protectedRange sqref="O12:O33" name="Obseg3_1"/>
  </protectedRanges>
  <mergeCells count="2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36:F36"/>
    <mergeCell ref="C37:F37"/>
    <mergeCell ref="C39:F39"/>
    <mergeCell ref="C29:F29"/>
    <mergeCell ref="C30:F30"/>
    <mergeCell ref="C31:F31"/>
    <mergeCell ref="C32:F32"/>
    <mergeCell ref="C33:F33"/>
    <mergeCell ref="C34:F34"/>
    <mergeCell ref="C38:F38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4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140</v>
      </c>
      <c r="D12" s="152"/>
      <c r="E12" s="152"/>
      <c r="F12" s="153"/>
      <c r="G12" s="46" t="s">
        <v>14</v>
      </c>
      <c r="H12" s="25"/>
      <c r="I12" s="38">
        <v>40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51" t="s">
        <v>141</v>
      </c>
      <c r="D13" s="152"/>
      <c r="E13" s="152"/>
      <c r="F13" s="153"/>
      <c r="G13" s="46" t="s">
        <v>14</v>
      </c>
      <c r="H13" s="25"/>
      <c r="I13" s="38">
        <v>40</v>
      </c>
      <c r="J13" s="26">
        <v>0</v>
      </c>
      <c r="K13" s="27">
        <v>9.5</v>
      </c>
      <c r="L13" s="28">
        <f t="shared" ref="L13:L18" si="2">PRODUCT(J13,1.095)</f>
        <v>0</v>
      </c>
      <c r="M13" s="29">
        <f t="shared" ref="M13:M18" si="3">PRODUCT(I13,L13)</f>
        <v>0</v>
      </c>
      <c r="N13" s="29">
        <f t="shared" ref="N13:N18" si="4">PRODUCT(I13,J13)</f>
        <v>0</v>
      </c>
    </row>
    <row r="14" spans="1:14" ht="15" customHeight="1" x14ac:dyDescent="0.4">
      <c r="A14" s="23">
        <f t="shared" si="1"/>
        <v>3</v>
      </c>
      <c r="B14" s="24"/>
      <c r="C14" s="151" t="s">
        <v>142</v>
      </c>
      <c r="D14" s="152"/>
      <c r="E14" s="152"/>
      <c r="F14" s="153"/>
      <c r="G14" s="46" t="s">
        <v>14</v>
      </c>
      <c r="H14" s="25"/>
      <c r="I14" s="38">
        <v>140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51" t="s">
        <v>143</v>
      </c>
      <c r="D15" s="152"/>
      <c r="E15" s="152"/>
      <c r="F15" s="153"/>
      <c r="G15" s="46" t="s">
        <v>14</v>
      </c>
      <c r="H15" s="25"/>
      <c r="I15" s="38">
        <v>40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51" t="s">
        <v>144</v>
      </c>
      <c r="D16" s="152"/>
      <c r="E16" s="152"/>
      <c r="F16" s="153"/>
      <c r="G16" s="46" t="s">
        <v>14</v>
      </c>
      <c r="H16" s="25"/>
      <c r="I16" s="38">
        <v>50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51" t="s">
        <v>145</v>
      </c>
      <c r="D17" s="152"/>
      <c r="E17" s="152"/>
      <c r="F17" s="153"/>
      <c r="G17" s="46" t="s">
        <v>14</v>
      </c>
      <c r="H17" s="25"/>
      <c r="I17" s="38">
        <v>50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51" t="s">
        <v>146</v>
      </c>
      <c r="D18" s="152"/>
      <c r="E18" s="152"/>
      <c r="F18" s="153"/>
      <c r="G18" s="46" t="s">
        <v>14</v>
      </c>
      <c r="H18" s="25"/>
      <c r="I18" s="38">
        <v>50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2.75" customHeight="1" x14ac:dyDescent="0.4">
      <c r="A19" s="39"/>
      <c r="B19" s="39"/>
      <c r="C19" s="147" t="s">
        <v>147</v>
      </c>
      <c r="D19" s="147"/>
      <c r="E19" s="147"/>
      <c r="F19" s="147"/>
      <c r="G19" s="40"/>
      <c r="H19" s="40"/>
      <c r="I19" s="40"/>
      <c r="J19" s="41"/>
      <c r="K19" s="40"/>
      <c r="L19" s="42"/>
      <c r="M19" s="43">
        <f>SUM(M12:M18)</f>
        <v>0</v>
      </c>
      <c r="N19" s="43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108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7" t="s">
        <v>27</v>
      </c>
      <c r="B26" s="4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4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4">
      <c r="B31" s="45"/>
      <c r="C31" s="45"/>
    </row>
    <row r="32" spans="1:14" ht="12.75" customHeight="1" x14ac:dyDescent="0.4">
      <c r="B32" s="45"/>
      <c r="C32" s="45"/>
    </row>
    <row r="33" spans="2:3" ht="12.75" customHeight="1" x14ac:dyDescent="0.4">
      <c r="B33" s="45"/>
      <c r="C33" s="45"/>
    </row>
    <row r="34" spans="2:3" ht="12.75" customHeight="1" x14ac:dyDescent="0.4">
      <c r="B34" s="45"/>
      <c r="C34" s="45"/>
    </row>
  </sheetData>
  <sheetProtection algorithmName="SHA-512" hashValue="RlPJDGl+eofOTs+mQ+QTDtSqGx2+cN+DQKDBq5/ytm931v3Q5pY0XDsfy06zFHgHispiLXoaNpOWRdHeziFaSA==" saltValue="UK01HIuXOtZwAlwJEHgOyw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8:F18"/>
    <mergeCell ref="C19:F19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8056-C104-4378-9656-741262CE7645}">
  <dimension ref="A1:O38"/>
  <sheetViews>
    <sheetView zoomScaleNormal="100" workbookViewId="0">
      <selection activeCell="J13" sqref="J13:J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148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157" t="s">
        <v>150</v>
      </c>
      <c r="D12" s="157"/>
      <c r="E12" s="157"/>
      <c r="F12" s="157"/>
      <c r="G12" s="27" t="s">
        <v>14</v>
      </c>
      <c r="H12" s="25"/>
      <c r="I12" s="34">
        <v>140</v>
      </c>
      <c r="J12" s="26">
        <v>0</v>
      </c>
      <c r="K12" s="27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  <c r="O12" s="29"/>
    </row>
    <row r="13" spans="1:15" ht="15" customHeight="1" x14ac:dyDescent="0.4">
      <c r="A13" s="23">
        <f t="shared" ref="A13:A24" si="3">A12+1</f>
        <v>2</v>
      </c>
      <c r="B13" s="24"/>
      <c r="C13" s="157" t="s">
        <v>151</v>
      </c>
      <c r="D13" s="157"/>
      <c r="E13" s="157"/>
      <c r="F13" s="157"/>
      <c r="G13" s="27" t="s">
        <v>14</v>
      </c>
      <c r="H13" s="25"/>
      <c r="I13" s="34">
        <v>600</v>
      </c>
      <c r="J13" s="26">
        <v>0</v>
      </c>
      <c r="K13" s="27">
        <v>9.5</v>
      </c>
      <c r="L13" s="28">
        <f t="shared" ref="L13:L24" si="4">PRODUCT(J13,1.095)</f>
        <v>0</v>
      </c>
      <c r="M13" s="29">
        <f t="shared" ref="M13:M24" si="5">PRODUCT(I13,L13)</f>
        <v>0</v>
      </c>
      <c r="N13" s="29">
        <f t="shared" ref="N13:N24" si="6">PRODUCT(I13,J13)</f>
        <v>0</v>
      </c>
      <c r="O13" s="29"/>
    </row>
    <row r="14" spans="1:15" ht="15" customHeight="1" x14ac:dyDescent="0.4">
      <c r="A14" s="23">
        <f t="shared" si="3"/>
        <v>3</v>
      </c>
      <c r="B14" s="30"/>
      <c r="C14" s="157" t="s">
        <v>152</v>
      </c>
      <c r="D14" s="157"/>
      <c r="E14" s="157"/>
      <c r="F14" s="157"/>
      <c r="G14" s="27" t="s">
        <v>14</v>
      </c>
      <c r="H14" s="25"/>
      <c r="I14" s="34">
        <v>330</v>
      </c>
      <c r="J14" s="26">
        <v>0</v>
      </c>
      <c r="K14" s="31">
        <v>9.5</v>
      </c>
      <c r="L14" s="32">
        <f t="shared" si="4"/>
        <v>0</v>
      </c>
      <c r="M14" s="33">
        <f t="shared" si="5"/>
        <v>0</v>
      </c>
      <c r="N14" s="29">
        <f t="shared" si="6"/>
        <v>0</v>
      </c>
      <c r="O14" s="29"/>
    </row>
    <row r="15" spans="1:15" ht="15" customHeight="1" x14ac:dyDescent="0.4">
      <c r="A15" s="23">
        <f t="shared" si="3"/>
        <v>4</v>
      </c>
      <c r="B15" s="24"/>
      <c r="C15" s="158" t="s">
        <v>153</v>
      </c>
      <c r="D15" s="158"/>
      <c r="E15" s="158"/>
      <c r="F15" s="158"/>
      <c r="G15" s="27" t="s">
        <v>14</v>
      </c>
      <c r="H15" s="25"/>
      <c r="I15" s="34">
        <v>200</v>
      </c>
      <c r="J15" s="26">
        <v>0</v>
      </c>
      <c r="K15" s="27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  <c r="O15" s="29"/>
    </row>
    <row r="16" spans="1:15" ht="15" customHeight="1" x14ac:dyDescent="0.4">
      <c r="A16" s="23">
        <f t="shared" si="3"/>
        <v>5</v>
      </c>
      <c r="B16" s="24"/>
      <c r="C16" s="154" t="s">
        <v>154</v>
      </c>
      <c r="D16" s="155"/>
      <c r="E16" s="155" t="s">
        <v>155</v>
      </c>
      <c r="F16" s="156"/>
      <c r="G16" s="27" t="s">
        <v>14</v>
      </c>
      <c r="H16" s="25"/>
      <c r="I16" s="34">
        <v>200</v>
      </c>
      <c r="J16" s="26">
        <v>0</v>
      </c>
      <c r="K16" s="27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  <c r="O16" s="29"/>
    </row>
    <row r="17" spans="1:15" ht="15" customHeight="1" x14ac:dyDescent="0.4">
      <c r="A17" s="23">
        <f t="shared" si="3"/>
        <v>6</v>
      </c>
      <c r="B17" s="24"/>
      <c r="C17" s="154" t="s">
        <v>156</v>
      </c>
      <c r="D17" s="155"/>
      <c r="E17" s="155" t="s">
        <v>156</v>
      </c>
      <c r="F17" s="156"/>
      <c r="G17" s="27" t="s">
        <v>14</v>
      </c>
      <c r="H17" s="25"/>
      <c r="I17" s="34">
        <v>500</v>
      </c>
      <c r="J17" s="26">
        <v>0</v>
      </c>
      <c r="K17" s="27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  <c r="O17" s="29"/>
    </row>
    <row r="18" spans="1:15" ht="15" customHeight="1" x14ac:dyDescent="0.4">
      <c r="A18" s="23">
        <f t="shared" si="3"/>
        <v>7</v>
      </c>
      <c r="B18" s="24"/>
      <c r="C18" s="154" t="s">
        <v>157</v>
      </c>
      <c r="D18" s="155"/>
      <c r="E18" s="155" t="s">
        <v>158</v>
      </c>
      <c r="F18" s="156"/>
      <c r="G18" s="27" t="s">
        <v>14</v>
      </c>
      <c r="H18" s="25"/>
      <c r="I18" s="34">
        <v>70</v>
      </c>
      <c r="J18" s="26">
        <v>0</v>
      </c>
      <c r="K18" s="27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  <c r="O18" s="29"/>
    </row>
    <row r="19" spans="1:15" ht="15" customHeight="1" x14ac:dyDescent="0.4">
      <c r="A19" s="23">
        <f t="shared" si="3"/>
        <v>8</v>
      </c>
      <c r="B19" s="24"/>
      <c r="C19" s="154" t="s">
        <v>159</v>
      </c>
      <c r="D19" s="155"/>
      <c r="E19" s="155" t="s">
        <v>158</v>
      </c>
      <c r="F19" s="156"/>
      <c r="G19" s="27" t="s">
        <v>14</v>
      </c>
      <c r="H19" s="25"/>
      <c r="I19" s="34">
        <v>70</v>
      </c>
      <c r="J19" s="26">
        <v>0</v>
      </c>
      <c r="K19" s="27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  <c r="O19" s="29"/>
    </row>
    <row r="20" spans="1:15" ht="15" customHeight="1" x14ac:dyDescent="0.4">
      <c r="A20" s="23">
        <f t="shared" si="3"/>
        <v>9</v>
      </c>
      <c r="B20" s="24"/>
      <c r="C20" s="154" t="s">
        <v>160</v>
      </c>
      <c r="D20" s="155"/>
      <c r="E20" s="155" t="s">
        <v>161</v>
      </c>
      <c r="F20" s="156"/>
      <c r="G20" s="27" t="s">
        <v>14</v>
      </c>
      <c r="H20" s="25"/>
      <c r="I20" s="34">
        <v>200</v>
      </c>
      <c r="J20" s="26">
        <v>0</v>
      </c>
      <c r="K20" s="27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  <c r="O20" s="29"/>
    </row>
    <row r="21" spans="1:15" ht="15" customHeight="1" x14ac:dyDescent="0.4">
      <c r="A21" s="23">
        <f t="shared" si="3"/>
        <v>10</v>
      </c>
      <c r="B21" s="24"/>
      <c r="C21" s="154" t="s">
        <v>162</v>
      </c>
      <c r="D21" s="155"/>
      <c r="E21" s="155" t="s">
        <v>161</v>
      </c>
      <c r="F21" s="156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  <c r="O21" s="29"/>
    </row>
    <row r="22" spans="1:15" ht="15" customHeight="1" x14ac:dyDescent="0.4">
      <c r="A22" s="23">
        <f t="shared" si="3"/>
        <v>11</v>
      </c>
      <c r="B22" s="24"/>
      <c r="C22" s="154" t="s">
        <v>163</v>
      </c>
      <c r="D22" s="155"/>
      <c r="E22" s="155" t="s">
        <v>161</v>
      </c>
      <c r="F22" s="156"/>
      <c r="G22" s="27" t="s">
        <v>14</v>
      </c>
      <c r="H22" s="25"/>
      <c r="I22" s="34">
        <v>70</v>
      </c>
      <c r="J22" s="26">
        <v>0</v>
      </c>
      <c r="K22" s="27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  <c r="O22" s="29"/>
    </row>
    <row r="23" spans="1:15" ht="15" customHeight="1" x14ac:dyDescent="0.4">
      <c r="A23" s="23">
        <f t="shared" si="3"/>
        <v>12</v>
      </c>
      <c r="B23" s="24"/>
      <c r="C23" s="154" t="s">
        <v>164</v>
      </c>
      <c r="D23" s="155"/>
      <c r="E23" s="155" t="s">
        <v>161</v>
      </c>
      <c r="F23" s="156"/>
      <c r="G23" s="27" t="s">
        <v>14</v>
      </c>
      <c r="H23" s="25"/>
      <c r="I23" s="34">
        <v>20</v>
      </c>
      <c r="J23" s="26">
        <v>0</v>
      </c>
      <c r="K23" s="27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  <c r="O23" s="29"/>
    </row>
    <row r="24" spans="1:15" ht="15" customHeight="1" x14ac:dyDescent="0.4">
      <c r="A24" s="23">
        <f t="shared" si="3"/>
        <v>13</v>
      </c>
      <c r="B24" s="24"/>
      <c r="C24" s="154" t="s">
        <v>165</v>
      </c>
      <c r="D24" s="155"/>
      <c r="E24" s="155" t="s">
        <v>161</v>
      </c>
      <c r="F24" s="156"/>
      <c r="G24" s="27" t="s">
        <v>14</v>
      </c>
      <c r="H24" s="25"/>
      <c r="I24" s="34">
        <v>20</v>
      </c>
      <c r="J24" s="26">
        <v>0</v>
      </c>
      <c r="K24" s="27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  <c r="O24" s="29"/>
    </row>
    <row r="25" spans="1:15" ht="12.75" customHeight="1" x14ac:dyDescent="0.4">
      <c r="A25" s="39"/>
      <c r="B25" s="39"/>
      <c r="C25" s="147" t="s">
        <v>149</v>
      </c>
      <c r="D25" s="147"/>
      <c r="E25" s="147"/>
      <c r="F25" s="147"/>
      <c r="G25" s="40"/>
      <c r="H25" s="40"/>
      <c r="I25" s="40"/>
      <c r="J25" s="41"/>
      <c r="K25" s="40"/>
      <c r="L25" s="42"/>
      <c r="M25" s="43">
        <f>SUM(M12:M24)</f>
        <v>0</v>
      </c>
      <c r="N25" s="43">
        <f>SUM(N12:N24)</f>
        <v>0</v>
      </c>
      <c r="O25" s="4"/>
    </row>
    <row r="26" spans="1:15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108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4" t="s">
        <v>21</v>
      </c>
      <c r="I32" s="4"/>
      <c r="J32" s="4"/>
      <c r="K32" s="4" t="s">
        <v>22</v>
      </c>
      <c r="L32" s="4"/>
      <c r="M32" s="4"/>
      <c r="N32" s="4"/>
      <c r="O32" s="4"/>
    </row>
    <row r="35" spans="2:3" ht="12.75" customHeight="1" x14ac:dyDescent="0.4">
      <c r="B35" s="45"/>
      <c r="C35" s="45"/>
    </row>
    <row r="36" spans="2:3" ht="12.75" customHeight="1" x14ac:dyDescent="0.4">
      <c r="B36" s="45"/>
      <c r="C36" s="45"/>
    </row>
    <row r="37" spans="2:3" ht="12.75" customHeight="1" x14ac:dyDescent="0.4">
      <c r="B37" s="45"/>
      <c r="C37" s="45"/>
    </row>
    <row r="38" spans="2:3" ht="12.75" customHeight="1" x14ac:dyDescent="0.4">
      <c r="B38" s="45"/>
      <c r="C38" s="45"/>
    </row>
  </sheetData>
  <sheetProtection algorithmName="SHA-512" hashValue="0NfWh6LEbFAn0vnQg5bNeJIMiTnViTDtr46bF2twRb3A4ZyzocY8UUzPvZPTcgUJK4ZcMK1r63USQs9hdzMivQ==" saltValue="oOeLeEpq9SzH7C1NbxbXVg==" spinCount="100000" sheet="1" objects="1" scenarios="1"/>
  <protectedRanges>
    <protectedRange sqref="C32" name="Obseg5"/>
    <protectedRange sqref="C4:C5" name="Obseg4"/>
    <protectedRange sqref="C32" name="Range2"/>
    <protectedRange sqref="O11" name="Range6_1"/>
    <protectedRange sqref="O12:O24" name="Obseg3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77E6A-76AA-4533-AABD-DE3926578A5B}">
  <dimension ref="A1:N28"/>
  <sheetViews>
    <sheetView zoomScaleNormal="100" workbookViewId="0">
      <selection activeCell="C12" sqref="C12:F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35" customHeight="1" x14ac:dyDescent="0.4">
      <c r="A12" s="35">
        <v>1</v>
      </c>
      <c r="B12" s="24"/>
      <c r="C12" s="159" t="s">
        <v>166</v>
      </c>
      <c r="D12" s="160"/>
      <c r="E12" s="160"/>
      <c r="F12" s="161"/>
      <c r="G12" s="46" t="s">
        <v>167</v>
      </c>
      <c r="H12" s="36"/>
      <c r="I12" s="38">
        <v>5000</v>
      </c>
      <c r="J12" s="37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2.75" customHeight="1" x14ac:dyDescent="0.4">
      <c r="A13" s="39"/>
      <c r="B13" s="39"/>
      <c r="C13" s="147" t="s">
        <v>183</v>
      </c>
      <c r="D13" s="147"/>
      <c r="E13" s="147"/>
      <c r="F13" s="147"/>
      <c r="G13" s="40"/>
      <c r="H13" s="40"/>
      <c r="I13" s="40"/>
      <c r="J13" s="41"/>
      <c r="K13" s="40"/>
      <c r="L13" s="42"/>
      <c r="M13" s="43">
        <f>SUM(M12:M12)</f>
        <v>0</v>
      </c>
      <c r="N13" s="43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7"/>
      <c r="B20" s="4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20</v>
      </c>
      <c r="B22" s="4"/>
      <c r="C22" s="4"/>
      <c r="D22" s="4"/>
      <c r="E22" s="4"/>
      <c r="F22" s="4"/>
      <c r="G22" s="4"/>
      <c r="H22" s="44" t="s">
        <v>21</v>
      </c>
      <c r="I22" s="4"/>
      <c r="J22" s="4"/>
      <c r="K22" s="4" t="s">
        <v>22</v>
      </c>
      <c r="L22" s="4"/>
      <c r="M22" s="4"/>
      <c r="N22" s="4"/>
    </row>
    <row r="25" spans="1:14" ht="12.75" customHeight="1" x14ac:dyDescent="0.4">
      <c r="B25" s="45"/>
      <c r="C25" s="45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</sheetData>
  <sheetProtection algorithmName="SHA-512" hashValue="jRqmH2Lu27jWLyBynHbbkXW2Rz4bioH6RJ7hbXpPuzhQ8Zoe4xNBzXdQTjyIufD2Ui/DOf75Vo3XrN+mpPFPPQ==" saltValue="FhLmjw4WcOgxdMy5GG+5k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9FCA-3A65-4A89-BFBF-C6B655A7B5BA}">
  <dimension ref="A1:N37"/>
  <sheetViews>
    <sheetView zoomScaleNormal="100" workbookViewId="0">
      <selection activeCell="C17" sqref="C17:F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171</v>
      </c>
      <c r="D12" s="152"/>
      <c r="E12" s="152"/>
      <c r="F12" s="153"/>
      <c r="G12" s="46" t="s">
        <v>14</v>
      </c>
      <c r="H12" s="25"/>
      <c r="I12" s="38">
        <v>30</v>
      </c>
      <c r="J12" s="26">
        <v>0</v>
      </c>
      <c r="K12" s="27">
        <v>9.5</v>
      </c>
      <c r="L12" s="28">
        <f t="shared" ref="L12:L2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" si="1">A12+1</f>
        <v>2</v>
      </c>
      <c r="B13" s="24"/>
      <c r="C13" s="151" t="s">
        <v>172</v>
      </c>
      <c r="D13" s="152"/>
      <c r="E13" s="152"/>
      <c r="F13" s="153"/>
      <c r="G13" s="46" t="s">
        <v>14</v>
      </c>
      <c r="H13" s="25"/>
      <c r="I13" s="38">
        <v>50</v>
      </c>
      <c r="J13" s="26">
        <v>0</v>
      </c>
      <c r="K13" s="27">
        <v>9.5</v>
      </c>
      <c r="L13" s="28">
        <f t="shared" si="0"/>
        <v>0</v>
      </c>
      <c r="M13" s="29">
        <f t="shared" ref="M13:M22" si="2">PRODUCT(I13,L13)</f>
        <v>0</v>
      </c>
      <c r="N13" s="29">
        <f t="shared" ref="N13:N22" si="3">PRODUCT(I13,J13)</f>
        <v>0</v>
      </c>
    </row>
    <row r="14" spans="1:14" ht="15" customHeight="1" x14ac:dyDescent="0.4">
      <c r="A14" s="23"/>
      <c r="B14" s="24"/>
      <c r="C14" s="151" t="s">
        <v>173</v>
      </c>
      <c r="D14" s="152"/>
      <c r="E14" s="152"/>
      <c r="F14" s="153"/>
      <c r="G14" s="46" t="s">
        <v>14</v>
      </c>
      <c r="H14" s="25"/>
      <c r="I14" s="38">
        <v>50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/>
      <c r="B15" s="24"/>
      <c r="C15" s="151" t="s">
        <v>174</v>
      </c>
      <c r="D15" s="152"/>
      <c r="E15" s="152"/>
      <c r="F15" s="153"/>
      <c r="G15" s="46" t="s">
        <v>14</v>
      </c>
      <c r="H15" s="25"/>
      <c r="I15" s="38">
        <v>130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/>
      <c r="B16" s="24"/>
      <c r="C16" s="151" t="s">
        <v>175</v>
      </c>
      <c r="D16" s="152"/>
      <c r="E16" s="152"/>
      <c r="F16" s="153"/>
      <c r="G16" s="46" t="s">
        <v>14</v>
      </c>
      <c r="H16" s="25"/>
      <c r="I16" s="38">
        <v>130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/>
      <c r="B17" s="24"/>
      <c r="C17" s="151" t="s">
        <v>176</v>
      </c>
      <c r="D17" s="152"/>
      <c r="E17" s="152"/>
      <c r="F17" s="153"/>
      <c r="G17" s="46" t="s">
        <v>14</v>
      </c>
      <c r="H17" s="25"/>
      <c r="I17" s="38">
        <v>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/>
      <c r="B18" s="24"/>
      <c r="C18" s="151" t="s">
        <v>177</v>
      </c>
      <c r="D18" s="152"/>
      <c r="E18" s="152"/>
      <c r="F18" s="153"/>
      <c r="G18" s="46" t="s">
        <v>14</v>
      </c>
      <c r="H18" s="25"/>
      <c r="I18" s="38">
        <v>50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/>
      <c r="B19" s="24"/>
      <c r="C19" s="151" t="s">
        <v>178</v>
      </c>
      <c r="D19" s="152"/>
      <c r="E19" s="152"/>
      <c r="F19" s="153"/>
      <c r="G19" s="46" t="s">
        <v>14</v>
      </c>
      <c r="H19" s="25"/>
      <c r="I19" s="38">
        <v>130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/>
      <c r="B20" s="24"/>
      <c r="C20" s="151" t="s">
        <v>179</v>
      </c>
      <c r="D20" s="152"/>
      <c r="E20" s="152"/>
      <c r="F20" s="153"/>
      <c r="G20" s="46" t="s">
        <v>14</v>
      </c>
      <c r="H20" s="25"/>
      <c r="I20" s="38">
        <v>130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/>
      <c r="B21" s="24"/>
      <c r="C21" s="151" t="s">
        <v>180</v>
      </c>
      <c r="D21" s="152"/>
      <c r="E21" s="152"/>
      <c r="F21" s="153"/>
      <c r="G21" s="46" t="s">
        <v>14</v>
      </c>
      <c r="H21" s="25"/>
      <c r="I21" s="38">
        <v>3.3333333333333335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/>
      <c r="B22" s="24"/>
      <c r="C22" s="151" t="s">
        <v>181</v>
      </c>
      <c r="D22" s="152"/>
      <c r="E22" s="152"/>
      <c r="F22" s="153"/>
      <c r="G22" s="46" t="s">
        <v>14</v>
      </c>
      <c r="H22" s="25"/>
      <c r="I22" s="38">
        <v>30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2.75" customHeight="1" x14ac:dyDescent="0.4">
      <c r="A23" s="39"/>
      <c r="B23" s="39"/>
      <c r="C23" s="147" t="s">
        <v>182</v>
      </c>
      <c r="D23" s="147"/>
      <c r="E23" s="147"/>
      <c r="F23" s="147"/>
      <c r="G23" s="40"/>
      <c r="H23" s="40"/>
      <c r="I23" s="40"/>
      <c r="J23" s="41"/>
      <c r="K23" s="40"/>
      <c r="L23" s="42"/>
      <c r="M23" s="43">
        <f>SUM(M12:M22)</f>
        <v>0</v>
      </c>
      <c r="N23" s="43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4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4">
      <c r="B34" s="45"/>
      <c r="C34" s="45"/>
    </row>
    <row r="35" spans="2:3" ht="12.75" customHeight="1" x14ac:dyDescent="0.4">
      <c r="B35" s="45"/>
      <c r="C35" s="45"/>
    </row>
    <row r="36" spans="2:3" ht="12.75" customHeight="1" x14ac:dyDescent="0.4">
      <c r="B36" s="45"/>
      <c r="C36" s="45"/>
    </row>
    <row r="37" spans="2:3" ht="12.75" customHeight="1" x14ac:dyDescent="0.4">
      <c r="B37" s="45"/>
      <c r="C37" s="45"/>
    </row>
  </sheetData>
  <sheetProtection algorithmName="SHA-512" hashValue="0g25lLCy9Rreqp08x0U+oZebdT5iTLcMCsoPsIDeJhkvEhM7CyIknuJzWpCepqY9eq+ogEw27p60pB8cPZ+DlA==" saltValue="OZChsEhbPT+DiqzkrMfKmQ==" spinCount="100000" sheet="1" objects="1" scenarios="1"/>
  <protectedRanges>
    <protectedRange sqref="C31" name="Obseg3"/>
    <protectedRange sqref="C4:C5" name="Obseg2"/>
    <protectedRange sqref="C31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1A4C-6070-4615-8D4D-00311BF2857F}">
  <dimension ref="A1:O83"/>
  <sheetViews>
    <sheetView zoomScaleNormal="100" workbookViewId="0">
      <selection activeCell="J8" sqref="J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669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184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94" t="s">
        <v>2</v>
      </c>
      <c r="B10" s="95" t="s">
        <v>3</v>
      </c>
      <c r="C10" s="169" t="s">
        <v>4</v>
      </c>
      <c r="D10" s="170"/>
      <c r="E10" s="170"/>
      <c r="F10" s="171"/>
      <c r="G10" s="97" t="s">
        <v>5</v>
      </c>
      <c r="H10" s="98" t="s">
        <v>6</v>
      </c>
      <c r="I10" s="99" t="s">
        <v>7</v>
      </c>
      <c r="J10" s="99" t="s">
        <v>8</v>
      </c>
      <c r="K10" s="99" t="s">
        <v>9</v>
      </c>
      <c r="L10" s="99" t="s">
        <v>10</v>
      </c>
      <c r="M10" s="99" t="s">
        <v>11</v>
      </c>
      <c r="N10" s="99" t="s">
        <v>23</v>
      </c>
      <c r="O10" s="94" t="s">
        <v>12</v>
      </c>
    </row>
    <row r="11" spans="1:15" s="1" customFormat="1" ht="12.75" customHeight="1" x14ac:dyDescent="0.35">
      <c r="A11" s="100"/>
      <c r="B11" s="101"/>
      <c r="C11" s="102"/>
      <c r="D11" s="103"/>
      <c r="E11" s="103"/>
      <c r="F11" s="104"/>
      <c r="G11" s="105"/>
      <c r="H11" s="106"/>
      <c r="I11" s="107"/>
      <c r="J11" s="107"/>
      <c r="K11" s="107"/>
      <c r="L11" s="107"/>
      <c r="M11" s="107"/>
      <c r="N11" s="107" t="s">
        <v>24</v>
      </c>
      <c r="O11" s="108" t="s">
        <v>13</v>
      </c>
    </row>
    <row r="12" spans="1:15" ht="15" customHeight="1" x14ac:dyDescent="0.4">
      <c r="A12" s="23">
        <v>1</v>
      </c>
      <c r="B12" s="24"/>
      <c r="C12" s="157" t="s">
        <v>185</v>
      </c>
      <c r="D12" s="157"/>
      <c r="E12" s="157"/>
      <c r="F12" s="157"/>
      <c r="G12" s="27" t="s">
        <v>167</v>
      </c>
      <c r="H12" s="25"/>
      <c r="I12" s="34">
        <v>1670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69" si="0">A12+1</f>
        <v>2</v>
      </c>
      <c r="B13" s="24"/>
      <c r="C13" s="157" t="s">
        <v>186</v>
      </c>
      <c r="D13" s="157"/>
      <c r="E13" s="157"/>
      <c r="F13" s="157"/>
      <c r="G13" s="27" t="s">
        <v>167</v>
      </c>
      <c r="H13" s="25"/>
      <c r="I13" s="34">
        <v>670</v>
      </c>
      <c r="J13" s="26">
        <v>0</v>
      </c>
      <c r="K13" s="27">
        <v>9.5</v>
      </c>
      <c r="L13" s="28">
        <f t="shared" ref="L13:L69" si="1">PRODUCT(J13,1.095)</f>
        <v>0</v>
      </c>
      <c r="M13" s="29">
        <f t="shared" ref="M13:M69" si="2">PRODUCT(I13,L13)</f>
        <v>0</v>
      </c>
      <c r="N13" s="29">
        <f t="shared" ref="N13:N69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57" t="s">
        <v>187</v>
      </c>
      <c r="D14" s="157"/>
      <c r="E14" s="157"/>
      <c r="F14" s="157"/>
      <c r="G14" s="27" t="s">
        <v>167</v>
      </c>
      <c r="H14" s="25"/>
      <c r="I14" s="34">
        <v>50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157" t="s">
        <v>188</v>
      </c>
      <c r="D15" s="157"/>
      <c r="E15" s="157"/>
      <c r="F15" s="157"/>
      <c r="G15" s="27" t="s">
        <v>167</v>
      </c>
      <c r="H15" s="25"/>
      <c r="I15" s="34">
        <v>50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3">
        <f t="shared" si="0"/>
        <v>5</v>
      </c>
      <c r="B16" s="24"/>
      <c r="C16" s="157" t="s">
        <v>670</v>
      </c>
      <c r="D16" s="157"/>
      <c r="E16" s="157"/>
      <c r="F16" s="157"/>
      <c r="G16" s="27" t="s">
        <v>14</v>
      </c>
      <c r="H16" s="25"/>
      <c r="I16" s="34">
        <v>60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3">
        <f t="shared" si="0"/>
        <v>6</v>
      </c>
      <c r="B17" s="24"/>
      <c r="C17" s="157" t="s">
        <v>189</v>
      </c>
      <c r="D17" s="157"/>
      <c r="E17" s="157"/>
      <c r="F17" s="157"/>
      <c r="G17" s="27" t="s">
        <v>167</v>
      </c>
      <c r="H17" s="25"/>
      <c r="I17" s="34">
        <v>1330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3">
        <f t="shared" si="0"/>
        <v>7</v>
      </c>
      <c r="B18" s="24"/>
      <c r="C18" s="157" t="s">
        <v>671</v>
      </c>
      <c r="D18" s="157"/>
      <c r="E18" s="157"/>
      <c r="F18" s="157"/>
      <c r="G18" s="27" t="s">
        <v>14</v>
      </c>
      <c r="H18" s="25"/>
      <c r="I18" s="34">
        <v>240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3">
        <f t="shared" si="0"/>
        <v>8</v>
      </c>
      <c r="B19" s="24"/>
      <c r="C19" s="157" t="s">
        <v>190</v>
      </c>
      <c r="D19" s="157"/>
      <c r="E19" s="157"/>
      <c r="F19" s="157"/>
      <c r="G19" s="27" t="s">
        <v>167</v>
      </c>
      <c r="H19" s="25"/>
      <c r="I19" s="34">
        <v>200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157" t="s">
        <v>191</v>
      </c>
      <c r="D20" s="157"/>
      <c r="E20" s="157"/>
      <c r="F20" s="157"/>
      <c r="G20" s="27" t="s">
        <v>167</v>
      </c>
      <c r="H20" s="25"/>
      <c r="I20" s="34">
        <v>70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157" t="s">
        <v>192</v>
      </c>
      <c r="D21" s="157"/>
      <c r="E21" s="157"/>
      <c r="F21" s="157"/>
      <c r="G21" s="27" t="s">
        <v>167</v>
      </c>
      <c r="H21" s="25"/>
      <c r="I21" s="34">
        <v>200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157" t="s">
        <v>193</v>
      </c>
      <c r="D22" s="157"/>
      <c r="E22" s="157"/>
      <c r="F22" s="157"/>
      <c r="G22" s="27" t="s">
        <v>167</v>
      </c>
      <c r="H22" s="25"/>
      <c r="I22" s="34">
        <v>70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157" t="s">
        <v>194</v>
      </c>
      <c r="D23" s="157"/>
      <c r="E23" s="157"/>
      <c r="F23" s="157"/>
      <c r="G23" s="27" t="s">
        <v>167</v>
      </c>
      <c r="H23" s="25"/>
      <c r="I23" s="34">
        <v>670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157" t="s">
        <v>672</v>
      </c>
      <c r="D24" s="157"/>
      <c r="E24" s="157"/>
      <c r="F24" s="157"/>
      <c r="G24" s="27" t="s">
        <v>14</v>
      </c>
      <c r="H24" s="25"/>
      <c r="I24" s="34">
        <v>100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3">
        <f t="shared" si="0"/>
        <v>14</v>
      </c>
      <c r="B25" s="24"/>
      <c r="C25" s="157" t="s">
        <v>195</v>
      </c>
      <c r="D25" s="157"/>
      <c r="E25" s="157"/>
      <c r="F25" s="157"/>
      <c r="G25" s="27" t="s">
        <v>167</v>
      </c>
      <c r="H25" s="25"/>
      <c r="I25" s="34">
        <v>130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3">
        <f t="shared" si="0"/>
        <v>15</v>
      </c>
      <c r="B26" s="24"/>
      <c r="C26" s="157" t="s">
        <v>673</v>
      </c>
      <c r="D26" s="157"/>
      <c r="E26" s="157"/>
      <c r="F26" s="157"/>
      <c r="G26" s="27" t="s">
        <v>167</v>
      </c>
      <c r="H26" s="25"/>
      <c r="I26" s="34">
        <v>330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3">
        <f t="shared" si="0"/>
        <v>16</v>
      </c>
      <c r="B27" s="24"/>
      <c r="C27" s="157" t="s">
        <v>196</v>
      </c>
      <c r="D27" s="157"/>
      <c r="E27" s="157"/>
      <c r="F27" s="157"/>
      <c r="G27" s="27" t="s">
        <v>167</v>
      </c>
      <c r="H27" s="25"/>
      <c r="I27" s="34">
        <v>670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3">
        <f t="shared" si="0"/>
        <v>17</v>
      </c>
      <c r="B28" s="24"/>
      <c r="C28" s="157" t="s">
        <v>197</v>
      </c>
      <c r="D28" s="157"/>
      <c r="E28" s="157"/>
      <c r="F28" s="157"/>
      <c r="G28" s="27" t="s">
        <v>167</v>
      </c>
      <c r="H28" s="25"/>
      <c r="I28" s="34">
        <v>170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3">
        <f t="shared" si="0"/>
        <v>18</v>
      </c>
      <c r="B29" s="24"/>
      <c r="C29" s="157" t="s">
        <v>198</v>
      </c>
      <c r="D29" s="157"/>
      <c r="E29" s="157"/>
      <c r="F29" s="157"/>
      <c r="G29" s="27" t="s">
        <v>167</v>
      </c>
      <c r="H29" s="25"/>
      <c r="I29" s="34">
        <v>70</v>
      </c>
      <c r="J29" s="26">
        <v>0</v>
      </c>
      <c r="K29" s="27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3">
        <f t="shared" si="0"/>
        <v>19</v>
      </c>
      <c r="B30" s="24"/>
      <c r="C30" s="157" t="s">
        <v>199</v>
      </c>
      <c r="D30" s="157"/>
      <c r="E30" s="157"/>
      <c r="F30" s="157"/>
      <c r="G30" s="27" t="s">
        <v>167</v>
      </c>
      <c r="H30" s="25"/>
      <c r="I30" s="34">
        <v>670</v>
      </c>
      <c r="J30" s="26">
        <v>0</v>
      </c>
      <c r="K30" s="27">
        <v>22</v>
      </c>
      <c r="L30" s="28">
        <f>PRODUCT(J30,1.22)</f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3">
        <f t="shared" si="0"/>
        <v>20</v>
      </c>
      <c r="B31" s="24"/>
      <c r="C31" s="162" t="s">
        <v>200</v>
      </c>
      <c r="D31" s="163"/>
      <c r="E31" s="163"/>
      <c r="F31" s="164"/>
      <c r="G31" s="27" t="s">
        <v>201</v>
      </c>
      <c r="H31" s="25"/>
      <c r="I31" s="34">
        <v>3330</v>
      </c>
      <c r="J31" s="26">
        <v>0</v>
      </c>
      <c r="K31" s="27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3">
        <f t="shared" si="0"/>
        <v>21</v>
      </c>
      <c r="B32" s="24"/>
      <c r="C32" s="162" t="s">
        <v>202</v>
      </c>
      <c r="D32" s="163"/>
      <c r="E32" s="163"/>
      <c r="F32" s="164"/>
      <c r="G32" s="27" t="s">
        <v>201</v>
      </c>
      <c r="H32" s="25"/>
      <c r="I32" s="34">
        <v>330</v>
      </c>
      <c r="J32" s="26">
        <v>0</v>
      </c>
      <c r="K32" s="27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3">
        <f t="shared" si="0"/>
        <v>22</v>
      </c>
      <c r="B33" s="24"/>
      <c r="C33" s="162" t="s">
        <v>203</v>
      </c>
      <c r="D33" s="163"/>
      <c r="E33" s="163"/>
      <c r="F33" s="164"/>
      <c r="G33" s="27" t="s">
        <v>167</v>
      </c>
      <c r="H33" s="25"/>
      <c r="I33" s="34">
        <v>1330</v>
      </c>
      <c r="J33" s="26">
        <v>0</v>
      </c>
      <c r="K33" s="27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3">
        <f t="shared" si="0"/>
        <v>23</v>
      </c>
      <c r="B34" s="24"/>
      <c r="C34" s="162" t="s">
        <v>204</v>
      </c>
      <c r="D34" s="163"/>
      <c r="E34" s="163"/>
      <c r="F34" s="164"/>
      <c r="G34" s="27" t="s">
        <v>201</v>
      </c>
      <c r="H34" s="25"/>
      <c r="I34" s="34">
        <v>830</v>
      </c>
      <c r="J34" s="26">
        <v>0</v>
      </c>
      <c r="K34" s="27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3">
        <f t="shared" si="0"/>
        <v>24</v>
      </c>
      <c r="B35" s="24"/>
      <c r="C35" s="157" t="s">
        <v>205</v>
      </c>
      <c r="D35" s="157"/>
      <c r="E35" s="157"/>
      <c r="F35" s="157"/>
      <c r="G35" s="27" t="s">
        <v>201</v>
      </c>
      <c r="H35" s="25"/>
      <c r="I35" s="34">
        <v>30</v>
      </c>
      <c r="J35" s="26">
        <v>0</v>
      </c>
      <c r="K35" s="27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3">
        <f t="shared" si="0"/>
        <v>25</v>
      </c>
      <c r="B36" s="30"/>
      <c r="C36" s="162" t="s">
        <v>206</v>
      </c>
      <c r="D36" s="163"/>
      <c r="E36" s="163"/>
      <c r="F36" s="164"/>
      <c r="G36" s="27" t="s">
        <v>14</v>
      </c>
      <c r="H36" s="25"/>
      <c r="I36" s="34">
        <v>70</v>
      </c>
      <c r="J36" s="26">
        <v>0</v>
      </c>
      <c r="K36" s="27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3">
        <f t="shared" si="0"/>
        <v>26</v>
      </c>
      <c r="B37" s="24"/>
      <c r="C37" s="162" t="s">
        <v>674</v>
      </c>
      <c r="D37" s="163"/>
      <c r="E37" s="163"/>
      <c r="F37" s="164"/>
      <c r="G37" s="27" t="s">
        <v>14</v>
      </c>
      <c r="H37" s="25"/>
      <c r="I37" s="34">
        <v>40</v>
      </c>
      <c r="J37" s="26">
        <v>0</v>
      </c>
      <c r="K37" s="27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3">
        <f t="shared" si="0"/>
        <v>27</v>
      </c>
      <c r="B38" s="24"/>
      <c r="C38" s="162" t="s">
        <v>207</v>
      </c>
      <c r="D38" s="163"/>
      <c r="E38" s="163"/>
      <c r="F38" s="164"/>
      <c r="G38" s="27" t="s">
        <v>167</v>
      </c>
      <c r="H38" s="25"/>
      <c r="I38" s="34">
        <v>200</v>
      </c>
      <c r="J38" s="26">
        <v>0</v>
      </c>
      <c r="K38" s="27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3">
        <f t="shared" si="0"/>
        <v>28</v>
      </c>
      <c r="B39" s="24"/>
      <c r="C39" s="162" t="s">
        <v>675</v>
      </c>
      <c r="D39" s="163"/>
      <c r="E39" s="163"/>
      <c r="F39" s="164"/>
      <c r="G39" s="27" t="s">
        <v>14</v>
      </c>
      <c r="H39" s="25"/>
      <c r="I39" s="34">
        <v>120</v>
      </c>
      <c r="J39" s="26">
        <v>0</v>
      </c>
      <c r="K39" s="27">
        <v>9.5</v>
      </c>
      <c r="L39" s="28">
        <f t="shared" si="1"/>
        <v>0</v>
      </c>
      <c r="M39" s="29">
        <f t="shared" si="2"/>
        <v>0</v>
      </c>
      <c r="N39" s="29">
        <f t="shared" si="3"/>
        <v>0</v>
      </c>
      <c r="O39" s="29"/>
    </row>
    <row r="40" spans="1:15" ht="15" customHeight="1" x14ac:dyDescent="0.4">
      <c r="A40" s="23">
        <f t="shared" si="0"/>
        <v>29</v>
      </c>
      <c r="B40" s="24"/>
      <c r="C40" s="162" t="s">
        <v>676</v>
      </c>
      <c r="D40" s="163"/>
      <c r="E40" s="163"/>
      <c r="F40" s="164"/>
      <c r="G40" s="27" t="s">
        <v>14</v>
      </c>
      <c r="H40" s="25"/>
      <c r="I40" s="34">
        <v>120</v>
      </c>
      <c r="J40" s="26">
        <v>0</v>
      </c>
      <c r="K40" s="27">
        <v>9.5</v>
      </c>
      <c r="L40" s="28">
        <f t="shared" si="1"/>
        <v>0</v>
      </c>
      <c r="M40" s="29">
        <f t="shared" si="2"/>
        <v>0</v>
      </c>
      <c r="N40" s="29">
        <f t="shared" si="3"/>
        <v>0</v>
      </c>
      <c r="O40" s="29"/>
    </row>
    <row r="41" spans="1:15" ht="15" customHeight="1" x14ac:dyDescent="0.4">
      <c r="A41" s="23">
        <f t="shared" si="0"/>
        <v>30</v>
      </c>
      <c r="B41" s="30"/>
      <c r="C41" s="165" t="s">
        <v>208</v>
      </c>
      <c r="D41" s="166"/>
      <c r="E41" s="166"/>
      <c r="F41" s="167"/>
      <c r="G41" s="31" t="s">
        <v>167</v>
      </c>
      <c r="H41" s="25"/>
      <c r="I41" s="38">
        <v>670</v>
      </c>
      <c r="J41" s="26">
        <v>0</v>
      </c>
      <c r="K41" s="27">
        <v>9.5</v>
      </c>
      <c r="L41" s="28">
        <f t="shared" si="1"/>
        <v>0</v>
      </c>
      <c r="M41" s="29">
        <f t="shared" si="2"/>
        <v>0</v>
      </c>
      <c r="N41" s="29">
        <f t="shared" si="3"/>
        <v>0</v>
      </c>
      <c r="O41" s="29"/>
    </row>
    <row r="42" spans="1:15" ht="15" customHeight="1" x14ac:dyDescent="0.4">
      <c r="A42" s="23">
        <f t="shared" si="0"/>
        <v>31</v>
      </c>
      <c r="B42" s="30"/>
      <c r="C42" s="165" t="s">
        <v>209</v>
      </c>
      <c r="D42" s="166"/>
      <c r="E42" s="166"/>
      <c r="F42" s="167"/>
      <c r="G42" s="31" t="s">
        <v>167</v>
      </c>
      <c r="H42" s="25"/>
      <c r="I42" s="38">
        <v>670</v>
      </c>
      <c r="J42" s="26">
        <v>0</v>
      </c>
      <c r="K42" s="27">
        <v>9.5</v>
      </c>
      <c r="L42" s="28">
        <f t="shared" si="1"/>
        <v>0</v>
      </c>
      <c r="M42" s="29">
        <f t="shared" si="2"/>
        <v>0</v>
      </c>
      <c r="N42" s="29">
        <f t="shared" si="3"/>
        <v>0</v>
      </c>
      <c r="O42" s="29"/>
    </row>
    <row r="43" spans="1:15" ht="15" customHeight="1" x14ac:dyDescent="0.4">
      <c r="A43" s="23">
        <f t="shared" si="0"/>
        <v>32</v>
      </c>
      <c r="B43" s="30"/>
      <c r="C43" s="162" t="s">
        <v>210</v>
      </c>
      <c r="D43" s="163"/>
      <c r="E43" s="163"/>
      <c r="F43" s="164"/>
      <c r="G43" s="27" t="s">
        <v>167</v>
      </c>
      <c r="H43" s="25"/>
      <c r="I43" s="34">
        <v>670</v>
      </c>
      <c r="J43" s="26">
        <v>0</v>
      </c>
      <c r="K43" s="27">
        <v>9.5</v>
      </c>
      <c r="L43" s="28">
        <f t="shared" si="1"/>
        <v>0</v>
      </c>
      <c r="M43" s="29">
        <f t="shared" si="2"/>
        <v>0</v>
      </c>
      <c r="N43" s="29">
        <f t="shared" si="3"/>
        <v>0</v>
      </c>
      <c r="O43" s="29"/>
    </row>
    <row r="44" spans="1:15" ht="15" customHeight="1" x14ac:dyDescent="0.4">
      <c r="A44" s="23">
        <f t="shared" si="0"/>
        <v>33</v>
      </c>
      <c r="B44" s="30"/>
      <c r="C44" s="162" t="s">
        <v>211</v>
      </c>
      <c r="D44" s="163"/>
      <c r="E44" s="163"/>
      <c r="F44" s="164"/>
      <c r="G44" s="27" t="s">
        <v>14</v>
      </c>
      <c r="H44" s="25"/>
      <c r="I44" s="34">
        <v>15</v>
      </c>
      <c r="J44" s="26">
        <v>0</v>
      </c>
      <c r="K44" s="27">
        <v>9.5</v>
      </c>
      <c r="L44" s="28">
        <f t="shared" si="1"/>
        <v>0</v>
      </c>
      <c r="M44" s="29">
        <f t="shared" si="2"/>
        <v>0</v>
      </c>
      <c r="N44" s="29">
        <f t="shared" si="3"/>
        <v>0</v>
      </c>
      <c r="O44" s="29"/>
    </row>
    <row r="45" spans="1:15" ht="15" customHeight="1" x14ac:dyDescent="0.4">
      <c r="A45" s="23">
        <f t="shared" si="0"/>
        <v>34</v>
      </c>
      <c r="B45" s="30"/>
      <c r="C45" s="162" t="s">
        <v>212</v>
      </c>
      <c r="D45" s="163"/>
      <c r="E45" s="163"/>
      <c r="F45" s="164"/>
      <c r="G45" s="27" t="s">
        <v>14</v>
      </c>
      <c r="H45" s="25"/>
      <c r="I45" s="34">
        <v>200</v>
      </c>
      <c r="J45" s="26">
        <v>0</v>
      </c>
      <c r="K45" s="27">
        <v>9.5</v>
      </c>
      <c r="L45" s="28">
        <f t="shared" si="1"/>
        <v>0</v>
      </c>
      <c r="M45" s="29">
        <f t="shared" si="2"/>
        <v>0</v>
      </c>
      <c r="N45" s="29">
        <f t="shared" si="3"/>
        <v>0</v>
      </c>
      <c r="O45" s="29"/>
    </row>
    <row r="46" spans="1:15" ht="15" customHeight="1" x14ac:dyDescent="0.4">
      <c r="A46" s="23">
        <f t="shared" si="0"/>
        <v>35</v>
      </c>
      <c r="B46" s="30"/>
      <c r="C46" s="162" t="s">
        <v>213</v>
      </c>
      <c r="D46" s="163"/>
      <c r="E46" s="163"/>
      <c r="F46" s="164"/>
      <c r="G46" s="27" t="s">
        <v>14</v>
      </c>
      <c r="H46" s="25"/>
      <c r="I46" s="34">
        <v>120</v>
      </c>
      <c r="J46" s="26">
        <v>0</v>
      </c>
      <c r="K46" s="27">
        <v>9.5</v>
      </c>
      <c r="L46" s="28">
        <f t="shared" si="1"/>
        <v>0</v>
      </c>
      <c r="M46" s="29">
        <f t="shared" si="2"/>
        <v>0</v>
      </c>
      <c r="N46" s="29">
        <f t="shared" si="3"/>
        <v>0</v>
      </c>
      <c r="O46" s="29"/>
    </row>
    <row r="47" spans="1:15" ht="15" customHeight="1" x14ac:dyDescent="0.4">
      <c r="A47" s="23">
        <f t="shared" si="0"/>
        <v>36</v>
      </c>
      <c r="B47" s="30"/>
      <c r="C47" s="162" t="s">
        <v>214</v>
      </c>
      <c r="D47" s="163"/>
      <c r="E47" s="163"/>
      <c r="F47" s="164"/>
      <c r="G47" s="27" t="s">
        <v>14</v>
      </c>
      <c r="H47" s="25"/>
      <c r="I47" s="34">
        <v>10</v>
      </c>
      <c r="J47" s="26">
        <v>0</v>
      </c>
      <c r="K47" s="27">
        <v>9.5</v>
      </c>
      <c r="L47" s="28">
        <f t="shared" si="1"/>
        <v>0</v>
      </c>
      <c r="M47" s="29">
        <f t="shared" si="2"/>
        <v>0</v>
      </c>
      <c r="N47" s="29">
        <f t="shared" si="3"/>
        <v>0</v>
      </c>
      <c r="O47" s="29"/>
    </row>
    <row r="48" spans="1:15" ht="15" customHeight="1" x14ac:dyDescent="0.4">
      <c r="A48" s="23">
        <f t="shared" si="0"/>
        <v>37</v>
      </c>
      <c r="B48" s="30"/>
      <c r="C48" s="162" t="s">
        <v>215</v>
      </c>
      <c r="D48" s="163"/>
      <c r="E48" s="163"/>
      <c r="F48" s="164"/>
      <c r="G48" s="27" t="s">
        <v>14</v>
      </c>
      <c r="H48" s="25"/>
      <c r="I48" s="34">
        <v>200</v>
      </c>
      <c r="J48" s="26">
        <v>0</v>
      </c>
      <c r="K48" s="27">
        <v>9.5</v>
      </c>
      <c r="L48" s="28">
        <f t="shared" si="1"/>
        <v>0</v>
      </c>
      <c r="M48" s="29">
        <f t="shared" si="2"/>
        <v>0</v>
      </c>
      <c r="N48" s="29">
        <f t="shared" si="3"/>
        <v>0</v>
      </c>
      <c r="O48" s="29"/>
    </row>
    <row r="49" spans="1:15" ht="15" customHeight="1" x14ac:dyDescent="0.4">
      <c r="A49" s="23">
        <f t="shared" si="0"/>
        <v>38</v>
      </c>
      <c r="B49" s="30"/>
      <c r="C49" s="162" t="s">
        <v>216</v>
      </c>
      <c r="D49" s="163"/>
      <c r="E49" s="163"/>
      <c r="F49" s="164"/>
      <c r="G49" s="27" t="s">
        <v>14</v>
      </c>
      <c r="H49" s="25"/>
      <c r="I49" s="34">
        <v>100</v>
      </c>
      <c r="J49" s="26">
        <v>0</v>
      </c>
      <c r="K49" s="27">
        <v>9.5</v>
      </c>
      <c r="L49" s="28">
        <f t="shared" si="1"/>
        <v>0</v>
      </c>
      <c r="M49" s="29">
        <f t="shared" si="2"/>
        <v>0</v>
      </c>
      <c r="N49" s="29">
        <f t="shared" si="3"/>
        <v>0</v>
      </c>
      <c r="O49" s="29"/>
    </row>
    <row r="50" spans="1:15" ht="15" customHeight="1" x14ac:dyDescent="0.4">
      <c r="A50" s="23">
        <f t="shared" si="0"/>
        <v>39</v>
      </c>
      <c r="B50" s="30"/>
      <c r="C50" s="162" t="s">
        <v>217</v>
      </c>
      <c r="D50" s="163"/>
      <c r="E50" s="163"/>
      <c r="F50" s="164"/>
      <c r="G50" s="27" t="s">
        <v>14</v>
      </c>
      <c r="H50" s="27"/>
      <c r="I50" s="34">
        <v>20</v>
      </c>
      <c r="J50" s="26">
        <v>0</v>
      </c>
      <c r="K50" s="27">
        <v>9.5</v>
      </c>
      <c r="L50" s="28">
        <f t="shared" si="1"/>
        <v>0</v>
      </c>
      <c r="M50" s="29">
        <f t="shared" si="2"/>
        <v>0</v>
      </c>
      <c r="N50" s="29">
        <f t="shared" si="3"/>
        <v>0</v>
      </c>
      <c r="O50" s="29"/>
    </row>
    <row r="51" spans="1:15" ht="15" customHeight="1" x14ac:dyDescent="0.4">
      <c r="A51" s="23">
        <f t="shared" si="0"/>
        <v>40</v>
      </c>
      <c r="B51" s="30"/>
      <c r="C51" s="162" t="s">
        <v>218</v>
      </c>
      <c r="D51" s="163"/>
      <c r="E51" s="163"/>
      <c r="F51" s="164"/>
      <c r="G51" s="27" t="s">
        <v>14</v>
      </c>
      <c r="H51" s="27"/>
      <c r="I51" s="34">
        <v>30</v>
      </c>
      <c r="J51" s="26">
        <v>0</v>
      </c>
      <c r="K51" s="27">
        <v>9.5</v>
      </c>
      <c r="L51" s="28">
        <f t="shared" si="1"/>
        <v>0</v>
      </c>
      <c r="M51" s="29">
        <f t="shared" si="2"/>
        <v>0</v>
      </c>
      <c r="N51" s="29">
        <f t="shared" si="3"/>
        <v>0</v>
      </c>
      <c r="O51" s="29"/>
    </row>
    <row r="52" spans="1:15" ht="15" customHeight="1" x14ac:dyDescent="0.4">
      <c r="A52" s="23">
        <f t="shared" si="0"/>
        <v>41</v>
      </c>
      <c r="B52" s="30"/>
      <c r="C52" s="162" t="s">
        <v>219</v>
      </c>
      <c r="D52" s="163"/>
      <c r="E52" s="163"/>
      <c r="F52" s="164"/>
      <c r="G52" s="27" t="s">
        <v>14</v>
      </c>
      <c r="H52" s="27"/>
      <c r="I52" s="34">
        <v>130</v>
      </c>
      <c r="J52" s="26">
        <v>0</v>
      </c>
      <c r="K52" s="27">
        <v>9.5</v>
      </c>
      <c r="L52" s="28">
        <f t="shared" si="1"/>
        <v>0</v>
      </c>
      <c r="M52" s="29">
        <f t="shared" si="2"/>
        <v>0</v>
      </c>
      <c r="N52" s="29">
        <f t="shared" si="3"/>
        <v>0</v>
      </c>
      <c r="O52" s="29"/>
    </row>
    <row r="53" spans="1:15" ht="15" customHeight="1" x14ac:dyDescent="0.4">
      <c r="A53" s="23">
        <f t="shared" si="0"/>
        <v>42</v>
      </c>
      <c r="B53" s="30"/>
      <c r="C53" s="162" t="s">
        <v>220</v>
      </c>
      <c r="D53" s="163"/>
      <c r="E53" s="163"/>
      <c r="F53" s="164"/>
      <c r="G53" s="27" t="s">
        <v>167</v>
      </c>
      <c r="H53" s="27"/>
      <c r="I53" s="34">
        <v>200</v>
      </c>
      <c r="J53" s="26">
        <v>0</v>
      </c>
      <c r="K53" s="27">
        <v>9.5</v>
      </c>
      <c r="L53" s="28">
        <f t="shared" si="1"/>
        <v>0</v>
      </c>
      <c r="M53" s="29">
        <f t="shared" si="2"/>
        <v>0</v>
      </c>
      <c r="N53" s="29">
        <f t="shared" si="3"/>
        <v>0</v>
      </c>
      <c r="O53" s="29"/>
    </row>
    <row r="54" spans="1:15" ht="15" customHeight="1" x14ac:dyDescent="0.4">
      <c r="A54" s="23">
        <f t="shared" si="0"/>
        <v>43</v>
      </c>
      <c r="B54" s="30"/>
      <c r="C54" s="162" t="s">
        <v>677</v>
      </c>
      <c r="D54" s="163"/>
      <c r="E54" s="163"/>
      <c r="F54" s="164"/>
      <c r="G54" s="27" t="s">
        <v>14</v>
      </c>
      <c r="H54" s="27"/>
      <c r="I54" s="34">
        <v>500</v>
      </c>
      <c r="J54" s="26">
        <v>0</v>
      </c>
      <c r="K54" s="27">
        <v>9.5</v>
      </c>
      <c r="L54" s="28">
        <f t="shared" si="1"/>
        <v>0</v>
      </c>
      <c r="M54" s="29">
        <f t="shared" si="2"/>
        <v>0</v>
      </c>
      <c r="N54" s="29">
        <f t="shared" si="3"/>
        <v>0</v>
      </c>
      <c r="O54" s="29"/>
    </row>
    <row r="55" spans="1:15" ht="15" customHeight="1" x14ac:dyDescent="0.4">
      <c r="A55" s="23">
        <f t="shared" si="0"/>
        <v>44</v>
      </c>
      <c r="B55" s="30"/>
      <c r="C55" s="162" t="s">
        <v>221</v>
      </c>
      <c r="D55" s="163"/>
      <c r="E55" s="163"/>
      <c r="F55" s="164"/>
      <c r="G55" s="27" t="s">
        <v>14</v>
      </c>
      <c r="H55" s="27"/>
      <c r="I55" s="34">
        <v>100</v>
      </c>
      <c r="J55" s="26">
        <v>0</v>
      </c>
      <c r="K55" s="27">
        <v>9.5</v>
      </c>
      <c r="L55" s="28">
        <f t="shared" si="1"/>
        <v>0</v>
      </c>
      <c r="M55" s="29">
        <f t="shared" si="2"/>
        <v>0</v>
      </c>
      <c r="N55" s="29">
        <f t="shared" si="3"/>
        <v>0</v>
      </c>
      <c r="O55" s="29"/>
    </row>
    <row r="56" spans="1:15" ht="15" customHeight="1" x14ac:dyDescent="0.4">
      <c r="A56" s="23">
        <f t="shared" si="0"/>
        <v>45</v>
      </c>
      <c r="B56" s="30"/>
      <c r="C56" s="162" t="s">
        <v>222</v>
      </c>
      <c r="D56" s="163"/>
      <c r="E56" s="163"/>
      <c r="F56" s="164"/>
      <c r="G56" s="27" t="s">
        <v>14</v>
      </c>
      <c r="H56" s="27"/>
      <c r="I56" s="34">
        <v>30</v>
      </c>
      <c r="J56" s="26">
        <v>0</v>
      </c>
      <c r="K56" s="27">
        <v>9.5</v>
      </c>
      <c r="L56" s="28">
        <f t="shared" si="1"/>
        <v>0</v>
      </c>
      <c r="M56" s="29">
        <f t="shared" si="2"/>
        <v>0</v>
      </c>
      <c r="N56" s="29">
        <f t="shared" si="3"/>
        <v>0</v>
      </c>
      <c r="O56" s="29"/>
    </row>
    <row r="57" spans="1:15" ht="15" customHeight="1" x14ac:dyDescent="0.4">
      <c r="A57" s="23">
        <f t="shared" si="0"/>
        <v>46</v>
      </c>
      <c r="B57" s="30"/>
      <c r="C57" s="162" t="s">
        <v>223</v>
      </c>
      <c r="D57" s="163"/>
      <c r="E57" s="163"/>
      <c r="F57" s="164"/>
      <c r="G57" s="27" t="s">
        <v>14</v>
      </c>
      <c r="H57" s="27"/>
      <c r="I57" s="34">
        <v>80</v>
      </c>
      <c r="J57" s="26">
        <v>0</v>
      </c>
      <c r="K57" s="27">
        <v>9.5</v>
      </c>
      <c r="L57" s="28">
        <f t="shared" si="1"/>
        <v>0</v>
      </c>
      <c r="M57" s="29">
        <f t="shared" si="2"/>
        <v>0</v>
      </c>
      <c r="N57" s="29">
        <f t="shared" si="3"/>
        <v>0</v>
      </c>
      <c r="O57" s="29"/>
    </row>
    <row r="58" spans="1:15" ht="15" customHeight="1" x14ac:dyDescent="0.4">
      <c r="A58" s="23">
        <f t="shared" si="0"/>
        <v>47</v>
      </c>
      <c r="B58" s="30"/>
      <c r="C58" s="162" t="s">
        <v>678</v>
      </c>
      <c r="D58" s="163"/>
      <c r="E58" s="163"/>
      <c r="F58" s="164"/>
      <c r="G58" s="27" t="s">
        <v>167</v>
      </c>
      <c r="H58" s="27"/>
      <c r="I58" s="34">
        <v>1070</v>
      </c>
      <c r="J58" s="26">
        <v>0</v>
      </c>
      <c r="K58" s="27">
        <v>9.5</v>
      </c>
      <c r="L58" s="28">
        <f t="shared" si="1"/>
        <v>0</v>
      </c>
      <c r="M58" s="29">
        <f t="shared" si="2"/>
        <v>0</v>
      </c>
      <c r="N58" s="29">
        <f t="shared" si="3"/>
        <v>0</v>
      </c>
      <c r="O58" s="29"/>
    </row>
    <row r="59" spans="1:15" ht="15" customHeight="1" x14ac:dyDescent="0.4">
      <c r="A59" s="23">
        <f t="shared" si="0"/>
        <v>48</v>
      </c>
      <c r="B59" s="30"/>
      <c r="C59" s="162" t="s">
        <v>224</v>
      </c>
      <c r="D59" s="163"/>
      <c r="E59" s="163"/>
      <c r="F59" s="164"/>
      <c r="G59" s="27" t="s">
        <v>167</v>
      </c>
      <c r="H59" s="27"/>
      <c r="I59" s="34">
        <v>1070</v>
      </c>
      <c r="J59" s="26">
        <v>0</v>
      </c>
      <c r="K59" s="27">
        <v>9.5</v>
      </c>
      <c r="L59" s="28">
        <f t="shared" si="1"/>
        <v>0</v>
      </c>
      <c r="M59" s="29">
        <f t="shared" si="2"/>
        <v>0</v>
      </c>
      <c r="N59" s="29">
        <f t="shared" si="3"/>
        <v>0</v>
      </c>
      <c r="O59" s="29"/>
    </row>
    <row r="60" spans="1:15" ht="15" customHeight="1" x14ac:dyDescent="0.4">
      <c r="A60" s="23">
        <f t="shared" si="0"/>
        <v>49</v>
      </c>
      <c r="B60" s="30"/>
      <c r="C60" s="165" t="s">
        <v>225</v>
      </c>
      <c r="D60" s="166"/>
      <c r="E60" s="166"/>
      <c r="F60" s="167"/>
      <c r="G60" s="31" t="s">
        <v>167</v>
      </c>
      <c r="H60" s="27"/>
      <c r="I60" s="38">
        <v>50</v>
      </c>
      <c r="J60" s="26">
        <v>0</v>
      </c>
      <c r="K60" s="27">
        <v>9.5</v>
      </c>
      <c r="L60" s="28">
        <f t="shared" si="1"/>
        <v>0</v>
      </c>
      <c r="M60" s="29">
        <f t="shared" si="2"/>
        <v>0</v>
      </c>
      <c r="N60" s="29">
        <f t="shared" si="3"/>
        <v>0</v>
      </c>
      <c r="O60" s="29"/>
    </row>
    <row r="61" spans="1:15" ht="15" customHeight="1" x14ac:dyDescent="0.4">
      <c r="A61" s="23">
        <f t="shared" si="0"/>
        <v>50</v>
      </c>
      <c r="B61" s="30"/>
      <c r="C61" s="162" t="s">
        <v>226</v>
      </c>
      <c r="D61" s="163"/>
      <c r="E61" s="163"/>
      <c r="F61" s="164"/>
      <c r="G61" s="27" t="s">
        <v>201</v>
      </c>
      <c r="H61" s="27"/>
      <c r="I61" s="34">
        <v>100</v>
      </c>
      <c r="J61" s="26">
        <v>0</v>
      </c>
      <c r="K61" s="27">
        <v>9.5</v>
      </c>
      <c r="L61" s="28">
        <f t="shared" si="1"/>
        <v>0</v>
      </c>
      <c r="M61" s="29">
        <f t="shared" si="2"/>
        <v>0</v>
      </c>
      <c r="N61" s="29">
        <f t="shared" si="3"/>
        <v>0</v>
      </c>
      <c r="O61" s="29"/>
    </row>
    <row r="62" spans="1:15" ht="15" customHeight="1" x14ac:dyDescent="0.4">
      <c r="A62" s="23">
        <f t="shared" si="0"/>
        <v>51</v>
      </c>
      <c r="B62" s="30"/>
      <c r="C62" s="162" t="s">
        <v>227</v>
      </c>
      <c r="D62" s="163"/>
      <c r="E62" s="163"/>
      <c r="F62" s="164"/>
      <c r="G62" s="27" t="s">
        <v>167</v>
      </c>
      <c r="H62" s="27"/>
      <c r="I62" s="34">
        <v>200</v>
      </c>
      <c r="J62" s="26">
        <v>0</v>
      </c>
      <c r="K62" s="27">
        <v>9.5</v>
      </c>
      <c r="L62" s="28">
        <f t="shared" si="1"/>
        <v>0</v>
      </c>
      <c r="M62" s="29">
        <f t="shared" si="2"/>
        <v>0</v>
      </c>
      <c r="N62" s="29">
        <f t="shared" si="3"/>
        <v>0</v>
      </c>
      <c r="O62" s="29"/>
    </row>
    <row r="63" spans="1:15" ht="15" customHeight="1" x14ac:dyDescent="0.4">
      <c r="A63" s="23">
        <f t="shared" si="0"/>
        <v>52</v>
      </c>
      <c r="B63" s="30"/>
      <c r="C63" s="162" t="s">
        <v>228</v>
      </c>
      <c r="D63" s="163"/>
      <c r="E63" s="163"/>
      <c r="F63" s="164"/>
      <c r="G63" s="27" t="s">
        <v>167</v>
      </c>
      <c r="H63" s="27"/>
      <c r="I63" s="34">
        <v>30</v>
      </c>
      <c r="J63" s="26">
        <v>0</v>
      </c>
      <c r="K63" s="27">
        <v>9.5</v>
      </c>
      <c r="L63" s="28">
        <f t="shared" si="1"/>
        <v>0</v>
      </c>
      <c r="M63" s="29">
        <f t="shared" si="2"/>
        <v>0</v>
      </c>
      <c r="N63" s="29">
        <f t="shared" si="3"/>
        <v>0</v>
      </c>
      <c r="O63" s="29"/>
    </row>
    <row r="64" spans="1:15" ht="15" customHeight="1" x14ac:dyDescent="0.4">
      <c r="A64" s="23">
        <f t="shared" si="0"/>
        <v>53</v>
      </c>
      <c r="B64" s="30"/>
      <c r="C64" s="162" t="s">
        <v>229</v>
      </c>
      <c r="D64" s="163"/>
      <c r="E64" s="163"/>
      <c r="F64" s="164"/>
      <c r="G64" s="27" t="s">
        <v>167</v>
      </c>
      <c r="H64" s="27"/>
      <c r="I64" s="34">
        <v>130</v>
      </c>
      <c r="J64" s="26">
        <v>0</v>
      </c>
      <c r="K64" s="27">
        <v>9.5</v>
      </c>
      <c r="L64" s="28">
        <f t="shared" si="1"/>
        <v>0</v>
      </c>
      <c r="M64" s="29">
        <f t="shared" si="2"/>
        <v>0</v>
      </c>
      <c r="N64" s="29">
        <f t="shared" si="3"/>
        <v>0</v>
      </c>
      <c r="O64" s="29"/>
    </row>
    <row r="65" spans="1:15" ht="15" customHeight="1" x14ac:dyDescent="0.4">
      <c r="A65" s="23">
        <f t="shared" si="0"/>
        <v>54</v>
      </c>
      <c r="B65" s="30"/>
      <c r="C65" s="162" t="s">
        <v>679</v>
      </c>
      <c r="D65" s="163"/>
      <c r="E65" s="163"/>
      <c r="F65" s="164"/>
      <c r="G65" s="27" t="s">
        <v>14</v>
      </c>
      <c r="H65" s="27"/>
      <c r="I65" s="34">
        <v>35</v>
      </c>
      <c r="J65" s="26">
        <v>0</v>
      </c>
      <c r="K65" s="27">
        <v>9.5</v>
      </c>
      <c r="L65" s="28">
        <f t="shared" si="1"/>
        <v>0</v>
      </c>
      <c r="M65" s="29">
        <f t="shared" si="2"/>
        <v>0</v>
      </c>
      <c r="N65" s="29">
        <f t="shared" si="3"/>
        <v>0</v>
      </c>
      <c r="O65" s="29"/>
    </row>
    <row r="66" spans="1:15" ht="15" customHeight="1" x14ac:dyDescent="0.4">
      <c r="A66" s="23">
        <f t="shared" si="0"/>
        <v>55</v>
      </c>
      <c r="B66" s="30"/>
      <c r="C66" s="162" t="s">
        <v>230</v>
      </c>
      <c r="D66" s="163"/>
      <c r="E66" s="163"/>
      <c r="F66" s="164"/>
      <c r="G66" s="27" t="s">
        <v>167</v>
      </c>
      <c r="H66" s="27"/>
      <c r="I66" s="34">
        <v>70</v>
      </c>
      <c r="J66" s="26">
        <v>0</v>
      </c>
      <c r="K66" s="27">
        <v>9.5</v>
      </c>
      <c r="L66" s="28">
        <f t="shared" si="1"/>
        <v>0</v>
      </c>
      <c r="M66" s="29">
        <f t="shared" si="2"/>
        <v>0</v>
      </c>
      <c r="N66" s="29">
        <f t="shared" si="3"/>
        <v>0</v>
      </c>
      <c r="O66" s="29"/>
    </row>
    <row r="67" spans="1:15" ht="15" customHeight="1" x14ac:dyDescent="0.4">
      <c r="A67" s="23">
        <f t="shared" si="0"/>
        <v>56</v>
      </c>
      <c r="B67" s="30"/>
      <c r="C67" s="162" t="s">
        <v>231</v>
      </c>
      <c r="D67" s="163"/>
      <c r="E67" s="163"/>
      <c r="F67" s="164"/>
      <c r="G67" s="27" t="s">
        <v>167</v>
      </c>
      <c r="H67" s="27"/>
      <c r="I67" s="34">
        <v>70</v>
      </c>
      <c r="J67" s="26">
        <v>0</v>
      </c>
      <c r="K67" s="27">
        <v>9.5</v>
      </c>
      <c r="L67" s="28">
        <f t="shared" si="1"/>
        <v>0</v>
      </c>
      <c r="M67" s="29">
        <f t="shared" si="2"/>
        <v>0</v>
      </c>
      <c r="N67" s="29">
        <f t="shared" si="3"/>
        <v>0</v>
      </c>
      <c r="O67" s="29"/>
    </row>
    <row r="68" spans="1:15" ht="15" customHeight="1" x14ac:dyDescent="0.4">
      <c r="A68" s="23">
        <f t="shared" si="0"/>
        <v>57</v>
      </c>
      <c r="B68" s="30"/>
      <c r="C68" s="162" t="s">
        <v>232</v>
      </c>
      <c r="D68" s="163"/>
      <c r="E68" s="163"/>
      <c r="F68" s="164"/>
      <c r="G68" s="27" t="s">
        <v>167</v>
      </c>
      <c r="H68" s="27"/>
      <c r="I68" s="34">
        <v>400</v>
      </c>
      <c r="J68" s="26">
        <v>0</v>
      </c>
      <c r="K68" s="27">
        <v>9.5</v>
      </c>
      <c r="L68" s="28">
        <f t="shared" si="1"/>
        <v>0</v>
      </c>
      <c r="M68" s="29">
        <f t="shared" si="2"/>
        <v>0</v>
      </c>
      <c r="N68" s="29">
        <f t="shared" si="3"/>
        <v>0</v>
      </c>
      <c r="O68" s="29"/>
    </row>
    <row r="69" spans="1:15" ht="15" customHeight="1" x14ac:dyDescent="0.4">
      <c r="A69" s="23">
        <f t="shared" si="0"/>
        <v>58</v>
      </c>
      <c r="B69" s="30"/>
      <c r="C69" s="162" t="s">
        <v>680</v>
      </c>
      <c r="D69" s="163"/>
      <c r="E69" s="163"/>
      <c r="F69" s="164"/>
      <c r="G69" s="27" t="s">
        <v>14</v>
      </c>
      <c r="H69" s="27"/>
      <c r="I69" s="34">
        <v>80</v>
      </c>
      <c r="J69" s="26">
        <v>0</v>
      </c>
      <c r="K69" s="27">
        <v>9.5</v>
      </c>
      <c r="L69" s="28">
        <f t="shared" si="1"/>
        <v>0</v>
      </c>
      <c r="M69" s="29">
        <f t="shared" si="2"/>
        <v>0</v>
      </c>
      <c r="N69" s="29">
        <f t="shared" si="3"/>
        <v>0</v>
      </c>
      <c r="O69" s="29"/>
    </row>
    <row r="70" spans="1:15" ht="12.75" customHeight="1" x14ac:dyDescent="0.4">
      <c r="A70" s="109"/>
      <c r="B70" s="109"/>
      <c r="C70" s="168" t="s">
        <v>233</v>
      </c>
      <c r="D70" s="168"/>
      <c r="E70" s="168"/>
      <c r="F70" s="168"/>
      <c r="G70" s="110"/>
      <c r="H70" s="110"/>
      <c r="I70" s="110"/>
      <c r="J70" s="111"/>
      <c r="K70" s="110"/>
      <c r="L70" s="112"/>
      <c r="M70" s="113">
        <f>SUM(M12:M69)</f>
        <v>0</v>
      </c>
      <c r="N70" s="113">
        <f>SUM(N12:N69)</f>
        <v>0</v>
      </c>
      <c r="O70" s="4"/>
    </row>
    <row r="71" spans="1:15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108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 t="s">
        <v>20</v>
      </c>
      <c r="B77" s="4"/>
      <c r="C77" s="4"/>
      <c r="D77" s="4"/>
      <c r="E77" s="4"/>
      <c r="F77" s="4"/>
      <c r="G77" s="4"/>
      <c r="H77" s="44" t="s">
        <v>21</v>
      </c>
      <c r="I77" s="4"/>
      <c r="J77" s="4"/>
      <c r="K77" s="4" t="s">
        <v>22</v>
      </c>
      <c r="L77" s="4"/>
      <c r="M77" s="4"/>
      <c r="N77" s="4"/>
      <c r="O77" s="4"/>
    </row>
    <row r="80" spans="1:15" ht="12.75" customHeight="1" x14ac:dyDescent="0.4">
      <c r="B80" s="45"/>
      <c r="C80" s="45"/>
    </row>
    <row r="81" spans="2:3" ht="12.75" customHeight="1" x14ac:dyDescent="0.4">
      <c r="B81" s="45"/>
      <c r="C81" s="45"/>
    </row>
    <row r="82" spans="2:3" ht="12.75" customHeight="1" x14ac:dyDescent="0.4">
      <c r="B82" s="45"/>
      <c r="C82" s="45"/>
    </row>
    <row r="83" spans="2:3" ht="12.75" customHeight="1" x14ac:dyDescent="0.4">
      <c r="B83" s="45"/>
      <c r="C83" s="45"/>
    </row>
  </sheetData>
  <sheetProtection algorithmName="SHA-512" hashValue="wp2biUIwN+Bnx4G8IxzIWefxF7VS0BV8LSY79C7w1kwitLINKJYp2o6oVo/4pnYXjesrD0MtjqM2YXMgTvCcEg==" saltValue="Sh9PXB91ndULh1hJLCX9wg==" spinCount="100000" sheet="1" objects="1" scenarios="1"/>
  <protectedRanges>
    <protectedRange sqref="C77" name="Obseg5"/>
    <protectedRange sqref="C4:C5" name="Obseg4"/>
    <protectedRange sqref="C77" name="Range2"/>
    <protectedRange sqref="O11" name="Range6_1"/>
    <protectedRange sqref="O12:O69" name="Obseg3"/>
    <protectedRange sqref="H12:H69" name="Obseg2"/>
  </protectedRanges>
  <mergeCells count="60">
    <mergeCell ref="C62:F62"/>
    <mergeCell ref="C56:F56"/>
    <mergeCell ref="C57:F57"/>
    <mergeCell ref="C58:F58"/>
    <mergeCell ref="C59:F59"/>
    <mergeCell ref="C60:F60"/>
    <mergeCell ref="C61:F61"/>
    <mergeCell ref="C70:F70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7:F67"/>
    <mergeCell ref="C68:F68"/>
    <mergeCell ref="C69:F69"/>
    <mergeCell ref="C41:F41"/>
    <mergeCell ref="C42:F42"/>
    <mergeCell ref="C63:F63"/>
    <mergeCell ref="C64:F64"/>
    <mergeCell ref="C65:F65"/>
    <mergeCell ref="C66:F66"/>
    <mergeCell ref="C52:F52"/>
    <mergeCell ref="C53:F53"/>
    <mergeCell ref="C54:F54"/>
    <mergeCell ref="C55:F55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3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B6E0-76D5-4C2F-82B1-7D671133F732}">
  <dimension ref="A1:N29"/>
  <sheetViews>
    <sheetView zoomScaleNormal="100" workbookViewId="0">
      <selection activeCell="C13" sqref="C13:F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235</v>
      </c>
      <c r="D12" s="152" t="s">
        <v>236</v>
      </c>
      <c r="E12" s="152" t="s">
        <v>236</v>
      </c>
      <c r="F12" s="153" t="s">
        <v>236</v>
      </c>
      <c r="G12" s="46" t="s">
        <v>201</v>
      </c>
      <c r="H12" s="25"/>
      <c r="I12" s="38">
        <v>40</v>
      </c>
      <c r="J12" s="26">
        <v>0</v>
      </c>
      <c r="K12" s="27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" si="1">A12+1</f>
        <v>2</v>
      </c>
      <c r="B13" s="24"/>
      <c r="C13" s="151" t="s">
        <v>237</v>
      </c>
      <c r="D13" s="152" t="s">
        <v>238</v>
      </c>
      <c r="E13" s="152" t="s">
        <v>238</v>
      </c>
      <c r="F13" s="153" t="s">
        <v>238</v>
      </c>
      <c r="G13" s="46" t="s">
        <v>201</v>
      </c>
      <c r="H13" s="25"/>
      <c r="I13" s="38">
        <v>330</v>
      </c>
      <c r="J13" s="26">
        <v>0</v>
      </c>
      <c r="K13" s="27">
        <v>9.5</v>
      </c>
      <c r="L13" s="28">
        <f t="shared" si="0"/>
        <v>0</v>
      </c>
      <c r="M13" s="29">
        <f t="shared" ref="M13" si="2">PRODUCT(I13,L13)</f>
        <v>0</v>
      </c>
      <c r="N13" s="29">
        <f t="shared" ref="N13" si="3">PRODUCT(I13,J13)</f>
        <v>0</v>
      </c>
    </row>
    <row r="14" spans="1:14" ht="12.75" customHeight="1" x14ac:dyDescent="0.4">
      <c r="A14" s="39"/>
      <c r="B14" s="39"/>
      <c r="C14" s="147" t="s">
        <v>239</v>
      </c>
      <c r="D14" s="147"/>
      <c r="E14" s="147"/>
      <c r="F14" s="147"/>
      <c r="G14" s="40"/>
      <c r="H14" s="40"/>
      <c r="I14" s="40"/>
      <c r="J14" s="41"/>
      <c r="K14" s="40"/>
      <c r="L14" s="42"/>
      <c r="M14" s="43">
        <f>SUM(M12:M13)</f>
        <v>0</v>
      </c>
      <c r="N14" s="43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7" t="s">
        <v>27</v>
      </c>
      <c r="B21" s="4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eBVUeZLBeU/BWZM0NU0MhSR9B+rV+2FQi+TgFGp/MPLDWJnBTXHYo2EKuHPqwE5w2gfNRQsPN8ZpryznoZTY6Q==" saltValue="IbeZkMCwdcsjsrM1ZzPycQ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DE5B1-1AC9-4023-B86D-65976D69C954}">
  <dimension ref="A1:N33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62" t="s">
        <v>242</v>
      </c>
      <c r="D12" s="163" t="s">
        <v>243</v>
      </c>
      <c r="E12" s="163" t="s">
        <v>243</v>
      </c>
      <c r="F12" s="164" t="s">
        <v>243</v>
      </c>
      <c r="G12" s="27" t="s">
        <v>244</v>
      </c>
      <c r="H12" s="25"/>
      <c r="I12" s="87">
        <v>670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62" t="s">
        <v>245</v>
      </c>
      <c r="D13" s="163" t="s">
        <v>243</v>
      </c>
      <c r="E13" s="163" t="s">
        <v>243</v>
      </c>
      <c r="F13" s="164" t="s">
        <v>243</v>
      </c>
      <c r="G13" s="27" t="s">
        <v>244</v>
      </c>
      <c r="H13" s="25"/>
      <c r="I13" s="87">
        <v>670</v>
      </c>
      <c r="J13" s="26">
        <v>0</v>
      </c>
      <c r="K13" s="27">
        <v>9.5</v>
      </c>
      <c r="L13" s="28">
        <f t="shared" ref="L13:L17" si="1">PRODUCT(J13,1.095)</f>
        <v>0</v>
      </c>
      <c r="M13" s="29">
        <f t="shared" ref="M13:M17" si="2">PRODUCT(I13,L13)</f>
        <v>0</v>
      </c>
      <c r="N13" s="29">
        <f t="shared" ref="N13:N17" si="3">PRODUCT(I13,J13)</f>
        <v>0</v>
      </c>
    </row>
    <row r="14" spans="1:14" ht="15" customHeight="1" x14ac:dyDescent="0.4">
      <c r="A14" s="23">
        <f t="shared" ref="A14:A17" si="4">A13+1</f>
        <v>3</v>
      </c>
      <c r="B14" s="24"/>
      <c r="C14" s="162" t="s">
        <v>246</v>
      </c>
      <c r="D14" s="163" t="s">
        <v>247</v>
      </c>
      <c r="E14" s="163" t="s">
        <v>247</v>
      </c>
      <c r="F14" s="164" t="s">
        <v>247</v>
      </c>
      <c r="G14" s="27" t="s">
        <v>244</v>
      </c>
      <c r="H14" s="25"/>
      <c r="I14" s="87">
        <v>30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62" t="s">
        <v>248</v>
      </c>
      <c r="D15" s="163"/>
      <c r="E15" s="163"/>
      <c r="F15" s="164"/>
      <c r="G15" s="27" t="s">
        <v>244</v>
      </c>
      <c r="H15" s="25"/>
      <c r="I15" s="87">
        <v>30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62" t="s">
        <v>249</v>
      </c>
      <c r="D16" s="163"/>
      <c r="E16" s="163"/>
      <c r="F16" s="164"/>
      <c r="G16" s="27" t="s">
        <v>244</v>
      </c>
      <c r="H16" s="25"/>
      <c r="I16" s="87">
        <v>1330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62" t="s">
        <v>250</v>
      </c>
      <c r="D17" s="163"/>
      <c r="E17" s="163"/>
      <c r="F17" s="164"/>
      <c r="G17" s="27" t="s">
        <v>244</v>
      </c>
      <c r="H17" s="25"/>
      <c r="I17" s="87">
        <v>670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</row>
    <row r="18" spans="1:14" ht="12.75" customHeight="1" x14ac:dyDescent="0.4">
      <c r="A18" s="39"/>
      <c r="B18" s="39"/>
      <c r="C18" s="147" t="s">
        <v>241</v>
      </c>
      <c r="D18" s="147"/>
      <c r="E18" s="147"/>
      <c r="F18" s="147"/>
      <c r="G18" s="40"/>
      <c r="H18" s="40"/>
      <c r="I18" s="40"/>
      <c r="J18" s="41"/>
      <c r="K18" s="40"/>
      <c r="L18" s="42"/>
      <c r="M18" s="43">
        <f>SUM(M12:M17)</f>
        <v>0</v>
      </c>
      <c r="N18" s="43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108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7" t="s">
        <v>27</v>
      </c>
      <c r="B25" s="4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20</v>
      </c>
      <c r="B27" s="4"/>
      <c r="C27" s="4"/>
      <c r="D27" s="4"/>
      <c r="E27" s="4"/>
      <c r="F27" s="4"/>
      <c r="G27" s="4"/>
      <c r="H27" s="44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4">
      <c r="B30" s="45"/>
      <c r="C30" s="45"/>
    </row>
    <row r="31" spans="1:14" ht="12.75" customHeight="1" x14ac:dyDescent="0.4">
      <c r="B31" s="45"/>
      <c r="C31" s="45"/>
    </row>
    <row r="32" spans="1:14" ht="12.75" customHeight="1" x14ac:dyDescent="0.4">
      <c r="B32" s="45"/>
      <c r="C32" s="45"/>
    </row>
    <row r="33" spans="2:3" ht="12.75" customHeight="1" x14ac:dyDescent="0.4">
      <c r="B33" s="45"/>
      <c r="C33" s="45"/>
    </row>
  </sheetData>
  <sheetProtection algorithmName="SHA-512" hashValue="yzsyxEH6jjFKUN86pJt54FT//lQUJ4pkmtNbdEZrDDs7hYhxODMe7F+BUbPzGhBpvnvWXRyr95220AQLaWcdzw==" saltValue="uhqCTSTSCmK2jG6Uk/DN8Q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3:F13"/>
    <mergeCell ref="C17:F17"/>
    <mergeCell ref="C10:F10"/>
    <mergeCell ref="C12:F12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6987-608B-4170-B602-54F79DA5DCCF}">
  <dimension ref="A1:N29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62" t="s">
        <v>251</v>
      </c>
      <c r="D12" s="163" t="s">
        <v>252</v>
      </c>
      <c r="E12" s="163" t="s">
        <v>252</v>
      </c>
      <c r="F12" s="164" t="s">
        <v>252</v>
      </c>
      <c r="G12" s="27" t="s">
        <v>244</v>
      </c>
      <c r="H12" s="25"/>
      <c r="I12" s="87">
        <v>2000</v>
      </c>
      <c r="J12" s="26">
        <v>0</v>
      </c>
      <c r="K12" s="27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62" t="s">
        <v>253</v>
      </c>
      <c r="D13" s="163" t="s">
        <v>252</v>
      </c>
      <c r="E13" s="163" t="s">
        <v>252</v>
      </c>
      <c r="F13" s="164" t="s">
        <v>252</v>
      </c>
      <c r="G13" s="27" t="s">
        <v>244</v>
      </c>
      <c r="H13" s="25"/>
      <c r="I13" s="87">
        <v>340</v>
      </c>
      <c r="J13" s="26">
        <v>0</v>
      </c>
      <c r="K13" s="27">
        <v>9.5</v>
      </c>
      <c r="L13" s="28">
        <f t="shared" si="0"/>
        <v>0</v>
      </c>
      <c r="M13" s="29">
        <f t="shared" ref="M13" si="1">PRODUCT(I13,L13)</f>
        <v>0</v>
      </c>
      <c r="N13" s="29">
        <f t="shared" ref="N13" si="2">PRODUCT(I13,J13)</f>
        <v>0</v>
      </c>
    </row>
    <row r="14" spans="1:14" ht="12.75" customHeight="1" x14ac:dyDescent="0.4">
      <c r="A14" s="39"/>
      <c r="B14" s="39"/>
      <c r="C14" s="147" t="s">
        <v>255</v>
      </c>
      <c r="D14" s="147"/>
      <c r="E14" s="147"/>
      <c r="F14" s="147"/>
      <c r="G14" s="40"/>
      <c r="H14" s="40"/>
      <c r="I14" s="40"/>
      <c r="J14" s="41"/>
      <c r="K14" s="40"/>
      <c r="L14" s="42"/>
      <c r="M14" s="43">
        <f>SUM(M12:M13)</f>
        <v>0</v>
      </c>
      <c r="N14" s="43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7" t="s">
        <v>27</v>
      </c>
      <c r="B21" s="4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sVscv9zID5lz9XxkCnpaUZCzjH6zx4q2dnPBjlQ+v2z2l9mALBycrbYYBe39A8vvWw5sFpt70rWKK8vALn4XEQ==" saltValue="eZCOvEAoc6hRaEjilY46ZA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7FB6-F68C-4E99-BC83-2D282635616A}">
  <dimension ref="A1:N94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257</v>
      </c>
      <c r="D12" s="152"/>
      <c r="E12" s="152"/>
      <c r="F12" s="153"/>
      <c r="G12" s="46" t="s">
        <v>167</v>
      </c>
      <c r="H12" s="25"/>
      <c r="I12" s="38">
        <v>130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79" si="1">A12+1</f>
        <v>2</v>
      </c>
      <c r="B13" s="24"/>
      <c r="C13" s="151" t="s">
        <v>258</v>
      </c>
      <c r="D13" s="152"/>
      <c r="E13" s="152"/>
      <c r="F13" s="153"/>
      <c r="G13" s="46" t="s">
        <v>167</v>
      </c>
      <c r="H13" s="25"/>
      <c r="I13" s="38">
        <v>2000</v>
      </c>
      <c r="J13" s="26">
        <v>0</v>
      </c>
      <c r="K13" s="27">
        <v>9.5</v>
      </c>
      <c r="L13" s="28">
        <f t="shared" ref="L13:L76" si="2">PRODUCT(J13,1.095)</f>
        <v>0</v>
      </c>
      <c r="M13" s="29">
        <f t="shared" ref="M13:M76" si="3">PRODUCT(I13,L13)</f>
        <v>0</v>
      </c>
      <c r="N13" s="29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51" t="s">
        <v>259</v>
      </c>
      <c r="D14" s="152"/>
      <c r="E14" s="152"/>
      <c r="F14" s="153"/>
      <c r="G14" s="46" t="s">
        <v>167</v>
      </c>
      <c r="H14" s="25"/>
      <c r="I14" s="38">
        <v>70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51" t="s">
        <v>260</v>
      </c>
      <c r="D15" s="152"/>
      <c r="E15" s="152"/>
      <c r="F15" s="153"/>
      <c r="G15" s="46" t="s">
        <v>167</v>
      </c>
      <c r="H15" s="25"/>
      <c r="I15" s="38">
        <v>130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51" t="s">
        <v>261</v>
      </c>
      <c r="D16" s="152"/>
      <c r="E16" s="152"/>
      <c r="F16" s="153"/>
      <c r="G16" s="46" t="s">
        <v>167</v>
      </c>
      <c r="H16" s="25"/>
      <c r="I16" s="38">
        <v>670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51" t="s">
        <v>262</v>
      </c>
      <c r="D17" s="152"/>
      <c r="E17" s="152"/>
      <c r="F17" s="153"/>
      <c r="G17" s="46" t="s">
        <v>167</v>
      </c>
      <c r="H17" s="25"/>
      <c r="I17" s="38">
        <v>1330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51" t="s">
        <v>263</v>
      </c>
      <c r="D18" s="152"/>
      <c r="E18" s="152"/>
      <c r="F18" s="153"/>
      <c r="G18" s="46" t="s">
        <v>167</v>
      </c>
      <c r="H18" s="25"/>
      <c r="I18" s="38">
        <v>670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51" t="s">
        <v>264</v>
      </c>
      <c r="D19" s="152"/>
      <c r="E19" s="152"/>
      <c r="F19" s="153"/>
      <c r="G19" s="46" t="s">
        <v>167</v>
      </c>
      <c r="H19" s="25"/>
      <c r="I19" s="38">
        <v>600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51" t="s">
        <v>265</v>
      </c>
      <c r="D20" s="152"/>
      <c r="E20" s="152"/>
      <c r="F20" s="153"/>
      <c r="G20" s="46" t="s">
        <v>167</v>
      </c>
      <c r="H20" s="25"/>
      <c r="I20" s="38">
        <v>100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51" t="s">
        <v>266</v>
      </c>
      <c r="D21" s="152"/>
      <c r="E21" s="152"/>
      <c r="F21" s="153"/>
      <c r="G21" s="46" t="s">
        <v>167</v>
      </c>
      <c r="H21" s="25"/>
      <c r="I21" s="38">
        <v>130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51" t="s">
        <v>267</v>
      </c>
      <c r="D22" s="152"/>
      <c r="E22" s="152"/>
      <c r="F22" s="153"/>
      <c r="G22" s="46" t="s">
        <v>167</v>
      </c>
      <c r="H22" s="25"/>
      <c r="I22" s="38">
        <v>1670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51" t="s">
        <v>268</v>
      </c>
      <c r="D23" s="152"/>
      <c r="E23" s="152"/>
      <c r="F23" s="153"/>
      <c r="G23" s="46" t="s">
        <v>167</v>
      </c>
      <c r="H23" s="25"/>
      <c r="I23" s="38">
        <v>70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51" t="s">
        <v>269</v>
      </c>
      <c r="D24" s="152"/>
      <c r="E24" s="152"/>
      <c r="F24" s="153"/>
      <c r="G24" s="46" t="s">
        <v>167</v>
      </c>
      <c r="H24" s="25"/>
      <c r="I24" s="38">
        <v>200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51" t="s">
        <v>270</v>
      </c>
      <c r="D25" s="152"/>
      <c r="E25" s="152"/>
      <c r="F25" s="153"/>
      <c r="G25" s="46" t="s">
        <v>167</v>
      </c>
      <c r="H25" s="25"/>
      <c r="I25" s="38">
        <v>100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51" t="s">
        <v>271</v>
      </c>
      <c r="D26" s="152"/>
      <c r="E26" s="152"/>
      <c r="F26" s="153"/>
      <c r="G26" s="46" t="s">
        <v>167</v>
      </c>
      <c r="H26" s="25"/>
      <c r="I26" s="38">
        <v>200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51" t="s">
        <v>272</v>
      </c>
      <c r="D27" s="152"/>
      <c r="E27" s="152"/>
      <c r="F27" s="153"/>
      <c r="G27" s="46" t="s">
        <v>167</v>
      </c>
      <c r="H27" s="25"/>
      <c r="I27" s="38">
        <v>500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51" t="s">
        <v>273</v>
      </c>
      <c r="D28" s="152"/>
      <c r="E28" s="152"/>
      <c r="F28" s="153"/>
      <c r="G28" s="46" t="s">
        <v>167</v>
      </c>
      <c r="H28" s="25"/>
      <c r="I28" s="38">
        <v>330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51" t="s">
        <v>274</v>
      </c>
      <c r="D29" s="152"/>
      <c r="E29" s="152"/>
      <c r="F29" s="153"/>
      <c r="G29" s="46" t="s">
        <v>167</v>
      </c>
      <c r="H29" s="25"/>
      <c r="I29" s="38">
        <v>200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51" t="s">
        <v>275</v>
      </c>
      <c r="D30" s="152"/>
      <c r="E30" s="152"/>
      <c r="F30" s="153"/>
      <c r="G30" s="46" t="s">
        <v>167</v>
      </c>
      <c r="H30" s="25"/>
      <c r="I30" s="38">
        <v>1000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51" t="s">
        <v>276</v>
      </c>
      <c r="D31" s="152"/>
      <c r="E31" s="152"/>
      <c r="F31" s="153"/>
      <c r="G31" s="46" t="s">
        <v>167</v>
      </c>
      <c r="H31" s="25"/>
      <c r="I31" s="38">
        <v>2670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51" t="s">
        <v>277</v>
      </c>
      <c r="D32" s="152"/>
      <c r="E32" s="152"/>
      <c r="F32" s="153"/>
      <c r="G32" s="46" t="s">
        <v>167</v>
      </c>
      <c r="H32" s="25"/>
      <c r="I32" s="38">
        <v>70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51" t="s">
        <v>278</v>
      </c>
      <c r="D33" s="152"/>
      <c r="E33" s="152"/>
      <c r="F33" s="153"/>
      <c r="G33" s="46" t="s">
        <v>167</v>
      </c>
      <c r="H33" s="25"/>
      <c r="I33" s="38">
        <v>670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51" t="s">
        <v>279</v>
      </c>
      <c r="D34" s="152"/>
      <c r="E34" s="152"/>
      <c r="F34" s="153"/>
      <c r="G34" s="46" t="s">
        <v>167</v>
      </c>
      <c r="H34" s="25"/>
      <c r="I34" s="38">
        <v>70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51" t="s">
        <v>280</v>
      </c>
      <c r="D35" s="152"/>
      <c r="E35" s="152"/>
      <c r="F35" s="153"/>
      <c r="G35" s="46" t="s">
        <v>167</v>
      </c>
      <c r="H35" s="25"/>
      <c r="I35" s="38">
        <v>670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51" t="s">
        <v>281</v>
      </c>
      <c r="D36" s="152"/>
      <c r="E36" s="152"/>
      <c r="F36" s="153"/>
      <c r="G36" s="46" t="s">
        <v>167</v>
      </c>
      <c r="H36" s="25"/>
      <c r="I36" s="38">
        <v>10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51" t="s">
        <v>282</v>
      </c>
      <c r="D37" s="152"/>
      <c r="E37" s="152"/>
      <c r="F37" s="153"/>
      <c r="G37" s="46" t="s">
        <v>167</v>
      </c>
      <c r="H37" s="25"/>
      <c r="I37" s="38">
        <v>330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51" t="s">
        <v>283</v>
      </c>
      <c r="D38" s="152"/>
      <c r="E38" s="152"/>
      <c r="F38" s="153"/>
      <c r="G38" s="46" t="s">
        <v>167</v>
      </c>
      <c r="H38" s="25"/>
      <c r="I38" s="38">
        <v>2000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51" t="s">
        <v>284</v>
      </c>
      <c r="D39" s="152"/>
      <c r="E39" s="152"/>
      <c r="F39" s="153"/>
      <c r="G39" s="46" t="s">
        <v>167</v>
      </c>
      <c r="H39" s="25"/>
      <c r="I39" s="38">
        <v>1670</v>
      </c>
      <c r="J39" s="26">
        <v>0</v>
      </c>
      <c r="K39" s="27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51" t="s">
        <v>285</v>
      </c>
      <c r="D40" s="152"/>
      <c r="E40" s="152"/>
      <c r="F40" s="153"/>
      <c r="G40" s="46" t="s">
        <v>167</v>
      </c>
      <c r="H40" s="25"/>
      <c r="I40" s="38">
        <v>1670</v>
      </c>
      <c r="J40" s="26">
        <v>0</v>
      </c>
      <c r="K40" s="27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51" t="s">
        <v>286</v>
      </c>
      <c r="D41" s="152"/>
      <c r="E41" s="152"/>
      <c r="F41" s="153"/>
      <c r="G41" s="46" t="s">
        <v>167</v>
      </c>
      <c r="H41" s="25"/>
      <c r="I41" s="38">
        <v>830</v>
      </c>
      <c r="J41" s="26">
        <v>0</v>
      </c>
      <c r="K41" s="27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51" t="s">
        <v>287</v>
      </c>
      <c r="D42" s="152"/>
      <c r="E42" s="152"/>
      <c r="F42" s="153"/>
      <c r="G42" s="46" t="s">
        <v>167</v>
      </c>
      <c r="H42" s="25"/>
      <c r="I42" s="38">
        <v>1000</v>
      </c>
      <c r="J42" s="26">
        <v>0</v>
      </c>
      <c r="K42" s="27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51" t="s">
        <v>288</v>
      </c>
      <c r="D43" s="152"/>
      <c r="E43" s="152"/>
      <c r="F43" s="153"/>
      <c r="G43" s="46" t="s">
        <v>167</v>
      </c>
      <c r="H43" s="25"/>
      <c r="I43" s="38">
        <v>830</v>
      </c>
      <c r="J43" s="26">
        <v>0</v>
      </c>
      <c r="K43" s="27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51" t="s">
        <v>289</v>
      </c>
      <c r="D44" s="152"/>
      <c r="E44" s="152"/>
      <c r="F44" s="153"/>
      <c r="G44" s="46" t="s">
        <v>167</v>
      </c>
      <c r="H44" s="25"/>
      <c r="I44" s="38">
        <v>830</v>
      </c>
      <c r="J44" s="26">
        <v>0</v>
      </c>
      <c r="K44" s="27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51" t="s">
        <v>290</v>
      </c>
      <c r="D45" s="152"/>
      <c r="E45" s="152"/>
      <c r="F45" s="153"/>
      <c r="G45" s="46" t="s">
        <v>167</v>
      </c>
      <c r="H45" s="25"/>
      <c r="I45" s="38">
        <v>830</v>
      </c>
      <c r="J45" s="26">
        <v>0</v>
      </c>
      <c r="K45" s="27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51" t="s">
        <v>291</v>
      </c>
      <c r="D46" s="152"/>
      <c r="E46" s="152"/>
      <c r="F46" s="153"/>
      <c r="G46" s="46" t="s">
        <v>167</v>
      </c>
      <c r="H46" s="25"/>
      <c r="I46" s="38">
        <v>330</v>
      </c>
      <c r="J46" s="26">
        <v>0</v>
      </c>
      <c r="K46" s="27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51" t="s">
        <v>292</v>
      </c>
      <c r="D47" s="152"/>
      <c r="E47" s="152"/>
      <c r="F47" s="153"/>
      <c r="G47" s="46" t="s">
        <v>167</v>
      </c>
      <c r="H47" s="25"/>
      <c r="I47" s="38">
        <v>330</v>
      </c>
      <c r="J47" s="26">
        <v>0</v>
      </c>
      <c r="K47" s="27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51" t="s">
        <v>293</v>
      </c>
      <c r="D48" s="152"/>
      <c r="E48" s="152"/>
      <c r="F48" s="153"/>
      <c r="G48" s="46" t="s">
        <v>167</v>
      </c>
      <c r="H48" s="25"/>
      <c r="I48" s="38">
        <v>170</v>
      </c>
      <c r="J48" s="26">
        <v>0</v>
      </c>
      <c r="K48" s="27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51" t="s">
        <v>294</v>
      </c>
      <c r="D49" s="152"/>
      <c r="E49" s="152"/>
      <c r="F49" s="153"/>
      <c r="G49" s="46" t="s">
        <v>167</v>
      </c>
      <c r="H49" s="25"/>
      <c r="I49" s="38">
        <v>170</v>
      </c>
      <c r="J49" s="26">
        <v>0</v>
      </c>
      <c r="K49" s="27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51" t="s">
        <v>295</v>
      </c>
      <c r="D50" s="152"/>
      <c r="E50" s="152"/>
      <c r="F50" s="153"/>
      <c r="G50" s="46" t="s">
        <v>167</v>
      </c>
      <c r="H50" s="25"/>
      <c r="I50" s="38">
        <v>100</v>
      </c>
      <c r="J50" s="26">
        <v>0</v>
      </c>
      <c r="K50" s="27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51" t="s">
        <v>296</v>
      </c>
      <c r="D51" s="152"/>
      <c r="E51" s="152"/>
      <c r="F51" s="153"/>
      <c r="G51" s="46" t="s">
        <v>167</v>
      </c>
      <c r="H51" s="25"/>
      <c r="I51" s="38">
        <v>330</v>
      </c>
      <c r="J51" s="26">
        <v>0</v>
      </c>
      <c r="K51" s="27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51" t="s">
        <v>297</v>
      </c>
      <c r="D52" s="152"/>
      <c r="E52" s="152"/>
      <c r="F52" s="153"/>
      <c r="G52" s="46" t="s">
        <v>167</v>
      </c>
      <c r="H52" s="25"/>
      <c r="I52" s="38">
        <v>500</v>
      </c>
      <c r="J52" s="26">
        <v>0</v>
      </c>
      <c r="K52" s="27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51" t="s">
        <v>298</v>
      </c>
      <c r="D53" s="152"/>
      <c r="E53" s="152"/>
      <c r="F53" s="153"/>
      <c r="G53" s="46" t="s">
        <v>167</v>
      </c>
      <c r="H53" s="25"/>
      <c r="I53" s="38">
        <v>2000</v>
      </c>
      <c r="J53" s="26">
        <v>0</v>
      </c>
      <c r="K53" s="27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51" t="s">
        <v>299</v>
      </c>
      <c r="D54" s="152"/>
      <c r="E54" s="152"/>
      <c r="F54" s="153"/>
      <c r="G54" s="46" t="s">
        <v>167</v>
      </c>
      <c r="H54" s="25"/>
      <c r="I54" s="38">
        <v>50</v>
      </c>
      <c r="J54" s="26">
        <v>0</v>
      </c>
      <c r="K54" s="27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51" t="s">
        <v>300</v>
      </c>
      <c r="D55" s="152"/>
      <c r="E55" s="152"/>
      <c r="F55" s="153"/>
      <c r="G55" s="46" t="s">
        <v>167</v>
      </c>
      <c r="H55" s="25"/>
      <c r="I55" s="38">
        <v>400</v>
      </c>
      <c r="J55" s="26">
        <v>0</v>
      </c>
      <c r="K55" s="27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51" t="s">
        <v>301</v>
      </c>
      <c r="D56" s="152"/>
      <c r="E56" s="152"/>
      <c r="F56" s="153"/>
      <c r="G56" s="46" t="s">
        <v>167</v>
      </c>
      <c r="H56" s="25"/>
      <c r="I56" s="38">
        <v>670</v>
      </c>
      <c r="J56" s="26">
        <v>0</v>
      </c>
      <c r="K56" s="27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51" t="s">
        <v>302</v>
      </c>
      <c r="D57" s="152"/>
      <c r="E57" s="152"/>
      <c r="F57" s="153"/>
      <c r="G57" s="46" t="s">
        <v>167</v>
      </c>
      <c r="H57" s="25"/>
      <c r="I57" s="38">
        <v>330</v>
      </c>
      <c r="J57" s="26">
        <v>0</v>
      </c>
      <c r="K57" s="27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51" t="s">
        <v>303</v>
      </c>
      <c r="D58" s="152"/>
      <c r="E58" s="152"/>
      <c r="F58" s="153"/>
      <c r="G58" s="46" t="s">
        <v>167</v>
      </c>
      <c r="H58" s="25"/>
      <c r="I58" s="38">
        <v>200</v>
      </c>
      <c r="J58" s="26">
        <v>0</v>
      </c>
      <c r="K58" s="27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51" t="s">
        <v>304</v>
      </c>
      <c r="D59" s="152"/>
      <c r="E59" s="152"/>
      <c r="F59" s="153"/>
      <c r="G59" s="46" t="s">
        <v>167</v>
      </c>
      <c r="H59" s="25"/>
      <c r="I59" s="38">
        <v>330</v>
      </c>
      <c r="J59" s="26">
        <v>0</v>
      </c>
      <c r="K59" s="27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51" t="s">
        <v>305</v>
      </c>
      <c r="D60" s="152"/>
      <c r="E60" s="152"/>
      <c r="F60" s="153"/>
      <c r="G60" s="46" t="s">
        <v>167</v>
      </c>
      <c r="H60" s="25"/>
      <c r="I60" s="38">
        <v>470</v>
      </c>
      <c r="J60" s="26">
        <v>0</v>
      </c>
      <c r="K60" s="27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51" t="s">
        <v>306</v>
      </c>
      <c r="D61" s="152"/>
      <c r="E61" s="152"/>
      <c r="F61" s="153"/>
      <c r="G61" s="46" t="s">
        <v>167</v>
      </c>
      <c r="H61" s="25"/>
      <c r="I61" s="38">
        <v>1330</v>
      </c>
      <c r="J61" s="26">
        <v>0</v>
      </c>
      <c r="K61" s="27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51" t="s">
        <v>307</v>
      </c>
      <c r="D62" s="152"/>
      <c r="E62" s="152"/>
      <c r="F62" s="153"/>
      <c r="G62" s="46" t="s">
        <v>167</v>
      </c>
      <c r="H62" s="25"/>
      <c r="I62" s="38">
        <v>230</v>
      </c>
      <c r="J62" s="26">
        <v>0</v>
      </c>
      <c r="K62" s="27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51" t="s">
        <v>308</v>
      </c>
      <c r="D63" s="152"/>
      <c r="E63" s="152"/>
      <c r="F63" s="153"/>
      <c r="G63" s="46" t="s">
        <v>167</v>
      </c>
      <c r="H63" s="25"/>
      <c r="I63" s="38">
        <v>330</v>
      </c>
      <c r="J63" s="26">
        <v>0</v>
      </c>
      <c r="K63" s="27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51" t="s">
        <v>309</v>
      </c>
      <c r="D64" s="152"/>
      <c r="E64" s="152"/>
      <c r="F64" s="153"/>
      <c r="G64" s="46" t="s">
        <v>167</v>
      </c>
      <c r="H64" s="25"/>
      <c r="I64" s="38">
        <v>100</v>
      </c>
      <c r="J64" s="26">
        <v>0</v>
      </c>
      <c r="K64" s="27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51" t="s">
        <v>310</v>
      </c>
      <c r="D65" s="152"/>
      <c r="E65" s="152"/>
      <c r="F65" s="153"/>
      <c r="G65" s="46" t="s">
        <v>167</v>
      </c>
      <c r="H65" s="25"/>
      <c r="I65" s="38">
        <v>330</v>
      </c>
      <c r="J65" s="26">
        <v>0</v>
      </c>
      <c r="K65" s="27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51" t="s">
        <v>311</v>
      </c>
      <c r="D66" s="152"/>
      <c r="E66" s="152"/>
      <c r="F66" s="153"/>
      <c r="G66" s="46" t="s">
        <v>167</v>
      </c>
      <c r="H66" s="25"/>
      <c r="I66" s="38">
        <v>1670</v>
      </c>
      <c r="J66" s="26">
        <v>0</v>
      </c>
      <c r="K66" s="27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51" t="s">
        <v>312</v>
      </c>
      <c r="D67" s="152"/>
      <c r="E67" s="152"/>
      <c r="F67" s="153"/>
      <c r="G67" s="46" t="s">
        <v>167</v>
      </c>
      <c r="H67" s="25"/>
      <c r="I67" s="38">
        <v>1670</v>
      </c>
      <c r="J67" s="26">
        <v>0</v>
      </c>
      <c r="K67" s="27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51" t="s">
        <v>313</v>
      </c>
      <c r="D68" s="152"/>
      <c r="E68" s="152"/>
      <c r="F68" s="153"/>
      <c r="G68" s="46" t="s">
        <v>167</v>
      </c>
      <c r="H68" s="25"/>
      <c r="I68" s="38">
        <v>330</v>
      </c>
      <c r="J68" s="26">
        <v>0</v>
      </c>
      <c r="K68" s="27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51" t="s">
        <v>314</v>
      </c>
      <c r="D69" s="152"/>
      <c r="E69" s="152"/>
      <c r="F69" s="153"/>
      <c r="G69" s="46" t="s">
        <v>167</v>
      </c>
      <c r="H69" s="25"/>
      <c r="I69" s="38">
        <v>670</v>
      </c>
      <c r="J69" s="26">
        <v>0</v>
      </c>
      <c r="K69" s="27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51" t="s">
        <v>315</v>
      </c>
      <c r="D70" s="152"/>
      <c r="E70" s="152"/>
      <c r="F70" s="153"/>
      <c r="G70" s="46" t="s">
        <v>167</v>
      </c>
      <c r="H70" s="25"/>
      <c r="I70" s="38">
        <v>670</v>
      </c>
      <c r="J70" s="26">
        <v>0</v>
      </c>
      <c r="K70" s="27">
        <v>9.5</v>
      </c>
      <c r="L70" s="28">
        <f t="shared" si="2"/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51" t="s">
        <v>316</v>
      </c>
      <c r="D71" s="152"/>
      <c r="E71" s="152"/>
      <c r="F71" s="153"/>
      <c r="G71" s="46" t="s">
        <v>167</v>
      </c>
      <c r="H71" s="25"/>
      <c r="I71" s="38">
        <v>200</v>
      </c>
      <c r="J71" s="26">
        <v>0</v>
      </c>
      <c r="K71" s="27">
        <v>9.5</v>
      </c>
      <c r="L71" s="28">
        <f t="shared" si="2"/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51" t="s">
        <v>317</v>
      </c>
      <c r="D72" s="152"/>
      <c r="E72" s="152"/>
      <c r="F72" s="153"/>
      <c r="G72" s="46" t="s">
        <v>167</v>
      </c>
      <c r="H72" s="25"/>
      <c r="I72" s="38">
        <v>670</v>
      </c>
      <c r="J72" s="26">
        <v>0</v>
      </c>
      <c r="K72" s="27">
        <v>9.5</v>
      </c>
      <c r="L72" s="28">
        <f t="shared" si="2"/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51" t="s">
        <v>318</v>
      </c>
      <c r="D73" s="152"/>
      <c r="E73" s="152"/>
      <c r="F73" s="153"/>
      <c r="G73" s="46" t="s">
        <v>167</v>
      </c>
      <c r="H73" s="25"/>
      <c r="I73" s="38">
        <v>270</v>
      </c>
      <c r="J73" s="26">
        <v>0</v>
      </c>
      <c r="K73" s="27">
        <v>9.5</v>
      </c>
      <c r="L73" s="28">
        <f t="shared" si="2"/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51" t="s">
        <v>319</v>
      </c>
      <c r="D74" s="152"/>
      <c r="E74" s="152"/>
      <c r="F74" s="153"/>
      <c r="G74" s="46" t="s">
        <v>167</v>
      </c>
      <c r="H74" s="25"/>
      <c r="I74" s="38">
        <v>400</v>
      </c>
      <c r="J74" s="26">
        <v>0</v>
      </c>
      <c r="K74" s="27">
        <v>9.5</v>
      </c>
      <c r="L74" s="28">
        <f t="shared" si="2"/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51" t="s">
        <v>320</v>
      </c>
      <c r="D75" s="152"/>
      <c r="E75" s="152"/>
      <c r="F75" s="153"/>
      <c r="G75" s="46" t="s">
        <v>167</v>
      </c>
      <c r="H75" s="25"/>
      <c r="I75" s="38">
        <v>1670</v>
      </c>
      <c r="J75" s="26">
        <v>0</v>
      </c>
      <c r="K75" s="27">
        <v>9.5</v>
      </c>
      <c r="L75" s="28">
        <f t="shared" si="2"/>
        <v>0</v>
      </c>
      <c r="M75" s="29">
        <f t="shared" si="3"/>
        <v>0</v>
      </c>
      <c r="N75" s="29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51" t="s">
        <v>321</v>
      </c>
      <c r="D76" s="152"/>
      <c r="E76" s="152"/>
      <c r="F76" s="153"/>
      <c r="G76" s="46" t="s">
        <v>167</v>
      </c>
      <c r="H76" s="25"/>
      <c r="I76" s="38">
        <v>670</v>
      </c>
      <c r="J76" s="26">
        <v>0</v>
      </c>
      <c r="K76" s="27">
        <v>9.5</v>
      </c>
      <c r="L76" s="28">
        <f t="shared" si="2"/>
        <v>0</v>
      </c>
      <c r="M76" s="29">
        <f t="shared" si="3"/>
        <v>0</v>
      </c>
      <c r="N76" s="29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51" t="s">
        <v>322</v>
      </c>
      <c r="D77" s="152"/>
      <c r="E77" s="152"/>
      <c r="F77" s="153"/>
      <c r="G77" s="46" t="s">
        <v>167</v>
      </c>
      <c r="H77" s="25"/>
      <c r="I77" s="38">
        <v>1670</v>
      </c>
      <c r="J77" s="26">
        <v>0</v>
      </c>
      <c r="K77" s="27">
        <v>9.5</v>
      </c>
      <c r="L77" s="28">
        <f t="shared" ref="L77:L79" si="5">PRODUCT(J77,1.095)</f>
        <v>0</v>
      </c>
      <c r="M77" s="29">
        <f t="shared" ref="M77:M79" si="6">PRODUCT(I77,L77)</f>
        <v>0</v>
      </c>
      <c r="N77" s="29">
        <f t="shared" ref="N77:N79" si="7">PRODUCT(I77,J77)</f>
        <v>0</v>
      </c>
    </row>
    <row r="78" spans="1:14" ht="15" customHeight="1" x14ac:dyDescent="0.4">
      <c r="A78" s="23">
        <f t="shared" si="1"/>
        <v>67</v>
      </c>
      <c r="B78" s="24"/>
      <c r="C78" s="151" t="s">
        <v>323</v>
      </c>
      <c r="D78" s="152"/>
      <c r="E78" s="152"/>
      <c r="F78" s="153"/>
      <c r="G78" s="46" t="s">
        <v>167</v>
      </c>
      <c r="H78" s="25"/>
      <c r="I78" s="38">
        <v>130</v>
      </c>
      <c r="J78" s="26">
        <v>0</v>
      </c>
      <c r="K78" s="27">
        <v>9.5</v>
      </c>
      <c r="L78" s="28">
        <f t="shared" si="5"/>
        <v>0</v>
      </c>
      <c r="M78" s="29">
        <f t="shared" si="6"/>
        <v>0</v>
      </c>
      <c r="N78" s="29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51" t="s">
        <v>324</v>
      </c>
      <c r="D79" s="152"/>
      <c r="E79" s="152"/>
      <c r="F79" s="153"/>
      <c r="G79" s="46" t="s">
        <v>167</v>
      </c>
      <c r="H79" s="25"/>
      <c r="I79" s="38">
        <v>130</v>
      </c>
      <c r="J79" s="26">
        <v>0</v>
      </c>
      <c r="K79" s="27">
        <v>9.5</v>
      </c>
      <c r="L79" s="28">
        <f t="shared" si="5"/>
        <v>0</v>
      </c>
      <c r="M79" s="29">
        <f t="shared" si="6"/>
        <v>0</v>
      </c>
      <c r="N79" s="29">
        <f t="shared" si="7"/>
        <v>0</v>
      </c>
    </row>
    <row r="80" spans="1:14" ht="12.75" customHeight="1" x14ac:dyDescent="0.4">
      <c r="A80" s="39"/>
      <c r="B80" s="39"/>
      <c r="C80" s="147" t="s">
        <v>325</v>
      </c>
      <c r="D80" s="147"/>
      <c r="E80" s="147"/>
      <c r="F80" s="147"/>
      <c r="G80" s="40"/>
      <c r="H80" s="40"/>
      <c r="I80" s="40"/>
      <c r="J80" s="41"/>
      <c r="K80" s="40"/>
      <c r="L80" s="42"/>
      <c r="M80" s="43">
        <f>SUM(M12:M79)</f>
        <v>0</v>
      </c>
      <c r="N80" s="43">
        <f>SUM(N12:N79)</f>
        <v>0</v>
      </c>
    </row>
    <row r="81" spans="1:14" ht="12.75" customHeight="1" x14ac:dyDescent="0.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4">
      <c r="A82" s="4" t="s">
        <v>16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2.75" customHeight="1" x14ac:dyDescent="0.4">
      <c r="A83" s="4" t="s">
        <v>17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4">
      <c r="A84" s="4" t="s">
        <v>18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4">
      <c r="A85" s="4" t="s">
        <v>108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4">
      <c r="A88" s="4" t="s">
        <v>20</v>
      </c>
      <c r="B88" s="4"/>
      <c r="C88" s="4"/>
      <c r="D88" s="4"/>
      <c r="E88" s="4"/>
      <c r="F88" s="4"/>
      <c r="G88" s="4"/>
      <c r="H88" s="44" t="s">
        <v>21</v>
      </c>
      <c r="I88" s="4"/>
      <c r="J88" s="4"/>
      <c r="K88" s="4" t="s">
        <v>22</v>
      </c>
      <c r="L88" s="4"/>
      <c r="M88" s="4"/>
      <c r="N88" s="4"/>
    </row>
    <row r="91" spans="1:14" ht="12.75" customHeight="1" x14ac:dyDescent="0.4">
      <c r="B91" s="45"/>
      <c r="C91" s="45"/>
    </row>
    <row r="92" spans="1:14" ht="12.75" customHeight="1" x14ac:dyDescent="0.4">
      <c r="B92" s="45"/>
      <c r="C92" s="45"/>
    </row>
    <row r="93" spans="1:14" ht="12.75" customHeight="1" x14ac:dyDescent="0.4">
      <c r="B93" s="45"/>
      <c r="C93" s="45"/>
    </row>
    <row r="94" spans="1:14" ht="12.75" customHeight="1" x14ac:dyDescent="0.4">
      <c r="B94" s="45"/>
      <c r="C94" s="45"/>
    </row>
  </sheetData>
  <sheetProtection algorithmName="SHA-512" hashValue="tTrlnecqDNCFa+9gbT0ImIzaz7KshwdkCvIZ82ioBgkif3JIiv/bDgxESjePWu3RwkB1sQQ2GeGwMKakJOL+iA==" saltValue="/4wW/aMTK8Ywa0KZY6PycA==" spinCount="100000" sheet="1" objects="1" scenarios="1"/>
  <protectedRanges>
    <protectedRange sqref="C88" name="Obseg3"/>
    <protectedRange sqref="C4:C5" name="Obseg2"/>
    <protectedRange sqref="C88" name="Range2"/>
  </protectedRanges>
  <mergeCells count="70">
    <mergeCell ref="C10:F10"/>
    <mergeCell ref="C12:F12"/>
    <mergeCell ref="C13:F13"/>
    <mergeCell ref="C14:F14"/>
    <mergeCell ref="C21:F21"/>
    <mergeCell ref="C80:F80"/>
    <mergeCell ref="C15:F15"/>
    <mergeCell ref="C16:F16"/>
    <mergeCell ref="C17:F17"/>
    <mergeCell ref="C18:F18"/>
    <mergeCell ref="C19:F19"/>
    <mergeCell ref="C20:F20"/>
    <mergeCell ref="C22:F22"/>
    <mergeCell ref="C23:F23"/>
    <mergeCell ref="C24:F24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60:F60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72:F72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9:F79"/>
    <mergeCell ref="C73:F73"/>
    <mergeCell ref="C74:F74"/>
    <mergeCell ref="C75:F75"/>
    <mergeCell ref="C76:F76"/>
    <mergeCell ref="C77:F77"/>
    <mergeCell ref="C78:F7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6030-BF2E-401E-89F0-BDB0DBEF17BA}">
  <dimension ref="A1:N49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326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62" t="s">
        <v>327</v>
      </c>
      <c r="D12" s="163"/>
      <c r="E12" s="163"/>
      <c r="F12" s="164"/>
      <c r="G12" s="27" t="s">
        <v>167</v>
      </c>
      <c r="H12" s="25"/>
      <c r="I12" s="34">
        <v>530</v>
      </c>
      <c r="J12" s="26">
        <v>0</v>
      </c>
      <c r="K12" s="27">
        <v>9.5</v>
      </c>
      <c r="L12" s="28">
        <f t="shared" ref="L12:L3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4" si="1">A12+1</f>
        <v>2</v>
      </c>
      <c r="B13" s="24"/>
      <c r="C13" s="162" t="s">
        <v>328</v>
      </c>
      <c r="D13" s="163"/>
      <c r="E13" s="163"/>
      <c r="F13" s="164"/>
      <c r="G13" s="27" t="s">
        <v>167</v>
      </c>
      <c r="H13" s="25"/>
      <c r="I13" s="34">
        <v>800</v>
      </c>
      <c r="J13" s="26">
        <v>0</v>
      </c>
      <c r="K13" s="27">
        <v>9.5</v>
      </c>
      <c r="L13" s="28">
        <f t="shared" si="0"/>
        <v>0</v>
      </c>
      <c r="M13" s="29">
        <f t="shared" ref="M13:M34" si="2">PRODUCT(I13,L13)</f>
        <v>0</v>
      </c>
      <c r="N13" s="29">
        <f t="shared" ref="N13:N34" si="3">PRODUCT(I13,J13)</f>
        <v>0</v>
      </c>
    </row>
    <row r="14" spans="1:14" ht="15" customHeight="1" x14ac:dyDescent="0.4">
      <c r="A14" s="23">
        <f t="shared" si="1"/>
        <v>3</v>
      </c>
      <c r="B14" s="24"/>
      <c r="C14" s="162" t="s">
        <v>329</v>
      </c>
      <c r="D14" s="163"/>
      <c r="E14" s="163"/>
      <c r="F14" s="164"/>
      <c r="G14" s="27" t="s">
        <v>167</v>
      </c>
      <c r="H14" s="25"/>
      <c r="I14" s="34">
        <v>800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2" t="s">
        <v>330</v>
      </c>
      <c r="D15" s="163"/>
      <c r="E15" s="163"/>
      <c r="F15" s="164"/>
      <c r="G15" s="27" t="s">
        <v>167</v>
      </c>
      <c r="H15" s="25"/>
      <c r="I15" s="34">
        <v>530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2" t="s">
        <v>331</v>
      </c>
      <c r="D16" s="163"/>
      <c r="E16" s="163"/>
      <c r="F16" s="164"/>
      <c r="G16" s="27" t="s">
        <v>167</v>
      </c>
      <c r="H16" s="25"/>
      <c r="I16" s="34">
        <v>1070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2" t="s">
        <v>332</v>
      </c>
      <c r="D17" s="163"/>
      <c r="E17" s="163"/>
      <c r="F17" s="164"/>
      <c r="G17" s="27" t="s">
        <v>167</v>
      </c>
      <c r="H17" s="25"/>
      <c r="I17" s="34">
        <v>530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2" t="s">
        <v>333</v>
      </c>
      <c r="D18" s="163"/>
      <c r="E18" s="163"/>
      <c r="F18" s="164"/>
      <c r="G18" s="27" t="s">
        <v>14</v>
      </c>
      <c r="H18" s="25"/>
      <c r="I18" s="34">
        <v>10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2" t="s">
        <v>334</v>
      </c>
      <c r="D19" s="163"/>
      <c r="E19" s="163"/>
      <c r="F19" s="164"/>
      <c r="G19" s="27" t="s">
        <v>167</v>
      </c>
      <c r="H19" s="25"/>
      <c r="I19" s="34">
        <v>270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62" t="s">
        <v>335</v>
      </c>
      <c r="D20" s="163"/>
      <c r="E20" s="163"/>
      <c r="F20" s="164"/>
      <c r="G20" s="27" t="s">
        <v>14</v>
      </c>
      <c r="H20" s="25"/>
      <c r="I20" s="34">
        <v>330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62" t="s">
        <v>336</v>
      </c>
      <c r="D21" s="163"/>
      <c r="E21" s="163"/>
      <c r="F21" s="164"/>
      <c r="G21" s="27" t="s">
        <v>167</v>
      </c>
      <c r="H21" s="25"/>
      <c r="I21" s="34">
        <v>130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62" t="s">
        <v>337</v>
      </c>
      <c r="D22" s="163"/>
      <c r="E22" s="163"/>
      <c r="F22" s="164"/>
      <c r="G22" s="27" t="s">
        <v>167</v>
      </c>
      <c r="H22" s="25"/>
      <c r="I22" s="34">
        <v>500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62" t="s">
        <v>338</v>
      </c>
      <c r="D23" s="163"/>
      <c r="E23" s="163"/>
      <c r="F23" s="164"/>
      <c r="G23" s="27" t="s">
        <v>14</v>
      </c>
      <c r="H23" s="25"/>
      <c r="I23" s="34">
        <v>70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62" t="s">
        <v>339</v>
      </c>
      <c r="D24" s="163"/>
      <c r="E24" s="163"/>
      <c r="F24" s="164"/>
      <c r="G24" s="27" t="s">
        <v>167</v>
      </c>
      <c r="H24" s="25"/>
      <c r="I24" s="34">
        <v>200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62" t="s">
        <v>340</v>
      </c>
      <c r="D25" s="163"/>
      <c r="E25" s="163"/>
      <c r="F25" s="164"/>
      <c r="G25" s="27" t="s">
        <v>167</v>
      </c>
      <c r="H25" s="25"/>
      <c r="I25" s="34">
        <v>130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62" t="s">
        <v>341</v>
      </c>
      <c r="D26" s="163"/>
      <c r="E26" s="163"/>
      <c r="F26" s="164"/>
      <c r="G26" s="27" t="s">
        <v>167</v>
      </c>
      <c r="H26" s="25"/>
      <c r="I26" s="34">
        <v>500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62" t="s">
        <v>342</v>
      </c>
      <c r="D27" s="163"/>
      <c r="E27" s="163"/>
      <c r="F27" s="164"/>
      <c r="G27" s="27" t="s">
        <v>167</v>
      </c>
      <c r="H27" s="25"/>
      <c r="I27" s="34">
        <v>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62" t="s">
        <v>342</v>
      </c>
      <c r="D28" s="163"/>
      <c r="E28" s="163"/>
      <c r="F28" s="164"/>
      <c r="G28" s="27" t="s">
        <v>167</v>
      </c>
      <c r="H28" s="25"/>
      <c r="I28" s="34">
        <v>200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62" t="s">
        <v>343</v>
      </c>
      <c r="D29" s="163"/>
      <c r="E29" s="163"/>
      <c r="F29" s="164"/>
      <c r="G29" s="27" t="s">
        <v>167</v>
      </c>
      <c r="H29" s="25"/>
      <c r="I29" s="34">
        <v>80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62" t="s">
        <v>344</v>
      </c>
      <c r="D30" s="163"/>
      <c r="E30" s="163"/>
      <c r="F30" s="164"/>
      <c r="G30" s="27" t="s">
        <v>14</v>
      </c>
      <c r="H30" s="25"/>
      <c r="I30" s="34">
        <v>15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62" t="s">
        <v>345</v>
      </c>
      <c r="D31" s="163"/>
      <c r="E31" s="163"/>
      <c r="F31" s="164"/>
      <c r="G31" s="27" t="s">
        <v>167</v>
      </c>
      <c r="H31" s="25"/>
      <c r="I31" s="34">
        <v>1670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62" t="s">
        <v>346</v>
      </c>
      <c r="D32" s="163"/>
      <c r="E32" s="163"/>
      <c r="F32" s="164"/>
      <c r="G32" s="27" t="s">
        <v>167</v>
      </c>
      <c r="H32" s="25"/>
      <c r="I32" s="34">
        <v>530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62" t="s">
        <v>347</v>
      </c>
      <c r="D33" s="163"/>
      <c r="E33" s="163"/>
      <c r="F33" s="164"/>
      <c r="G33" s="27" t="s">
        <v>167</v>
      </c>
      <c r="H33" s="25"/>
      <c r="I33" s="34">
        <v>130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62" t="s">
        <v>348</v>
      </c>
      <c r="D34" s="163"/>
      <c r="E34" s="163"/>
      <c r="F34" s="164"/>
      <c r="G34" s="27" t="s">
        <v>167</v>
      </c>
      <c r="H34" s="25"/>
      <c r="I34" s="34">
        <v>530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2.75" customHeight="1" x14ac:dyDescent="0.4">
      <c r="A35" s="39"/>
      <c r="B35" s="39"/>
      <c r="C35" s="147" t="s">
        <v>349</v>
      </c>
      <c r="D35" s="147"/>
      <c r="E35" s="147"/>
      <c r="F35" s="147"/>
      <c r="G35" s="40"/>
      <c r="H35" s="40"/>
      <c r="I35" s="40"/>
      <c r="J35" s="41"/>
      <c r="K35" s="40"/>
      <c r="L35" s="42"/>
      <c r="M35" s="43">
        <f>SUM(M12:M34)</f>
        <v>0</v>
      </c>
      <c r="N35" s="43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108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20</v>
      </c>
      <c r="B43" s="4"/>
      <c r="C43" s="4"/>
      <c r="D43" s="4"/>
      <c r="E43" s="4"/>
      <c r="F43" s="4"/>
      <c r="G43" s="4"/>
      <c r="H43" s="44" t="s">
        <v>21</v>
      </c>
      <c r="I43" s="4"/>
      <c r="J43" s="4"/>
      <c r="K43" s="4" t="s">
        <v>22</v>
      </c>
      <c r="L43" s="4"/>
      <c r="M43" s="4"/>
      <c r="N43" s="4"/>
    </row>
    <row r="46" spans="1:14" ht="12.75" customHeight="1" x14ac:dyDescent="0.4">
      <c r="B46" s="45"/>
      <c r="C46" s="45"/>
    </row>
    <row r="47" spans="1:14" ht="12.75" customHeight="1" x14ac:dyDescent="0.4">
      <c r="B47" s="45"/>
      <c r="C47" s="45"/>
    </row>
    <row r="48" spans="1:14" ht="12.75" customHeight="1" x14ac:dyDescent="0.4">
      <c r="B48" s="45"/>
      <c r="C48" s="45"/>
    </row>
    <row r="49" spans="2:3" ht="12.75" customHeight="1" x14ac:dyDescent="0.4">
      <c r="B49" s="45"/>
      <c r="C49" s="45"/>
    </row>
  </sheetData>
  <sheetProtection algorithmName="SHA-512" hashValue="VnCW1En+p5jnSB3lQClR4I9p3hHxK/xVWRKGIJ/xMUiIgA7YtbAeWHvrop+B2aIOFTqMJUj8Ov+EQJoUkrRm5A==" saltValue="4abQkcJ6soXU8bp0MfccwQ==" spinCount="100000" sheet="1" objects="1" scenarios="1"/>
  <protectedRanges>
    <protectedRange sqref="C43" name="Obseg3"/>
    <protectedRange sqref="C4:C5" name="Obseg2"/>
    <protectedRange sqref="C43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AFB0-4117-472F-868E-711E7F8A0DCC}">
  <dimension ref="A1:N40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350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7" t="s">
        <v>351</v>
      </c>
      <c r="D12" s="157"/>
      <c r="E12" s="157"/>
      <c r="F12" s="157"/>
      <c r="G12" s="27" t="s">
        <v>167</v>
      </c>
      <c r="H12" s="25"/>
      <c r="I12" s="34">
        <v>670</v>
      </c>
      <c r="J12" s="26">
        <v>0</v>
      </c>
      <c r="K12" s="27">
        <v>9.5</v>
      </c>
      <c r="L12" s="28">
        <f t="shared" ref="L12:L2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24" si="1">A12+1</f>
        <v>2</v>
      </c>
      <c r="B13" s="24"/>
      <c r="C13" s="157" t="s">
        <v>352</v>
      </c>
      <c r="D13" s="157"/>
      <c r="E13" s="157"/>
      <c r="F13" s="157"/>
      <c r="G13" s="27" t="s">
        <v>167</v>
      </c>
      <c r="H13" s="25"/>
      <c r="I13" s="34">
        <v>1670</v>
      </c>
      <c r="J13" s="26">
        <v>0</v>
      </c>
      <c r="K13" s="27">
        <v>9.5</v>
      </c>
      <c r="L13" s="28">
        <f t="shared" si="0"/>
        <v>0</v>
      </c>
      <c r="M13" s="29">
        <f t="shared" ref="M13:M24" si="2">PRODUCT(I13,L13)</f>
        <v>0</v>
      </c>
      <c r="N13" s="29">
        <f t="shared" ref="N13:N24" si="3">PRODUCT(I13,J13)</f>
        <v>0</v>
      </c>
    </row>
    <row r="14" spans="1:14" ht="15" customHeight="1" x14ac:dyDescent="0.4">
      <c r="A14" s="23">
        <f t="shared" si="1"/>
        <v>3</v>
      </c>
      <c r="B14" s="24"/>
      <c r="C14" s="157" t="s">
        <v>353</v>
      </c>
      <c r="D14" s="157"/>
      <c r="E14" s="157"/>
      <c r="F14" s="157"/>
      <c r="G14" s="27" t="s">
        <v>167</v>
      </c>
      <c r="H14" s="25"/>
      <c r="I14" s="34">
        <v>1670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7" t="s">
        <v>354</v>
      </c>
      <c r="D15" s="157"/>
      <c r="E15" s="157"/>
      <c r="F15" s="157"/>
      <c r="G15" s="27" t="s">
        <v>167</v>
      </c>
      <c r="H15" s="25"/>
      <c r="I15" s="34">
        <v>1670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7" t="s">
        <v>355</v>
      </c>
      <c r="D16" s="157"/>
      <c r="E16" s="157"/>
      <c r="F16" s="157"/>
      <c r="G16" s="27" t="s">
        <v>167</v>
      </c>
      <c r="H16" s="25"/>
      <c r="I16" s="34">
        <v>1670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72" t="s">
        <v>356</v>
      </c>
      <c r="D17" s="172"/>
      <c r="E17" s="172"/>
      <c r="F17" s="172"/>
      <c r="G17" s="31" t="s">
        <v>167</v>
      </c>
      <c r="H17" s="25"/>
      <c r="I17" s="38">
        <v>670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72" t="s">
        <v>357</v>
      </c>
      <c r="D18" s="172"/>
      <c r="E18" s="172"/>
      <c r="F18" s="172"/>
      <c r="G18" s="31" t="s">
        <v>167</v>
      </c>
      <c r="H18" s="25"/>
      <c r="I18" s="38">
        <v>1670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57" t="s">
        <v>358</v>
      </c>
      <c r="D19" s="157"/>
      <c r="E19" s="157"/>
      <c r="F19" s="157"/>
      <c r="G19" s="27" t="s">
        <v>167</v>
      </c>
      <c r="H19" s="25"/>
      <c r="I19" s="34">
        <v>670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72" t="s">
        <v>359</v>
      </c>
      <c r="D20" s="172"/>
      <c r="E20" s="172"/>
      <c r="F20" s="172"/>
      <c r="G20" s="31" t="s">
        <v>167</v>
      </c>
      <c r="H20" s="25"/>
      <c r="I20" s="38">
        <v>1670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57" t="s">
        <v>360</v>
      </c>
      <c r="D21" s="157"/>
      <c r="E21" s="157"/>
      <c r="F21" s="157"/>
      <c r="G21" s="27" t="s">
        <v>167</v>
      </c>
      <c r="H21" s="25"/>
      <c r="I21" s="34">
        <v>330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57" t="s">
        <v>361</v>
      </c>
      <c r="D22" s="157"/>
      <c r="E22" s="157"/>
      <c r="F22" s="157"/>
      <c r="G22" s="27" t="s">
        <v>167</v>
      </c>
      <c r="H22" s="25"/>
      <c r="I22" s="34">
        <v>670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57" t="s">
        <v>362</v>
      </c>
      <c r="D23" s="157"/>
      <c r="E23" s="157"/>
      <c r="F23" s="157"/>
      <c r="G23" s="27" t="s">
        <v>167</v>
      </c>
      <c r="H23" s="25"/>
      <c r="I23" s="34">
        <v>330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57" t="s">
        <v>363</v>
      </c>
      <c r="D24" s="157"/>
      <c r="E24" s="157"/>
      <c r="F24" s="157"/>
      <c r="G24" s="27" t="s">
        <v>167</v>
      </c>
      <c r="H24" s="25"/>
      <c r="I24" s="34">
        <v>670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2.75" customHeight="1" x14ac:dyDescent="0.4">
      <c r="A25" s="39"/>
      <c r="B25" s="39"/>
      <c r="C25" s="147" t="s">
        <v>364</v>
      </c>
      <c r="D25" s="147"/>
      <c r="E25" s="147"/>
      <c r="F25" s="147"/>
      <c r="G25" s="40"/>
      <c r="H25" s="40"/>
      <c r="I25" s="40"/>
      <c r="J25" s="41"/>
      <c r="K25" s="40"/>
      <c r="L25" s="42"/>
      <c r="M25" s="43">
        <f>SUM(M12:M24)</f>
        <v>0</v>
      </c>
      <c r="N25" s="43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108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7" t="s">
        <v>27</v>
      </c>
      <c r="B32" s="4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7"/>
      <c r="B33" s="4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20</v>
      </c>
      <c r="B34" s="4"/>
      <c r="C34" s="4"/>
      <c r="D34" s="4"/>
      <c r="E34" s="4"/>
      <c r="F34" s="4"/>
      <c r="G34" s="4"/>
      <c r="H34" s="44" t="s">
        <v>21</v>
      </c>
      <c r="I34" s="4"/>
      <c r="J34" s="4"/>
      <c r="K34" s="4" t="s">
        <v>22</v>
      </c>
      <c r="L34" s="4"/>
      <c r="M34" s="4"/>
      <c r="N34" s="4"/>
    </row>
    <row r="37" spans="1:14" ht="12.75" customHeight="1" x14ac:dyDescent="0.4">
      <c r="B37" s="45"/>
      <c r="C37" s="45"/>
    </row>
    <row r="38" spans="1:14" ht="12.75" customHeight="1" x14ac:dyDescent="0.4">
      <c r="B38" s="45"/>
      <c r="C38" s="45"/>
    </row>
    <row r="39" spans="1:14" ht="12.75" customHeight="1" x14ac:dyDescent="0.4">
      <c r="B39" s="45"/>
      <c r="C39" s="45"/>
    </row>
    <row r="40" spans="1:14" ht="12.75" customHeight="1" x14ac:dyDescent="0.4">
      <c r="B40" s="45"/>
      <c r="C40" s="45"/>
    </row>
  </sheetData>
  <sheetProtection algorithmName="SHA-512" hashValue="FyLCO+aLm3K4ViQaAi8iAmYiyeStr25S+C+Zu2CwFCIANbwiUXqL0/SkxLU3FMNIZpo9RfflwLo28tq2lxr7Cg==" saltValue="Ib12CjAzRKo43Et8jk1n0g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C214-F2C5-436D-B7A7-C1FD310C82A5}">
  <dimension ref="A1:N46"/>
  <sheetViews>
    <sheetView topLeftCell="A6"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366</v>
      </c>
      <c r="D12" s="152"/>
      <c r="E12" s="152"/>
      <c r="F12" s="153"/>
      <c r="G12" s="46" t="s">
        <v>14</v>
      </c>
      <c r="H12" s="25"/>
      <c r="I12" s="38">
        <v>50</v>
      </c>
      <c r="J12" s="26">
        <v>0</v>
      </c>
      <c r="K12" s="27">
        <v>9.5</v>
      </c>
      <c r="L12" s="28">
        <f t="shared" ref="L12:L3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1" si="1">A12+1</f>
        <v>2</v>
      </c>
      <c r="B13" s="24"/>
      <c r="C13" s="151" t="s">
        <v>367</v>
      </c>
      <c r="D13" s="152"/>
      <c r="E13" s="152"/>
      <c r="F13" s="153"/>
      <c r="G13" s="46" t="s">
        <v>14</v>
      </c>
      <c r="H13" s="25"/>
      <c r="I13" s="38">
        <v>70</v>
      </c>
      <c r="J13" s="26">
        <v>0</v>
      </c>
      <c r="K13" s="27">
        <v>9.5</v>
      </c>
      <c r="L13" s="28">
        <f t="shared" si="0"/>
        <v>0</v>
      </c>
      <c r="M13" s="29">
        <f t="shared" ref="M13:M31" si="2">PRODUCT(I13,L13)</f>
        <v>0</v>
      </c>
      <c r="N13" s="29">
        <f t="shared" ref="N13:N31" si="3">PRODUCT(I13,J13)</f>
        <v>0</v>
      </c>
    </row>
    <row r="14" spans="1:14" ht="15" customHeight="1" x14ac:dyDescent="0.4">
      <c r="A14" s="23">
        <f t="shared" si="1"/>
        <v>3</v>
      </c>
      <c r="B14" s="24"/>
      <c r="C14" s="151" t="s">
        <v>368</v>
      </c>
      <c r="D14" s="152"/>
      <c r="E14" s="152"/>
      <c r="F14" s="153"/>
      <c r="G14" s="46" t="s">
        <v>14</v>
      </c>
      <c r="H14" s="25"/>
      <c r="I14" s="38">
        <v>50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1" t="s">
        <v>369</v>
      </c>
      <c r="D15" s="152" t="s">
        <v>370</v>
      </c>
      <c r="E15" s="152" t="s">
        <v>370</v>
      </c>
      <c r="F15" s="153" t="s">
        <v>370</v>
      </c>
      <c r="G15" s="46" t="s">
        <v>167</v>
      </c>
      <c r="H15" s="25"/>
      <c r="I15" s="38">
        <v>270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1" t="s">
        <v>371</v>
      </c>
      <c r="D16" s="152" t="s">
        <v>372</v>
      </c>
      <c r="E16" s="152" t="s">
        <v>372</v>
      </c>
      <c r="F16" s="153" t="s">
        <v>372</v>
      </c>
      <c r="G16" s="46" t="s">
        <v>167</v>
      </c>
      <c r="H16" s="25"/>
      <c r="I16" s="38">
        <v>130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51" t="s">
        <v>373</v>
      </c>
      <c r="D17" s="152" t="s">
        <v>374</v>
      </c>
      <c r="E17" s="152" t="s">
        <v>374</v>
      </c>
      <c r="F17" s="153" t="s">
        <v>374</v>
      </c>
      <c r="G17" s="46" t="s">
        <v>14</v>
      </c>
      <c r="H17" s="25"/>
      <c r="I17" s="38">
        <v>130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51" t="s">
        <v>375</v>
      </c>
      <c r="D18" s="152" t="s">
        <v>374</v>
      </c>
      <c r="E18" s="152" t="s">
        <v>374</v>
      </c>
      <c r="F18" s="153" t="s">
        <v>374</v>
      </c>
      <c r="G18" s="46" t="s">
        <v>14</v>
      </c>
      <c r="H18" s="25"/>
      <c r="I18" s="38">
        <v>130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51" t="s">
        <v>376</v>
      </c>
      <c r="D19" s="152" t="s">
        <v>374</v>
      </c>
      <c r="E19" s="152" t="s">
        <v>374</v>
      </c>
      <c r="F19" s="153" t="s">
        <v>374</v>
      </c>
      <c r="G19" s="46" t="s">
        <v>14</v>
      </c>
      <c r="H19" s="25"/>
      <c r="I19" s="38">
        <v>130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51" t="s">
        <v>377</v>
      </c>
      <c r="D20" s="152" t="s">
        <v>374</v>
      </c>
      <c r="E20" s="152" t="s">
        <v>374</v>
      </c>
      <c r="F20" s="153" t="s">
        <v>374</v>
      </c>
      <c r="G20" s="46" t="s">
        <v>14</v>
      </c>
      <c r="H20" s="25"/>
      <c r="I20" s="38">
        <v>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51" t="s">
        <v>378</v>
      </c>
      <c r="D21" s="152" t="s">
        <v>374</v>
      </c>
      <c r="E21" s="152" t="s">
        <v>374</v>
      </c>
      <c r="F21" s="153" t="s">
        <v>374</v>
      </c>
      <c r="G21" s="46" t="s">
        <v>14</v>
      </c>
      <c r="H21" s="25"/>
      <c r="I21" s="38">
        <v>100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51" t="s">
        <v>379</v>
      </c>
      <c r="D22" s="152" t="s">
        <v>374</v>
      </c>
      <c r="E22" s="152" t="s">
        <v>374</v>
      </c>
      <c r="F22" s="153" t="s">
        <v>374</v>
      </c>
      <c r="G22" s="46" t="s">
        <v>14</v>
      </c>
      <c r="H22" s="25"/>
      <c r="I22" s="38">
        <v>270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51" t="s">
        <v>380</v>
      </c>
      <c r="D23" s="152" t="s">
        <v>374</v>
      </c>
      <c r="E23" s="152" t="s">
        <v>374</v>
      </c>
      <c r="F23" s="153" t="s">
        <v>374</v>
      </c>
      <c r="G23" s="46" t="s">
        <v>14</v>
      </c>
      <c r="H23" s="25"/>
      <c r="I23" s="38">
        <v>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51" t="s">
        <v>381</v>
      </c>
      <c r="D24" s="152" t="s">
        <v>374</v>
      </c>
      <c r="E24" s="152" t="s">
        <v>374</v>
      </c>
      <c r="F24" s="153" t="s">
        <v>374</v>
      </c>
      <c r="G24" s="46" t="s">
        <v>14</v>
      </c>
      <c r="H24" s="25"/>
      <c r="I24" s="38">
        <v>30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51" t="s">
        <v>382</v>
      </c>
      <c r="D25" s="152" t="s">
        <v>374</v>
      </c>
      <c r="E25" s="152" t="s">
        <v>374</v>
      </c>
      <c r="F25" s="153" t="s">
        <v>374</v>
      </c>
      <c r="G25" s="46" t="s">
        <v>14</v>
      </c>
      <c r="H25" s="25"/>
      <c r="I25" s="38">
        <v>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51" t="s">
        <v>383</v>
      </c>
      <c r="D26" s="152" t="s">
        <v>374</v>
      </c>
      <c r="E26" s="152" t="s">
        <v>374</v>
      </c>
      <c r="F26" s="153" t="s">
        <v>374</v>
      </c>
      <c r="G26" s="46" t="s">
        <v>14</v>
      </c>
      <c r="H26" s="25"/>
      <c r="I26" s="38">
        <v>30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51" t="s">
        <v>384</v>
      </c>
      <c r="D27" s="152" t="s">
        <v>374</v>
      </c>
      <c r="E27" s="152" t="s">
        <v>374</v>
      </c>
      <c r="F27" s="153" t="s">
        <v>374</v>
      </c>
      <c r="G27" s="46" t="s">
        <v>14</v>
      </c>
      <c r="H27" s="25"/>
      <c r="I27" s="38">
        <v>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51" t="s">
        <v>385</v>
      </c>
      <c r="D28" s="152" t="s">
        <v>374</v>
      </c>
      <c r="E28" s="152" t="s">
        <v>374</v>
      </c>
      <c r="F28" s="153" t="s">
        <v>374</v>
      </c>
      <c r="G28" s="46" t="s">
        <v>14</v>
      </c>
      <c r="H28" s="25"/>
      <c r="I28" s="38">
        <v>30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51" t="s">
        <v>386</v>
      </c>
      <c r="D29" s="152" t="s">
        <v>374</v>
      </c>
      <c r="E29" s="152" t="s">
        <v>374</v>
      </c>
      <c r="F29" s="153" t="s">
        <v>374</v>
      </c>
      <c r="G29" s="46" t="s">
        <v>14</v>
      </c>
      <c r="H29" s="25"/>
      <c r="I29" s="38">
        <v>30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51" t="s">
        <v>387</v>
      </c>
      <c r="D30" s="152" t="s">
        <v>374</v>
      </c>
      <c r="E30" s="152" t="s">
        <v>374</v>
      </c>
      <c r="F30" s="153" t="s">
        <v>374</v>
      </c>
      <c r="G30" s="46" t="s">
        <v>14</v>
      </c>
      <c r="H30" s="25"/>
      <c r="I30" s="38">
        <v>100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51" t="s">
        <v>388</v>
      </c>
      <c r="D31" s="152"/>
      <c r="E31" s="152"/>
      <c r="F31" s="153"/>
      <c r="G31" s="46" t="s">
        <v>14</v>
      </c>
      <c r="H31" s="25"/>
      <c r="I31" s="38">
        <v>270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2.75" customHeight="1" x14ac:dyDescent="0.4">
      <c r="A32" s="39"/>
      <c r="B32" s="39"/>
      <c r="C32" s="147" t="s">
        <v>389</v>
      </c>
      <c r="D32" s="147"/>
      <c r="E32" s="147"/>
      <c r="F32" s="147"/>
      <c r="G32" s="40"/>
      <c r="H32" s="40"/>
      <c r="I32" s="40"/>
      <c r="J32" s="41"/>
      <c r="K32" s="40"/>
      <c r="L32" s="42"/>
      <c r="M32" s="43">
        <f>SUM(M12:M31)</f>
        <v>0</v>
      </c>
      <c r="N32" s="43">
        <f>SUM(N12:N31)</f>
        <v>0</v>
      </c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20</v>
      </c>
      <c r="B40" s="4"/>
      <c r="C40" s="4"/>
      <c r="D40" s="4"/>
      <c r="E40" s="4"/>
      <c r="F40" s="4"/>
      <c r="G40" s="4"/>
      <c r="H40" s="44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  <row r="45" spans="1:14" ht="12.75" customHeight="1" x14ac:dyDescent="0.4">
      <c r="B45" s="45"/>
      <c r="C45" s="45"/>
    </row>
    <row r="46" spans="1:14" ht="12.75" customHeight="1" x14ac:dyDescent="0.4">
      <c r="B46" s="45"/>
      <c r="C46" s="45"/>
    </row>
  </sheetData>
  <sheetProtection algorithmName="SHA-512" hashValue="Lbi3J3TOuinlzdmlUaHHDvfitS/l094yO4ATs+E9nSckcbnn4nD7TXh8+s4HKLV1HBINz+564OqP+H/v+//rXA==" saltValue="0Pp6z6A5ANO6LR1igt8V1w==" spinCount="100000" sheet="1" objects="1" scenarios="1"/>
  <protectedRanges>
    <protectedRange sqref="C40" name="Obseg3"/>
    <protectedRange sqref="C4:C5" name="Obseg2"/>
    <protectedRange sqref="C40" name="Range2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1C97B-1460-4935-B6FD-B7A0415C3033}">
  <dimension ref="A1:N69"/>
  <sheetViews>
    <sheetView topLeftCell="A44" zoomScaleNormal="100" workbookViewId="0">
      <selection activeCell="N56" sqref="N5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669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390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94" t="s">
        <v>2</v>
      </c>
      <c r="B10" s="95" t="s">
        <v>3</v>
      </c>
      <c r="C10" s="169" t="s">
        <v>4</v>
      </c>
      <c r="D10" s="170"/>
      <c r="E10" s="170"/>
      <c r="F10" s="171"/>
      <c r="G10" s="97" t="s">
        <v>5</v>
      </c>
      <c r="H10" s="98" t="s">
        <v>6</v>
      </c>
      <c r="I10" s="99" t="s">
        <v>7</v>
      </c>
      <c r="J10" s="99" t="s">
        <v>8</v>
      </c>
      <c r="K10" s="99" t="s">
        <v>9</v>
      </c>
      <c r="L10" s="99" t="s">
        <v>10</v>
      </c>
      <c r="M10" s="99" t="s">
        <v>11</v>
      </c>
      <c r="N10" s="99" t="s">
        <v>23</v>
      </c>
    </row>
    <row r="11" spans="1:14" s="1" customFormat="1" ht="12.75" customHeight="1" x14ac:dyDescent="0.35">
      <c r="A11" s="100"/>
      <c r="B11" s="101"/>
      <c r="C11" s="102"/>
      <c r="D11" s="103"/>
      <c r="E11" s="103"/>
      <c r="F11" s="104"/>
      <c r="G11" s="105"/>
      <c r="H11" s="106"/>
      <c r="I11" s="107"/>
      <c r="J11" s="107"/>
      <c r="K11" s="107"/>
      <c r="L11" s="107"/>
      <c r="M11" s="107"/>
      <c r="N11" s="107" t="s">
        <v>24</v>
      </c>
    </row>
    <row r="12" spans="1:14" ht="15" customHeight="1" x14ac:dyDescent="0.4">
      <c r="A12" s="23">
        <v>1</v>
      </c>
      <c r="B12" s="24"/>
      <c r="C12" s="162" t="s">
        <v>391</v>
      </c>
      <c r="D12" s="163"/>
      <c r="E12" s="163"/>
      <c r="F12" s="164"/>
      <c r="G12" s="27" t="s">
        <v>14</v>
      </c>
      <c r="H12" s="88"/>
      <c r="I12" s="34">
        <v>20</v>
      </c>
      <c r="J12" s="26">
        <v>0</v>
      </c>
      <c r="K12" s="27">
        <v>9.5</v>
      </c>
      <c r="L12" s="28">
        <f t="shared" ref="L12:L5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54" si="1">A12+1</f>
        <v>2</v>
      </c>
      <c r="B13" s="24"/>
      <c r="C13" s="162" t="s">
        <v>392</v>
      </c>
      <c r="D13" s="163"/>
      <c r="E13" s="163"/>
      <c r="F13" s="164"/>
      <c r="G13" s="27" t="s">
        <v>14</v>
      </c>
      <c r="H13" s="88"/>
      <c r="I13" s="34">
        <v>120</v>
      </c>
      <c r="J13" s="26">
        <v>0</v>
      </c>
      <c r="K13" s="27">
        <v>9.5</v>
      </c>
      <c r="L13" s="28">
        <f t="shared" si="0"/>
        <v>0</v>
      </c>
      <c r="M13" s="29">
        <f t="shared" ref="M13:M54" si="2">PRODUCT(I13,L13)</f>
        <v>0</v>
      </c>
      <c r="N13" s="29">
        <f t="shared" ref="N13:N54" si="3">PRODUCT(I13,J13)</f>
        <v>0</v>
      </c>
    </row>
    <row r="14" spans="1:14" ht="15" customHeight="1" x14ac:dyDescent="0.4">
      <c r="A14" s="23">
        <f t="shared" si="1"/>
        <v>3</v>
      </c>
      <c r="B14" s="24"/>
      <c r="C14" s="162" t="s">
        <v>393</v>
      </c>
      <c r="D14" s="163"/>
      <c r="E14" s="163"/>
      <c r="F14" s="164"/>
      <c r="G14" s="27" t="s">
        <v>14</v>
      </c>
      <c r="H14" s="88"/>
      <c r="I14" s="34">
        <v>30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2" t="s">
        <v>394</v>
      </c>
      <c r="D15" s="163"/>
      <c r="E15" s="163"/>
      <c r="F15" s="164"/>
      <c r="G15" s="27" t="s">
        <v>14</v>
      </c>
      <c r="H15" s="88"/>
      <c r="I15" s="34">
        <v>10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2" t="s">
        <v>395</v>
      </c>
      <c r="D16" s="163"/>
      <c r="E16" s="163"/>
      <c r="F16" s="164"/>
      <c r="G16" s="27" t="s">
        <v>14</v>
      </c>
      <c r="H16" s="88"/>
      <c r="I16" s="34">
        <v>10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2" t="s">
        <v>396</v>
      </c>
      <c r="D17" s="163"/>
      <c r="E17" s="163"/>
      <c r="F17" s="164"/>
      <c r="G17" s="27" t="s">
        <v>14</v>
      </c>
      <c r="H17" s="88"/>
      <c r="I17" s="34">
        <v>20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2" t="s">
        <v>681</v>
      </c>
      <c r="D18" s="163"/>
      <c r="E18" s="163"/>
      <c r="F18" s="164"/>
      <c r="G18" s="27" t="s">
        <v>14</v>
      </c>
      <c r="H18" s="88"/>
      <c r="I18" s="34">
        <v>100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>A18+1</f>
        <v>8</v>
      </c>
      <c r="B19" s="24"/>
      <c r="C19" s="162" t="s">
        <v>397</v>
      </c>
      <c r="D19" s="163"/>
      <c r="E19" s="163"/>
      <c r="F19" s="164"/>
      <c r="G19" s="27" t="s">
        <v>14</v>
      </c>
      <c r="H19" s="89"/>
      <c r="I19" s="34">
        <v>100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62" t="s">
        <v>398</v>
      </c>
      <c r="D20" s="163"/>
      <c r="E20" s="163"/>
      <c r="F20" s="164"/>
      <c r="G20" s="27" t="s">
        <v>14</v>
      </c>
      <c r="H20" s="88"/>
      <c r="I20" s="34">
        <v>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62" t="s">
        <v>399</v>
      </c>
      <c r="D21" s="163"/>
      <c r="E21" s="163"/>
      <c r="F21" s="164"/>
      <c r="G21" s="27" t="s">
        <v>14</v>
      </c>
      <c r="H21" s="88"/>
      <c r="I21" s="34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62" t="s">
        <v>400</v>
      </c>
      <c r="D22" s="163"/>
      <c r="E22" s="163"/>
      <c r="F22" s="164"/>
      <c r="G22" s="27" t="s">
        <v>14</v>
      </c>
      <c r="H22" s="88"/>
      <c r="I22" s="34">
        <v>10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62" t="s">
        <v>401</v>
      </c>
      <c r="D23" s="163"/>
      <c r="E23" s="163"/>
      <c r="F23" s="164"/>
      <c r="G23" s="27" t="s">
        <v>14</v>
      </c>
      <c r="H23" s="88"/>
      <c r="I23" s="34">
        <v>1330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62" t="s">
        <v>402</v>
      </c>
      <c r="D24" s="163"/>
      <c r="E24" s="163"/>
      <c r="F24" s="164"/>
      <c r="G24" s="27" t="s">
        <v>14</v>
      </c>
      <c r="H24" s="88"/>
      <c r="I24" s="34">
        <v>10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62" t="s">
        <v>403</v>
      </c>
      <c r="D25" s="163"/>
      <c r="E25" s="163"/>
      <c r="F25" s="164"/>
      <c r="G25" s="27" t="s">
        <v>14</v>
      </c>
      <c r="H25" s="88"/>
      <c r="I25" s="34">
        <v>50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62" t="s">
        <v>404</v>
      </c>
      <c r="D26" s="163"/>
      <c r="E26" s="163"/>
      <c r="F26" s="164"/>
      <c r="G26" s="27" t="s">
        <v>14</v>
      </c>
      <c r="H26" s="88"/>
      <c r="I26" s="34">
        <v>15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62" t="s">
        <v>405</v>
      </c>
      <c r="D27" s="163"/>
      <c r="E27" s="163"/>
      <c r="F27" s="164"/>
      <c r="G27" s="27" t="s">
        <v>14</v>
      </c>
      <c r="H27" s="88"/>
      <c r="I27" s="34">
        <v>20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62" t="s">
        <v>406</v>
      </c>
      <c r="D28" s="163"/>
      <c r="E28" s="163"/>
      <c r="F28" s="164"/>
      <c r="G28" s="27" t="s">
        <v>167</v>
      </c>
      <c r="H28" s="88"/>
      <c r="I28" s="34">
        <v>130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62" t="s">
        <v>407</v>
      </c>
      <c r="D29" s="163"/>
      <c r="E29" s="163"/>
      <c r="F29" s="164"/>
      <c r="G29" s="27" t="s">
        <v>14</v>
      </c>
      <c r="H29" s="88"/>
      <c r="I29" s="34">
        <v>50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62" t="s">
        <v>408</v>
      </c>
      <c r="D30" s="163"/>
      <c r="E30" s="163"/>
      <c r="F30" s="164"/>
      <c r="G30" s="27" t="s">
        <v>14</v>
      </c>
      <c r="H30" s="88"/>
      <c r="I30" s="34">
        <v>30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62" t="s">
        <v>409</v>
      </c>
      <c r="D31" s="163"/>
      <c r="E31" s="163"/>
      <c r="F31" s="164"/>
      <c r="G31" s="27" t="s">
        <v>14</v>
      </c>
      <c r="H31" s="88"/>
      <c r="I31" s="34">
        <v>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62" t="s">
        <v>410</v>
      </c>
      <c r="D32" s="163"/>
      <c r="E32" s="163"/>
      <c r="F32" s="164"/>
      <c r="G32" s="27" t="s">
        <v>14</v>
      </c>
      <c r="H32" s="88"/>
      <c r="I32" s="34">
        <v>30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62" t="s">
        <v>411</v>
      </c>
      <c r="D33" s="163"/>
      <c r="E33" s="163"/>
      <c r="F33" s="164"/>
      <c r="G33" s="27" t="s">
        <v>14</v>
      </c>
      <c r="H33" s="88"/>
      <c r="I33" s="34">
        <v>30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62" t="s">
        <v>412</v>
      </c>
      <c r="D34" s="163"/>
      <c r="E34" s="163"/>
      <c r="F34" s="164"/>
      <c r="G34" s="27" t="s">
        <v>167</v>
      </c>
      <c r="H34" s="88"/>
      <c r="I34" s="34">
        <v>100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162" t="s">
        <v>413</v>
      </c>
      <c r="D35" s="163"/>
      <c r="E35" s="163"/>
      <c r="F35" s="164"/>
      <c r="G35" s="27" t="s">
        <v>167</v>
      </c>
      <c r="H35" s="88"/>
      <c r="I35" s="34">
        <v>15</v>
      </c>
      <c r="J35" s="26">
        <v>0</v>
      </c>
      <c r="K35" s="27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162" t="s">
        <v>414</v>
      </c>
      <c r="D36" s="163"/>
      <c r="E36" s="163"/>
      <c r="F36" s="164"/>
      <c r="G36" s="27" t="s">
        <v>167</v>
      </c>
      <c r="H36" s="88"/>
      <c r="I36" s="34">
        <v>70</v>
      </c>
      <c r="J36" s="26">
        <v>0</v>
      </c>
      <c r="K36" s="27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162" t="s">
        <v>415</v>
      </c>
      <c r="D37" s="163"/>
      <c r="E37" s="163"/>
      <c r="F37" s="164"/>
      <c r="G37" s="27" t="s">
        <v>14</v>
      </c>
      <c r="H37" s="88"/>
      <c r="I37" s="34">
        <v>70</v>
      </c>
      <c r="J37" s="26">
        <v>0</v>
      </c>
      <c r="K37" s="27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162" t="s">
        <v>416</v>
      </c>
      <c r="D38" s="163"/>
      <c r="E38" s="163"/>
      <c r="F38" s="164"/>
      <c r="G38" s="27" t="s">
        <v>167</v>
      </c>
      <c r="H38" s="88"/>
      <c r="I38" s="34">
        <v>30</v>
      </c>
      <c r="J38" s="26">
        <v>0</v>
      </c>
      <c r="K38" s="27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62" t="s">
        <v>682</v>
      </c>
      <c r="D39" s="163"/>
      <c r="E39" s="163"/>
      <c r="F39" s="164"/>
      <c r="G39" s="27" t="s">
        <v>167</v>
      </c>
      <c r="H39" s="88"/>
      <c r="I39" s="34">
        <v>70</v>
      </c>
      <c r="J39" s="26">
        <v>0</v>
      </c>
      <c r="K39" s="27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73" t="s">
        <v>417</v>
      </c>
      <c r="D40" s="174"/>
      <c r="E40" s="174"/>
      <c r="F40" s="175"/>
      <c r="G40" s="27" t="s">
        <v>167</v>
      </c>
      <c r="H40" s="88"/>
      <c r="I40" s="34">
        <v>10</v>
      </c>
      <c r="J40" s="26">
        <v>0</v>
      </c>
      <c r="K40" s="27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62" t="s">
        <v>683</v>
      </c>
      <c r="D41" s="163"/>
      <c r="E41" s="163"/>
      <c r="F41" s="164"/>
      <c r="G41" s="27" t="s">
        <v>167</v>
      </c>
      <c r="H41" s="88"/>
      <c r="I41" s="34">
        <v>15</v>
      </c>
      <c r="J41" s="26">
        <v>0</v>
      </c>
      <c r="K41" s="27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62" t="s">
        <v>684</v>
      </c>
      <c r="D42" s="163"/>
      <c r="E42" s="163"/>
      <c r="F42" s="164"/>
      <c r="G42" s="27" t="s">
        <v>167</v>
      </c>
      <c r="H42" s="88"/>
      <c r="I42" s="34">
        <v>15</v>
      </c>
      <c r="J42" s="26">
        <v>0</v>
      </c>
      <c r="K42" s="27">
        <v>9.5</v>
      </c>
      <c r="L42" s="28">
        <f t="shared" si="0"/>
        <v>0</v>
      </c>
      <c r="M42" s="29">
        <f t="shared" si="2"/>
        <v>0</v>
      </c>
      <c r="N42" s="29">
        <f t="shared" si="3"/>
        <v>0</v>
      </c>
    </row>
    <row r="43" spans="1:14" ht="15" customHeight="1" x14ac:dyDescent="0.4">
      <c r="A43" s="23">
        <f t="shared" si="1"/>
        <v>32</v>
      </c>
      <c r="B43" s="24"/>
      <c r="C43" s="162" t="s">
        <v>418</v>
      </c>
      <c r="D43" s="163"/>
      <c r="E43" s="163"/>
      <c r="F43" s="164"/>
      <c r="G43" s="27" t="s">
        <v>14</v>
      </c>
      <c r="H43" s="88"/>
      <c r="I43" s="34">
        <v>60</v>
      </c>
      <c r="J43" s="26">
        <v>0</v>
      </c>
      <c r="K43" s="27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62" t="s">
        <v>419</v>
      </c>
      <c r="D44" s="163"/>
      <c r="E44" s="163"/>
      <c r="F44" s="164"/>
      <c r="G44" s="27" t="s">
        <v>167</v>
      </c>
      <c r="H44" s="88"/>
      <c r="I44" s="34">
        <v>130</v>
      </c>
      <c r="J44" s="26">
        <v>0</v>
      </c>
      <c r="K44" s="27">
        <v>9.5</v>
      </c>
      <c r="L44" s="28">
        <f t="shared" si="0"/>
        <v>0</v>
      </c>
      <c r="M44" s="29">
        <f t="shared" si="2"/>
        <v>0</v>
      </c>
      <c r="N44" s="29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162" t="s">
        <v>420</v>
      </c>
      <c r="D45" s="163"/>
      <c r="E45" s="163"/>
      <c r="F45" s="164"/>
      <c r="G45" s="27" t="s">
        <v>167</v>
      </c>
      <c r="H45" s="88"/>
      <c r="I45" s="34">
        <v>70</v>
      </c>
      <c r="J45" s="26">
        <v>0</v>
      </c>
      <c r="K45" s="27">
        <v>9.5</v>
      </c>
      <c r="L45" s="28">
        <f t="shared" si="0"/>
        <v>0</v>
      </c>
      <c r="M45" s="29">
        <f t="shared" si="2"/>
        <v>0</v>
      </c>
      <c r="N45" s="29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162" t="s">
        <v>421</v>
      </c>
      <c r="D46" s="163"/>
      <c r="E46" s="163"/>
      <c r="F46" s="164"/>
      <c r="G46" s="27" t="s">
        <v>167</v>
      </c>
      <c r="H46" s="88"/>
      <c r="I46" s="34">
        <v>30</v>
      </c>
      <c r="J46" s="26">
        <v>0</v>
      </c>
      <c r="K46" s="27">
        <v>9.5</v>
      </c>
      <c r="L46" s="28">
        <f t="shared" si="0"/>
        <v>0</v>
      </c>
      <c r="M46" s="29">
        <f t="shared" si="2"/>
        <v>0</v>
      </c>
      <c r="N46" s="29">
        <f t="shared" si="3"/>
        <v>0</v>
      </c>
    </row>
    <row r="47" spans="1:14" ht="15" customHeight="1" x14ac:dyDescent="0.4">
      <c r="A47" s="23">
        <f t="shared" si="1"/>
        <v>36</v>
      </c>
      <c r="B47" s="24"/>
      <c r="C47" s="162" t="s">
        <v>422</v>
      </c>
      <c r="D47" s="163"/>
      <c r="E47" s="163"/>
      <c r="F47" s="164"/>
      <c r="G47" s="27" t="s">
        <v>167</v>
      </c>
      <c r="H47" s="88"/>
      <c r="I47" s="34">
        <v>40</v>
      </c>
      <c r="J47" s="26">
        <v>0</v>
      </c>
      <c r="K47" s="27">
        <v>9.5</v>
      </c>
      <c r="L47" s="28">
        <f t="shared" si="0"/>
        <v>0</v>
      </c>
      <c r="M47" s="29">
        <f t="shared" si="2"/>
        <v>0</v>
      </c>
      <c r="N47" s="29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62" t="s">
        <v>423</v>
      </c>
      <c r="D48" s="163"/>
      <c r="E48" s="163"/>
      <c r="F48" s="164"/>
      <c r="G48" s="27" t="s">
        <v>167</v>
      </c>
      <c r="H48" s="88"/>
      <c r="I48" s="34">
        <v>30</v>
      </c>
      <c r="J48" s="26">
        <v>0</v>
      </c>
      <c r="K48" s="27">
        <v>9.5</v>
      </c>
      <c r="L48" s="28">
        <f t="shared" si="0"/>
        <v>0</v>
      </c>
      <c r="M48" s="29">
        <f t="shared" si="2"/>
        <v>0</v>
      </c>
      <c r="N48" s="29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62" t="s">
        <v>424</v>
      </c>
      <c r="D49" s="163"/>
      <c r="E49" s="163"/>
      <c r="F49" s="164"/>
      <c r="G49" s="27" t="s">
        <v>167</v>
      </c>
      <c r="H49" s="88"/>
      <c r="I49" s="34">
        <v>5</v>
      </c>
      <c r="J49" s="26">
        <v>0</v>
      </c>
      <c r="K49" s="27">
        <v>9.5</v>
      </c>
      <c r="L49" s="28">
        <f t="shared" si="0"/>
        <v>0</v>
      </c>
      <c r="M49" s="29">
        <f t="shared" si="2"/>
        <v>0</v>
      </c>
      <c r="N49" s="29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62" t="s">
        <v>425</v>
      </c>
      <c r="D50" s="163"/>
      <c r="E50" s="163"/>
      <c r="F50" s="164"/>
      <c r="G50" s="27" t="s">
        <v>14</v>
      </c>
      <c r="H50" s="88"/>
      <c r="I50" s="34">
        <v>100</v>
      </c>
      <c r="J50" s="26">
        <v>0</v>
      </c>
      <c r="K50" s="27">
        <v>9.5</v>
      </c>
      <c r="L50" s="28">
        <f t="shared" si="0"/>
        <v>0</v>
      </c>
      <c r="M50" s="29">
        <f t="shared" si="2"/>
        <v>0</v>
      </c>
      <c r="N50" s="29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62" t="s">
        <v>426</v>
      </c>
      <c r="D51" s="163"/>
      <c r="E51" s="163"/>
      <c r="F51" s="164"/>
      <c r="G51" s="27" t="s">
        <v>14</v>
      </c>
      <c r="H51" s="88"/>
      <c r="I51" s="34">
        <v>10</v>
      </c>
      <c r="J51" s="26">
        <v>0</v>
      </c>
      <c r="K51" s="27">
        <v>9.5</v>
      </c>
      <c r="L51" s="28">
        <f t="shared" si="0"/>
        <v>0</v>
      </c>
      <c r="M51" s="29">
        <f t="shared" si="2"/>
        <v>0</v>
      </c>
      <c r="N51" s="29">
        <f t="shared" si="3"/>
        <v>0</v>
      </c>
    </row>
    <row r="52" spans="1:14" ht="15" customHeight="1" x14ac:dyDescent="0.4">
      <c r="A52" s="23">
        <f t="shared" si="1"/>
        <v>41</v>
      </c>
      <c r="B52" s="24"/>
      <c r="C52" s="162" t="s">
        <v>427</v>
      </c>
      <c r="D52" s="163"/>
      <c r="E52" s="163"/>
      <c r="F52" s="164"/>
      <c r="G52" s="27" t="s">
        <v>14</v>
      </c>
      <c r="H52" s="88"/>
      <c r="I52" s="34">
        <v>130</v>
      </c>
      <c r="J52" s="26">
        <v>0</v>
      </c>
      <c r="K52" s="27">
        <v>9.5</v>
      </c>
      <c r="L52" s="28">
        <f t="shared" si="0"/>
        <v>0</v>
      </c>
      <c r="M52" s="29">
        <f t="shared" si="2"/>
        <v>0</v>
      </c>
      <c r="N52" s="29">
        <f t="shared" si="3"/>
        <v>0</v>
      </c>
    </row>
    <row r="53" spans="1:14" ht="15" customHeight="1" x14ac:dyDescent="0.4">
      <c r="A53" s="23">
        <f t="shared" si="1"/>
        <v>42</v>
      </c>
      <c r="B53" s="24"/>
      <c r="C53" s="162" t="s">
        <v>428</v>
      </c>
      <c r="D53" s="163"/>
      <c r="E53" s="163"/>
      <c r="F53" s="164"/>
      <c r="G53" s="27" t="s">
        <v>14</v>
      </c>
      <c r="H53" s="88"/>
      <c r="I53" s="34">
        <v>15</v>
      </c>
      <c r="J53" s="26">
        <v>0</v>
      </c>
      <c r="K53" s="27">
        <v>9.5</v>
      </c>
      <c r="L53" s="28">
        <f t="shared" si="0"/>
        <v>0</v>
      </c>
      <c r="M53" s="29">
        <f t="shared" si="2"/>
        <v>0</v>
      </c>
      <c r="N53" s="29">
        <f t="shared" si="3"/>
        <v>0</v>
      </c>
    </row>
    <row r="54" spans="1:14" ht="15" customHeight="1" x14ac:dyDescent="0.4">
      <c r="A54" s="23">
        <f t="shared" si="1"/>
        <v>43</v>
      </c>
      <c r="B54" s="24"/>
      <c r="C54" s="162" t="s">
        <v>429</v>
      </c>
      <c r="D54" s="163"/>
      <c r="E54" s="163"/>
      <c r="F54" s="164"/>
      <c r="G54" s="27" t="s">
        <v>14</v>
      </c>
      <c r="H54" s="88"/>
      <c r="I54" s="34">
        <v>50</v>
      </c>
      <c r="J54" s="26">
        <v>0</v>
      </c>
      <c r="K54" s="27">
        <v>9.5</v>
      </c>
      <c r="L54" s="28">
        <f t="shared" si="0"/>
        <v>0</v>
      </c>
      <c r="M54" s="29">
        <f t="shared" si="2"/>
        <v>0</v>
      </c>
      <c r="N54" s="29">
        <f t="shared" si="3"/>
        <v>0</v>
      </c>
    </row>
    <row r="55" spans="1:14" ht="12.75" customHeight="1" x14ac:dyDescent="0.4">
      <c r="A55" s="109"/>
      <c r="B55" s="109"/>
      <c r="C55" s="168" t="s">
        <v>71</v>
      </c>
      <c r="D55" s="168"/>
      <c r="E55" s="168"/>
      <c r="F55" s="168"/>
      <c r="G55" s="110"/>
      <c r="H55" s="110"/>
      <c r="I55" s="110"/>
      <c r="J55" s="111"/>
      <c r="K55" s="110"/>
      <c r="L55" s="112"/>
      <c r="M55" s="113">
        <f>SUM(M12:M54)</f>
        <v>0</v>
      </c>
      <c r="N55" s="113">
        <f>SUM(N12:N54)</f>
        <v>0</v>
      </c>
    </row>
    <row r="56" spans="1:14" ht="12.7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430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20</v>
      </c>
      <c r="B63" s="4"/>
      <c r="C63" s="4"/>
      <c r="D63" s="4"/>
      <c r="E63" s="4"/>
      <c r="F63" s="4"/>
      <c r="G63" s="4"/>
      <c r="H63" s="44" t="s">
        <v>21</v>
      </c>
      <c r="I63" s="4"/>
      <c r="J63" s="4"/>
      <c r="K63" s="4" t="s">
        <v>22</v>
      </c>
      <c r="L63" s="4"/>
      <c r="M63" s="4"/>
      <c r="N63" s="4"/>
    </row>
    <row r="66" spans="2:3" ht="12.75" customHeight="1" x14ac:dyDescent="0.4">
      <c r="B66" s="45"/>
      <c r="C66" s="45"/>
    </row>
    <row r="67" spans="2:3" ht="12.75" customHeight="1" x14ac:dyDescent="0.4">
      <c r="B67" s="45"/>
      <c r="C67" s="45"/>
    </row>
    <row r="68" spans="2:3" ht="12.75" customHeight="1" x14ac:dyDescent="0.4">
      <c r="B68" s="45"/>
      <c r="C68" s="45"/>
    </row>
    <row r="69" spans="2:3" ht="12.75" customHeight="1" x14ac:dyDescent="0.4">
      <c r="B69" s="45"/>
      <c r="C69" s="45"/>
    </row>
  </sheetData>
  <sheetProtection algorithmName="SHA-512" hashValue="GG7Da9wzo9KoSZLCvP/fXBTkWcOe+CvWUEK7fwp/zc82vlWIMhDKp452SlTo3ESGn3QJbGa2Fh1bEwB5rqp1xw==" saltValue="BYggljvcTL8e9OjN19OZmw==" spinCount="100000" sheet="1" objects="1" scenarios="1"/>
  <protectedRanges>
    <protectedRange sqref="C63" name="Obseg3"/>
    <protectedRange sqref="C4:C5" name="Obseg2"/>
    <protectedRange sqref="C63" name="Range2"/>
    <protectedRange sqref="H12:H54" name="Obseg1_1_1"/>
  </protectedRanges>
  <mergeCells count="45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5:F55"/>
    <mergeCell ref="C53:F53"/>
    <mergeCell ref="C54:F54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3436-04BD-4FB3-B832-77B2D9F4A62F}">
  <dimension ref="A1:N30"/>
  <sheetViews>
    <sheetView topLeftCell="A2"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431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62" t="s">
        <v>432</v>
      </c>
      <c r="D12" s="163"/>
      <c r="E12" s="163"/>
      <c r="F12" s="164"/>
      <c r="G12" s="27" t="s">
        <v>14</v>
      </c>
      <c r="H12" s="88"/>
      <c r="I12" s="34">
        <v>100</v>
      </c>
      <c r="J12" s="26">
        <v>0</v>
      </c>
      <c r="K12" s="27">
        <v>9.5</v>
      </c>
      <c r="L12" s="28">
        <f t="shared" ref="L12:L1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4" si="1">A12+1</f>
        <v>2</v>
      </c>
      <c r="B13" s="24"/>
      <c r="C13" s="162" t="s">
        <v>433</v>
      </c>
      <c r="D13" s="163"/>
      <c r="E13" s="163"/>
      <c r="F13" s="164"/>
      <c r="G13" s="27" t="s">
        <v>14</v>
      </c>
      <c r="H13" s="88"/>
      <c r="I13" s="34">
        <v>100</v>
      </c>
      <c r="J13" s="26">
        <v>0</v>
      </c>
      <c r="K13" s="27">
        <v>9.5</v>
      </c>
      <c r="L13" s="28">
        <f t="shared" si="0"/>
        <v>0</v>
      </c>
      <c r="M13" s="29">
        <f t="shared" ref="M13:M14" si="2">PRODUCT(I13,L13)</f>
        <v>0</v>
      </c>
      <c r="N13" s="29">
        <f t="shared" ref="N13:N14" si="3">PRODUCT(I13,J13)</f>
        <v>0</v>
      </c>
    </row>
    <row r="14" spans="1:14" ht="15" customHeight="1" x14ac:dyDescent="0.4">
      <c r="A14" s="23">
        <f t="shared" si="1"/>
        <v>3</v>
      </c>
      <c r="B14" s="24"/>
      <c r="C14" s="162" t="s">
        <v>434</v>
      </c>
      <c r="D14" s="163"/>
      <c r="E14" s="163"/>
      <c r="F14" s="164"/>
      <c r="G14" s="27" t="s">
        <v>14</v>
      </c>
      <c r="H14" s="88"/>
      <c r="I14" s="34">
        <v>100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2.75" customHeight="1" x14ac:dyDescent="0.4">
      <c r="A15" s="39"/>
      <c r="B15" s="39"/>
      <c r="C15" s="147" t="s">
        <v>435</v>
      </c>
      <c r="D15" s="147"/>
      <c r="E15" s="147"/>
      <c r="F15" s="147"/>
      <c r="G15" s="40"/>
      <c r="H15" s="40"/>
      <c r="I15" s="40"/>
      <c r="J15" s="41"/>
      <c r="K15" s="40"/>
      <c r="L15" s="42"/>
      <c r="M15" s="43">
        <f>SUM(M12:M14)</f>
        <v>0</v>
      </c>
      <c r="N15" s="43">
        <f>SUM(N12:N14)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430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7" t="s">
        <v>27</v>
      </c>
      <c r="B22" s="4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7"/>
      <c r="B23" s="4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4" t="s">
        <v>21</v>
      </c>
      <c r="I24" s="4"/>
      <c r="J24" s="4"/>
      <c r="K24" s="4" t="s">
        <v>22</v>
      </c>
      <c r="L24" s="4"/>
      <c r="M24" s="4"/>
      <c r="N24" s="4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  <row r="30" spans="1:14" ht="12.75" customHeight="1" x14ac:dyDescent="0.4">
      <c r="B30" s="45"/>
      <c r="C30" s="45"/>
    </row>
  </sheetData>
  <sheetProtection algorithmName="SHA-512" hashValue="QqAXulso+R8HRF24eJ8xd4+hizH+0Dp51JOZ03W9etC+wI4Apk3/JBPaM8QOql3QfXmm0NG5lk17joEfVhKj2Q==" saltValue="U8+FzNWrr8btXsrPYpr+lw==" spinCount="100000" sheet="1" objects="1" scenarios="1"/>
  <protectedRanges>
    <protectedRange sqref="C24" name="Obseg3"/>
    <protectedRange sqref="C4:C5" name="Obseg2"/>
    <protectedRange sqref="C24" name="Range2"/>
    <protectedRange sqref="H12:H14" name="Obseg1_1_1"/>
  </protectedRanges>
  <mergeCells count="5"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06"/>
  <sheetViews>
    <sheetView zoomScaleNormal="100" workbookViewId="0">
      <selection activeCell="O14" sqref="O1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48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480</v>
      </c>
      <c r="J9" s="6"/>
      <c r="K9" s="7"/>
      <c r="L9" s="7"/>
      <c r="M9" s="6"/>
      <c r="N9" s="49"/>
      <c r="O9" s="49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0"/>
      <c r="C11" s="51"/>
      <c r="D11" s="176"/>
      <c r="E11" s="176"/>
      <c r="F11" s="176"/>
      <c r="G11" s="176"/>
      <c r="H11" s="52"/>
      <c r="I11" s="53"/>
      <c r="J11" s="54" t="s">
        <v>29</v>
      </c>
      <c r="K11" s="55"/>
      <c r="L11" s="56"/>
      <c r="M11" s="57"/>
      <c r="N11" s="58" t="s">
        <v>30</v>
      </c>
      <c r="O11" s="57"/>
      <c r="P11" s="60"/>
      <c r="Q11" s="86" t="s">
        <v>76</v>
      </c>
      <c r="R11" s="84" t="s">
        <v>75</v>
      </c>
      <c r="S11" s="58"/>
      <c r="T11" s="60"/>
    </row>
    <row r="12" spans="1:20" ht="12.75" customHeight="1" x14ac:dyDescent="0.4">
      <c r="A12" s="1"/>
      <c r="B12" s="61" t="s">
        <v>2</v>
      </c>
      <c r="C12" s="62" t="s">
        <v>3</v>
      </c>
      <c r="D12" s="63"/>
      <c r="E12" s="177" t="s">
        <v>31</v>
      </c>
      <c r="F12" s="177"/>
      <c r="G12" s="177"/>
      <c r="H12" s="177"/>
      <c r="I12" s="64" t="s">
        <v>32</v>
      </c>
      <c r="J12" s="65" t="s">
        <v>33</v>
      </c>
      <c r="K12" s="59" t="s">
        <v>436</v>
      </c>
      <c r="L12" s="59" t="s">
        <v>8</v>
      </c>
      <c r="M12" s="59" t="s">
        <v>8</v>
      </c>
      <c r="N12" s="59" t="s">
        <v>9</v>
      </c>
      <c r="O12" s="59" t="s">
        <v>10</v>
      </c>
      <c r="P12" s="59" t="s">
        <v>10</v>
      </c>
      <c r="Q12" s="66" t="s">
        <v>11</v>
      </c>
      <c r="R12" s="83" t="s">
        <v>74</v>
      </c>
      <c r="S12" s="66" t="s">
        <v>11</v>
      </c>
      <c r="T12" s="66" t="s">
        <v>74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34</v>
      </c>
      <c r="K13" s="59"/>
      <c r="L13" s="59" t="s">
        <v>35</v>
      </c>
      <c r="M13" s="59" t="s">
        <v>437</v>
      </c>
      <c r="N13" s="72"/>
      <c r="O13" s="59" t="s">
        <v>35</v>
      </c>
      <c r="P13" s="70" t="s">
        <v>437</v>
      </c>
      <c r="Q13" s="85" t="s">
        <v>36</v>
      </c>
      <c r="R13" s="73" t="s">
        <v>36</v>
      </c>
      <c r="S13" s="73" t="s">
        <v>438</v>
      </c>
      <c r="T13" s="73" t="s">
        <v>438</v>
      </c>
    </row>
    <row r="14" spans="1:20" ht="12.75" customHeight="1" x14ac:dyDescent="0.4">
      <c r="B14" s="74">
        <f>B13+1</f>
        <v>1</v>
      </c>
      <c r="C14" s="74"/>
      <c r="D14" s="162" t="s">
        <v>439</v>
      </c>
      <c r="E14" s="163"/>
      <c r="F14" s="163"/>
      <c r="G14" s="164"/>
      <c r="H14" s="90" t="s">
        <v>14</v>
      </c>
      <c r="I14" s="25"/>
      <c r="J14" s="34">
        <v>0</v>
      </c>
      <c r="K14" s="34">
        <v>50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45" si="0">PRODUCT(K14,P14)</f>
        <v>0</v>
      </c>
      <c r="T14" s="29">
        <f>PRODUCT(K14,M14)</f>
        <v>0</v>
      </c>
    </row>
    <row r="15" spans="1:20" ht="12.75" customHeight="1" x14ac:dyDescent="0.4">
      <c r="B15" s="74">
        <f>B14+1</f>
        <v>2</v>
      </c>
      <c r="C15" s="74"/>
      <c r="D15" s="162" t="s">
        <v>70</v>
      </c>
      <c r="E15" s="163"/>
      <c r="F15" s="163"/>
      <c r="G15" s="164"/>
      <c r="H15" s="90" t="s">
        <v>14</v>
      </c>
      <c r="I15" s="25"/>
      <c r="J15" s="34">
        <v>5</v>
      </c>
      <c r="K15" s="34">
        <v>50</v>
      </c>
      <c r="L15" s="28">
        <v>0</v>
      </c>
      <c r="M15" s="28">
        <v>0</v>
      </c>
      <c r="N15" s="27">
        <v>9.5</v>
      </c>
      <c r="O15" s="28">
        <f t="shared" ref="O15:P78" si="1">PRODUCT(L15,1.095)</f>
        <v>0</v>
      </c>
      <c r="P15" s="28">
        <f t="shared" si="1"/>
        <v>0</v>
      </c>
      <c r="Q15" s="29">
        <f t="shared" ref="Q15:Q78" si="2">PRODUCT(J15,O15)</f>
        <v>0</v>
      </c>
      <c r="R15" s="29">
        <f t="shared" ref="R15:R78" si="3">PRODUCT(J15,L15)</f>
        <v>0</v>
      </c>
      <c r="S15" s="29">
        <f t="shared" si="0"/>
        <v>0</v>
      </c>
      <c r="T15" s="29">
        <f t="shared" ref="T15:T78" si="4">PRODUCT(K15,M15)</f>
        <v>0</v>
      </c>
    </row>
    <row r="16" spans="1:20" ht="12.75" customHeight="1" x14ac:dyDescent="0.4">
      <c r="B16" s="74">
        <f t="shared" ref="B16:B79" si="5">B15+1</f>
        <v>3</v>
      </c>
      <c r="C16" s="74"/>
      <c r="D16" s="162" t="s">
        <v>39</v>
      </c>
      <c r="E16" s="163"/>
      <c r="F16" s="163"/>
      <c r="G16" s="164"/>
      <c r="H16" s="90" t="s">
        <v>14</v>
      </c>
      <c r="I16" s="25"/>
      <c r="J16" s="34">
        <v>800</v>
      </c>
      <c r="K16" s="34">
        <v>4000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4">
        <f t="shared" si="5"/>
        <v>4</v>
      </c>
      <c r="C17" s="74"/>
      <c r="D17" s="162" t="s">
        <v>66</v>
      </c>
      <c r="E17" s="163"/>
      <c r="F17" s="163"/>
      <c r="G17" s="164"/>
      <c r="H17" s="90" t="s">
        <v>14</v>
      </c>
      <c r="I17" s="25"/>
      <c r="J17" s="34">
        <v>60</v>
      </c>
      <c r="K17" s="34">
        <v>300</v>
      </c>
      <c r="L17" s="28">
        <v>0</v>
      </c>
      <c r="M17" s="28">
        <v>0</v>
      </c>
      <c r="N17" s="27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74">
        <f t="shared" si="5"/>
        <v>5</v>
      </c>
      <c r="C18" s="74"/>
      <c r="D18" s="162" t="s">
        <v>37</v>
      </c>
      <c r="E18" s="163"/>
      <c r="F18" s="163"/>
      <c r="G18" s="164"/>
      <c r="H18" s="90" t="s">
        <v>14</v>
      </c>
      <c r="I18" s="25"/>
      <c r="J18" s="34">
        <v>0</v>
      </c>
      <c r="K18" s="34">
        <v>3200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4">
        <f t="shared" si="5"/>
        <v>6</v>
      </c>
      <c r="C19" s="74"/>
      <c r="D19" s="162" t="s">
        <v>65</v>
      </c>
      <c r="E19" s="163"/>
      <c r="F19" s="163"/>
      <c r="G19" s="164"/>
      <c r="H19" s="90" t="s">
        <v>14</v>
      </c>
      <c r="I19" s="25"/>
      <c r="J19" s="34">
        <v>60</v>
      </c>
      <c r="K19" s="34">
        <v>300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4">
        <f t="shared" si="5"/>
        <v>7</v>
      </c>
      <c r="C20" s="74"/>
      <c r="D20" s="162" t="s">
        <v>440</v>
      </c>
      <c r="E20" s="163"/>
      <c r="F20" s="163"/>
      <c r="G20" s="164"/>
      <c r="H20" s="90" t="s">
        <v>14</v>
      </c>
      <c r="I20" s="25"/>
      <c r="J20" s="34">
        <v>60</v>
      </c>
      <c r="K20" s="34">
        <v>360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74">
        <f t="shared" si="5"/>
        <v>8</v>
      </c>
      <c r="C21" s="74"/>
      <c r="D21" s="162" t="s">
        <v>441</v>
      </c>
      <c r="E21" s="163"/>
      <c r="F21" s="163"/>
      <c r="G21" s="164"/>
      <c r="H21" s="90" t="s">
        <v>14</v>
      </c>
      <c r="I21" s="25"/>
      <c r="J21" s="34">
        <v>60</v>
      </c>
      <c r="K21" s="34">
        <v>360</v>
      </c>
      <c r="L21" s="28">
        <v>0</v>
      </c>
      <c r="M21" s="28">
        <v>0</v>
      </c>
      <c r="N21" s="27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74">
        <f t="shared" si="5"/>
        <v>9</v>
      </c>
      <c r="C22" s="74"/>
      <c r="D22" s="162" t="s">
        <v>442</v>
      </c>
      <c r="E22" s="163"/>
      <c r="F22" s="163"/>
      <c r="G22" s="164"/>
      <c r="H22" s="90" t="s">
        <v>14</v>
      </c>
      <c r="I22" s="25"/>
      <c r="J22" s="34">
        <v>60</v>
      </c>
      <c r="K22" s="34">
        <v>360</v>
      </c>
      <c r="L22" s="28">
        <v>0</v>
      </c>
      <c r="M22" s="28">
        <v>0</v>
      </c>
      <c r="N22" s="27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74">
        <f t="shared" si="5"/>
        <v>10</v>
      </c>
      <c r="C23" s="74"/>
      <c r="D23" s="162" t="s">
        <v>60</v>
      </c>
      <c r="E23" s="163"/>
      <c r="F23" s="163"/>
      <c r="G23" s="164"/>
      <c r="H23" s="90" t="s">
        <v>14</v>
      </c>
      <c r="I23" s="25"/>
      <c r="J23" s="34">
        <v>400</v>
      </c>
      <c r="K23" s="34">
        <v>1600</v>
      </c>
      <c r="L23" s="28">
        <v>0</v>
      </c>
      <c r="M23" s="28">
        <v>0</v>
      </c>
      <c r="N23" s="27">
        <v>9.5</v>
      </c>
      <c r="O23" s="28">
        <f t="shared" si="1"/>
        <v>0</v>
      </c>
      <c r="P23" s="28">
        <f t="shared" si="1"/>
        <v>0</v>
      </c>
      <c r="Q23" s="29">
        <f t="shared" si="2"/>
        <v>0</v>
      </c>
      <c r="R23" s="29">
        <f t="shared" si="3"/>
        <v>0</v>
      </c>
      <c r="S23" s="29">
        <f t="shared" si="0"/>
        <v>0</v>
      </c>
      <c r="T23" s="29">
        <f t="shared" si="4"/>
        <v>0</v>
      </c>
    </row>
    <row r="24" spans="2:20" ht="12.75" customHeight="1" x14ac:dyDescent="0.4">
      <c r="B24" s="74">
        <f t="shared" si="5"/>
        <v>11</v>
      </c>
      <c r="C24" s="74"/>
      <c r="D24" s="162" t="s">
        <v>443</v>
      </c>
      <c r="E24" s="163"/>
      <c r="F24" s="163"/>
      <c r="G24" s="164"/>
      <c r="H24" s="90" t="s">
        <v>14</v>
      </c>
      <c r="I24" s="25"/>
      <c r="J24" s="34">
        <v>75</v>
      </c>
      <c r="K24" s="34">
        <v>450</v>
      </c>
      <c r="L24" s="28">
        <v>0</v>
      </c>
      <c r="M24" s="28">
        <v>0</v>
      </c>
      <c r="N24" s="27">
        <v>9.5</v>
      </c>
      <c r="O24" s="28">
        <f t="shared" si="1"/>
        <v>0</v>
      </c>
      <c r="P24" s="28">
        <f t="shared" si="1"/>
        <v>0</v>
      </c>
      <c r="Q24" s="29">
        <f t="shared" si="2"/>
        <v>0</v>
      </c>
      <c r="R24" s="29">
        <f t="shared" si="3"/>
        <v>0</v>
      </c>
      <c r="S24" s="29">
        <f t="shared" si="0"/>
        <v>0</v>
      </c>
      <c r="T24" s="29">
        <f t="shared" si="4"/>
        <v>0</v>
      </c>
    </row>
    <row r="25" spans="2:20" ht="12.75" customHeight="1" x14ac:dyDescent="0.4">
      <c r="B25" s="74">
        <f t="shared" si="5"/>
        <v>12</v>
      </c>
      <c r="C25" s="74"/>
      <c r="D25" s="162" t="s">
        <v>61</v>
      </c>
      <c r="E25" s="163"/>
      <c r="F25" s="163"/>
      <c r="G25" s="164"/>
      <c r="H25" s="90" t="s">
        <v>14</v>
      </c>
      <c r="I25" s="25"/>
      <c r="J25" s="34">
        <v>60</v>
      </c>
      <c r="K25" s="34">
        <v>300</v>
      </c>
      <c r="L25" s="28">
        <v>0</v>
      </c>
      <c r="M25" s="28">
        <v>0</v>
      </c>
      <c r="N25" s="27">
        <v>9.5</v>
      </c>
      <c r="O25" s="28">
        <f t="shared" si="1"/>
        <v>0</v>
      </c>
      <c r="P25" s="28">
        <f t="shared" si="1"/>
        <v>0</v>
      </c>
      <c r="Q25" s="29">
        <f t="shared" si="2"/>
        <v>0</v>
      </c>
      <c r="R25" s="29">
        <f t="shared" si="3"/>
        <v>0</v>
      </c>
      <c r="S25" s="29">
        <f t="shared" si="0"/>
        <v>0</v>
      </c>
      <c r="T25" s="29">
        <f t="shared" si="4"/>
        <v>0</v>
      </c>
    </row>
    <row r="26" spans="2:20" ht="12.75" customHeight="1" x14ac:dyDescent="0.4">
      <c r="B26" s="74">
        <f t="shared" si="5"/>
        <v>13</v>
      </c>
      <c r="C26" s="74"/>
      <c r="D26" s="162" t="s">
        <v>444</v>
      </c>
      <c r="E26" s="163"/>
      <c r="F26" s="163"/>
      <c r="G26" s="164"/>
      <c r="H26" s="90" t="s">
        <v>14</v>
      </c>
      <c r="I26" s="25"/>
      <c r="J26" s="34">
        <v>150</v>
      </c>
      <c r="K26" s="34">
        <v>800</v>
      </c>
      <c r="L26" s="28">
        <v>0</v>
      </c>
      <c r="M26" s="28">
        <v>0</v>
      </c>
      <c r="N26" s="27">
        <v>9.5</v>
      </c>
      <c r="O26" s="28">
        <f t="shared" si="1"/>
        <v>0</v>
      </c>
      <c r="P26" s="28">
        <f t="shared" si="1"/>
        <v>0</v>
      </c>
      <c r="Q26" s="29">
        <f t="shared" si="2"/>
        <v>0</v>
      </c>
      <c r="R26" s="29">
        <f t="shared" si="3"/>
        <v>0</v>
      </c>
      <c r="S26" s="29">
        <f t="shared" si="0"/>
        <v>0</v>
      </c>
      <c r="T26" s="29">
        <f t="shared" si="4"/>
        <v>0</v>
      </c>
    </row>
    <row r="27" spans="2:20" ht="12.75" customHeight="1" x14ac:dyDescent="0.4">
      <c r="B27" s="74">
        <f t="shared" si="5"/>
        <v>14</v>
      </c>
      <c r="C27" s="74"/>
      <c r="D27" s="162" t="s">
        <v>445</v>
      </c>
      <c r="E27" s="163"/>
      <c r="F27" s="163"/>
      <c r="G27" s="164"/>
      <c r="H27" s="90" t="s">
        <v>14</v>
      </c>
      <c r="I27" s="25"/>
      <c r="J27" s="34">
        <v>150</v>
      </c>
      <c r="K27" s="34">
        <v>800</v>
      </c>
      <c r="L27" s="28">
        <v>0</v>
      </c>
      <c r="M27" s="28">
        <v>0</v>
      </c>
      <c r="N27" s="27">
        <v>9.5</v>
      </c>
      <c r="O27" s="28">
        <f t="shared" si="1"/>
        <v>0</v>
      </c>
      <c r="P27" s="28">
        <f t="shared" si="1"/>
        <v>0</v>
      </c>
      <c r="Q27" s="29">
        <f t="shared" si="2"/>
        <v>0</v>
      </c>
      <c r="R27" s="29">
        <f t="shared" si="3"/>
        <v>0</v>
      </c>
      <c r="S27" s="29">
        <f t="shared" si="0"/>
        <v>0</v>
      </c>
      <c r="T27" s="29">
        <f t="shared" si="4"/>
        <v>0</v>
      </c>
    </row>
    <row r="28" spans="2:20" ht="12.75" customHeight="1" x14ac:dyDescent="0.4">
      <c r="B28" s="74">
        <f t="shared" si="5"/>
        <v>15</v>
      </c>
      <c r="C28" s="74"/>
      <c r="D28" s="162" t="s">
        <v>446</v>
      </c>
      <c r="E28" s="163"/>
      <c r="F28" s="163"/>
      <c r="G28" s="164"/>
      <c r="H28" s="90" t="s">
        <v>14</v>
      </c>
      <c r="I28" s="25"/>
      <c r="J28" s="34">
        <v>30</v>
      </c>
      <c r="K28" s="34">
        <v>200</v>
      </c>
      <c r="L28" s="28">
        <v>0</v>
      </c>
      <c r="M28" s="28">
        <v>0</v>
      </c>
      <c r="N28" s="27">
        <v>9.5</v>
      </c>
      <c r="O28" s="28">
        <f t="shared" si="1"/>
        <v>0</v>
      </c>
      <c r="P28" s="28">
        <f t="shared" si="1"/>
        <v>0</v>
      </c>
      <c r="Q28" s="29">
        <f t="shared" si="2"/>
        <v>0</v>
      </c>
      <c r="R28" s="29">
        <f t="shared" si="3"/>
        <v>0</v>
      </c>
      <c r="S28" s="29">
        <f t="shared" si="0"/>
        <v>0</v>
      </c>
      <c r="T28" s="29">
        <f t="shared" si="4"/>
        <v>0</v>
      </c>
    </row>
    <row r="29" spans="2:20" ht="12.75" customHeight="1" x14ac:dyDescent="0.4">
      <c r="B29" s="74">
        <f t="shared" si="5"/>
        <v>16</v>
      </c>
      <c r="C29" s="74"/>
      <c r="D29" s="162" t="s">
        <v>38</v>
      </c>
      <c r="E29" s="163"/>
      <c r="F29" s="163"/>
      <c r="G29" s="164"/>
      <c r="H29" s="90" t="s">
        <v>14</v>
      </c>
      <c r="I29" s="25"/>
      <c r="J29" s="34">
        <v>0</v>
      </c>
      <c r="K29" s="34">
        <v>800</v>
      </c>
      <c r="L29" s="28">
        <v>0</v>
      </c>
      <c r="M29" s="28">
        <v>0</v>
      </c>
      <c r="N29" s="27">
        <v>9.5</v>
      </c>
      <c r="O29" s="28">
        <f t="shared" si="1"/>
        <v>0</v>
      </c>
      <c r="P29" s="28">
        <f t="shared" si="1"/>
        <v>0</v>
      </c>
      <c r="Q29" s="29">
        <f t="shared" si="2"/>
        <v>0</v>
      </c>
      <c r="R29" s="29">
        <f t="shared" si="3"/>
        <v>0</v>
      </c>
      <c r="S29" s="29">
        <f t="shared" si="0"/>
        <v>0</v>
      </c>
      <c r="T29" s="29">
        <f t="shared" si="4"/>
        <v>0</v>
      </c>
    </row>
    <row r="30" spans="2:20" ht="12.75" customHeight="1" x14ac:dyDescent="0.4">
      <c r="B30" s="74">
        <f t="shared" si="5"/>
        <v>17</v>
      </c>
      <c r="C30" s="74"/>
      <c r="D30" s="162" t="s">
        <v>67</v>
      </c>
      <c r="E30" s="163"/>
      <c r="F30" s="163"/>
      <c r="G30" s="164"/>
      <c r="H30" s="90" t="s">
        <v>14</v>
      </c>
      <c r="I30" s="25"/>
      <c r="J30" s="34">
        <v>30</v>
      </c>
      <c r="K30" s="34">
        <v>90</v>
      </c>
      <c r="L30" s="28">
        <v>0</v>
      </c>
      <c r="M30" s="28">
        <v>0</v>
      </c>
      <c r="N30" s="27">
        <v>9.5</v>
      </c>
      <c r="O30" s="28">
        <f t="shared" si="1"/>
        <v>0</v>
      </c>
      <c r="P30" s="28">
        <f t="shared" si="1"/>
        <v>0</v>
      </c>
      <c r="Q30" s="29">
        <f t="shared" si="2"/>
        <v>0</v>
      </c>
      <c r="R30" s="29">
        <f t="shared" si="3"/>
        <v>0</v>
      </c>
      <c r="S30" s="29">
        <f t="shared" si="0"/>
        <v>0</v>
      </c>
      <c r="T30" s="29">
        <f t="shared" si="4"/>
        <v>0</v>
      </c>
    </row>
    <row r="31" spans="2:20" ht="12.75" customHeight="1" x14ac:dyDescent="0.4">
      <c r="B31" s="74">
        <f t="shared" si="5"/>
        <v>18</v>
      </c>
      <c r="C31" s="74"/>
      <c r="D31" s="162" t="s">
        <v>447</v>
      </c>
      <c r="E31" s="163"/>
      <c r="F31" s="163"/>
      <c r="G31" s="164"/>
      <c r="H31" s="90" t="s">
        <v>14</v>
      </c>
      <c r="I31" s="25"/>
      <c r="J31" s="34">
        <v>700</v>
      </c>
      <c r="K31" s="34">
        <v>1600</v>
      </c>
      <c r="L31" s="28">
        <v>0</v>
      </c>
      <c r="M31" s="28">
        <v>0</v>
      </c>
      <c r="N31" s="27">
        <v>9.5</v>
      </c>
      <c r="O31" s="28">
        <f t="shared" si="1"/>
        <v>0</v>
      </c>
      <c r="P31" s="28">
        <f t="shared" si="1"/>
        <v>0</v>
      </c>
      <c r="Q31" s="29">
        <f t="shared" si="2"/>
        <v>0</v>
      </c>
      <c r="R31" s="29">
        <f t="shared" si="3"/>
        <v>0</v>
      </c>
      <c r="S31" s="29">
        <f t="shared" si="0"/>
        <v>0</v>
      </c>
      <c r="T31" s="29">
        <f t="shared" si="4"/>
        <v>0</v>
      </c>
    </row>
    <row r="32" spans="2:20" ht="12.75" customHeight="1" x14ac:dyDescent="0.4">
      <c r="B32" s="74">
        <f t="shared" si="5"/>
        <v>19</v>
      </c>
      <c r="C32" s="74"/>
      <c r="D32" s="162" t="s">
        <v>448</v>
      </c>
      <c r="E32" s="163"/>
      <c r="F32" s="163"/>
      <c r="G32" s="164"/>
      <c r="H32" s="90" t="s">
        <v>14</v>
      </c>
      <c r="I32" s="25"/>
      <c r="J32" s="34">
        <v>300</v>
      </c>
      <c r="K32" s="34">
        <v>1200</v>
      </c>
      <c r="L32" s="28">
        <v>0</v>
      </c>
      <c r="M32" s="28">
        <v>0</v>
      </c>
      <c r="N32" s="27">
        <v>9.5</v>
      </c>
      <c r="O32" s="28">
        <f t="shared" si="1"/>
        <v>0</v>
      </c>
      <c r="P32" s="28">
        <f t="shared" si="1"/>
        <v>0</v>
      </c>
      <c r="Q32" s="29">
        <f t="shared" si="2"/>
        <v>0</v>
      </c>
      <c r="R32" s="29">
        <f t="shared" si="3"/>
        <v>0</v>
      </c>
      <c r="S32" s="29">
        <f t="shared" si="0"/>
        <v>0</v>
      </c>
      <c r="T32" s="29">
        <f t="shared" si="4"/>
        <v>0</v>
      </c>
    </row>
    <row r="33" spans="2:20" ht="12.75" customHeight="1" x14ac:dyDescent="0.4">
      <c r="B33" s="74">
        <f t="shared" si="5"/>
        <v>20</v>
      </c>
      <c r="C33" s="74"/>
      <c r="D33" s="162" t="s">
        <v>40</v>
      </c>
      <c r="E33" s="163"/>
      <c r="F33" s="163"/>
      <c r="G33" s="164"/>
      <c r="H33" s="90" t="s">
        <v>14</v>
      </c>
      <c r="I33" s="25"/>
      <c r="J33" s="34">
        <v>600</v>
      </c>
      <c r="K33" s="34">
        <v>1200</v>
      </c>
      <c r="L33" s="28">
        <v>0</v>
      </c>
      <c r="M33" s="28">
        <v>0</v>
      </c>
      <c r="N33" s="27">
        <v>9.5</v>
      </c>
      <c r="O33" s="28">
        <f t="shared" si="1"/>
        <v>0</v>
      </c>
      <c r="P33" s="28">
        <f t="shared" si="1"/>
        <v>0</v>
      </c>
      <c r="Q33" s="29">
        <f t="shared" si="2"/>
        <v>0</v>
      </c>
      <c r="R33" s="29">
        <f t="shared" si="3"/>
        <v>0</v>
      </c>
      <c r="S33" s="29">
        <f t="shared" si="0"/>
        <v>0</v>
      </c>
      <c r="T33" s="29">
        <f t="shared" si="4"/>
        <v>0</v>
      </c>
    </row>
    <row r="34" spans="2:20" ht="12.75" customHeight="1" x14ac:dyDescent="0.4">
      <c r="B34" s="74">
        <f t="shared" si="5"/>
        <v>21</v>
      </c>
      <c r="C34" s="74"/>
      <c r="D34" s="162" t="s">
        <v>449</v>
      </c>
      <c r="E34" s="163"/>
      <c r="F34" s="163"/>
      <c r="G34" s="164"/>
      <c r="H34" s="90" t="s">
        <v>14</v>
      </c>
      <c r="I34" s="25"/>
      <c r="J34" s="34">
        <v>15</v>
      </c>
      <c r="K34" s="34">
        <v>45</v>
      </c>
      <c r="L34" s="28">
        <v>0</v>
      </c>
      <c r="M34" s="28">
        <v>0</v>
      </c>
      <c r="N34" s="27">
        <v>9.5</v>
      </c>
      <c r="O34" s="28">
        <f t="shared" si="1"/>
        <v>0</v>
      </c>
      <c r="P34" s="28">
        <f t="shared" si="1"/>
        <v>0</v>
      </c>
      <c r="Q34" s="29">
        <f t="shared" si="2"/>
        <v>0</v>
      </c>
      <c r="R34" s="29">
        <f t="shared" si="3"/>
        <v>0</v>
      </c>
      <c r="S34" s="29">
        <f t="shared" si="0"/>
        <v>0</v>
      </c>
      <c r="T34" s="29">
        <f t="shared" si="4"/>
        <v>0</v>
      </c>
    </row>
    <row r="35" spans="2:20" ht="12.75" customHeight="1" x14ac:dyDescent="0.4">
      <c r="B35" s="74">
        <f t="shared" si="5"/>
        <v>22</v>
      </c>
      <c r="C35" s="74"/>
      <c r="D35" s="162" t="s">
        <v>450</v>
      </c>
      <c r="E35" s="163"/>
      <c r="F35" s="163"/>
      <c r="G35" s="164"/>
      <c r="H35" s="90" t="s">
        <v>14</v>
      </c>
      <c r="I35" s="25"/>
      <c r="J35" s="34">
        <v>1800</v>
      </c>
      <c r="K35" s="34">
        <v>5000</v>
      </c>
      <c r="L35" s="28">
        <v>0</v>
      </c>
      <c r="M35" s="28">
        <v>0</v>
      </c>
      <c r="N35" s="27">
        <v>9.5</v>
      </c>
      <c r="O35" s="28">
        <f t="shared" si="1"/>
        <v>0</v>
      </c>
      <c r="P35" s="28">
        <f t="shared" si="1"/>
        <v>0</v>
      </c>
      <c r="Q35" s="29">
        <f t="shared" si="2"/>
        <v>0</v>
      </c>
      <c r="R35" s="29">
        <f t="shared" si="3"/>
        <v>0</v>
      </c>
      <c r="S35" s="29">
        <f t="shared" si="0"/>
        <v>0</v>
      </c>
      <c r="T35" s="29">
        <f t="shared" si="4"/>
        <v>0</v>
      </c>
    </row>
    <row r="36" spans="2:20" ht="12.75" customHeight="1" x14ac:dyDescent="0.4">
      <c r="B36" s="74">
        <f t="shared" si="5"/>
        <v>23</v>
      </c>
      <c r="C36" s="74"/>
      <c r="D36" s="162" t="s">
        <v>42</v>
      </c>
      <c r="E36" s="163"/>
      <c r="F36" s="163"/>
      <c r="G36" s="164"/>
      <c r="H36" s="90" t="s">
        <v>14</v>
      </c>
      <c r="I36" s="25"/>
      <c r="J36" s="34">
        <v>0</v>
      </c>
      <c r="K36" s="34">
        <v>200</v>
      </c>
      <c r="L36" s="28">
        <v>0</v>
      </c>
      <c r="M36" s="28">
        <v>0</v>
      </c>
      <c r="N36" s="27">
        <v>9.5</v>
      </c>
      <c r="O36" s="28">
        <f t="shared" si="1"/>
        <v>0</v>
      </c>
      <c r="P36" s="28">
        <f t="shared" si="1"/>
        <v>0</v>
      </c>
      <c r="Q36" s="29">
        <f t="shared" si="2"/>
        <v>0</v>
      </c>
      <c r="R36" s="29">
        <f t="shared" si="3"/>
        <v>0</v>
      </c>
      <c r="S36" s="29">
        <f t="shared" si="0"/>
        <v>0</v>
      </c>
      <c r="T36" s="29">
        <f t="shared" si="4"/>
        <v>0</v>
      </c>
    </row>
    <row r="37" spans="2:20" ht="12.75" customHeight="1" x14ac:dyDescent="0.4">
      <c r="B37" s="74">
        <f t="shared" si="5"/>
        <v>24</v>
      </c>
      <c r="C37" s="74"/>
      <c r="D37" s="178" t="s">
        <v>64</v>
      </c>
      <c r="E37" s="179"/>
      <c r="F37" s="179"/>
      <c r="G37" s="180"/>
      <c r="H37" s="90" t="s">
        <v>14</v>
      </c>
      <c r="I37" s="25"/>
      <c r="J37" s="34">
        <v>50</v>
      </c>
      <c r="K37" s="34">
        <v>150</v>
      </c>
      <c r="L37" s="28">
        <v>0</v>
      </c>
      <c r="M37" s="28">
        <v>0</v>
      </c>
      <c r="N37" s="27">
        <v>9.5</v>
      </c>
      <c r="O37" s="28">
        <f t="shared" si="1"/>
        <v>0</v>
      </c>
      <c r="P37" s="28">
        <f t="shared" si="1"/>
        <v>0</v>
      </c>
      <c r="Q37" s="29">
        <f t="shared" si="2"/>
        <v>0</v>
      </c>
      <c r="R37" s="29">
        <f t="shared" si="3"/>
        <v>0</v>
      </c>
      <c r="S37" s="29">
        <f t="shared" si="0"/>
        <v>0</v>
      </c>
      <c r="T37" s="29">
        <f t="shared" si="4"/>
        <v>0</v>
      </c>
    </row>
    <row r="38" spans="2:20" ht="12.75" customHeight="1" x14ac:dyDescent="0.4">
      <c r="B38" s="74">
        <f t="shared" si="5"/>
        <v>25</v>
      </c>
      <c r="C38" s="74"/>
      <c r="D38" s="178" t="s">
        <v>451</v>
      </c>
      <c r="E38" s="179"/>
      <c r="F38" s="179"/>
      <c r="G38" s="180"/>
      <c r="H38" s="90" t="s">
        <v>14</v>
      </c>
      <c r="I38" s="25"/>
      <c r="J38" s="34">
        <v>0</v>
      </c>
      <c r="K38" s="34">
        <v>120</v>
      </c>
      <c r="L38" s="28">
        <v>0</v>
      </c>
      <c r="M38" s="28">
        <v>0</v>
      </c>
      <c r="N38" s="27">
        <v>9.5</v>
      </c>
      <c r="O38" s="28">
        <f t="shared" si="1"/>
        <v>0</v>
      </c>
      <c r="P38" s="28">
        <f t="shared" si="1"/>
        <v>0</v>
      </c>
      <c r="Q38" s="29">
        <f t="shared" si="2"/>
        <v>0</v>
      </c>
      <c r="R38" s="29">
        <f t="shared" si="3"/>
        <v>0</v>
      </c>
      <c r="S38" s="29">
        <f t="shared" si="0"/>
        <v>0</v>
      </c>
      <c r="T38" s="29">
        <f t="shared" si="4"/>
        <v>0</v>
      </c>
    </row>
    <row r="39" spans="2:20" ht="12.75" customHeight="1" x14ac:dyDescent="0.4">
      <c r="B39" s="74">
        <f t="shared" si="5"/>
        <v>26</v>
      </c>
      <c r="C39" s="74"/>
      <c r="D39" s="162" t="s">
        <v>47</v>
      </c>
      <c r="E39" s="163"/>
      <c r="F39" s="163"/>
      <c r="G39" s="164"/>
      <c r="H39" s="90" t="s">
        <v>14</v>
      </c>
      <c r="I39" s="25"/>
      <c r="J39" s="34">
        <v>300</v>
      </c>
      <c r="K39" s="34">
        <v>400</v>
      </c>
      <c r="L39" s="28">
        <v>0</v>
      </c>
      <c r="M39" s="28">
        <v>0</v>
      </c>
      <c r="N39" s="27">
        <v>9.5</v>
      </c>
      <c r="O39" s="28">
        <f t="shared" si="1"/>
        <v>0</v>
      </c>
      <c r="P39" s="28">
        <f t="shared" si="1"/>
        <v>0</v>
      </c>
      <c r="Q39" s="29">
        <f t="shared" si="2"/>
        <v>0</v>
      </c>
      <c r="R39" s="29">
        <f t="shared" si="3"/>
        <v>0</v>
      </c>
      <c r="S39" s="29">
        <f t="shared" si="0"/>
        <v>0</v>
      </c>
      <c r="T39" s="29">
        <f t="shared" si="4"/>
        <v>0</v>
      </c>
    </row>
    <row r="40" spans="2:20" ht="12.75" customHeight="1" x14ac:dyDescent="0.4">
      <c r="B40" s="74">
        <f t="shared" si="5"/>
        <v>27</v>
      </c>
      <c r="C40" s="74"/>
      <c r="D40" s="162" t="s">
        <v>452</v>
      </c>
      <c r="E40" s="163"/>
      <c r="F40" s="163"/>
      <c r="G40" s="164"/>
      <c r="H40" s="90" t="s">
        <v>14</v>
      </c>
      <c r="I40" s="25"/>
      <c r="J40" s="34">
        <v>1700</v>
      </c>
      <c r="K40" s="34">
        <v>5700</v>
      </c>
      <c r="L40" s="28">
        <v>0</v>
      </c>
      <c r="M40" s="28">
        <v>0</v>
      </c>
      <c r="N40" s="27">
        <v>9.5</v>
      </c>
      <c r="O40" s="28">
        <f t="shared" si="1"/>
        <v>0</v>
      </c>
      <c r="P40" s="28">
        <f t="shared" si="1"/>
        <v>0</v>
      </c>
      <c r="Q40" s="29">
        <f t="shared" si="2"/>
        <v>0</v>
      </c>
      <c r="R40" s="29">
        <f t="shared" si="3"/>
        <v>0</v>
      </c>
      <c r="S40" s="29">
        <f t="shared" si="0"/>
        <v>0</v>
      </c>
      <c r="T40" s="29">
        <f t="shared" si="4"/>
        <v>0</v>
      </c>
    </row>
    <row r="41" spans="2:20" ht="12.75" customHeight="1" x14ac:dyDescent="0.4">
      <c r="B41" s="74">
        <f t="shared" si="5"/>
        <v>28</v>
      </c>
      <c r="C41" s="74"/>
      <c r="D41" s="162" t="s">
        <v>453</v>
      </c>
      <c r="E41" s="163"/>
      <c r="F41" s="163"/>
      <c r="G41" s="164"/>
      <c r="H41" s="90" t="s">
        <v>14</v>
      </c>
      <c r="I41" s="25"/>
      <c r="J41" s="34">
        <v>30</v>
      </c>
      <c r="K41" s="34">
        <v>90</v>
      </c>
      <c r="L41" s="28">
        <v>0</v>
      </c>
      <c r="M41" s="28">
        <v>0</v>
      </c>
      <c r="N41" s="27">
        <v>9.5</v>
      </c>
      <c r="O41" s="28">
        <f t="shared" si="1"/>
        <v>0</v>
      </c>
      <c r="P41" s="28">
        <f t="shared" si="1"/>
        <v>0</v>
      </c>
      <c r="Q41" s="29">
        <f t="shared" si="2"/>
        <v>0</v>
      </c>
      <c r="R41" s="29">
        <f t="shared" si="3"/>
        <v>0</v>
      </c>
      <c r="S41" s="29">
        <f t="shared" si="0"/>
        <v>0</v>
      </c>
      <c r="T41" s="29">
        <f t="shared" si="4"/>
        <v>0</v>
      </c>
    </row>
    <row r="42" spans="2:20" ht="15" customHeight="1" x14ac:dyDescent="0.4">
      <c r="B42" s="74">
        <f t="shared" si="5"/>
        <v>29</v>
      </c>
      <c r="C42" s="74"/>
      <c r="D42" s="162" t="s">
        <v>51</v>
      </c>
      <c r="E42" s="163"/>
      <c r="F42" s="163"/>
      <c r="G42" s="164"/>
      <c r="H42" s="90" t="s">
        <v>14</v>
      </c>
      <c r="I42" s="25"/>
      <c r="J42" s="34">
        <v>150</v>
      </c>
      <c r="K42" s="34">
        <v>600</v>
      </c>
      <c r="L42" s="28">
        <v>0</v>
      </c>
      <c r="M42" s="28">
        <v>0</v>
      </c>
      <c r="N42" s="27">
        <v>9.5</v>
      </c>
      <c r="O42" s="28">
        <f t="shared" si="1"/>
        <v>0</v>
      </c>
      <c r="P42" s="28">
        <f t="shared" si="1"/>
        <v>0</v>
      </c>
      <c r="Q42" s="29">
        <f t="shared" si="2"/>
        <v>0</v>
      </c>
      <c r="R42" s="29">
        <f t="shared" si="3"/>
        <v>0</v>
      </c>
      <c r="S42" s="29">
        <f t="shared" si="0"/>
        <v>0</v>
      </c>
      <c r="T42" s="29">
        <f t="shared" si="4"/>
        <v>0</v>
      </c>
    </row>
    <row r="43" spans="2:20" ht="12.75" customHeight="1" x14ac:dyDescent="0.4">
      <c r="B43" s="74">
        <f t="shared" si="5"/>
        <v>30</v>
      </c>
      <c r="C43" s="74"/>
      <c r="D43" s="162" t="s">
        <v>454</v>
      </c>
      <c r="E43" s="163"/>
      <c r="F43" s="163"/>
      <c r="G43" s="164"/>
      <c r="H43" s="90" t="s">
        <v>14</v>
      </c>
      <c r="I43" s="25"/>
      <c r="J43" s="34">
        <v>150</v>
      </c>
      <c r="K43" s="34">
        <v>600</v>
      </c>
      <c r="L43" s="28">
        <v>0</v>
      </c>
      <c r="M43" s="28">
        <v>0</v>
      </c>
      <c r="N43" s="27">
        <v>9.5</v>
      </c>
      <c r="O43" s="28">
        <f t="shared" si="1"/>
        <v>0</v>
      </c>
      <c r="P43" s="28">
        <f t="shared" si="1"/>
        <v>0</v>
      </c>
      <c r="Q43" s="29">
        <f t="shared" si="2"/>
        <v>0</v>
      </c>
      <c r="R43" s="29">
        <f t="shared" si="3"/>
        <v>0</v>
      </c>
      <c r="S43" s="29">
        <f t="shared" si="0"/>
        <v>0</v>
      </c>
      <c r="T43" s="29">
        <f t="shared" si="4"/>
        <v>0</v>
      </c>
    </row>
    <row r="44" spans="2:20" ht="12.75" customHeight="1" x14ac:dyDescent="0.4">
      <c r="B44" s="74">
        <f t="shared" si="5"/>
        <v>31</v>
      </c>
      <c r="C44" s="74"/>
      <c r="D44" s="162" t="s">
        <v>59</v>
      </c>
      <c r="E44" s="163"/>
      <c r="F44" s="163"/>
      <c r="G44" s="164"/>
      <c r="H44" s="90" t="s">
        <v>14</v>
      </c>
      <c r="I44" s="25"/>
      <c r="J44" s="34">
        <v>2800</v>
      </c>
      <c r="K44" s="34">
        <v>17000</v>
      </c>
      <c r="L44" s="28">
        <v>0</v>
      </c>
      <c r="M44" s="28">
        <v>0</v>
      </c>
      <c r="N44" s="27">
        <v>9.5</v>
      </c>
      <c r="O44" s="28">
        <f t="shared" si="1"/>
        <v>0</v>
      </c>
      <c r="P44" s="28">
        <f t="shared" si="1"/>
        <v>0</v>
      </c>
      <c r="Q44" s="29">
        <f t="shared" si="2"/>
        <v>0</v>
      </c>
      <c r="R44" s="29">
        <f t="shared" si="3"/>
        <v>0</v>
      </c>
      <c r="S44" s="29">
        <f t="shared" si="0"/>
        <v>0</v>
      </c>
      <c r="T44" s="29">
        <f t="shared" si="4"/>
        <v>0</v>
      </c>
    </row>
    <row r="45" spans="2:20" ht="12.75" customHeight="1" x14ac:dyDescent="0.4">
      <c r="B45" s="74">
        <f t="shared" si="5"/>
        <v>32</v>
      </c>
      <c r="C45" s="74"/>
      <c r="D45" s="162" t="s">
        <v>58</v>
      </c>
      <c r="E45" s="163"/>
      <c r="F45" s="163"/>
      <c r="G45" s="164"/>
      <c r="H45" s="90" t="s">
        <v>14</v>
      </c>
      <c r="I45" s="25"/>
      <c r="J45" s="34">
        <v>0</v>
      </c>
      <c r="K45" s="34">
        <v>3000</v>
      </c>
      <c r="L45" s="28">
        <v>0</v>
      </c>
      <c r="M45" s="28">
        <v>0</v>
      </c>
      <c r="N45" s="27">
        <v>9.5</v>
      </c>
      <c r="O45" s="28">
        <f t="shared" si="1"/>
        <v>0</v>
      </c>
      <c r="P45" s="28">
        <f t="shared" si="1"/>
        <v>0</v>
      </c>
      <c r="Q45" s="29">
        <f t="shared" si="2"/>
        <v>0</v>
      </c>
      <c r="R45" s="29">
        <f t="shared" si="3"/>
        <v>0</v>
      </c>
      <c r="S45" s="29">
        <f t="shared" si="0"/>
        <v>0</v>
      </c>
      <c r="T45" s="29">
        <f t="shared" si="4"/>
        <v>0</v>
      </c>
    </row>
    <row r="46" spans="2:20" ht="12.75" customHeight="1" x14ac:dyDescent="0.4">
      <c r="B46" s="74">
        <f t="shared" si="5"/>
        <v>33</v>
      </c>
      <c r="C46" s="74"/>
      <c r="D46" s="162" t="s">
        <v>455</v>
      </c>
      <c r="E46" s="163"/>
      <c r="F46" s="163"/>
      <c r="G46" s="164"/>
      <c r="H46" s="90" t="s">
        <v>14</v>
      </c>
      <c r="I46" s="25"/>
      <c r="J46" s="34">
        <v>200</v>
      </c>
      <c r="K46" s="34">
        <v>900</v>
      </c>
      <c r="L46" s="28">
        <v>0</v>
      </c>
      <c r="M46" s="28">
        <v>0</v>
      </c>
      <c r="N46" s="27">
        <v>9.5</v>
      </c>
      <c r="O46" s="28">
        <f t="shared" si="1"/>
        <v>0</v>
      </c>
      <c r="P46" s="28">
        <f t="shared" si="1"/>
        <v>0</v>
      </c>
      <c r="Q46" s="29">
        <f t="shared" si="2"/>
        <v>0</v>
      </c>
      <c r="R46" s="29">
        <f t="shared" si="3"/>
        <v>0</v>
      </c>
      <c r="S46" s="29">
        <f t="shared" ref="S46:S77" si="6">PRODUCT(K46,P46)</f>
        <v>0</v>
      </c>
      <c r="T46" s="29">
        <f t="shared" si="4"/>
        <v>0</v>
      </c>
    </row>
    <row r="47" spans="2:20" ht="12.75" customHeight="1" x14ac:dyDescent="0.4">
      <c r="B47" s="74">
        <f t="shared" si="5"/>
        <v>34</v>
      </c>
      <c r="C47" s="74"/>
      <c r="D47" s="162" t="s">
        <v>53</v>
      </c>
      <c r="E47" s="163"/>
      <c r="F47" s="163"/>
      <c r="G47" s="164"/>
      <c r="H47" s="90" t="s">
        <v>14</v>
      </c>
      <c r="I47" s="25"/>
      <c r="J47" s="34">
        <v>10</v>
      </c>
      <c r="K47" s="34">
        <v>30</v>
      </c>
      <c r="L47" s="28">
        <v>0</v>
      </c>
      <c r="M47" s="28">
        <v>0</v>
      </c>
      <c r="N47" s="27">
        <v>9.5</v>
      </c>
      <c r="O47" s="28">
        <f t="shared" si="1"/>
        <v>0</v>
      </c>
      <c r="P47" s="28">
        <f t="shared" si="1"/>
        <v>0</v>
      </c>
      <c r="Q47" s="29">
        <f t="shared" si="2"/>
        <v>0</v>
      </c>
      <c r="R47" s="29">
        <f t="shared" si="3"/>
        <v>0</v>
      </c>
      <c r="S47" s="29">
        <f t="shared" si="6"/>
        <v>0</v>
      </c>
      <c r="T47" s="29">
        <f t="shared" si="4"/>
        <v>0</v>
      </c>
    </row>
    <row r="48" spans="2:20" ht="12.75" customHeight="1" x14ac:dyDescent="0.4">
      <c r="B48" s="74">
        <f t="shared" si="5"/>
        <v>35</v>
      </c>
      <c r="C48" s="74"/>
      <c r="D48" s="162" t="s">
        <v>456</v>
      </c>
      <c r="E48" s="163"/>
      <c r="F48" s="163"/>
      <c r="G48" s="164"/>
      <c r="H48" s="90" t="s">
        <v>14</v>
      </c>
      <c r="I48" s="25"/>
      <c r="J48" s="34">
        <v>15</v>
      </c>
      <c r="K48" s="34">
        <v>45</v>
      </c>
      <c r="L48" s="28">
        <v>0</v>
      </c>
      <c r="M48" s="28">
        <v>0</v>
      </c>
      <c r="N48" s="27">
        <v>9.5</v>
      </c>
      <c r="O48" s="28">
        <f t="shared" si="1"/>
        <v>0</v>
      </c>
      <c r="P48" s="28">
        <f t="shared" si="1"/>
        <v>0</v>
      </c>
      <c r="Q48" s="29">
        <f t="shared" si="2"/>
        <v>0</v>
      </c>
      <c r="R48" s="29">
        <f t="shared" si="3"/>
        <v>0</v>
      </c>
      <c r="S48" s="29">
        <f t="shared" si="6"/>
        <v>0</v>
      </c>
      <c r="T48" s="29">
        <f t="shared" si="4"/>
        <v>0</v>
      </c>
    </row>
    <row r="49" spans="2:20" ht="12.75" customHeight="1" x14ac:dyDescent="0.4">
      <c r="B49" s="74">
        <f t="shared" si="5"/>
        <v>36</v>
      </c>
      <c r="C49" s="74"/>
      <c r="D49" s="162" t="s">
        <v>43</v>
      </c>
      <c r="E49" s="163"/>
      <c r="F49" s="163"/>
      <c r="G49" s="164"/>
      <c r="H49" s="90" t="s">
        <v>14</v>
      </c>
      <c r="I49" s="25"/>
      <c r="J49" s="34">
        <v>200</v>
      </c>
      <c r="K49" s="34">
        <v>200</v>
      </c>
      <c r="L49" s="28">
        <v>0</v>
      </c>
      <c r="M49" s="28">
        <v>0</v>
      </c>
      <c r="N49" s="27">
        <v>9.5</v>
      </c>
      <c r="O49" s="28">
        <f t="shared" si="1"/>
        <v>0</v>
      </c>
      <c r="P49" s="28">
        <f t="shared" si="1"/>
        <v>0</v>
      </c>
      <c r="Q49" s="29">
        <f t="shared" si="2"/>
        <v>0</v>
      </c>
      <c r="R49" s="29">
        <f t="shared" si="3"/>
        <v>0</v>
      </c>
      <c r="S49" s="29">
        <f t="shared" si="6"/>
        <v>0</v>
      </c>
      <c r="T49" s="29">
        <f t="shared" si="4"/>
        <v>0</v>
      </c>
    </row>
    <row r="50" spans="2:20" ht="12.75" customHeight="1" x14ac:dyDescent="0.4">
      <c r="B50" s="74">
        <f t="shared" si="5"/>
        <v>37</v>
      </c>
      <c r="C50" s="74"/>
      <c r="D50" s="162" t="s">
        <v>44</v>
      </c>
      <c r="E50" s="163"/>
      <c r="F50" s="163"/>
      <c r="G50" s="164"/>
      <c r="H50" s="90" t="s">
        <v>14</v>
      </c>
      <c r="I50" s="25"/>
      <c r="J50" s="34">
        <v>0</v>
      </c>
      <c r="K50" s="34">
        <v>1600</v>
      </c>
      <c r="L50" s="28">
        <v>0</v>
      </c>
      <c r="M50" s="28">
        <v>0</v>
      </c>
      <c r="N50" s="27">
        <v>9.5</v>
      </c>
      <c r="O50" s="28">
        <f t="shared" si="1"/>
        <v>0</v>
      </c>
      <c r="P50" s="28">
        <f t="shared" si="1"/>
        <v>0</v>
      </c>
      <c r="Q50" s="29">
        <f t="shared" si="2"/>
        <v>0</v>
      </c>
      <c r="R50" s="29">
        <f t="shared" si="3"/>
        <v>0</v>
      </c>
      <c r="S50" s="29">
        <f t="shared" si="6"/>
        <v>0</v>
      </c>
      <c r="T50" s="29">
        <f t="shared" si="4"/>
        <v>0</v>
      </c>
    </row>
    <row r="51" spans="2:20" ht="12.75" customHeight="1" x14ac:dyDescent="0.4">
      <c r="B51" s="74">
        <f t="shared" si="5"/>
        <v>38</v>
      </c>
      <c r="C51" s="74"/>
      <c r="D51" s="162" t="s">
        <v>457</v>
      </c>
      <c r="E51" s="163"/>
      <c r="F51" s="163"/>
      <c r="G51" s="164"/>
      <c r="H51" s="90" t="s">
        <v>14</v>
      </c>
      <c r="I51" s="25"/>
      <c r="J51" s="34">
        <v>15</v>
      </c>
      <c r="K51" s="34">
        <v>45</v>
      </c>
      <c r="L51" s="28">
        <v>0</v>
      </c>
      <c r="M51" s="28">
        <v>0</v>
      </c>
      <c r="N51" s="27">
        <v>9.5</v>
      </c>
      <c r="O51" s="28">
        <f t="shared" si="1"/>
        <v>0</v>
      </c>
      <c r="P51" s="28">
        <f t="shared" si="1"/>
        <v>0</v>
      </c>
      <c r="Q51" s="29">
        <f t="shared" si="2"/>
        <v>0</v>
      </c>
      <c r="R51" s="29">
        <f t="shared" si="3"/>
        <v>0</v>
      </c>
      <c r="S51" s="29">
        <f t="shared" si="6"/>
        <v>0</v>
      </c>
      <c r="T51" s="29">
        <f t="shared" si="4"/>
        <v>0</v>
      </c>
    </row>
    <row r="52" spans="2:20" ht="12.75" customHeight="1" x14ac:dyDescent="0.4">
      <c r="B52" s="74">
        <f t="shared" si="5"/>
        <v>39</v>
      </c>
      <c r="C52" s="74"/>
      <c r="D52" s="162" t="s">
        <v>458</v>
      </c>
      <c r="E52" s="163"/>
      <c r="F52" s="163"/>
      <c r="G52" s="164"/>
      <c r="H52" s="90" t="s">
        <v>14</v>
      </c>
      <c r="I52" s="25"/>
      <c r="J52" s="34">
        <v>0</v>
      </c>
      <c r="K52" s="34">
        <v>30</v>
      </c>
      <c r="L52" s="28">
        <v>0</v>
      </c>
      <c r="M52" s="28">
        <v>0</v>
      </c>
      <c r="N52" s="27">
        <v>9.5</v>
      </c>
      <c r="O52" s="28">
        <f t="shared" si="1"/>
        <v>0</v>
      </c>
      <c r="P52" s="28">
        <f t="shared" si="1"/>
        <v>0</v>
      </c>
      <c r="Q52" s="29">
        <f t="shared" si="2"/>
        <v>0</v>
      </c>
      <c r="R52" s="29">
        <f t="shared" si="3"/>
        <v>0</v>
      </c>
      <c r="S52" s="29">
        <f t="shared" si="6"/>
        <v>0</v>
      </c>
      <c r="T52" s="29">
        <f t="shared" si="4"/>
        <v>0</v>
      </c>
    </row>
    <row r="53" spans="2:20" ht="12.75" customHeight="1" x14ac:dyDescent="0.4">
      <c r="B53" s="74">
        <f t="shared" si="5"/>
        <v>40</v>
      </c>
      <c r="C53" s="74"/>
      <c r="D53" s="162" t="s">
        <v>46</v>
      </c>
      <c r="E53" s="163"/>
      <c r="F53" s="163"/>
      <c r="G53" s="164"/>
      <c r="H53" s="90" t="s">
        <v>14</v>
      </c>
      <c r="I53" s="25"/>
      <c r="J53" s="34">
        <v>0</v>
      </c>
      <c r="K53" s="34">
        <v>300</v>
      </c>
      <c r="L53" s="28">
        <v>0</v>
      </c>
      <c r="M53" s="28">
        <v>0</v>
      </c>
      <c r="N53" s="27">
        <v>9.5</v>
      </c>
      <c r="O53" s="28">
        <f t="shared" si="1"/>
        <v>0</v>
      </c>
      <c r="P53" s="28">
        <f t="shared" si="1"/>
        <v>0</v>
      </c>
      <c r="Q53" s="29">
        <f t="shared" si="2"/>
        <v>0</v>
      </c>
      <c r="R53" s="29">
        <f t="shared" si="3"/>
        <v>0</v>
      </c>
      <c r="S53" s="29">
        <f t="shared" si="6"/>
        <v>0</v>
      </c>
      <c r="T53" s="29">
        <f t="shared" si="4"/>
        <v>0</v>
      </c>
    </row>
    <row r="54" spans="2:20" ht="12.75" customHeight="1" x14ac:dyDescent="0.4">
      <c r="B54" s="74">
        <f t="shared" si="5"/>
        <v>41</v>
      </c>
      <c r="C54" s="74"/>
      <c r="D54" s="162" t="s">
        <v>459</v>
      </c>
      <c r="E54" s="163"/>
      <c r="F54" s="163"/>
      <c r="G54" s="164"/>
      <c r="H54" s="90" t="s">
        <v>14</v>
      </c>
      <c r="I54" s="25"/>
      <c r="J54" s="34">
        <v>0</v>
      </c>
      <c r="K54" s="34">
        <v>90</v>
      </c>
      <c r="L54" s="28">
        <v>0</v>
      </c>
      <c r="M54" s="28">
        <v>0</v>
      </c>
      <c r="N54" s="27">
        <v>9.5</v>
      </c>
      <c r="O54" s="28">
        <f t="shared" si="1"/>
        <v>0</v>
      </c>
      <c r="P54" s="28">
        <f t="shared" si="1"/>
        <v>0</v>
      </c>
      <c r="Q54" s="29">
        <f t="shared" si="2"/>
        <v>0</v>
      </c>
      <c r="R54" s="29">
        <f t="shared" si="3"/>
        <v>0</v>
      </c>
      <c r="S54" s="29">
        <f t="shared" si="6"/>
        <v>0</v>
      </c>
      <c r="T54" s="29">
        <f t="shared" si="4"/>
        <v>0</v>
      </c>
    </row>
    <row r="55" spans="2:20" ht="12.75" customHeight="1" x14ac:dyDescent="0.4">
      <c r="B55" s="74">
        <f t="shared" si="5"/>
        <v>42</v>
      </c>
      <c r="C55" s="74"/>
      <c r="D55" s="162" t="s">
        <v>45</v>
      </c>
      <c r="E55" s="163"/>
      <c r="F55" s="163"/>
      <c r="G55" s="164"/>
      <c r="H55" s="90" t="s">
        <v>14</v>
      </c>
      <c r="I55" s="25"/>
      <c r="J55" s="34">
        <v>0</v>
      </c>
      <c r="K55" s="34">
        <v>400</v>
      </c>
      <c r="L55" s="28">
        <v>0</v>
      </c>
      <c r="M55" s="28">
        <v>0</v>
      </c>
      <c r="N55" s="27">
        <v>9.5</v>
      </c>
      <c r="O55" s="28">
        <f t="shared" si="1"/>
        <v>0</v>
      </c>
      <c r="P55" s="28">
        <f t="shared" si="1"/>
        <v>0</v>
      </c>
      <c r="Q55" s="29">
        <f t="shared" si="2"/>
        <v>0</v>
      </c>
      <c r="R55" s="29">
        <f t="shared" si="3"/>
        <v>0</v>
      </c>
      <c r="S55" s="29">
        <f t="shared" si="6"/>
        <v>0</v>
      </c>
      <c r="T55" s="29">
        <f t="shared" si="4"/>
        <v>0</v>
      </c>
    </row>
    <row r="56" spans="2:20" ht="12.75" customHeight="1" x14ac:dyDescent="0.4">
      <c r="B56" s="74">
        <f t="shared" si="5"/>
        <v>43</v>
      </c>
      <c r="C56" s="74"/>
      <c r="D56" s="162" t="s">
        <v>49</v>
      </c>
      <c r="E56" s="163"/>
      <c r="F56" s="163"/>
      <c r="G56" s="164"/>
      <c r="H56" s="90" t="s">
        <v>14</v>
      </c>
      <c r="I56" s="25"/>
      <c r="J56" s="34">
        <v>100</v>
      </c>
      <c r="K56" s="34">
        <v>300</v>
      </c>
      <c r="L56" s="28">
        <v>0</v>
      </c>
      <c r="M56" s="28">
        <v>0</v>
      </c>
      <c r="N56" s="27">
        <v>9.5</v>
      </c>
      <c r="O56" s="28">
        <f t="shared" si="1"/>
        <v>0</v>
      </c>
      <c r="P56" s="28">
        <f t="shared" si="1"/>
        <v>0</v>
      </c>
      <c r="Q56" s="29">
        <f t="shared" si="2"/>
        <v>0</v>
      </c>
      <c r="R56" s="29">
        <f t="shared" si="3"/>
        <v>0</v>
      </c>
      <c r="S56" s="29">
        <f t="shared" si="6"/>
        <v>0</v>
      </c>
      <c r="T56" s="29">
        <f t="shared" si="4"/>
        <v>0</v>
      </c>
    </row>
    <row r="57" spans="2:20" ht="12.75" customHeight="1" x14ac:dyDescent="0.4">
      <c r="B57" s="74">
        <f t="shared" si="5"/>
        <v>44</v>
      </c>
      <c r="C57" s="74"/>
      <c r="D57" s="162" t="s">
        <v>460</v>
      </c>
      <c r="E57" s="163"/>
      <c r="F57" s="163"/>
      <c r="G57" s="164"/>
      <c r="H57" s="90" t="s">
        <v>14</v>
      </c>
      <c r="I57" s="25"/>
      <c r="J57" s="34">
        <v>300</v>
      </c>
      <c r="K57" s="34">
        <v>1600</v>
      </c>
      <c r="L57" s="28">
        <v>0</v>
      </c>
      <c r="M57" s="28">
        <v>0</v>
      </c>
      <c r="N57" s="27">
        <v>9.5</v>
      </c>
      <c r="O57" s="28">
        <f t="shared" si="1"/>
        <v>0</v>
      </c>
      <c r="P57" s="28">
        <f t="shared" si="1"/>
        <v>0</v>
      </c>
      <c r="Q57" s="29">
        <f t="shared" si="2"/>
        <v>0</v>
      </c>
      <c r="R57" s="29">
        <f t="shared" si="3"/>
        <v>0</v>
      </c>
      <c r="S57" s="29">
        <f t="shared" si="6"/>
        <v>0</v>
      </c>
      <c r="T57" s="29">
        <f t="shared" si="4"/>
        <v>0</v>
      </c>
    </row>
    <row r="58" spans="2:20" ht="12.75" customHeight="1" x14ac:dyDescent="0.4">
      <c r="B58" s="74">
        <f t="shared" si="5"/>
        <v>45</v>
      </c>
      <c r="C58" s="74"/>
      <c r="D58" s="162" t="s">
        <v>69</v>
      </c>
      <c r="E58" s="163"/>
      <c r="F58" s="163"/>
      <c r="G58" s="164"/>
      <c r="H58" s="90" t="s">
        <v>14</v>
      </c>
      <c r="I58" s="25"/>
      <c r="J58" s="34">
        <v>75</v>
      </c>
      <c r="K58" s="34">
        <v>225</v>
      </c>
      <c r="L58" s="28">
        <v>0</v>
      </c>
      <c r="M58" s="28">
        <v>0</v>
      </c>
      <c r="N58" s="27">
        <v>9.5</v>
      </c>
      <c r="O58" s="28">
        <f t="shared" si="1"/>
        <v>0</v>
      </c>
      <c r="P58" s="28">
        <f t="shared" si="1"/>
        <v>0</v>
      </c>
      <c r="Q58" s="29">
        <f t="shared" si="2"/>
        <v>0</v>
      </c>
      <c r="R58" s="29">
        <f t="shared" si="3"/>
        <v>0</v>
      </c>
      <c r="S58" s="29">
        <f t="shared" si="6"/>
        <v>0</v>
      </c>
      <c r="T58" s="29">
        <f t="shared" si="4"/>
        <v>0</v>
      </c>
    </row>
    <row r="59" spans="2:20" ht="12.75" customHeight="1" x14ac:dyDescent="0.4">
      <c r="B59" s="74">
        <f t="shared" si="5"/>
        <v>46</v>
      </c>
      <c r="C59" s="74"/>
      <c r="D59" s="162" t="s">
        <v>56</v>
      </c>
      <c r="E59" s="163"/>
      <c r="F59" s="163"/>
      <c r="G59" s="164"/>
      <c r="H59" s="90" t="s">
        <v>14</v>
      </c>
      <c r="I59" s="25"/>
      <c r="J59" s="34">
        <v>20</v>
      </c>
      <c r="K59" s="34">
        <v>60</v>
      </c>
      <c r="L59" s="28">
        <v>0</v>
      </c>
      <c r="M59" s="28">
        <v>0</v>
      </c>
      <c r="N59" s="27">
        <v>9.5</v>
      </c>
      <c r="O59" s="28">
        <f t="shared" si="1"/>
        <v>0</v>
      </c>
      <c r="P59" s="28">
        <f t="shared" si="1"/>
        <v>0</v>
      </c>
      <c r="Q59" s="29">
        <f t="shared" si="2"/>
        <v>0</v>
      </c>
      <c r="R59" s="29">
        <f t="shared" si="3"/>
        <v>0</v>
      </c>
      <c r="S59" s="29">
        <f t="shared" si="6"/>
        <v>0</v>
      </c>
      <c r="T59" s="29">
        <f t="shared" si="4"/>
        <v>0</v>
      </c>
    </row>
    <row r="60" spans="2:20" ht="12.75" customHeight="1" x14ac:dyDescent="0.4">
      <c r="B60" s="74">
        <f t="shared" si="5"/>
        <v>47</v>
      </c>
      <c r="C60" s="74"/>
      <c r="D60" s="162" t="s">
        <v>55</v>
      </c>
      <c r="E60" s="163"/>
      <c r="F60" s="163"/>
      <c r="G60" s="164"/>
      <c r="H60" s="90" t="s">
        <v>14</v>
      </c>
      <c r="I60" s="25"/>
      <c r="J60" s="34">
        <v>150</v>
      </c>
      <c r="K60" s="34">
        <v>450</v>
      </c>
      <c r="L60" s="28">
        <v>0</v>
      </c>
      <c r="M60" s="28">
        <v>0</v>
      </c>
      <c r="N60" s="27">
        <v>9.5</v>
      </c>
      <c r="O60" s="28">
        <f t="shared" si="1"/>
        <v>0</v>
      </c>
      <c r="P60" s="28">
        <f t="shared" si="1"/>
        <v>0</v>
      </c>
      <c r="Q60" s="29">
        <f t="shared" si="2"/>
        <v>0</v>
      </c>
      <c r="R60" s="29">
        <f t="shared" si="3"/>
        <v>0</v>
      </c>
      <c r="S60" s="29">
        <f t="shared" si="6"/>
        <v>0</v>
      </c>
      <c r="T60" s="29">
        <f t="shared" si="4"/>
        <v>0</v>
      </c>
    </row>
    <row r="61" spans="2:20" ht="12.75" customHeight="1" x14ac:dyDescent="0.4">
      <c r="B61" s="74">
        <f t="shared" si="5"/>
        <v>48</v>
      </c>
      <c r="C61" s="74"/>
      <c r="D61" s="162" t="s">
        <v>54</v>
      </c>
      <c r="E61" s="163"/>
      <c r="F61" s="163"/>
      <c r="G61" s="164"/>
      <c r="H61" s="90" t="s">
        <v>14</v>
      </c>
      <c r="I61" s="25"/>
      <c r="J61" s="34">
        <v>200</v>
      </c>
      <c r="K61" s="34">
        <v>1200</v>
      </c>
      <c r="L61" s="28">
        <v>0</v>
      </c>
      <c r="M61" s="28">
        <v>0</v>
      </c>
      <c r="N61" s="27">
        <v>9.5</v>
      </c>
      <c r="O61" s="28">
        <f t="shared" si="1"/>
        <v>0</v>
      </c>
      <c r="P61" s="28">
        <f t="shared" si="1"/>
        <v>0</v>
      </c>
      <c r="Q61" s="29">
        <f t="shared" si="2"/>
        <v>0</v>
      </c>
      <c r="R61" s="29">
        <f t="shared" si="3"/>
        <v>0</v>
      </c>
      <c r="S61" s="29">
        <f t="shared" si="6"/>
        <v>0</v>
      </c>
      <c r="T61" s="29">
        <f t="shared" si="4"/>
        <v>0</v>
      </c>
    </row>
    <row r="62" spans="2:20" ht="12.75" customHeight="1" x14ac:dyDescent="0.4">
      <c r="B62" s="74">
        <f t="shared" si="5"/>
        <v>49</v>
      </c>
      <c r="C62" s="74"/>
      <c r="D62" s="162" t="s">
        <v>57</v>
      </c>
      <c r="E62" s="163"/>
      <c r="F62" s="163"/>
      <c r="G62" s="164"/>
      <c r="H62" s="90" t="s">
        <v>14</v>
      </c>
      <c r="I62" s="25"/>
      <c r="J62" s="34">
        <v>20</v>
      </c>
      <c r="K62" s="34">
        <v>200</v>
      </c>
      <c r="L62" s="28">
        <v>0</v>
      </c>
      <c r="M62" s="28">
        <v>0</v>
      </c>
      <c r="N62" s="27">
        <v>9.5</v>
      </c>
      <c r="O62" s="28">
        <f t="shared" si="1"/>
        <v>0</v>
      </c>
      <c r="P62" s="28">
        <f t="shared" si="1"/>
        <v>0</v>
      </c>
      <c r="Q62" s="29">
        <f t="shared" si="2"/>
        <v>0</v>
      </c>
      <c r="R62" s="29">
        <f t="shared" si="3"/>
        <v>0</v>
      </c>
      <c r="S62" s="29">
        <f t="shared" si="6"/>
        <v>0</v>
      </c>
      <c r="T62" s="29">
        <f t="shared" si="4"/>
        <v>0</v>
      </c>
    </row>
    <row r="63" spans="2:20" ht="12.75" customHeight="1" x14ac:dyDescent="0.4">
      <c r="B63" s="74">
        <f t="shared" si="5"/>
        <v>50</v>
      </c>
      <c r="C63" s="74"/>
      <c r="D63" s="162" t="s">
        <v>41</v>
      </c>
      <c r="E63" s="163"/>
      <c r="F63" s="163"/>
      <c r="G63" s="164"/>
      <c r="H63" s="90" t="s">
        <v>14</v>
      </c>
      <c r="I63" s="25"/>
      <c r="J63" s="34">
        <v>700</v>
      </c>
      <c r="K63" s="34">
        <v>3000</v>
      </c>
      <c r="L63" s="28">
        <v>0</v>
      </c>
      <c r="M63" s="28">
        <v>0</v>
      </c>
      <c r="N63" s="27">
        <v>9.5</v>
      </c>
      <c r="O63" s="28">
        <f t="shared" si="1"/>
        <v>0</v>
      </c>
      <c r="P63" s="28">
        <f t="shared" si="1"/>
        <v>0</v>
      </c>
      <c r="Q63" s="29">
        <f t="shared" si="2"/>
        <v>0</v>
      </c>
      <c r="R63" s="29">
        <f t="shared" si="3"/>
        <v>0</v>
      </c>
      <c r="S63" s="29">
        <f t="shared" si="6"/>
        <v>0</v>
      </c>
      <c r="T63" s="29">
        <f t="shared" si="4"/>
        <v>0</v>
      </c>
    </row>
    <row r="64" spans="2:20" ht="12.75" customHeight="1" x14ac:dyDescent="0.4">
      <c r="B64" s="74">
        <f t="shared" si="5"/>
        <v>51</v>
      </c>
      <c r="C64" s="74"/>
      <c r="D64" s="162" t="s">
        <v>62</v>
      </c>
      <c r="E64" s="163"/>
      <c r="F64" s="163"/>
      <c r="G64" s="164"/>
      <c r="H64" s="90" t="s">
        <v>14</v>
      </c>
      <c r="I64" s="25"/>
      <c r="J64" s="34">
        <v>100</v>
      </c>
      <c r="K64" s="34">
        <v>300</v>
      </c>
      <c r="L64" s="28">
        <v>0</v>
      </c>
      <c r="M64" s="28">
        <v>0</v>
      </c>
      <c r="N64" s="27">
        <v>9.5</v>
      </c>
      <c r="O64" s="28">
        <f t="shared" si="1"/>
        <v>0</v>
      </c>
      <c r="P64" s="28">
        <f t="shared" si="1"/>
        <v>0</v>
      </c>
      <c r="Q64" s="29">
        <f t="shared" si="2"/>
        <v>0</v>
      </c>
      <c r="R64" s="29">
        <f t="shared" si="3"/>
        <v>0</v>
      </c>
      <c r="S64" s="29">
        <f t="shared" si="6"/>
        <v>0</v>
      </c>
      <c r="T64" s="29">
        <f t="shared" si="4"/>
        <v>0</v>
      </c>
    </row>
    <row r="65" spans="2:20" ht="12.75" customHeight="1" x14ac:dyDescent="0.4">
      <c r="B65" s="74">
        <f t="shared" si="5"/>
        <v>52</v>
      </c>
      <c r="C65" s="74"/>
      <c r="D65" s="162" t="s">
        <v>461</v>
      </c>
      <c r="E65" s="163"/>
      <c r="F65" s="163"/>
      <c r="G65" s="164"/>
      <c r="H65" s="90" t="s">
        <v>14</v>
      </c>
      <c r="I65" s="25"/>
      <c r="J65" s="34">
        <v>150</v>
      </c>
      <c r="K65" s="34">
        <v>800</v>
      </c>
      <c r="L65" s="28">
        <v>0</v>
      </c>
      <c r="M65" s="28">
        <v>0</v>
      </c>
      <c r="N65" s="27">
        <v>9.5</v>
      </c>
      <c r="O65" s="28">
        <f t="shared" si="1"/>
        <v>0</v>
      </c>
      <c r="P65" s="28">
        <f t="shared" si="1"/>
        <v>0</v>
      </c>
      <c r="Q65" s="29">
        <f t="shared" si="2"/>
        <v>0</v>
      </c>
      <c r="R65" s="29">
        <f t="shared" si="3"/>
        <v>0</v>
      </c>
      <c r="S65" s="29">
        <f t="shared" si="6"/>
        <v>0</v>
      </c>
      <c r="T65" s="29">
        <f t="shared" si="4"/>
        <v>0</v>
      </c>
    </row>
    <row r="66" spans="2:20" ht="12.75" customHeight="1" x14ac:dyDescent="0.4">
      <c r="B66" s="74">
        <f t="shared" si="5"/>
        <v>53</v>
      </c>
      <c r="C66" s="74"/>
      <c r="D66" s="162" t="s">
        <v>462</v>
      </c>
      <c r="E66" s="163"/>
      <c r="F66" s="163"/>
      <c r="G66" s="164"/>
      <c r="H66" s="90" t="s">
        <v>14</v>
      </c>
      <c r="I66" s="25"/>
      <c r="J66" s="34">
        <v>150</v>
      </c>
      <c r="K66" s="34">
        <v>800</v>
      </c>
      <c r="L66" s="28">
        <v>0</v>
      </c>
      <c r="M66" s="28">
        <v>0</v>
      </c>
      <c r="N66" s="27">
        <v>9.5</v>
      </c>
      <c r="O66" s="28">
        <f t="shared" si="1"/>
        <v>0</v>
      </c>
      <c r="P66" s="28">
        <f t="shared" si="1"/>
        <v>0</v>
      </c>
      <c r="Q66" s="29">
        <f t="shared" si="2"/>
        <v>0</v>
      </c>
      <c r="R66" s="29">
        <f t="shared" si="3"/>
        <v>0</v>
      </c>
      <c r="S66" s="29">
        <f t="shared" si="6"/>
        <v>0</v>
      </c>
      <c r="T66" s="29">
        <f t="shared" si="4"/>
        <v>0</v>
      </c>
    </row>
    <row r="67" spans="2:20" ht="12.75" customHeight="1" x14ac:dyDescent="0.4">
      <c r="B67" s="74">
        <f t="shared" si="5"/>
        <v>54</v>
      </c>
      <c r="C67" s="74"/>
      <c r="D67" s="162" t="s">
        <v>463</v>
      </c>
      <c r="E67" s="163"/>
      <c r="F67" s="163"/>
      <c r="G67" s="164"/>
      <c r="H67" s="90" t="s">
        <v>14</v>
      </c>
      <c r="I67" s="25"/>
      <c r="J67" s="34">
        <v>20</v>
      </c>
      <c r="K67" s="34">
        <v>60</v>
      </c>
      <c r="L67" s="28">
        <v>0</v>
      </c>
      <c r="M67" s="28">
        <v>0</v>
      </c>
      <c r="N67" s="27">
        <v>9.5</v>
      </c>
      <c r="O67" s="28">
        <f t="shared" si="1"/>
        <v>0</v>
      </c>
      <c r="P67" s="28">
        <f t="shared" si="1"/>
        <v>0</v>
      </c>
      <c r="Q67" s="29">
        <f t="shared" si="2"/>
        <v>0</v>
      </c>
      <c r="R67" s="29">
        <f t="shared" si="3"/>
        <v>0</v>
      </c>
      <c r="S67" s="29">
        <f t="shared" si="6"/>
        <v>0</v>
      </c>
      <c r="T67" s="29">
        <f t="shared" si="4"/>
        <v>0</v>
      </c>
    </row>
    <row r="68" spans="2:20" ht="12.75" customHeight="1" x14ac:dyDescent="0.4">
      <c r="B68" s="74">
        <f t="shared" si="5"/>
        <v>55</v>
      </c>
      <c r="C68" s="74"/>
      <c r="D68" s="162" t="s">
        <v>464</v>
      </c>
      <c r="E68" s="163"/>
      <c r="F68" s="163"/>
      <c r="G68" s="164"/>
      <c r="H68" s="90" t="s">
        <v>14</v>
      </c>
      <c r="I68" s="25"/>
      <c r="J68" s="34">
        <v>200</v>
      </c>
      <c r="K68" s="34">
        <v>600</v>
      </c>
      <c r="L68" s="28">
        <v>0</v>
      </c>
      <c r="M68" s="28">
        <v>0</v>
      </c>
      <c r="N68" s="27">
        <v>9.5</v>
      </c>
      <c r="O68" s="28">
        <f t="shared" si="1"/>
        <v>0</v>
      </c>
      <c r="P68" s="28">
        <f t="shared" si="1"/>
        <v>0</v>
      </c>
      <c r="Q68" s="29">
        <f t="shared" si="2"/>
        <v>0</v>
      </c>
      <c r="R68" s="29">
        <f t="shared" si="3"/>
        <v>0</v>
      </c>
      <c r="S68" s="29">
        <f t="shared" si="6"/>
        <v>0</v>
      </c>
      <c r="T68" s="29">
        <f t="shared" si="4"/>
        <v>0</v>
      </c>
    </row>
    <row r="69" spans="2:20" ht="12.75" customHeight="1" x14ac:dyDescent="0.4">
      <c r="B69" s="74">
        <f t="shared" si="5"/>
        <v>56</v>
      </c>
      <c r="C69" s="74"/>
      <c r="D69" s="162" t="s">
        <v>465</v>
      </c>
      <c r="E69" s="163"/>
      <c r="F69" s="163"/>
      <c r="G69" s="164"/>
      <c r="H69" s="90" t="s">
        <v>14</v>
      </c>
      <c r="I69" s="25"/>
      <c r="J69" s="34">
        <v>200</v>
      </c>
      <c r="K69" s="34">
        <v>1000</v>
      </c>
      <c r="L69" s="28">
        <v>0</v>
      </c>
      <c r="M69" s="28">
        <v>0</v>
      </c>
      <c r="N69" s="27">
        <v>9.5</v>
      </c>
      <c r="O69" s="28">
        <f t="shared" si="1"/>
        <v>0</v>
      </c>
      <c r="P69" s="28">
        <f t="shared" si="1"/>
        <v>0</v>
      </c>
      <c r="Q69" s="29">
        <f t="shared" si="2"/>
        <v>0</v>
      </c>
      <c r="R69" s="29">
        <f t="shared" si="3"/>
        <v>0</v>
      </c>
      <c r="S69" s="29">
        <f t="shared" si="6"/>
        <v>0</v>
      </c>
      <c r="T69" s="29">
        <f t="shared" si="4"/>
        <v>0</v>
      </c>
    </row>
    <row r="70" spans="2:20" ht="12.75" customHeight="1" x14ac:dyDescent="0.4">
      <c r="B70" s="74">
        <f t="shared" si="5"/>
        <v>57</v>
      </c>
      <c r="C70" s="74"/>
      <c r="D70" s="162" t="s">
        <v>466</v>
      </c>
      <c r="E70" s="163"/>
      <c r="F70" s="163"/>
      <c r="G70" s="164"/>
      <c r="H70" s="90" t="s">
        <v>14</v>
      </c>
      <c r="I70" s="25"/>
      <c r="J70" s="34">
        <v>0</v>
      </c>
      <c r="K70" s="34">
        <v>300</v>
      </c>
      <c r="L70" s="28">
        <v>0</v>
      </c>
      <c r="M70" s="28">
        <v>0</v>
      </c>
      <c r="N70" s="27">
        <v>9.5</v>
      </c>
      <c r="O70" s="28">
        <f t="shared" si="1"/>
        <v>0</v>
      </c>
      <c r="P70" s="28">
        <f t="shared" si="1"/>
        <v>0</v>
      </c>
      <c r="Q70" s="29">
        <f t="shared" si="2"/>
        <v>0</v>
      </c>
      <c r="R70" s="29">
        <f t="shared" si="3"/>
        <v>0</v>
      </c>
      <c r="S70" s="29">
        <f t="shared" si="6"/>
        <v>0</v>
      </c>
      <c r="T70" s="29">
        <f t="shared" si="4"/>
        <v>0</v>
      </c>
    </row>
    <row r="71" spans="2:20" ht="12.75" customHeight="1" x14ac:dyDescent="0.4">
      <c r="B71" s="74">
        <f t="shared" si="5"/>
        <v>58</v>
      </c>
      <c r="C71" s="74"/>
      <c r="D71" s="162" t="s">
        <v>68</v>
      </c>
      <c r="E71" s="163"/>
      <c r="F71" s="163"/>
      <c r="G71" s="164"/>
      <c r="H71" s="90" t="s">
        <v>14</v>
      </c>
      <c r="I71" s="25"/>
      <c r="J71" s="34">
        <v>0</v>
      </c>
      <c r="K71" s="34">
        <v>20</v>
      </c>
      <c r="L71" s="28">
        <v>0</v>
      </c>
      <c r="M71" s="28">
        <v>0</v>
      </c>
      <c r="N71" s="27">
        <v>9.5</v>
      </c>
      <c r="O71" s="28">
        <f t="shared" si="1"/>
        <v>0</v>
      </c>
      <c r="P71" s="28">
        <f t="shared" si="1"/>
        <v>0</v>
      </c>
      <c r="Q71" s="29">
        <f t="shared" si="2"/>
        <v>0</v>
      </c>
      <c r="R71" s="29">
        <f t="shared" si="3"/>
        <v>0</v>
      </c>
      <c r="S71" s="29">
        <f t="shared" si="6"/>
        <v>0</v>
      </c>
      <c r="T71" s="29">
        <f t="shared" si="4"/>
        <v>0</v>
      </c>
    </row>
    <row r="72" spans="2:20" ht="12.75" customHeight="1" x14ac:dyDescent="0.4">
      <c r="B72" s="74">
        <f t="shared" si="5"/>
        <v>59</v>
      </c>
      <c r="C72" s="74"/>
      <c r="D72" s="162" t="s">
        <v>467</v>
      </c>
      <c r="E72" s="163"/>
      <c r="F72" s="163"/>
      <c r="G72" s="164"/>
      <c r="H72" s="90" t="s">
        <v>14</v>
      </c>
      <c r="I72" s="25"/>
      <c r="J72" s="34">
        <v>40</v>
      </c>
      <c r="K72" s="34">
        <v>120</v>
      </c>
      <c r="L72" s="28">
        <v>0</v>
      </c>
      <c r="M72" s="28">
        <v>0</v>
      </c>
      <c r="N72" s="27">
        <v>9.5</v>
      </c>
      <c r="O72" s="28">
        <f t="shared" si="1"/>
        <v>0</v>
      </c>
      <c r="P72" s="28">
        <f t="shared" si="1"/>
        <v>0</v>
      </c>
      <c r="Q72" s="29">
        <f t="shared" si="2"/>
        <v>0</v>
      </c>
      <c r="R72" s="29">
        <f t="shared" si="3"/>
        <v>0</v>
      </c>
      <c r="S72" s="29">
        <f t="shared" si="6"/>
        <v>0</v>
      </c>
      <c r="T72" s="29">
        <f t="shared" si="4"/>
        <v>0</v>
      </c>
    </row>
    <row r="73" spans="2:20" ht="12.75" customHeight="1" x14ac:dyDescent="0.4">
      <c r="B73" s="74">
        <f t="shared" si="5"/>
        <v>60</v>
      </c>
      <c r="C73" s="74"/>
      <c r="D73" s="162" t="s">
        <v>48</v>
      </c>
      <c r="E73" s="163"/>
      <c r="F73" s="163"/>
      <c r="G73" s="164"/>
      <c r="H73" s="90" t="s">
        <v>14</v>
      </c>
      <c r="I73" s="25"/>
      <c r="J73" s="34">
        <v>0</v>
      </c>
      <c r="K73" s="34">
        <v>200</v>
      </c>
      <c r="L73" s="28">
        <v>0</v>
      </c>
      <c r="M73" s="28">
        <v>0</v>
      </c>
      <c r="N73" s="27">
        <v>9.5</v>
      </c>
      <c r="O73" s="28">
        <f t="shared" si="1"/>
        <v>0</v>
      </c>
      <c r="P73" s="28">
        <f t="shared" si="1"/>
        <v>0</v>
      </c>
      <c r="Q73" s="29">
        <f t="shared" si="2"/>
        <v>0</v>
      </c>
      <c r="R73" s="29">
        <f t="shared" si="3"/>
        <v>0</v>
      </c>
      <c r="S73" s="29">
        <f t="shared" si="6"/>
        <v>0</v>
      </c>
      <c r="T73" s="29">
        <f t="shared" si="4"/>
        <v>0</v>
      </c>
    </row>
    <row r="74" spans="2:20" ht="12.75" customHeight="1" x14ac:dyDescent="0.4">
      <c r="B74" s="74">
        <f t="shared" si="5"/>
        <v>61</v>
      </c>
      <c r="C74" s="74"/>
      <c r="D74" s="162" t="s">
        <v>468</v>
      </c>
      <c r="E74" s="163"/>
      <c r="F74" s="163"/>
      <c r="G74" s="164"/>
      <c r="H74" s="90" t="s">
        <v>14</v>
      </c>
      <c r="I74" s="25"/>
      <c r="J74" s="34">
        <v>400</v>
      </c>
      <c r="K74" s="34">
        <v>1600</v>
      </c>
      <c r="L74" s="28">
        <v>0</v>
      </c>
      <c r="M74" s="28">
        <v>0</v>
      </c>
      <c r="N74" s="27">
        <v>9.5</v>
      </c>
      <c r="O74" s="28">
        <f t="shared" si="1"/>
        <v>0</v>
      </c>
      <c r="P74" s="28">
        <f t="shared" si="1"/>
        <v>0</v>
      </c>
      <c r="Q74" s="29">
        <f t="shared" si="2"/>
        <v>0</v>
      </c>
      <c r="R74" s="29">
        <f t="shared" si="3"/>
        <v>0</v>
      </c>
      <c r="S74" s="29">
        <f t="shared" si="6"/>
        <v>0</v>
      </c>
      <c r="T74" s="29">
        <f t="shared" si="4"/>
        <v>0</v>
      </c>
    </row>
    <row r="75" spans="2:20" ht="12.75" customHeight="1" x14ac:dyDescent="0.4">
      <c r="B75" s="74">
        <f t="shared" si="5"/>
        <v>62</v>
      </c>
      <c r="C75" s="74"/>
      <c r="D75" s="162" t="s">
        <v>469</v>
      </c>
      <c r="E75" s="163"/>
      <c r="F75" s="163"/>
      <c r="G75" s="164"/>
      <c r="H75" s="90" t="s">
        <v>14</v>
      </c>
      <c r="I75" s="25"/>
      <c r="J75" s="34">
        <v>80</v>
      </c>
      <c r="K75" s="34">
        <v>210</v>
      </c>
      <c r="L75" s="28">
        <v>0</v>
      </c>
      <c r="M75" s="28">
        <v>0</v>
      </c>
      <c r="N75" s="27">
        <v>9.5</v>
      </c>
      <c r="O75" s="28">
        <f t="shared" si="1"/>
        <v>0</v>
      </c>
      <c r="P75" s="28">
        <f t="shared" si="1"/>
        <v>0</v>
      </c>
      <c r="Q75" s="29">
        <f t="shared" si="2"/>
        <v>0</v>
      </c>
      <c r="R75" s="29">
        <f t="shared" si="3"/>
        <v>0</v>
      </c>
      <c r="S75" s="29">
        <f t="shared" si="6"/>
        <v>0</v>
      </c>
      <c r="T75" s="29">
        <f t="shared" si="4"/>
        <v>0</v>
      </c>
    </row>
    <row r="76" spans="2:20" ht="12.75" customHeight="1" x14ac:dyDescent="0.4">
      <c r="B76" s="74">
        <f t="shared" si="5"/>
        <v>63</v>
      </c>
      <c r="C76" s="74"/>
      <c r="D76" s="162" t="s">
        <v>470</v>
      </c>
      <c r="E76" s="163"/>
      <c r="F76" s="163"/>
      <c r="G76" s="164"/>
      <c r="H76" s="90" t="s">
        <v>14</v>
      </c>
      <c r="I76" s="25"/>
      <c r="J76" s="34">
        <v>40</v>
      </c>
      <c r="K76" s="34">
        <v>120</v>
      </c>
      <c r="L76" s="28">
        <v>0</v>
      </c>
      <c r="M76" s="28">
        <v>0</v>
      </c>
      <c r="N76" s="27">
        <v>9.5</v>
      </c>
      <c r="O76" s="28">
        <f t="shared" si="1"/>
        <v>0</v>
      </c>
      <c r="P76" s="28">
        <f t="shared" si="1"/>
        <v>0</v>
      </c>
      <c r="Q76" s="29">
        <f t="shared" si="2"/>
        <v>0</v>
      </c>
      <c r="R76" s="29">
        <f t="shared" si="3"/>
        <v>0</v>
      </c>
      <c r="S76" s="29">
        <f t="shared" si="6"/>
        <v>0</v>
      </c>
      <c r="T76" s="29">
        <f t="shared" si="4"/>
        <v>0</v>
      </c>
    </row>
    <row r="77" spans="2:20" ht="12.75" customHeight="1" x14ac:dyDescent="0.4">
      <c r="B77" s="74">
        <f t="shared" si="5"/>
        <v>64</v>
      </c>
      <c r="C77" s="74"/>
      <c r="D77" s="162" t="s">
        <v>471</v>
      </c>
      <c r="E77" s="163"/>
      <c r="F77" s="163"/>
      <c r="G77" s="164"/>
      <c r="H77" s="90" t="s">
        <v>14</v>
      </c>
      <c r="I77" s="25"/>
      <c r="J77" s="34">
        <v>30</v>
      </c>
      <c r="K77" s="34">
        <v>90</v>
      </c>
      <c r="L77" s="28">
        <v>0</v>
      </c>
      <c r="M77" s="28">
        <v>0</v>
      </c>
      <c r="N77" s="27">
        <v>9.5</v>
      </c>
      <c r="O77" s="28">
        <f t="shared" si="1"/>
        <v>0</v>
      </c>
      <c r="P77" s="28">
        <f t="shared" si="1"/>
        <v>0</v>
      </c>
      <c r="Q77" s="29">
        <f t="shared" si="2"/>
        <v>0</v>
      </c>
      <c r="R77" s="29">
        <f t="shared" si="3"/>
        <v>0</v>
      </c>
      <c r="S77" s="29">
        <f t="shared" si="6"/>
        <v>0</v>
      </c>
      <c r="T77" s="29">
        <f t="shared" si="4"/>
        <v>0</v>
      </c>
    </row>
    <row r="78" spans="2:20" ht="12.75" customHeight="1" x14ac:dyDescent="0.4">
      <c r="B78" s="74">
        <f t="shared" si="5"/>
        <v>65</v>
      </c>
      <c r="C78" s="74"/>
      <c r="D78" s="162" t="s">
        <v>472</v>
      </c>
      <c r="E78" s="163"/>
      <c r="F78" s="163"/>
      <c r="G78" s="164"/>
      <c r="H78" s="90" t="s">
        <v>14</v>
      </c>
      <c r="I78" s="25"/>
      <c r="J78" s="34">
        <v>25</v>
      </c>
      <c r="K78" s="34">
        <v>75</v>
      </c>
      <c r="L78" s="28">
        <v>0</v>
      </c>
      <c r="M78" s="28">
        <v>0</v>
      </c>
      <c r="N78" s="27">
        <v>9.5</v>
      </c>
      <c r="O78" s="28">
        <f t="shared" si="1"/>
        <v>0</v>
      </c>
      <c r="P78" s="28">
        <f t="shared" si="1"/>
        <v>0</v>
      </c>
      <c r="Q78" s="29">
        <f t="shared" si="2"/>
        <v>0</v>
      </c>
      <c r="R78" s="29">
        <f t="shared" si="3"/>
        <v>0</v>
      </c>
      <c r="S78" s="29">
        <f t="shared" ref="S78:S86" si="7">PRODUCT(K78,P78)</f>
        <v>0</v>
      </c>
      <c r="T78" s="29">
        <f t="shared" si="4"/>
        <v>0</v>
      </c>
    </row>
    <row r="79" spans="2:20" ht="12.75" customHeight="1" x14ac:dyDescent="0.4">
      <c r="B79" s="74">
        <f t="shared" si="5"/>
        <v>66</v>
      </c>
      <c r="C79" s="74"/>
      <c r="D79" s="162" t="s">
        <v>473</v>
      </c>
      <c r="E79" s="163"/>
      <c r="F79" s="163"/>
      <c r="G79" s="164"/>
      <c r="H79" s="90" t="s">
        <v>14</v>
      </c>
      <c r="I79" s="25"/>
      <c r="J79" s="34">
        <v>25</v>
      </c>
      <c r="K79" s="34">
        <v>75</v>
      </c>
      <c r="L79" s="28">
        <v>0</v>
      </c>
      <c r="M79" s="28">
        <v>0</v>
      </c>
      <c r="N79" s="27">
        <v>9.5</v>
      </c>
      <c r="O79" s="28">
        <f t="shared" ref="O79:P86" si="8">PRODUCT(L79,1.095)</f>
        <v>0</v>
      </c>
      <c r="P79" s="28">
        <f t="shared" si="8"/>
        <v>0</v>
      </c>
      <c r="Q79" s="29">
        <f t="shared" ref="Q79:Q86" si="9">PRODUCT(J79,O79)</f>
        <v>0</v>
      </c>
      <c r="R79" s="29">
        <f t="shared" ref="R79:R86" si="10">PRODUCT(J79,L79)</f>
        <v>0</v>
      </c>
      <c r="S79" s="29">
        <f t="shared" si="7"/>
        <v>0</v>
      </c>
      <c r="T79" s="29">
        <f t="shared" ref="T79:T86" si="11">PRODUCT(K79,M79)</f>
        <v>0</v>
      </c>
    </row>
    <row r="80" spans="2:20" ht="12.75" customHeight="1" x14ac:dyDescent="0.4">
      <c r="B80" s="74">
        <f t="shared" ref="B80:B86" si="12">B79+1</f>
        <v>67</v>
      </c>
      <c r="C80" s="74"/>
      <c r="D80" s="162" t="s">
        <v>474</v>
      </c>
      <c r="E80" s="163"/>
      <c r="F80" s="163"/>
      <c r="G80" s="164"/>
      <c r="H80" s="90" t="s">
        <v>14</v>
      </c>
      <c r="I80" s="25"/>
      <c r="J80" s="34">
        <v>15</v>
      </c>
      <c r="K80" s="34">
        <v>45</v>
      </c>
      <c r="L80" s="28">
        <v>0</v>
      </c>
      <c r="M80" s="28">
        <v>0</v>
      </c>
      <c r="N80" s="27">
        <v>9.5</v>
      </c>
      <c r="O80" s="28">
        <f t="shared" si="8"/>
        <v>0</v>
      </c>
      <c r="P80" s="28">
        <f t="shared" si="8"/>
        <v>0</v>
      </c>
      <c r="Q80" s="29">
        <f t="shared" si="9"/>
        <v>0</v>
      </c>
      <c r="R80" s="29">
        <f t="shared" si="10"/>
        <v>0</v>
      </c>
      <c r="S80" s="29">
        <f t="shared" si="7"/>
        <v>0</v>
      </c>
      <c r="T80" s="29">
        <f t="shared" si="11"/>
        <v>0</v>
      </c>
    </row>
    <row r="81" spans="2:20" ht="12.75" customHeight="1" x14ac:dyDescent="0.4">
      <c r="B81" s="74">
        <f t="shared" si="12"/>
        <v>68</v>
      </c>
      <c r="C81" s="74"/>
      <c r="D81" s="162" t="s">
        <v>475</v>
      </c>
      <c r="E81" s="163"/>
      <c r="F81" s="163"/>
      <c r="G81" s="164"/>
      <c r="H81" s="90" t="s">
        <v>14</v>
      </c>
      <c r="I81" s="25"/>
      <c r="J81" s="34">
        <v>0</v>
      </c>
      <c r="K81" s="34">
        <v>150</v>
      </c>
      <c r="L81" s="28">
        <v>0</v>
      </c>
      <c r="M81" s="28">
        <v>0</v>
      </c>
      <c r="N81" s="27">
        <v>9.5</v>
      </c>
      <c r="O81" s="28">
        <f t="shared" si="8"/>
        <v>0</v>
      </c>
      <c r="P81" s="28">
        <f t="shared" si="8"/>
        <v>0</v>
      </c>
      <c r="Q81" s="29">
        <f t="shared" si="9"/>
        <v>0</v>
      </c>
      <c r="R81" s="29">
        <f t="shared" si="10"/>
        <v>0</v>
      </c>
      <c r="S81" s="29">
        <f t="shared" si="7"/>
        <v>0</v>
      </c>
      <c r="T81" s="29">
        <f t="shared" si="11"/>
        <v>0</v>
      </c>
    </row>
    <row r="82" spans="2:20" ht="12.75" customHeight="1" x14ac:dyDescent="0.4">
      <c r="B82" s="74">
        <f t="shared" si="12"/>
        <v>69</v>
      </c>
      <c r="C82" s="74"/>
      <c r="D82" s="162" t="s">
        <v>476</v>
      </c>
      <c r="E82" s="163"/>
      <c r="F82" s="163"/>
      <c r="G82" s="164"/>
      <c r="H82" s="90" t="s">
        <v>14</v>
      </c>
      <c r="I82" s="25"/>
      <c r="J82" s="34">
        <v>60</v>
      </c>
      <c r="K82" s="34">
        <v>300</v>
      </c>
      <c r="L82" s="28">
        <v>0</v>
      </c>
      <c r="M82" s="28">
        <v>0</v>
      </c>
      <c r="N82" s="27">
        <v>9.5</v>
      </c>
      <c r="O82" s="28">
        <f t="shared" si="8"/>
        <v>0</v>
      </c>
      <c r="P82" s="28">
        <f t="shared" si="8"/>
        <v>0</v>
      </c>
      <c r="Q82" s="29">
        <f t="shared" si="9"/>
        <v>0</v>
      </c>
      <c r="R82" s="29">
        <f t="shared" si="10"/>
        <v>0</v>
      </c>
      <c r="S82" s="29">
        <f t="shared" si="7"/>
        <v>0</v>
      </c>
      <c r="T82" s="29">
        <f t="shared" si="11"/>
        <v>0</v>
      </c>
    </row>
    <row r="83" spans="2:20" ht="12.75" customHeight="1" x14ac:dyDescent="0.4">
      <c r="B83" s="74">
        <f t="shared" si="12"/>
        <v>70</v>
      </c>
      <c r="C83" s="74"/>
      <c r="D83" s="162" t="s">
        <v>63</v>
      </c>
      <c r="E83" s="163"/>
      <c r="F83" s="163"/>
      <c r="G83" s="164"/>
      <c r="H83" s="90" t="s">
        <v>14</v>
      </c>
      <c r="I83" s="25"/>
      <c r="J83" s="34">
        <v>100</v>
      </c>
      <c r="K83" s="34">
        <v>300</v>
      </c>
      <c r="L83" s="28">
        <v>0</v>
      </c>
      <c r="M83" s="28">
        <v>0</v>
      </c>
      <c r="N83" s="27">
        <v>9.5</v>
      </c>
      <c r="O83" s="28">
        <f t="shared" si="8"/>
        <v>0</v>
      </c>
      <c r="P83" s="28">
        <f t="shared" si="8"/>
        <v>0</v>
      </c>
      <c r="Q83" s="29">
        <f t="shared" si="9"/>
        <v>0</v>
      </c>
      <c r="R83" s="29">
        <f t="shared" si="10"/>
        <v>0</v>
      </c>
      <c r="S83" s="29">
        <f t="shared" si="7"/>
        <v>0</v>
      </c>
      <c r="T83" s="29">
        <f t="shared" si="11"/>
        <v>0</v>
      </c>
    </row>
    <row r="84" spans="2:20" ht="12.75" customHeight="1" x14ac:dyDescent="0.4">
      <c r="B84" s="74">
        <f t="shared" si="12"/>
        <v>71</v>
      </c>
      <c r="C84" s="74"/>
      <c r="D84" s="162" t="s">
        <v>477</v>
      </c>
      <c r="E84" s="163"/>
      <c r="F84" s="163"/>
      <c r="G84" s="164"/>
      <c r="H84" s="90" t="s">
        <v>14</v>
      </c>
      <c r="I84" s="25"/>
      <c r="J84" s="34">
        <v>50</v>
      </c>
      <c r="K84" s="34">
        <v>150</v>
      </c>
      <c r="L84" s="28">
        <v>0</v>
      </c>
      <c r="M84" s="28">
        <v>0</v>
      </c>
      <c r="N84" s="27">
        <v>9.5</v>
      </c>
      <c r="O84" s="28">
        <f t="shared" si="8"/>
        <v>0</v>
      </c>
      <c r="P84" s="28">
        <f t="shared" si="8"/>
        <v>0</v>
      </c>
      <c r="Q84" s="29">
        <f t="shared" si="9"/>
        <v>0</v>
      </c>
      <c r="R84" s="29">
        <f t="shared" si="10"/>
        <v>0</v>
      </c>
      <c r="S84" s="29">
        <f t="shared" si="7"/>
        <v>0</v>
      </c>
      <c r="T84" s="29">
        <f t="shared" si="11"/>
        <v>0</v>
      </c>
    </row>
    <row r="85" spans="2:20" ht="12.75" customHeight="1" x14ac:dyDescent="0.4">
      <c r="B85" s="74">
        <f t="shared" si="12"/>
        <v>72</v>
      </c>
      <c r="C85" s="74"/>
      <c r="D85" s="162" t="s">
        <v>52</v>
      </c>
      <c r="E85" s="163"/>
      <c r="F85" s="163"/>
      <c r="G85" s="164"/>
      <c r="H85" s="90" t="s">
        <v>14</v>
      </c>
      <c r="I85" s="25"/>
      <c r="J85" s="34">
        <v>400</v>
      </c>
      <c r="K85" s="34">
        <v>2400</v>
      </c>
      <c r="L85" s="28">
        <v>0</v>
      </c>
      <c r="M85" s="28">
        <v>0</v>
      </c>
      <c r="N85" s="27">
        <v>9.5</v>
      </c>
      <c r="O85" s="28">
        <f t="shared" si="8"/>
        <v>0</v>
      </c>
      <c r="P85" s="28">
        <f t="shared" si="8"/>
        <v>0</v>
      </c>
      <c r="Q85" s="29">
        <f t="shared" si="9"/>
        <v>0</v>
      </c>
      <c r="R85" s="29">
        <f t="shared" si="10"/>
        <v>0</v>
      </c>
      <c r="S85" s="29">
        <f t="shared" si="7"/>
        <v>0</v>
      </c>
      <c r="T85" s="29">
        <f t="shared" si="11"/>
        <v>0</v>
      </c>
    </row>
    <row r="86" spans="2:20" ht="12.75" customHeight="1" x14ac:dyDescent="0.4">
      <c r="B86" s="74">
        <f t="shared" si="12"/>
        <v>73</v>
      </c>
      <c r="C86" s="74"/>
      <c r="D86" s="162" t="s">
        <v>478</v>
      </c>
      <c r="E86" s="163"/>
      <c r="F86" s="163"/>
      <c r="G86" s="164"/>
      <c r="H86" s="90" t="s">
        <v>14</v>
      </c>
      <c r="I86" s="25"/>
      <c r="J86" s="34">
        <v>200</v>
      </c>
      <c r="K86" s="34">
        <v>1200</v>
      </c>
      <c r="L86" s="28">
        <v>0</v>
      </c>
      <c r="M86" s="28">
        <v>0</v>
      </c>
      <c r="N86" s="27">
        <v>9.5</v>
      </c>
      <c r="O86" s="28">
        <f t="shared" si="8"/>
        <v>0</v>
      </c>
      <c r="P86" s="28">
        <f t="shared" si="8"/>
        <v>0</v>
      </c>
      <c r="Q86" s="29">
        <f t="shared" si="9"/>
        <v>0</v>
      </c>
      <c r="R86" s="29">
        <f t="shared" si="10"/>
        <v>0</v>
      </c>
      <c r="S86" s="29">
        <f t="shared" si="7"/>
        <v>0</v>
      </c>
      <c r="T86" s="29">
        <f t="shared" si="11"/>
        <v>0</v>
      </c>
    </row>
    <row r="87" spans="2:20" ht="12.75" customHeight="1" x14ac:dyDescent="0.4">
      <c r="B87" s="75"/>
      <c r="C87" s="76"/>
      <c r="D87" s="181" t="s">
        <v>479</v>
      </c>
      <c r="E87" s="182"/>
      <c r="F87" s="182"/>
      <c r="G87" s="183"/>
      <c r="H87" s="77"/>
      <c r="I87" s="77"/>
      <c r="J87" s="77"/>
      <c r="K87" s="77"/>
      <c r="L87" s="78"/>
      <c r="M87" s="78"/>
      <c r="N87" s="77"/>
      <c r="O87" s="79"/>
      <c r="P87" s="79"/>
      <c r="Q87" s="80">
        <f>SUM(Q14:Q86)</f>
        <v>0</v>
      </c>
      <c r="R87" s="80">
        <f>SUM(R14:R86)</f>
        <v>0</v>
      </c>
      <c r="S87" s="81">
        <f>SUM(S14:S86)</f>
        <v>0</v>
      </c>
      <c r="T87" s="81">
        <f>SUM(T14:T86)</f>
        <v>0</v>
      </c>
    </row>
    <row r="88" spans="2:20" ht="12.75" customHeight="1" x14ac:dyDescent="0.4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16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4">
      <c r="B90" s="4" t="s">
        <v>17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4">
      <c r="B91" s="4" t="s">
        <v>18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4">
      <c r="B92" s="4" t="s">
        <v>19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1" t="s">
        <v>72</v>
      </c>
      <c r="C94" s="1"/>
      <c r="D94" s="1"/>
      <c r="E94" s="1"/>
      <c r="F94" s="1"/>
      <c r="G94" s="82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1"/>
      <c r="C95" s="1"/>
      <c r="D95" s="1"/>
      <c r="E95" s="1"/>
      <c r="F95" s="1"/>
      <c r="G95" s="82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1" t="s">
        <v>668</v>
      </c>
      <c r="C96" s="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1"/>
      <c r="C97" s="1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1" t="s">
        <v>481</v>
      </c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1" t="s">
        <v>73</v>
      </c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4" t="s">
        <v>20</v>
      </c>
      <c r="C101" s="4"/>
      <c r="D101" s="4"/>
      <c r="E101" s="4"/>
      <c r="F101" s="4"/>
      <c r="G101" s="4"/>
      <c r="H101" s="4"/>
      <c r="I101" s="44" t="s">
        <v>21</v>
      </c>
      <c r="J101" s="4"/>
      <c r="K101" s="4"/>
      <c r="L101" s="4"/>
      <c r="M101" s="4"/>
      <c r="N101" s="4" t="s">
        <v>22</v>
      </c>
      <c r="O101" s="4"/>
      <c r="P101" s="4"/>
      <c r="Q101" s="4"/>
      <c r="R101" s="4"/>
      <c r="S101" s="4"/>
      <c r="T101" s="4"/>
    </row>
    <row r="106" spans="2:20" ht="12.75" customHeight="1" x14ac:dyDescent="0.4">
      <c r="I106" s="45"/>
    </row>
  </sheetData>
  <sheetProtection algorithmName="SHA-512" hashValue="4yWhxxObBe+e7Ct3XM7Up1K/nwv6nsR6914b8mb9C/htq3DdGcToBopkVSUH1CU7J3aszDRtnIGlp/d0e7lMug==" saltValue="JuSIaZMukblF5lAzFyMQew==" spinCount="100000" sheet="1" objects="1" scenarios="1"/>
  <protectedRanges>
    <protectedRange sqref="D101" name="Obseg7"/>
    <protectedRange sqref="I5" name="Obseg6"/>
    <protectedRange sqref="E101" name="Range4"/>
    <protectedRange sqref="L14:M86" name="Range3"/>
    <protectedRange sqref="E5:F6" name="Range1"/>
    <protectedRange sqref="C14:C86" name="Obseg5"/>
    <protectedRange sqref="I14:I86" name="Range2_1"/>
  </protectedRanges>
  <mergeCells count="76">
    <mergeCell ref="D84:G84"/>
    <mergeCell ref="D85:G85"/>
    <mergeCell ref="D86:G86"/>
    <mergeCell ref="D87:G87"/>
    <mergeCell ref="D83:G83"/>
    <mergeCell ref="D80:G80"/>
    <mergeCell ref="D81:G81"/>
    <mergeCell ref="D72:G72"/>
    <mergeCell ref="D73:G73"/>
    <mergeCell ref="D74:G74"/>
    <mergeCell ref="D75:G75"/>
    <mergeCell ref="D76:G76"/>
    <mergeCell ref="D82:G82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7:G77"/>
    <mergeCell ref="D78:G78"/>
    <mergeCell ref="D79:G79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90B11-3CF2-4CCE-ABE5-5FEB436445DD}">
  <dimension ref="A2:T40"/>
  <sheetViews>
    <sheetView zoomScaleNormal="100" workbookViewId="0">
      <selection activeCell="N9" sqref="N9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669</v>
      </c>
      <c r="J8" s="48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489</v>
      </c>
      <c r="J9" s="6"/>
      <c r="K9" s="7"/>
      <c r="L9" s="7"/>
      <c r="M9" s="6"/>
      <c r="N9" s="49"/>
      <c r="O9" s="49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95"/>
      <c r="C11" s="114"/>
      <c r="D11" s="170"/>
      <c r="E11" s="170"/>
      <c r="F11" s="170"/>
      <c r="G11" s="170"/>
      <c r="H11" s="96"/>
      <c r="I11" s="115"/>
      <c r="J11" s="116" t="s">
        <v>29</v>
      </c>
      <c r="K11" s="117"/>
      <c r="L11" s="118"/>
      <c r="M11" s="119"/>
      <c r="N11" s="120" t="s">
        <v>30</v>
      </c>
      <c r="O11" s="119"/>
      <c r="P11" s="121"/>
      <c r="Q11" s="122" t="s">
        <v>76</v>
      </c>
      <c r="R11" s="123" t="s">
        <v>75</v>
      </c>
      <c r="S11" s="120"/>
      <c r="T11" s="121"/>
    </row>
    <row r="12" spans="1:20" ht="12.75" customHeight="1" x14ac:dyDescent="0.4">
      <c r="A12" s="1"/>
      <c r="B12" s="124" t="s">
        <v>2</v>
      </c>
      <c r="C12" s="125" t="s">
        <v>3</v>
      </c>
      <c r="D12" s="126"/>
      <c r="E12" s="187" t="s">
        <v>31</v>
      </c>
      <c r="F12" s="187"/>
      <c r="G12" s="187"/>
      <c r="H12" s="187"/>
      <c r="I12" s="127" t="s">
        <v>32</v>
      </c>
      <c r="J12" s="98" t="s">
        <v>33</v>
      </c>
      <c r="K12" s="128" t="s">
        <v>436</v>
      </c>
      <c r="L12" s="128" t="s">
        <v>8</v>
      </c>
      <c r="M12" s="128" t="s">
        <v>8</v>
      </c>
      <c r="N12" s="128" t="s">
        <v>9</v>
      </c>
      <c r="O12" s="128" t="s">
        <v>10</v>
      </c>
      <c r="P12" s="128" t="s">
        <v>10</v>
      </c>
      <c r="Q12" s="129" t="s">
        <v>11</v>
      </c>
      <c r="R12" s="130" t="s">
        <v>74</v>
      </c>
      <c r="S12" s="129" t="s">
        <v>11</v>
      </c>
      <c r="T12" s="129" t="s">
        <v>74</v>
      </c>
    </row>
    <row r="13" spans="1:20" ht="12.75" customHeight="1" x14ac:dyDescent="0.4">
      <c r="A13" s="1"/>
      <c r="B13" s="101"/>
      <c r="C13" s="131"/>
      <c r="D13" s="103"/>
      <c r="E13" s="103"/>
      <c r="F13" s="103"/>
      <c r="G13" s="103"/>
      <c r="H13" s="103"/>
      <c r="I13" s="132"/>
      <c r="J13" s="106" t="s">
        <v>34</v>
      </c>
      <c r="K13" s="128"/>
      <c r="L13" s="128" t="s">
        <v>35</v>
      </c>
      <c r="M13" s="128" t="s">
        <v>437</v>
      </c>
      <c r="N13" s="133"/>
      <c r="O13" s="128" t="s">
        <v>35</v>
      </c>
      <c r="P13" s="132" t="s">
        <v>437</v>
      </c>
      <c r="Q13" s="134" t="s">
        <v>36</v>
      </c>
      <c r="R13" s="135" t="s">
        <v>36</v>
      </c>
      <c r="S13" s="135" t="s">
        <v>438</v>
      </c>
      <c r="T13" s="135" t="s">
        <v>438</v>
      </c>
    </row>
    <row r="14" spans="1:20" ht="12.75" customHeight="1" x14ac:dyDescent="0.4">
      <c r="B14" s="74">
        <f>B13+1</f>
        <v>1</v>
      </c>
      <c r="C14" s="74"/>
      <c r="D14" s="162" t="s">
        <v>50</v>
      </c>
      <c r="E14" s="163"/>
      <c r="F14" s="163"/>
      <c r="G14" s="164"/>
      <c r="H14" s="90" t="s">
        <v>14</v>
      </c>
      <c r="I14" s="25"/>
      <c r="J14" s="34">
        <v>30</v>
      </c>
      <c r="K14" s="34">
        <v>270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20" si="0">PRODUCT(K14,P14)</f>
        <v>0</v>
      </c>
      <c r="T14" s="29">
        <f>PRODUCT(K14,M14)</f>
        <v>0</v>
      </c>
    </row>
    <row r="15" spans="1:20" ht="12.75" customHeight="1" x14ac:dyDescent="0.4">
      <c r="B15" s="74">
        <f>B14+1</f>
        <v>2</v>
      </c>
      <c r="C15" s="74"/>
      <c r="D15" s="162" t="s">
        <v>482</v>
      </c>
      <c r="E15" s="163"/>
      <c r="F15" s="163"/>
      <c r="G15" s="164"/>
      <c r="H15" s="90" t="s">
        <v>14</v>
      </c>
      <c r="I15" s="25"/>
      <c r="J15" s="34">
        <v>800</v>
      </c>
      <c r="K15" s="34">
        <v>2000</v>
      </c>
      <c r="L15" s="28">
        <v>0</v>
      </c>
      <c r="M15" s="28">
        <v>0</v>
      </c>
      <c r="N15" s="27">
        <v>9.5</v>
      </c>
      <c r="O15" s="28">
        <f t="shared" ref="O15:P20" si="1">PRODUCT(L15,1.095)</f>
        <v>0</v>
      </c>
      <c r="P15" s="28">
        <f t="shared" si="1"/>
        <v>0</v>
      </c>
      <c r="Q15" s="29">
        <f t="shared" ref="Q15:Q20" si="2">PRODUCT(J15,O15)</f>
        <v>0</v>
      </c>
      <c r="R15" s="29">
        <f t="shared" ref="R15:R20" si="3">PRODUCT(J15,L15)</f>
        <v>0</v>
      </c>
      <c r="S15" s="29">
        <f t="shared" si="0"/>
        <v>0</v>
      </c>
      <c r="T15" s="29">
        <f t="shared" ref="T15:T20" si="4">PRODUCT(K15,M15)</f>
        <v>0</v>
      </c>
    </row>
    <row r="16" spans="1:20" ht="12.75" customHeight="1" x14ac:dyDescent="0.4">
      <c r="B16" s="74">
        <f t="shared" ref="B16:B20" si="5">B15+1</f>
        <v>3</v>
      </c>
      <c r="C16" s="74"/>
      <c r="D16" s="162" t="s">
        <v>483</v>
      </c>
      <c r="E16" s="163"/>
      <c r="F16" s="163"/>
      <c r="G16" s="164"/>
      <c r="H16" s="90" t="s">
        <v>14</v>
      </c>
      <c r="I16" s="25"/>
      <c r="J16" s="34">
        <v>200</v>
      </c>
      <c r="K16" s="34">
        <v>600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4">
        <f t="shared" si="5"/>
        <v>4</v>
      </c>
      <c r="C17" s="74"/>
      <c r="D17" s="162" t="s">
        <v>484</v>
      </c>
      <c r="E17" s="163"/>
      <c r="F17" s="163"/>
      <c r="G17" s="164"/>
      <c r="H17" s="90" t="s">
        <v>14</v>
      </c>
      <c r="I17" s="25"/>
      <c r="J17" s="34">
        <v>100</v>
      </c>
      <c r="K17" s="34">
        <v>300</v>
      </c>
      <c r="L17" s="28">
        <v>0</v>
      </c>
      <c r="M17" s="28">
        <v>0</v>
      </c>
      <c r="N17" s="27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74">
        <f t="shared" si="5"/>
        <v>5</v>
      </c>
      <c r="C18" s="74"/>
      <c r="D18" s="162" t="s">
        <v>485</v>
      </c>
      <c r="E18" s="163"/>
      <c r="F18" s="163"/>
      <c r="G18" s="164"/>
      <c r="H18" s="90" t="s">
        <v>14</v>
      </c>
      <c r="I18" s="25"/>
      <c r="J18" s="34">
        <v>100</v>
      </c>
      <c r="K18" s="34">
        <v>300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4">
        <f t="shared" si="5"/>
        <v>6</v>
      </c>
      <c r="C19" s="74"/>
      <c r="D19" s="162" t="s">
        <v>486</v>
      </c>
      <c r="E19" s="163"/>
      <c r="F19" s="163"/>
      <c r="G19" s="164"/>
      <c r="H19" s="90" t="s">
        <v>14</v>
      </c>
      <c r="I19" s="25"/>
      <c r="J19" s="34">
        <v>100</v>
      </c>
      <c r="K19" s="34">
        <v>300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4">
        <f t="shared" si="5"/>
        <v>7</v>
      </c>
      <c r="C20" s="74"/>
      <c r="D20" s="162" t="s">
        <v>487</v>
      </c>
      <c r="E20" s="163"/>
      <c r="F20" s="163"/>
      <c r="G20" s="164"/>
      <c r="H20" s="90" t="s">
        <v>14</v>
      </c>
      <c r="I20" s="25"/>
      <c r="J20" s="34">
        <v>100</v>
      </c>
      <c r="K20" s="34">
        <v>300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136"/>
      <c r="C21" s="137"/>
      <c r="D21" s="184" t="s">
        <v>488</v>
      </c>
      <c r="E21" s="185"/>
      <c r="F21" s="185"/>
      <c r="G21" s="186"/>
      <c r="H21" s="110"/>
      <c r="I21" s="110"/>
      <c r="J21" s="110"/>
      <c r="K21" s="110"/>
      <c r="L21" s="138"/>
      <c r="M21" s="138"/>
      <c r="N21" s="110"/>
      <c r="O21" s="112"/>
      <c r="P21" s="112"/>
      <c r="Q21" s="139">
        <f>SUM(Q14:Q20)</f>
        <v>0</v>
      </c>
      <c r="R21" s="139">
        <f>SUM(R14:R20)</f>
        <v>0</v>
      </c>
      <c r="S21" s="113">
        <f>SUM(S14:S20)</f>
        <v>0</v>
      </c>
      <c r="T21" s="113">
        <f>SUM(T14:T20)</f>
        <v>0</v>
      </c>
    </row>
    <row r="22" spans="2:20" ht="12.75" customHeight="1" x14ac:dyDescent="0.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 t="s">
        <v>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4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4" t="s">
        <v>18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4" t="s">
        <v>19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 t="s">
        <v>72</v>
      </c>
      <c r="C28" s="1"/>
      <c r="D28" s="1"/>
      <c r="E28" s="1"/>
      <c r="F28" s="1"/>
      <c r="G28" s="8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/>
      <c r="C29" s="1"/>
      <c r="D29" s="1"/>
      <c r="E29" s="1"/>
      <c r="F29" s="1"/>
      <c r="G29" s="8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668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1" t="s">
        <v>481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1" t="s">
        <v>73</v>
      </c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20</v>
      </c>
      <c r="C35" s="4"/>
      <c r="D35" s="4"/>
      <c r="E35" s="4"/>
      <c r="F35" s="4"/>
      <c r="G35" s="4"/>
      <c r="H35" s="4"/>
      <c r="I35" s="44" t="s">
        <v>21</v>
      </c>
      <c r="J35" s="4"/>
      <c r="K35" s="4"/>
      <c r="L35" s="4"/>
      <c r="M35" s="4"/>
      <c r="N35" s="4" t="s">
        <v>22</v>
      </c>
      <c r="O35" s="4"/>
      <c r="P35" s="4"/>
      <c r="Q35" s="4"/>
      <c r="R35" s="4"/>
      <c r="S35" s="4"/>
      <c r="T35" s="4"/>
    </row>
    <row r="40" spans="2:20" ht="12.75" customHeight="1" x14ac:dyDescent="0.4">
      <c r="I40" s="45"/>
    </row>
  </sheetData>
  <sheetProtection algorithmName="SHA-512" hashValue="7xGBDSA1Raxrxcwcev/3ojRTpxKtEXrml8kNB8T/H2jVgLjHJqVRxhWyeJoHmryFndBs456XWgWq7R1OB1ZsVw==" saltValue="u0rQ4r8E2/xaBAWDWuzAtQ==" spinCount="100000" sheet="1" objects="1" scenarios="1"/>
  <protectedRanges>
    <protectedRange sqref="D35" name="Obseg7"/>
    <protectedRange sqref="E35" name="Range4"/>
    <protectedRange sqref="L14:M20" name="Range3"/>
    <protectedRange sqref="E5:F6" name="Range1"/>
    <protectedRange sqref="C14:C20" name="Obseg5"/>
    <protectedRange sqref="I14:I20" name="Range2_1"/>
  </protectedRanges>
  <mergeCells count="10">
    <mergeCell ref="D11:G11"/>
    <mergeCell ref="E12:H12"/>
    <mergeCell ref="D14:G14"/>
    <mergeCell ref="D15:G15"/>
    <mergeCell ref="D21:G21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FB05-643C-4D92-9FFF-34A200C9EB19}">
  <dimension ref="A1:N45"/>
  <sheetViews>
    <sheetView topLeftCell="A9" zoomScaleNormal="100" workbookViewId="0">
      <selection activeCell="N31" sqref="N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490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7" t="s">
        <v>491</v>
      </c>
      <c r="D12" s="157"/>
      <c r="E12" s="157"/>
      <c r="F12" s="157"/>
      <c r="G12" s="27" t="s">
        <v>14</v>
      </c>
      <c r="H12" s="25"/>
      <c r="I12" s="34">
        <v>200</v>
      </c>
      <c r="J12" s="26">
        <v>0</v>
      </c>
      <c r="K12" s="27">
        <v>9.5</v>
      </c>
      <c r="L12" s="28">
        <f t="shared" ref="L12:L30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0" si="1">A12+1</f>
        <v>2</v>
      </c>
      <c r="B13" s="24"/>
      <c r="C13" s="157" t="s">
        <v>492</v>
      </c>
      <c r="D13" s="157"/>
      <c r="E13" s="157"/>
      <c r="F13" s="157"/>
      <c r="G13" s="27" t="s">
        <v>14</v>
      </c>
      <c r="H13" s="25"/>
      <c r="I13" s="34">
        <v>100</v>
      </c>
      <c r="J13" s="26">
        <v>0</v>
      </c>
      <c r="K13" s="27">
        <v>9.5</v>
      </c>
      <c r="L13" s="28">
        <f t="shared" si="0"/>
        <v>0</v>
      </c>
      <c r="M13" s="29">
        <f t="shared" ref="M13:M30" si="2">PRODUCT(I13,L13)</f>
        <v>0</v>
      </c>
      <c r="N13" s="29">
        <f t="shared" ref="N13:N30" si="3">PRODUCT(I13,J13)</f>
        <v>0</v>
      </c>
    </row>
    <row r="14" spans="1:14" ht="15" customHeight="1" x14ac:dyDescent="0.4">
      <c r="A14" s="23">
        <f t="shared" si="1"/>
        <v>3</v>
      </c>
      <c r="B14" s="24"/>
      <c r="C14" s="157" t="s">
        <v>493</v>
      </c>
      <c r="D14" s="157"/>
      <c r="E14" s="157"/>
      <c r="F14" s="157"/>
      <c r="G14" s="27" t="s">
        <v>14</v>
      </c>
      <c r="H14" s="25"/>
      <c r="I14" s="34">
        <v>70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7" t="s">
        <v>494</v>
      </c>
      <c r="D15" s="157"/>
      <c r="E15" s="157"/>
      <c r="F15" s="157"/>
      <c r="G15" s="27" t="s">
        <v>14</v>
      </c>
      <c r="H15" s="25"/>
      <c r="I15" s="34">
        <v>20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7" t="s">
        <v>495</v>
      </c>
      <c r="D16" s="157"/>
      <c r="E16" s="157"/>
      <c r="F16" s="157"/>
      <c r="G16" s="27" t="s">
        <v>14</v>
      </c>
      <c r="H16" s="25"/>
      <c r="I16" s="34">
        <v>50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57" t="s">
        <v>496</v>
      </c>
      <c r="D17" s="157"/>
      <c r="E17" s="157"/>
      <c r="F17" s="157"/>
      <c r="G17" s="27" t="s">
        <v>14</v>
      </c>
      <c r="H17" s="25"/>
      <c r="I17" s="34">
        <v>70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57" t="s">
        <v>497</v>
      </c>
      <c r="D18" s="157"/>
      <c r="E18" s="157"/>
      <c r="F18" s="157"/>
      <c r="G18" s="27" t="s">
        <v>14</v>
      </c>
      <c r="H18" s="25"/>
      <c r="I18" s="34">
        <v>100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2" t="s">
        <v>498</v>
      </c>
      <c r="D19" s="163"/>
      <c r="E19" s="163"/>
      <c r="F19" s="164"/>
      <c r="G19" s="27" t="s">
        <v>14</v>
      </c>
      <c r="H19" s="25"/>
      <c r="I19" s="34">
        <v>20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62" t="s">
        <v>499</v>
      </c>
      <c r="D20" s="163"/>
      <c r="E20" s="163"/>
      <c r="F20" s="164"/>
      <c r="G20" s="27" t="s">
        <v>14</v>
      </c>
      <c r="H20" s="25"/>
      <c r="I20" s="34">
        <v>130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62" t="s">
        <v>500</v>
      </c>
      <c r="D21" s="163"/>
      <c r="E21" s="163"/>
      <c r="F21" s="164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62" t="s">
        <v>501</v>
      </c>
      <c r="D22" s="163"/>
      <c r="E22" s="163"/>
      <c r="F22" s="164"/>
      <c r="G22" s="27" t="s">
        <v>14</v>
      </c>
      <c r="H22" s="25"/>
      <c r="I22" s="34">
        <v>30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62" t="s">
        <v>502</v>
      </c>
      <c r="D23" s="163"/>
      <c r="E23" s="163"/>
      <c r="F23" s="164"/>
      <c r="G23" s="27" t="s">
        <v>14</v>
      </c>
      <c r="H23" s="25"/>
      <c r="I23" s="34">
        <v>70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62" t="s">
        <v>503</v>
      </c>
      <c r="D24" s="163"/>
      <c r="E24" s="163"/>
      <c r="F24" s="164"/>
      <c r="G24" s="27" t="s">
        <v>14</v>
      </c>
      <c r="H24" s="25"/>
      <c r="I24" s="34">
        <v>30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62" t="s">
        <v>504</v>
      </c>
      <c r="D25" s="163"/>
      <c r="E25" s="163"/>
      <c r="F25" s="164"/>
      <c r="G25" s="27" t="s">
        <v>14</v>
      </c>
      <c r="H25" s="25"/>
      <c r="I25" s="34">
        <v>130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62" t="s">
        <v>505</v>
      </c>
      <c r="D26" s="163"/>
      <c r="E26" s="163"/>
      <c r="F26" s="164"/>
      <c r="G26" s="27" t="s">
        <v>14</v>
      </c>
      <c r="H26" s="25"/>
      <c r="I26" s="34">
        <v>30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62" t="s">
        <v>506</v>
      </c>
      <c r="D27" s="163"/>
      <c r="E27" s="163"/>
      <c r="F27" s="164"/>
      <c r="G27" s="27" t="s">
        <v>14</v>
      </c>
      <c r="H27" s="25"/>
      <c r="I27" s="34">
        <v>130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62" t="s">
        <v>507</v>
      </c>
      <c r="D28" s="163"/>
      <c r="E28" s="163"/>
      <c r="F28" s="164"/>
      <c r="G28" s="27" t="s">
        <v>14</v>
      </c>
      <c r="H28" s="25"/>
      <c r="I28" s="34">
        <v>20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62" t="s">
        <v>508</v>
      </c>
      <c r="D29" s="163"/>
      <c r="E29" s="163"/>
      <c r="F29" s="164"/>
      <c r="G29" s="27" t="s">
        <v>14</v>
      </c>
      <c r="H29" s="25"/>
      <c r="I29" s="34">
        <v>30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62" t="s">
        <v>509</v>
      </c>
      <c r="D30" s="163"/>
      <c r="E30" s="163"/>
      <c r="F30" s="164"/>
      <c r="G30" s="27" t="s">
        <v>14</v>
      </c>
      <c r="H30" s="25"/>
      <c r="I30" s="34">
        <v>30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2.75" customHeight="1" x14ac:dyDescent="0.4">
      <c r="A31" s="39"/>
      <c r="B31" s="39"/>
      <c r="C31" s="147" t="s">
        <v>510</v>
      </c>
      <c r="D31" s="147"/>
      <c r="E31" s="147"/>
      <c r="F31" s="147"/>
      <c r="G31" s="40"/>
      <c r="H31" s="40"/>
      <c r="I31" s="40"/>
      <c r="J31" s="41"/>
      <c r="K31" s="40"/>
      <c r="L31" s="42"/>
      <c r="M31" s="43">
        <f>SUM(M12:M30)</f>
        <v>0</v>
      </c>
      <c r="N31" s="43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168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20</v>
      </c>
      <c r="B39" s="4"/>
      <c r="C39" s="4"/>
      <c r="D39" s="4"/>
      <c r="E39" s="4"/>
      <c r="F39" s="4"/>
      <c r="G39" s="4"/>
      <c r="H39" s="44" t="s">
        <v>21</v>
      </c>
      <c r="I39" s="4"/>
      <c r="J39" s="4"/>
      <c r="K39" s="4" t="s">
        <v>22</v>
      </c>
      <c r="L39" s="4"/>
      <c r="M39" s="4"/>
      <c r="N39" s="4"/>
    </row>
    <row r="42" spans="1:14" ht="12.75" customHeight="1" x14ac:dyDescent="0.4">
      <c r="B42" s="45"/>
      <c r="C42" s="45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  <row r="45" spans="1:14" ht="12.75" customHeight="1" x14ac:dyDescent="0.4">
      <c r="B45" s="45"/>
      <c r="C45" s="45"/>
    </row>
  </sheetData>
  <sheetProtection algorithmName="SHA-512" hashValue="oKkUb5ffv+vKsShl74r9fRI3v7ccqLcQkRBFiDTyyC8N9umK57ZhUb0UTNWlYETwn2W21M5f4IqqXHixXoG22w==" saltValue="A/GTw84DbUFiHaOlk/XXAw==" spinCount="100000" sheet="1" objects="1" scenarios="1"/>
  <protectedRanges>
    <protectedRange sqref="C39" name="Obseg3"/>
    <protectedRange sqref="C4:C5" name="Obseg2"/>
    <protectedRange sqref="C39" name="Range2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87333-C1C1-4BAD-9B6B-90C4B44F53B4}">
  <dimension ref="A1:N44"/>
  <sheetViews>
    <sheetView topLeftCell="A7" zoomScaleNormal="100" workbookViewId="0">
      <selection activeCell="N30" sqref="N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51" t="s">
        <v>512</v>
      </c>
      <c r="D12" s="152"/>
      <c r="E12" s="152"/>
      <c r="F12" s="153"/>
      <c r="G12" s="46" t="s">
        <v>167</v>
      </c>
      <c r="H12" s="25"/>
      <c r="I12" s="38">
        <v>40</v>
      </c>
      <c r="J12" s="26">
        <v>0</v>
      </c>
      <c r="K12" s="27">
        <v>9.5</v>
      </c>
      <c r="L12" s="28">
        <f t="shared" ref="L12:L27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29" si="1">A12+1</f>
        <v>2</v>
      </c>
      <c r="B13" s="24"/>
      <c r="C13" s="151" t="s">
        <v>513</v>
      </c>
      <c r="D13" s="152"/>
      <c r="E13" s="152"/>
      <c r="F13" s="153"/>
      <c r="G13" s="46" t="s">
        <v>167</v>
      </c>
      <c r="H13" s="25"/>
      <c r="I13" s="38">
        <v>270</v>
      </c>
      <c r="J13" s="26">
        <v>0</v>
      </c>
      <c r="K13" s="27">
        <v>9.5</v>
      </c>
      <c r="L13" s="28">
        <f t="shared" si="0"/>
        <v>0</v>
      </c>
      <c r="M13" s="29">
        <f t="shared" ref="M13:M29" si="2">PRODUCT(I13,L13)</f>
        <v>0</v>
      </c>
      <c r="N13" s="29">
        <f t="shared" ref="N13:N29" si="3">PRODUCT(I13,J13)</f>
        <v>0</v>
      </c>
    </row>
    <row r="14" spans="1:14" ht="15" customHeight="1" x14ac:dyDescent="0.4">
      <c r="A14" s="23">
        <f t="shared" si="1"/>
        <v>3</v>
      </c>
      <c r="B14" s="24"/>
      <c r="C14" s="151" t="s">
        <v>514</v>
      </c>
      <c r="D14" s="152"/>
      <c r="E14" s="152"/>
      <c r="F14" s="153"/>
      <c r="G14" s="46" t="s">
        <v>167</v>
      </c>
      <c r="H14" s="25"/>
      <c r="I14" s="38">
        <v>10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1" t="s">
        <v>515</v>
      </c>
      <c r="D15" s="152"/>
      <c r="E15" s="152"/>
      <c r="F15" s="153"/>
      <c r="G15" s="46" t="s">
        <v>167</v>
      </c>
      <c r="H15" s="25"/>
      <c r="I15" s="38">
        <v>10</v>
      </c>
      <c r="J15" s="26">
        <v>0</v>
      </c>
      <c r="K15" s="27">
        <v>22</v>
      </c>
      <c r="L15" s="28">
        <f>PRODUCT(J15,1.22)</f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1" t="s">
        <v>516</v>
      </c>
      <c r="D16" s="152"/>
      <c r="E16" s="152"/>
      <c r="F16" s="153"/>
      <c r="G16" s="46" t="s">
        <v>167</v>
      </c>
      <c r="H16" s="25"/>
      <c r="I16" s="38">
        <v>10</v>
      </c>
      <c r="J16" s="26">
        <v>0</v>
      </c>
      <c r="K16" s="27">
        <v>22</v>
      </c>
      <c r="L16" s="28">
        <f t="shared" ref="L16:L19" si="4">PRODUCT(J16,1.22)</f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51" t="s">
        <v>517</v>
      </c>
      <c r="D17" s="152"/>
      <c r="E17" s="152"/>
      <c r="F17" s="153"/>
      <c r="G17" s="46" t="s">
        <v>167</v>
      </c>
      <c r="H17" s="25"/>
      <c r="I17" s="38">
        <v>10</v>
      </c>
      <c r="J17" s="26">
        <v>0</v>
      </c>
      <c r="K17" s="27">
        <v>22</v>
      </c>
      <c r="L17" s="28">
        <f t="shared" si="4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51" t="s">
        <v>518</v>
      </c>
      <c r="D18" s="152"/>
      <c r="E18" s="152"/>
      <c r="F18" s="153"/>
      <c r="G18" s="46" t="s">
        <v>167</v>
      </c>
      <c r="H18" s="25"/>
      <c r="I18" s="38">
        <v>10</v>
      </c>
      <c r="J18" s="26">
        <v>0</v>
      </c>
      <c r="K18" s="27">
        <v>22</v>
      </c>
      <c r="L18" s="28">
        <f t="shared" si="4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51" t="s">
        <v>519</v>
      </c>
      <c r="D19" s="152"/>
      <c r="E19" s="152"/>
      <c r="F19" s="153"/>
      <c r="G19" s="46" t="s">
        <v>167</v>
      </c>
      <c r="H19" s="25"/>
      <c r="I19" s="38">
        <v>10</v>
      </c>
      <c r="J19" s="26">
        <v>0</v>
      </c>
      <c r="K19" s="27">
        <v>22</v>
      </c>
      <c r="L19" s="28">
        <f t="shared" si="4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51" t="s">
        <v>520</v>
      </c>
      <c r="D20" s="152"/>
      <c r="E20" s="152"/>
      <c r="F20" s="153"/>
      <c r="G20" s="46" t="s">
        <v>167</v>
      </c>
      <c r="H20" s="25"/>
      <c r="I20" s="38">
        <v>10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51" t="s">
        <v>521</v>
      </c>
      <c r="D21" s="152"/>
      <c r="E21" s="152"/>
      <c r="F21" s="153"/>
      <c r="G21" s="46" t="s">
        <v>167</v>
      </c>
      <c r="H21" s="25"/>
      <c r="I21" s="38">
        <v>260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51" t="s">
        <v>522</v>
      </c>
      <c r="D22" s="152"/>
      <c r="E22" s="152"/>
      <c r="F22" s="153"/>
      <c r="G22" s="46" t="s">
        <v>167</v>
      </c>
      <c r="H22" s="25"/>
      <c r="I22" s="38">
        <v>670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51" t="s">
        <v>523</v>
      </c>
      <c r="D23" s="152"/>
      <c r="E23" s="152"/>
      <c r="F23" s="153"/>
      <c r="G23" s="46" t="s">
        <v>167</v>
      </c>
      <c r="H23" s="25"/>
      <c r="I23" s="38">
        <v>15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51" t="s">
        <v>524</v>
      </c>
      <c r="D24" s="152"/>
      <c r="E24" s="152"/>
      <c r="F24" s="153"/>
      <c r="G24" s="46" t="s">
        <v>167</v>
      </c>
      <c r="H24" s="25"/>
      <c r="I24" s="38">
        <v>670</v>
      </c>
      <c r="J24" s="26">
        <v>0</v>
      </c>
      <c r="K24" s="27">
        <v>22</v>
      </c>
      <c r="L24" s="28">
        <f>PRODUCT(J24,1.22)</f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51" t="s">
        <v>525</v>
      </c>
      <c r="D25" s="152"/>
      <c r="E25" s="152"/>
      <c r="F25" s="153"/>
      <c r="G25" s="46" t="s">
        <v>167</v>
      </c>
      <c r="H25" s="25"/>
      <c r="I25" s="38">
        <v>670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51" t="s">
        <v>526</v>
      </c>
      <c r="D26" s="152"/>
      <c r="E26" s="152"/>
      <c r="F26" s="153"/>
      <c r="G26" s="46" t="s">
        <v>167</v>
      </c>
      <c r="H26" s="25"/>
      <c r="I26" s="38">
        <v>15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51" t="s">
        <v>527</v>
      </c>
      <c r="D27" s="152"/>
      <c r="E27" s="152"/>
      <c r="F27" s="153"/>
      <c r="G27" s="46" t="s">
        <v>167</v>
      </c>
      <c r="H27" s="25"/>
      <c r="I27" s="38">
        <v>670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51" t="s">
        <v>528</v>
      </c>
      <c r="D28" s="152"/>
      <c r="E28" s="152"/>
      <c r="F28" s="153"/>
      <c r="G28" s="46" t="s">
        <v>167</v>
      </c>
      <c r="H28" s="25"/>
      <c r="I28" s="38">
        <v>670</v>
      </c>
      <c r="J28" s="26">
        <v>0</v>
      </c>
      <c r="K28" s="27">
        <v>22</v>
      </c>
      <c r="L28" s="28">
        <f t="shared" ref="L28:L29" si="5">PRODUCT(J28,1.22)</f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51" t="s">
        <v>529</v>
      </c>
      <c r="D29" s="152"/>
      <c r="E29" s="152"/>
      <c r="F29" s="153"/>
      <c r="G29" s="46" t="s">
        <v>167</v>
      </c>
      <c r="H29" s="25"/>
      <c r="I29" s="38">
        <v>15</v>
      </c>
      <c r="J29" s="26">
        <v>0</v>
      </c>
      <c r="K29" s="27">
        <v>22</v>
      </c>
      <c r="L29" s="28">
        <f t="shared" si="5"/>
        <v>0</v>
      </c>
      <c r="M29" s="29">
        <f t="shared" si="2"/>
        <v>0</v>
      </c>
      <c r="N29" s="29">
        <f t="shared" si="3"/>
        <v>0</v>
      </c>
    </row>
    <row r="30" spans="1:14" ht="12.75" customHeight="1" x14ac:dyDescent="0.4">
      <c r="A30" s="39"/>
      <c r="B30" s="39"/>
      <c r="C30" s="147" t="s">
        <v>530</v>
      </c>
      <c r="D30" s="147"/>
      <c r="E30" s="147"/>
      <c r="F30" s="147"/>
      <c r="G30" s="40"/>
      <c r="H30" s="40"/>
      <c r="I30" s="40"/>
      <c r="J30" s="41"/>
      <c r="K30" s="40"/>
      <c r="L30" s="42"/>
      <c r="M30" s="43">
        <f>SUM(M12:M29)</f>
        <v>0</v>
      </c>
      <c r="N30" s="43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430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108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20</v>
      </c>
      <c r="B38" s="4"/>
      <c r="C38" s="4"/>
      <c r="D38" s="4"/>
      <c r="E38" s="4"/>
      <c r="F38" s="4"/>
      <c r="G38" s="4"/>
      <c r="H38" s="44" t="s">
        <v>21</v>
      </c>
      <c r="I38" s="4"/>
      <c r="J38" s="4"/>
      <c r="K38" s="4" t="s">
        <v>22</v>
      </c>
      <c r="L38" s="4"/>
      <c r="M38" s="4"/>
      <c r="N38" s="4"/>
    </row>
    <row r="41" spans="1:14" ht="12.75" customHeight="1" x14ac:dyDescent="0.4">
      <c r="B41" s="45"/>
      <c r="C41" s="45"/>
    </row>
    <row r="42" spans="1:14" ht="12.75" customHeight="1" x14ac:dyDescent="0.4">
      <c r="B42" s="45"/>
      <c r="C42" s="45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</sheetData>
  <sheetProtection algorithmName="SHA-512" hashValue="lDsF0FdpfnpXpHtbdizbFeLEnQW6GLKfF9rYv4M+TH8vHZkaKnSP7vUhmeG74Jr0907TgHfSGNVfHPj45Kubzg==" saltValue="GO1hjCvBR5S4Rw888Dpk/w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2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74EC-4268-4988-ADEC-45A168CD9F0A}">
  <dimension ref="A1:N30"/>
  <sheetViews>
    <sheetView topLeftCell="A4" zoomScaleNormal="100" workbookViewId="0">
      <selection activeCell="N16" sqref="N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535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88" t="s">
        <v>531</v>
      </c>
      <c r="D12" s="188"/>
      <c r="E12" s="188"/>
      <c r="F12" s="188"/>
      <c r="G12" s="91" t="s">
        <v>167</v>
      </c>
      <c r="H12" s="36"/>
      <c r="I12" s="92">
        <v>10</v>
      </c>
      <c r="J12" s="26">
        <v>0</v>
      </c>
      <c r="K12" s="27">
        <v>9.5</v>
      </c>
      <c r="L12" s="28">
        <f t="shared" ref="L12:L1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5" si="1">A12+1</f>
        <v>2</v>
      </c>
      <c r="B13" s="24"/>
      <c r="C13" s="188" t="s">
        <v>532</v>
      </c>
      <c r="D13" s="188"/>
      <c r="E13" s="188"/>
      <c r="F13" s="188"/>
      <c r="G13" s="91" t="s">
        <v>167</v>
      </c>
      <c r="H13" s="36"/>
      <c r="I13" s="92">
        <v>10</v>
      </c>
      <c r="J13" s="26">
        <v>0</v>
      </c>
      <c r="K13" s="27">
        <v>9.5</v>
      </c>
      <c r="L13" s="28">
        <f t="shared" si="0"/>
        <v>0</v>
      </c>
      <c r="M13" s="29">
        <f t="shared" ref="M13:M15" si="2">PRODUCT(I13,L13)</f>
        <v>0</v>
      </c>
      <c r="N13" s="29">
        <f t="shared" ref="N13:N15" si="3">PRODUCT(I13,J13)</f>
        <v>0</v>
      </c>
    </row>
    <row r="14" spans="1:14" ht="15" customHeight="1" x14ac:dyDescent="0.4">
      <c r="A14" s="23">
        <f t="shared" si="1"/>
        <v>3</v>
      </c>
      <c r="B14" s="24"/>
      <c r="C14" s="188" t="s">
        <v>533</v>
      </c>
      <c r="D14" s="188"/>
      <c r="E14" s="188"/>
      <c r="F14" s="188"/>
      <c r="G14" s="91" t="s">
        <v>167</v>
      </c>
      <c r="H14" s="36"/>
      <c r="I14" s="92">
        <v>10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88" t="s">
        <v>534</v>
      </c>
      <c r="D15" s="188"/>
      <c r="E15" s="188"/>
      <c r="F15" s="188"/>
      <c r="G15" s="91" t="s">
        <v>167</v>
      </c>
      <c r="H15" s="36"/>
      <c r="I15" s="92">
        <v>10</v>
      </c>
      <c r="J15" s="26">
        <v>0</v>
      </c>
      <c r="K15" s="27">
        <v>9.5</v>
      </c>
      <c r="L15" s="28">
        <f t="shared" ref="L15" si="4">PRODUCT(J15,1.095)</f>
        <v>0</v>
      </c>
      <c r="M15" s="29">
        <f t="shared" si="2"/>
        <v>0</v>
      </c>
      <c r="N15" s="29">
        <f t="shared" si="3"/>
        <v>0</v>
      </c>
    </row>
    <row r="16" spans="1:14" ht="12.75" customHeight="1" x14ac:dyDescent="0.4">
      <c r="A16" s="39"/>
      <c r="B16" s="39"/>
      <c r="C16" s="147" t="s">
        <v>536</v>
      </c>
      <c r="D16" s="147"/>
      <c r="E16" s="147"/>
      <c r="F16" s="147"/>
      <c r="G16" s="40"/>
      <c r="H16" s="40"/>
      <c r="I16" s="40"/>
      <c r="J16" s="41"/>
      <c r="K16" s="40"/>
      <c r="L16" s="42"/>
      <c r="M16" s="43">
        <f>SUM(M12:M15)</f>
        <v>0</v>
      </c>
      <c r="N16" s="43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430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4" t="s">
        <v>21</v>
      </c>
      <c r="I24" s="4"/>
      <c r="J24" s="4"/>
      <c r="K24" s="4" t="s">
        <v>22</v>
      </c>
      <c r="L24" s="4"/>
      <c r="M24" s="4"/>
      <c r="N24" s="4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  <row r="30" spans="1:14" ht="12.75" customHeight="1" x14ac:dyDescent="0.4">
      <c r="B30" s="45"/>
      <c r="C30" s="45"/>
    </row>
  </sheetData>
  <sheetProtection algorithmName="SHA-512" hashValue="3Oo4k2170Mb5NTiVsMjMw78GqELOC+xSA6GW3AgxZ513YF4hTkjXTky4qtXYNwSGiBZd5+bL4IrJt7mAaLXjxw==" saltValue="it1fL3NilCVXIpeMR0xVHw==" spinCount="100000" sheet="1" objects="1" scenarios="1"/>
  <protectedRanges>
    <protectedRange sqref="C24" name="Obseg3"/>
    <protectedRange sqref="C4:C5" name="Obseg2"/>
    <protectedRange sqref="C24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2E7-B688-4139-A33E-1BD00A1B5C3F}">
  <dimension ref="A1:N158"/>
  <sheetViews>
    <sheetView topLeftCell="A13" zoomScaleNormal="100" workbookViewId="0">
      <selection activeCell="N144" sqref="N1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669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94" t="s">
        <v>2</v>
      </c>
      <c r="B10" s="95" t="s">
        <v>3</v>
      </c>
      <c r="C10" s="169" t="s">
        <v>4</v>
      </c>
      <c r="D10" s="170"/>
      <c r="E10" s="170"/>
      <c r="F10" s="171"/>
      <c r="G10" s="97" t="s">
        <v>5</v>
      </c>
      <c r="H10" s="98" t="s">
        <v>6</v>
      </c>
      <c r="I10" s="99" t="s">
        <v>7</v>
      </c>
      <c r="J10" s="99" t="s">
        <v>8</v>
      </c>
      <c r="K10" s="99" t="s">
        <v>9</v>
      </c>
      <c r="L10" s="99" t="s">
        <v>10</v>
      </c>
      <c r="M10" s="99" t="s">
        <v>11</v>
      </c>
      <c r="N10" s="99" t="s">
        <v>23</v>
      </c>
    </row>
    <row r="11" spans="1:14" s="1" customFormat="1" ht="12.75" customHeight="1" x14ac:dyDescent="0.35">
      <c r="A11" s="100"/>
      <c r="B11" s="101"/>
      <c r="C11" s="102"/>
      <c r="D11" s="103"/>
      <c r="E11" s="103"/>
      <c r="F11" s="104"/>
      <c r="G11" s="105"/>
      <c r="H11" s="106"/>
      <c r="I11" s="107"/>
      <c r="J11" s="107"/>
      <c r="K11" s="107"/>
      <c r="L11" s="107"/>
      <c r="M11" s="107"/>
      <c r="N11" s="107" t="s">
        <v>24</v>
      </c>
    </row>
    <row r="12" spans="1:14" ht="15" customHeight="1" x14ac:dyDescent="0.4">
      <c r="A12" s="23">
        <v>1</v>
      </c>
      <c r="B12" s="24"/>
      <c r="C12" s="151" t="s">
        <v>538</v>
      </c>
      <c r="D12" s="152"/>
      <c r="E12" s="152"/>
      <c r="F12" s="153"/>
      <c r="G12" s="46" t="s">
        <v>167</v>
      </c>
      <c r="H12" s="25"/>
      <c r="I12" s="38">
        <v>20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43" si="1">A12+1</f>
        <v>2</v>
      </c>
      <c r="B13" s="24"/>
      <c r="C13" s="151" t="s">
        <v>539</v>
      </c>
      <c r="D13" s="152"/>
      <c r="E13" s="152"/>
      <c r="F13" s="153"/>
      <c r="G13" s="46" t="s">
        <v>14</v>
      </c>
      <c r="H13" s="25"/>
      <c r="I13" s="38">
        <v>20</v>
      </c>
      <c r="J13" s="26">
        <v>0</v>
      </c>
      <c r="K13" s="27">
        <v>9.5</v>
      </c>
      <c r="L13" s="28">
        <f t="shared" ref="L13:L76" si="2">PRODUCT(J13,1.095)</f>
        <v>0</v>
      </c>
      <c r="M13" s="29">
        <f t="shared" ref="M13:M76" si="3">PRODUCT(I13,L13)</f>
        <v>0</v>
      </c>
      <c r="N13" s="29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51" t="s">
        <v>540</v>
      </c>
      <c r="D14" s="152"/>
      <c r="E14" s="152"/>
      <c r="F14" s="153"/>
      <c r="G14" s="46" t="s">
        <v>14</v>
      </c>
      <c r="H14" s="25"/>
      <c r="I14" s="38">
        <v>30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51" t="s">
        <v>541</v>
      </c>
      <c r="D15" s="152"/>
      <c r="E15" s="152"/>
      <c r="F15" s="153"/>
      <c r="G15" s="46" t="s">
        <v>167</v>
      </c>
      <c r="H15" s="25"/>
      <c r="I15" s="38">
        <v>30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51" t="s">
        <v>542</v>
      </c>
      <c r="D16" s="152"/>
      <c r="E16" s="152"/>
      <c r="F16" s="153"/>
      <c r="G16" s="46" t="s">
        <v>167</v>
      </c>
      <c r="H16" s="25"/>
      <c r="I16" s="38">
        <v>30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51" t="s">
        <v>543</v>
      </c>
      <c r="D17" s="152"/>
      <c r="E17" s="152"/>
      <c r="F17" s="153"/>
      <c r="G17" s="46" t="s">
        <v>167</v>
      </c>
      <c r="H17" s="25"/>
      <c r="I17" s="38">
        <v>40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51" t="s">
        <v>544</v>
      </c>
      <c r="D18" s="152"/>
      <c r="E18" s="152"/>
      <c r="F18" s="153"/>
      <c r="G18" s="46" t="s">
        <v>167</v>
      </c>
      <c r="H18" s="25"/>
      <c r="I18" s="38">
        <v>10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51" t="s">
        <v>545</v>
      </c>
      <c r="D19" s="152"/>
      <c r="E19" s="152"/>
      <c r="F19" s="153"/>
      <c r="G19" s="46" t="s">
        <v>167</v>
      </c>
      <c r="H19" s="25"/>
      <c r="I19" s="38">
        <v>10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51" t="s">
        <v>546</v>
      </c>
      <c r="D20" s="152"/>
      <c r="E20" s="152"/>
      <c r="F20" s="153"/>
      <c r="G20" s="46" t="s">
        <v>167</v>
      </c>
      <c r="H20" s="25"/>
      <c r="I20" s="38">
        <v>10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51" t="s">
        <v>547</v>
      </c>
      <c r="D21" s="152"/>
      <c r="E21" s="152"/>
      <c r="F21" s="153"/>
      <c r="G21" s="46" t="s">
        <v>167</v>
      </c>
      <c r="H21" s="25"/>
      <c r="I21" s="38">
        <v>15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51" t="s">
        <v>548</v>
      </c>
      <c r="D22" s="152"/>
      <c r="E22" s="152"/>
      <c r="F22" s="153"/>
      <c r="G22" s="46" t="s">
        <v>14</v>
      </c>
      <c r="H22" s="25"/>
      <c r="I22" s="38">
        <v>30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51" t="s">
        <v>549</v>
      </c>
      <c r="D23" s="152"/>
      <c r="E23" s="152"/>
      <c r="F23" s="153"/>
      <c r="G23" s="46" t="s">
        <v>14</v>
      </c>
      <c r="H23" s="25"/>
      <c r="I23" s="38">
        <v>15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51" t="s">
        <v>550</v>
      </c>
      <c r="D24" s="152"/>
      <c r="E24" s="152"/>
      <c r="F24" s="153"/>
      <c r="G24" s="46" t="s">
        <v>14</v>
      </c>
      <c r="H24" s="25"/>
      <c r="I24" s="38">
        <v>10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51" t="s">
        <v>551</v>
      </c>
      <c r="D25" s="152"/>
      <c r="E25" s="152"/>
      <c r="F25" s="153"/>
      <c r="G25" s="46" t="s">
        <v>14</v>
      </c>
      <c r="H25" s="25"/>
      <c r="I25" s="38">
        <v>15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51" t="s">
        <v>552</v>
      </c>
      <c r="D26" s="152"/>
      <c r="E26" s="152"/>
      <c r="F26" s="153"/>
      <c r="G26" s="46" t="s">
        <v>14</v>
      </c>
      <c r="H26" s="25"/>
      <c r="I26" s="38">
        <v>20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51" t="s">
        <v>553</v>
      </c>
      <c r="D27" s="152"/>
      <c r="E27" s="152"/>
      <c r="F27" s="153"/>
      <c r="G27" s="46" t="s">
        <v>167</v>
      </c>
      <c r="H27" s="25"/>
      <c r="I27" s="38">
        <v>1330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51" t="s">
        <v>554</v>
      </c>
      <c r="D28" s="152"/>
      <c r="E28" s="152"/>
      <c r="F28" s="153"/>
      <c r="G28" s="46" t="s">
        <v>167</v>
      </c>
      <c r="H28" s="25"/>
      <c r="I28" s="38">
        <v>10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51" t="s">
        <v>555</v>
      </c>
      <c r="D29" s="152"/>
      <c r="E29" s="152"/>
      <c r="F29" s="153"/>
      <c r="G29" s="46" t="s">
        <v>167</v>
      </c>
      <c r="H29" s="25"/>
      <c r="I29" s="38">
        <v>10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51" t="s">
        <v>556</v>
      </c>
      <c r="D30" s="152"/>
      <c r="E30" s="152"/>
      <c r="F30" s="153"/>
      <c r="G30" s="46" t="s">
        <v>167</v>
      </c>
      <c r="H30" s="25"/>
      <c r="I30" s="38">
        <v>230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51" t="s">
        <v>557</v>
      </c>
      <c r="D31" s="152"/>
      <c r="E31" s="152"/>
      <c r="F31" s="153"/>
      <c r="G31" s="46" t="s">
        <v>14</v>
      </c>
      <c r="H31" s="25"/>
      <c r="I31" s="38">
        <v>20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51" t="s">
        <v>685</v>
      </c>
      <c r="D32" s="152"/>
      <c r="E32" s="152"/>
      <c r="F32" s="153"/>
      <c r="G32" s="46" t="s">
        <v>167</v>
      </c>
      <c r="H32" s="25"/>
      <c r="I32" s="38">
        <v>100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51" t="s">
        <v>686</v>
      </c>
      <c r="D33" s="152"/>
      <c r="E33" s="152"/>
      <c r="F33" s="153"/>
      <c r="G33" s="46" t="s">
        <v>167</v>
      </c>
      <c r="H33" s="25"/>
      <c r="I33" s="38">
        <v>100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51" t="s">
        <v>558</v>
      </c>
      <c r="D34" s="152"/>
      <c r="E34" s="152"/>
      <c r="F34" s="153"/>
      <c r="G34" s="46" t="s">
        <v>167</v>
      </c>
      <c r="H34" s="25"/>
      <c r="I34" s="38">
        <v>100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51" t="s">
        <v>559</v>
      </c>
      <c r="D35" s="152"/>
      <c r="E35" s="152"/>
      <c r="F35" s="153"/>
      <c r="G35" s="46" t="s">
        <v>167</v>
      </c>
      <c r="H35" s="25"/>
      <c r="I35" s="38">
        <v>50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51" t="s">
        <v>560</v>
      </c>
      <c r="D36" s="152"/>
      <c r="E36" s="152"/>
      <c r="F36" s="153"/>
      <c r="G36" s="46" t="s">
        <v>167</v>
      </c>
      <c r="H36" s="25"/>
      <c r="I36" s="38">
        <v>20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51" t="s">
        <v>561</v>
      </c>
      <c r="D37" s="152"/>
      <c r="E37" s="152"/>
      <c r="F37" s="153"/>
      <c r="G37" s="46" t="s">
        <v>14</v>
      </c>
      <c r="H37" s="25"/>
      <c r="I37" s="38">
        <v>30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51" t="s">
        <v>562</v>
      </c>
      <c r="D38" s="152"/>
      <c r="E38" s="152"/>
      <c r="F38" s="153"/>
      <c r="G38" s="46" t="s">
        <v>14</v>
      </c>
      <c r="H38" s="25"/>
      <c r="I38" s="38">
        <v>10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51" t="s">
        <v>563</v>
      </c>
      <c r="D39" s="152"/>
      <c r="E39" s="152"/>
      <c r="F39" s="153"/>
      <c r="G39" s="46" t="s">
        <v>14</v>
      </c>
      <c r="H39" s="25"/>
      <c r="I39" s="38">
        <v>10</v>
      </c>
      <c r="J39" s="26">
        <v>0</v>
      </c>
      <c r="K39" s="27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51" t="s">
        <v>564</v>
      </c>
      <c r="D40" s="152"/>
      <c r="E40" s="152"/>
      <c r="F40" s="153"/>
      <c r="G40" s="46" t="s">
        <v>167</v>
      </c>
      <c r="H40" s="25"/>
      <c r="I40" s="38">
        <v>30</v>
      </c>
      <c r="J40" s="26">
        <v>0</v>
      </c>
      <c r="K40" s="27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51" t="s">
        <v>565</v>
      </c>
      <c r="D41" s="152"/>
      <c r="E41" s="152"/>
      <c r="F41" s="153"/>
      <c r="G41" s="46" t="s">
        <v>14</v>
      </c>
      <c r="H41" s="25"/>
      <c r="I41" s="38">
        <v>30</v>
      </c>
      <c r="J41" s="26">
        <v>0</v>
      </c>
      <c r="K41" s="27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51" t="s">
        <v>566</v>
      </c>
      <c r="D42" s="152"/>
      <c r="E42" s="152"/>
      <c r="F42" s="153"/>
      <c r="G42" s="46" t="s">
        <v>167</v>
      </c>
      <c r="H42" s="25"/>
      <c r="I42" s="38">
        <v>10</v>
      </c>
      <c r="J42" s="26">
        <v>0</v>
      </c>
      <c r="K42" s="27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51" t="s">
        <v>567</v>
      </c>
      <c r="D43" s="152"/>
      <c r="E43" s="152"/>
      <c r="F43" s="153"/>
      <c r="G43" s="46" t="s">
        <v>167</v>
      </c>
      <c r="H43" s="25"/>
      <c r="I43" s="38">
        <v>30</v>
      </c>
      <c r="J43" s="26">
        <v>0</v>
      </c>
      <c r="K43" s="27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51" t="s">
        <v>568</v>
      </c>
      <c r="D44" s="152"/>
      <c r="E44" s="152"/>
      <c r="F44" s="153"/>
      <c r="G44" s="46" t="s">
        <v>167</v>
      </c>
      <c r="H44" s="25"/>
      <c r="I44" s="38">
        <v>30</v>
      </c>
      <c r="J44" s="26">
        <v>0</v>
      </c>
      <c r="K44" s="27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51" t="s">
        <v>569</v>
      </c>
      <c r="D45" s="152"/>
      <c r="E45" s="152"/>
      <c r="F45" s="153"/>
      <c r="G45" s="46" t="s">
        <v>14</v>
      </c>
      <c r="H45" s="25"/>
      <c r="I45" s="38">
        <v>10</v>
      </c>
      <c r="J45" s="26">
        <v>0</v>
      </c>
      <c r="K45" s="27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51" t="s">
        <v>570</v>
      </c>
      <c r="D46" s="152"/>
      <c r="E46" s="152"/>
      <c r="F46" s="153"/>
      <c r="G46" s="46" t="s">
        <v>14</v>
      </c>
      <c r="H46" s="25"/>
      <c r="I46" s="38">
        <v>5</v>
      </c>
      <c r="J46" s="26">
        <v>0</v>
      </c>
      <c r="K46" s="27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51" t="s">
        <v>571</v>
      </c>
      <c r="D47" s="152"/>
      <c r="E47" s="152"/>
      <c r="F47" s="153"/>
      <c r="G47" s="46" t="s">
        <v>14</v>
      </c>
      <c r="H47" s="25"/>
      <c r="I47" s="38">
        <v>5</v>
      </c>
      <c r="J47" s="26">
        <v>0</v>
      </c>
      <c r="K47" s="27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51" t="s">
        <v>572</v>
      </c>
      <c r="D48" s="152"/>
      <c r="E48" s="152"/>
      <c r="F48" s="153"/>
      <c r="G48" s="46" t="s">
        <v>167</v>
      </c>
      <c r="H48" s="25"/>
      <c r="I48" s="38">
        <v>100</v>
      </c>
      <c r="J48" s="26">
        <v>0</v>
      </c>
      <c r="K48" s="27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51" t="s">
        <v>573</v>
      </c>
      <c r="D49" s="152"/>
      <c r="E49" s="152"/>
      <c r="F49" s="153"/>
      <c r="G49" s="46" t="s">
        <v>167</v>
      </c>
      <c r="H49" s="25"/>
      <c r="I49" s="38">
        <v>50</v>
      </c>
      <c r="J49" s="26">
        <v>0</v>
      </c>
      <c r="K49" s="27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51" t="s">
        <v>574</v>
      </c>
      <c r="D50" s="152"/>
      <c r="E50" s="152"/>
      <c r="F50" s="153"/>
      <c r="G50" s="46" t="s">
        <v>167</v>
      </c>
      <c r="H50" s="25"/>
      <c r="I50" s="38">
        <v>30</v>
      </c>
      <c r="J50" s="26">
        <v>0</v>
      </c>
      <c r="K50" s="27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51" t="s">
        <v>575</v>
      </c>
      <c r="D51" s="152"/>
      <c r="E51" s="152"/>
      <c r="F51" s="153"/>
      <c r="G51" s="46" t="s">
        <v>201</v>
      </c>
      <c r="H51" s="25"/>
      <c r="I51" s="38">
        <v>70</v>
      </c>
      <c r="J51" s="26">
        <v>0</v>
      </c>
      <c r="K51" s="27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51" t="s">
        <v>576</v>
      </c>
      <c r="D52" s="152"/>
      <c r="E52" s="152"/>
      <c r="F52" s="153"/>
      <c r="G52" s="46" t="s">
        <v>167</v>
      </c>
      <c r="H52" s="25"/>
      <c r="I52" s="38">
        <v>10</v>
      </c>
      <c r="J52" s="26">
        <v>0</v>
      </c>
      <c r="K52" s="27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51" t="s">
        <v>577</v>
      </c>
      <c r="D53" s="152"/>
      <c r="E53" s="152"/>
      <c r="F53" s="153"/>
      <c r="G53" s="46" t="s">
        <v>14</v>
      </c>
      <c r="H53" s="25"/>
      <c r="I53" s="38">
        <v>80</v>
      </c>
      <c r="J53" s="26">
        <v>0</v>
      </c>
      <c r="K53" s="27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51" t="s">
        <v>578</v>
      </c>
      <c r="D54" s="152"/>
      <c r="E54" s="152"/>
      <c r="F54" s="153"/>
      <c r="G54" s="46" t="s">
        <v>14</v>
      </c>
      <c r="H54" s="25"/>
      <c r="I54" s="38">
        <v>70</v>
      </c>
      <c r="J54" s="26">
        <v>0</v>
      </c>
      <c r="K54" s="27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51" t="s">
        <v>579</v>
      </c>
      <c r="D55" s="152"/>
      <c r="E55" s="152"/>
      <c r="F55" s="153"/>
      <c r="G55" s="46" t="s">
        <v>14</v>
      </c>
      <c r="H55" s="25"/>
      <c r="I55" s="38">
        <v>30</v>
      </c>
      <c r="J55" s="26">
        <v>0</v>
      </c>
      <c r="K55" s="27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51" t="s">
        <v>580</v>
      </c>
      <c r="D56" s="152"/>
      <c r="E56" s="152"/>
      <c r="F56" s="153"/>
      <c r="G56" s="46" t="s">
        <v>14</v>
      </c>
      <c r="H56" s="25"/>
      <c r="I56" s="38">
        <v>70</v>
      </c>
      <c r="J56" s="26">
        <v>0</v>
      </c>
      <c r="K56" s="27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51" t="s">
        <v>581</v>
      </c>
      <c r="D57" s="152"/>
      <c r="E57" s="152"/>
      <c r="F57" s="153"/>
      <c r="G57" s="46" t="s">
        <v>14</v>
      </c>
      <c r="H57" s="25"/>
      <c r="I57" s="38">
        <v>30</v>
      </c>
      <c r="J57" s="26">
        <v>0</v>
      </c>
      <c r="K57" s="27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51" t="s">
        <v>582</v>
      </c>
      <c r="D58" s="152"/>
      <c r="E58" s="152"/>
      <c r="F58" s="153"/>
      <c r="G58" s="46" t="s">
        <v>14</v>
      </c>
      <c r="H58" s="25"/>
      <c r="I58" s="38">
        <v>30</v>
      </c>
      <c r="J58" s="26">
        <v>0</v>
      </c>
      <c r="K58" s="27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51" t="s">
        <v>583</v>
      </c>
      <c r="D59" s="152"/>
      <c r="E59" s="152"/>
      <c r="F59" s="153"/>
      <c r="G59" s="46" t="s">
        <v>14</v>
      </c>
      <c r="H59" s="25"/>
      <c r="I59" s="38">
        <v>70</v>
      </c>
      <c r="J59" s="26">
        <v>0</v>
      </c>
      <c r="K59" s="27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51" t="s">
        <v>584</v>
      </c>
      <c r="D60" s="152"/>
      <c r="E60" s="152"/>
      <c r="F60" s="153"/>
      <c r="G60" s="46" t="s">
        <v>14</v>
      </c>
      <c r="H60" s="25"/>
      <c r="I60" s="38">
        <v>5</v>
      </c>
      <c r="J60" s="26">
        <v>0</v>
      </c>
      <c r="K60" s="27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51" t="s">
        <v>585</v>
      </c>
      <c r="D61" s="152"/>
      <c r="E61" s="152"/>
      <c r="F61" s="153"/>
      <c r="G61" s="46" t="s">
        <v>14</v>
      </c>
      <c r="H61" s="25"/>
      <c r="I61" s="38">
        <v>80</v>
      </c>
      <c r="J61" s="26">
        <v>0</v>
      </c>
      <c r="K61" s="27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51" t="s">
        <v>586</v>
      </c>
      <c r="D62" s="152"/>
      <c r="E62" s="152"/>
      <c r="F62" s="153"/>
      <c r="G62" s="46" t="s">
        <v>14</v>
      </c>
      <c r="H62" s="25"/>
      <c r="I62" s="38">
        <v>30</v>
      </c>
      <c r="J62" s="26">
        <v>0</v>
      </c>
      <c r="K62" s="27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51" t="s">
        <v>587</v>
      </c>
      <c r="D63" s="152"/>
      <c r="E63" s="152"/>
      <c r="F63" s="153"/>
      <c r="G63" s="46" t="s">
        <v>167</v>
      </c>
      <c r="H63" s="25"/>
      <c r="I63" s="38">
        <v>30</v>
      </c>
      <c r="J63" s="26">
        <v>0</v>
      </c>
      <c r="K63" s="27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51" t="s">
        <v>588</v>
      </c>
      <c r="D64" s="152"/>
      <c r="E64" s="152"/>
      <c r="F64" s="153"/>
      <c r="G64" s="46" t="s">
        <v>14</v>
      </c>
      <c r="H64" s="25"/>
      <c r="I64" s="38">
        <v>5</v>
      </c>
      <c r="J64" s="26">
        <v>0</v>
      </c>
      <c r="K64" s="27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51" t="s">
        <v>589</v>
      </c>
      <c r="D65" s="152"/>
      <c r="E65" s="152"/>
      <c r="F65" s="153"/>
      <c r="G65" s="46" t="s">
        <v>167</v>
      </c>
      <c r="H65" s="25"/>
      <c r="I65" s="38">
        <v>70</v>
      </c>
      <c r="J65" s="26">
        <v>0</v>
      </c>
      <c r="K65" s="27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51" t="s">
        <v>590</v>
      </c>
      <c r="D66" s="152"/>
      <c r="E66" s="152"/>
      <c r="F66" s="153"/>
      <c r="G66" s="46" t="s">
        <v>14</v>
      </c>
      <c r="H66" s="25"/>
      <c r="I66" s="38">
        <v>40</v>
      </c>
      <c r="J66" s="26">
        <v>0</v>
      </c>
      <c r="K66" s="27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51" t="s">
        <v>591</v>
      </c>
      <c r="D67" s="152"/>
      <c r="E67" s="152"/>
      <c r="F67" s="153"/>
      <c r="G67" s="46" t="s">
        <v>14</v>
      </c>
      <c r="H67" s="25"/>
      <c r="I67" s="38">
        <v>1</v>
      </c>
      <c r="J67" s="26">
        <v>0</v>
      </c>
      <c r="K67" s="27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51" t="s">
        <v>592</v>
      </c>
      <c r="D68" s="152"/>
      <c r="E68" s="152"/>
      <c r="F68" s="153"/>
      <c r="G68" s="46" t="s">
        <v>167</v>
      </c>
      <c r="H68" s="25"/>
      <c r="I68" s="38">
        <v>20</v>
      </c>
      <c r="J68" s="26">
        <v>0</v>
      </c>
      <c r="K68" s="27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51" t="s">
        <v>593</v>
      </c>
      <c r="D69" s="152"/>
      <c r="E69" s="152"/>
      <c r="F69" s="153"/>
      <c r="G69" s="46" t="s">
        <v>167</v>
      </c>
      <c r="H69" s="25"/>
      <c r="I69" s="38">
        <v>20</v>
      </c>
      <c r="J69" s="26">
        <v>0</v>
      </c>
      <c r="K69" s="27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51" t="s">
        <v>594</v>
      </c>
      <c r="D70" s="152"/>
      <c r="E70" s="152"/>
      <c r="F70" s="153"/>
      <c r="G70" s="46" t="s">
        <v>167</v>
      </c>
      <c r="H70" s="25"/>
      <c r="I70" s="38">
        <v>270</v>
      </c>
      <c r="J70" s="26">
        <v>0</v>
      </c>
      <c r="K70" s="27">
        <v>9.5</v>
      </c>
      <c r="L70" s="28">
        <f t="shared" si="2"/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51" t="s">
        <v>595</v>
      </c>
      <c r="D71" s="152"/>
      <c r="E71" s="152"/>
      <c r="F71" s="153"/>
      <c r="G71" s="46" t="s">
        <v>167</v>
      </c>
      <c r="H71" s="25"/>
      <c r="I71" s="38">
        <v>20</v>
      </c>
      <c r="J71" s="26">
        <v>0</v>
      </c>
      <c r="K71" s="27">
        <v>9.5</v>
      </c>
      <c r="L71" s="28">
        <f t="shared" si="2"/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51" t="s">
        <v>596</v>
      </c>
      <c r="D72" s="152"/>
      <c r="E72" s="152"/>
      <c r="F72" s="153"/>
      <c r="G72" s="46" t="s">
        <v>167</v>
      </c>
      <c r="H72" s="25"/>
      <c r="I72" s="38">
        <v>20</v>
      </c>
      <c r="J72" s="26">
        <v>0</v>
      </c>
      <c r="K72" s="27">
        <v>9.5</v>
      </c>
      <c r="L72" s="28">
        <f t="shared" si="2"/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51" t="s">
        <v>597</v>
      </c>
      <c r="D73" s="152"/>
      <c r="E73" s="152"/>
      <c r="F73" s="153"/>
      <c r="G73" s="46" t="s">
        <v>167</v>
      </c>
      <c r="H73" s="25"/>
      <c r="I73" s="38">
        <v>1000</v>
      </c>
      <c r="J73" s="26">
        <v>0</v>
      </c>
      <c r="K73" s="27">
        <v>9.5</v>
      </c>
      <c r="L73" s="28">
        <f t="shared" si="2"/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51" t="s">
        <v>687</v>
      </c>
      <c r="D74" s="152"/>
      <c r="E74" s="152"/>
      <c r="F74" s="153"/>
      <c r="G74" s="46" t="s">
        <v>14</v>
      </c>
      <c r="H74" s="25"/>
      <c r="I74" s="38">
        <v>80</v>
      </c>
      <c r="J74" s="26">
        <v>0</v>
      </c>
      <c r="K74" s="27">
        <v>9.5</v>
      </c>
      <c r="L74" s="28">
        <f t="shared" si="2"/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51" t="s">
        <v>598</v>
      </c>
      <c r="D75" s="152"/>
      <c r="E75" s="152"/>
      <c r="F75" s="153"/>
      <c r="G75" s="46" t="s">
        <v>167</v>
      </c>
      <c r="H75" s="25"/>
      <c r="I75" s="38">
        <v>30</v>
      </c>
      <c r="J75" s="26">
        <v>0</v>
      </c>
      <c r="K75" s="27">
        <v>9.5</v>
      </c>
      <c r="L75" s="28">
        <f t="shared" si="2"/>
        <v>0</v>
      </c>
      <c r="M75" s="29">
        <f t="shared" si="3"/>
        <v>0</v>
      </c>
      <c r="N75" s="29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51" t="s">
        <v>599</v>
      </c>
      <c r="D76" s="152"/>
      <c r="E76" s="152"/>
      <c r="F76" s="153"/>
      <c r="G76" s="46" t="s">
        <v>167</v>
      </c>
      <c r="H76" s="25"/>
      <c r="I76" s="38">
        <v>800</v>
      </c>
      <c r="J76" s="26">
        <v>0</v>
      </c>
      <c r="K76" s="27">
        <v>9.5</v>
      </c>
      <c r="L76" s="28">
        <f t="shared" si="2"/>
        <v>0</v>
      </c>
      <c r="M76" s="29">
        <f t="shared" si="3"/>
        <v>0</v>
      </c>
      <c r="N76" s="29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51" t="s">
        <v>600</v>
      </c>
      <c r="D77" s="152"/>
      <c r="E77" s="152"/>
      <c r="F77" s="153"/>
      <c r="G77" s="46" t="s">
        <v>167</v>
      </c>
      <c r="H77" s="25"/>
      <c r="I77" s="38">
        <v>10</v>
      </c>
      <c r="J77" s="26">
        <v>0</v>
      </c>
      <c r="K77" s="27">
        <v>9.5</v>
      </c>
      <c r="L77" s="28">
        <f t="shared" ref="L77:L140" si="5">PRODUCT(J77,1.095)</f>
        <v>0</v>
      </c>
      <c r="M77" s="29">
        <f t="shared" ref="M77:M140" si="6">PRODUCT(I77,L77)</f>
        <v>0</v>
      </c>
      <c r="N77" s="29">
        <f t="shared" ref="N77:N140" si="7">PRODUCT(I77,J77)</f>
        <v>0</v>
      </c>
    </row>
    <row r="78" spans="1:14" ht="15" customHeight="1" x14ac:dyDescent="0.4">
      <c r="A78" s="23">
        <f t="shared" si="1"/>
        <v>67</v>
      </c>
      <c r="B78" s="24"/>
      <c r="C78" s="151" t="s">
        <v>601</v>
      </c>
      <c r="D78" s="152"/>
      <c r="E78" s="152"/>
      <c r="F78" s="153"/>
      <c r="G78" s="46" t="s">
        <v>167</v>
      </c>
      <c r="H78" s="25"/>
      <c r="I78" s="38">
        <v>270</v>
      </c>
      <c r="J78" s="26">
        <v>0</v>
      </c>
      <c r="K78" s="27">
        <v>9.5</v>
      </c>
      <c r="L78" s="28">
        <f t="shared" si="5"/>
        <v>0</v>
      </c>
      <c r="M78" s="29">
        <f t="shared" si="6"/>
        <v>0</v>
      </c>
      <c r="N78" s="29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51" t="s">
        <v>602</v>
      </c>
      <c r="D79" s="152"/>
      <c r="E79" s="152"/>
      <c r="F79" s="153"/>
      <c r="G79" s="46" t="s">
        <v>167</v>
      </c>
      <c r="H79" s="25"/>
      <c r="I79" s="38">
        <v>30</v>
      </c>
      <c r="J79" s="26">
        <v>0</v>
      </c>
      <c r="K79" s="27">
        <v>9.5</v>
      </c>
      <c r="L79" s="28">
        <f t="shared" si="5"/>
        <v>0</v>
      </c>
      <c r="M79" s="29">
        <f t="shared" si="6"/>
        <v>0</v>
      </c>
      <c r="N79" s="29">
        <f t="shared" si="7"/>
        <v>0</v>
      </c>
    </row>
    <row r="80" spans="1:14" ht="15" customHeight="1" x14ac:dyDescent="0.4">
      <c r="A80" s="23">
        <f t="shared" si="1"/>
        <v>69</v>
      </c>
      <c r="B80" s="24"/>
      <c r="C80" s="151" t="s">
        <v>603</v>
      </c>
      <c r="D80" s="152"/>
      <c r="E80" s="152"/>
      <c r="F80" s="153"/>
      <c r="G80" s="46" t="s">
        <v>167</v>
      </c>
      <c r="H80" s="25"/>
      <c r="I80" s="38">
        <v>70</v>
      </c>
      <c r="J80" s="26">
        <v>0</v>
      </c>
      <c r="K80" s="27">
        <v>9.5</v>
      </c>
      <c r="L80" s="28">
        <f t="shared" si="5"/>
        <v>0</v>
      </c>
      <c r="M80" s="29">
        <f t="shared" si="6"/>
        <v>0</v>
      </c>
      <c r="N80" s="29">
        <f t="shared" si="7"/>
        <v>0</v>
      </c>
    </row>
    <row r="81" spans="1:14" ht="15" customHeight="1" x14ac:dyDescent="0.4">
      <c r="A81" s="23">
        <f t="shared" si="1"/>
        <v>70</v>
      </c>
      <c r="B81" s="24"/>
      <c r="C81" s="151" t="s">
        <v>688</v>
      </c>
      <c r="D81" s="152"/>
      <c r="E81" s="152"/>
      <c r="F81" s="153"/>
      <c r="G81" s="46" t="s">
        <v>167</v>
      </c>
      <c r="H81" s="25"/>
      <c r="I81" s="38">
        <v>10</v>
      </c>
      <c r="J81" s="26">
        <v>0</v>
      </c>
      <c r="K81" s="27">
        <v>9.5</v>
      </c>
      <c r="L81" s="28">
        <f t="shared" si="5"/>
        <v>0</v>
      </c>
      <c r="M81" s="29">
        <f t="shared" si="6"/>
        <v>0</v>
      </c>
      <c r="N81" s="29">
        <f t="shared" si="7"/>
        <v>0</v>
      </c>
    </row>
    <row r="82" spans="1:14" ht="15" customHeight="1" x14ac:dyDescent="0.4">
      <c r="A82" s="23">
        <f t="shared" si="1"/>
        <v>71</v>
      </c>
      <c r="B82" s="24"/>
      <c r="C82" s="151" t="s">
        <v>604</v>
      </c>
      <c r="D82" s="152"/>
      <c r="E82" s="152"/>
      <c r="F82" s="153"/>
      <c r="G82" s="46" t="s">
        <v>201</v>
      </c>
      <c r="H82" s="25"/>
      <c r="I82" s="38">
        <v>700</v>
      </c>
      <c r="J82" s="26">
        <v>0</v>
      </c>
      <c r="K82" s="27">
        <v>9.5</v>
      </c>
      <c r="L82" s="28">
        <f t="shared" si="5"/>
        <v>0</v>
      </c>
      <c r="M82" s="29">
        <f t="shared" si="6"/>
        <v>0</v>
      </c>
      <c r="N82" s="29">
        <f t="shared" si="7"/>
        <v>0</v>
      </c>
    </row>
    <row r="83" spans="1:14" ht="15" customHeight="1" x14ac:dyDescent="0.4">
      <c r="A83" s="23">
        <f t="shared" si="1"/>
        <v>72</v>
      </c>
      <c r="B83" s="24"/>
      <c r="C83" s="151" t="s">
        <v>605</v>
      </c>
      <c r="D83" s="152"/>
      <c r="E83" s="152"/>
      <c r="F83" s="153"/>
      <c r="G83" s="46" t="s">
        <v>201</v>
      </c>
      <c r="H83" s="25"/>
      <c r="I83" s="38">
        <v>30</v>
      </c>
      <c r="J83" s="26">
        <v>0</v>
      </c>
      <c r="K83" s="27">
        <v>9.5</v>
      </c>
      <c r="L83" s="28">
        <f t="shared" si="5"/>
        <v>0</v>
      </c>
      <c r="M83" s="29">
        <f t="shared" si="6"/>
        <v>0</v>
      </c>
      <c r="N83" s="29">
        <f t="shared" si="7"/>
        <v>0</v>
      </c>
    </row>
    <row r="84" spans="1:14" ht="15" customHeight="1" x14ac:dyDescent="0.4">
      <c r="A84" s="23">
        <f t="shared" si="1"/>
        <v>73</v>
      </c>
      <c r="B84" s="24"/>
      <c r="C84" s="151" t="s">
        <v>606</v>
      </c>
      <c r="D84" s="152"/>
      <c r="E84" s="152"/>
      <c r="F84" s="153"/>
      <c r="G84" s="46" t="s">
        <v>167</v>
      </c>
      <c r="H84" s="25"/>
      <c r="I84" s="38">
        <v>80</v>
      </c>
      <c r="J84" s="26">
        <v>0</v>
      </c>
      <c r="K84" s="27">
        <v>9.5</v>
      </c>
      <c r="L84" s="28">
        <f t="shared" si="5"/>
        <v>0</v>
      </c>
      <c r="M84" s="29">
        <f t="shared" si="6"/>
        <v>0</v>
      </c>
      <c r="N84" s="29">
        <f t="shared" si="7"/>
        <v>0</v>
      </c>
    </row>
    <row r="85" spans="1:14" ht="15" customHeight="1" x14ac:dyDescent="0.4">
      <c r="A85" s="23">
        <f t="shared" si="1"/>
        <v>74</v>
      </c>
      <c r="B85" s="24"/>
      <c r="C85" s="151" t="s">
        <v>607</v>
      </c>
      <c r="D85" s="152"/>
      <c r="E85" s="152"/>
      <c r="F85" s="153"/>
      <c r="G85" s="46" t="s">
        <v>167</v>
      </c>
      <c r="H85" s="25"/>
      <c r="I85" s="38">
        <v>5</v>
      </c>
      <c r="J85" s="26">
        <v>0</v>
      </c>
      <c r="K85" s="27">
        <v>9.5</v>
      </c>
      <c r="L85" s="28">
        <f t="shared" si="5"/>
        <v>0</v>
      </c>
      <c r="M85" s="29">
        <f t="shared" si="6"/>
        <v>0</v>
      </c>
      <c r="N85" s="29">
        <f t="shared" si="7"/>
        <v>0</v>
      </c>
    </row>
    <row r="86" spans="1:14" ht="15" customHeight="1" x14ac:dyDescent="0.4">
      <c r="A86" s="23">
        <f t="shared" si="1"/>
        <v>75</v>
      </c>
      <c r="B86" s="24"/>
      <c r="C86" s="151" t="s">
        <v>608</v>
      </c>
      <c r="D86" s="152"/>
      <c r="E86" s="152"/>
      <c r="F86" s="153"/>
      <c r="G86" s="46" t="s">
        <v>201</v>
      </c>
      <c r="H86" s="25"/>
      <c r="I86" s="38">
        <v>15</v>
      </c>
      <c r="J86" s="26">
        <v>0</v>
      </c>
      <c r="K86" s="27">
        <v>22</v>
      </c>
      <c r="L86" s="28">
        <f>PRODUCT(J86,1.22)</f>
        <v>0</v>
      </c>
      <c r="M86" s="29">
        <f t="shared" si="6"/>
        <v>0</v>
      </c>
      <c r="N86" s="29">
        <f t="shared" si="7"/>
        <v>0</v>
      </c>
    </row>
    <row r="87" spans="1:14" ht="15" customHeight="1" x14ac:dyDescent="0.4">
      <c r="A87" s="23">
        <f t="shared" si="1"/>
        <v>76</v>
      </c>
      <c r="B87" s="24"/>
      <c r="C87" s="151" t="s">
        <v>609</v>
      </c>
      <c r="D87" s="152"/>
      <c r="E87" s="152"/>
      <c r="F87" s="153"/>
      <c r="G87" s="46" t="s">
        <v>167</v>
      </c>
      <c r="H87" s="25"/>
      <c r="I87" s="38">
        <v>20</v>
      </c>
      <c r="J87" s="26">
        <v>0</v>
      </c>
      <c r="K87" s="27">
        <v>9.5</v>
      </c>
      <c r="L87" s="28">
        <f t="shared" si="5"/>
        <v>0</v>
      </c>
      <c r="M87" s="29">
        <f t="shared" si="6"/>
        <v>0</v>
      </c>
      <c r="N87" s="29">
        <f t="shared" si="7"/>
        <v>0</v>
      </c>
    </row>
    <row r="88" spans="1:14" ht="15" customHeight="1" x14ac:dyDescent="0.4">
      <c r="A88" s="23">
        <f t="shared" si="1"/>
        <v>77</v>
      </c>
      <c r="B88" s="24"/>
      <c r="C88" s="151" t="s">
        <v>610</v>
      </c>
      <c r="D88" s="152"/>
      <c r="E88" s="152"/>
      <c r="F88" s="153"/>
      <c r="G88" s="46" t="s">
        <v>14</v>
      </c>
      <c r="H88" s="25"/>
      <c r="I88" s="38">
        <v>20</v>
      </c>
      <c r="J88" s="26">
        <v>0</v>
      </c>
      <c r="K88" s="27">
        <v>9.5</v>
      </c>
      <c r="L88" s="28">
        <f t="shared" si="5"/>
        <v>0</v>
      </c>
      <c r="M88" s="29">
        <f t="shared" si="6"/>
        <v>0</v>
      </c>
      <c r="N88" s="29">
        <f t="shared" si="7"/>
        <v>0</v>
      </c>
    </row>
    <row r="89" spans="1:14" ht="15" customHeight="1" x14ac:dyDescent="0.4">
      <c r="A89" s="23">
        <f t="shared" si="1"/>
        <v>78</v>
      </c>
      <c r="B89" s="24"/>
      <c r="C89" s="151" t="s">
        <v>611</v>
      </c>
      <c r="D89" s="152"/>
      <c r="E89" s="152"/>
      <c r="F89" s="153"/>
      <c r="G89" s="46" t="s">
        <v>14</v>
      </c>
      <c r="H89" s="25"/>
      <c r="I89" s="38">
        <v>120</v>
      </c>
      <c r="J89" s="26">
        <v>0</v>
      </c>
      <c r="K89" s="27">
        <v>9.5</v>
      </c>
      <c r="L89" s="28">
        <f t="shared" si="5"/>
        <v>0</v>
      </c>
      <c r="M89" s="29">
        <f t="shared" si="6"/>
        <v>0</v>
      </c>
      <c r="N89" s="29">
        <f t="shared" si="7"/>
        <v>0</v>
      </c>
    </row>
    <row r="90" spans="1:14" ht="15" customHeight="1" x14ac:dyDescent="0.4">
      <c r="A90" s="23">
        <f t="shared" si="1"/>
        <v>79</v>
      </c>
      <c r="B90" s="24"/>
      <c r="C90" s="151" t="s">
        <v>612</v>
      </c>
      <c r="D90" s="152"/>
      <c r="E90" s="152"/>
      <c r="F90" s="153"/>
      <c r="G90" s="46" t="s">
        <v>14</v>
      </c>
      <c r="H90" s="25"/>
      <c r="I90" s="38">
        <v>100</v>
      </c>
      <c r="J90" s="26">
        <v>0</v>
      </c>
      <c r="K90" s="27">
        <v>9.5</v>
      </c>
      <c r="L90" s="28">
        <f t="shared" si="5"/>
        <v>0</v>
      </c>
      <c r="M90" s="29">
        <f t="shared" si="6"/>
        <v>0</v>
      </c>
      <c r="N90" s="29">
        <f t="shared" si="7"/>
        <v>0</v>
      </c>
    </row>
    <row r="91" spans="1:14" ht="15" customHeight="1" x14ac:dyDescent="0.4">
      <c r="A91" s="23">
        <f t="shared" si="1"/>
        <v>80</v>
      </c>
      <c r="B91" s="24"/>
      <c r="C91" s="151" t="s">
        <v>613</v>
      </c>
      <c r="D91" s="152"/>
      <c r="E91" s="152"/>
      <c r="F91" s="153"/>
      <c r="G91" s="46" t="s">
        <v>167</v>
      </c>
      <c r="H91" s="25"/>
      <c r="I91" s="38">
        <v>500</v>
      </c>
      <c r="J91" s="26">
        <v>0</v>
      </c>
      <c r="K91" s="27">
        <v>9.5</v>
      </c>
      <c r="L91" s="28">
        <f t="shared" si="5"/>
        <v>0</v>
      </c>
      <c r="M91" s="29">
        <f t="shared" si="6"/>
        <v>0</v>
      </c>
      <c r="N91" s="29">
        <f t="shared" si="7"/>
        <v>0</v>
      </c>
    </row>
    <row r="92" spans="1:14" ht="15" customHeight="1" x14ac:dyDescent="0.4">
      <c r="A92" s="23">
        <f t="shared" si="1"/>
        <v>81</v>
      </c>
      <c r="B92" s="24"/>
      <c r="C92" s="151" t="s">
        <v>614</v>
      </c>
      <c r="D92" s="152"/>
      <c r="E92" s="152"/>
      <c r="F92" s="153"/>
      <c r="G92" s="46" t="s">
        <v>167</v>
      </c>
      <c r="H92" s="25"/>
      <c r="I92" s="38">
        <v>500</v>
      </c>
      <c r="J92" s="26">
        <v>0</v>
      </c>
      <c r="K92" s="27">
        <v>9.5</v>
      </c>
      <c r="L92" s="28">
        <f t="shared" si="5"/>
        <v>0</v>
      </c>
      <c r="M92" s="29">
        <f t="shared" si="6"/>
        <v>0</v>
      </c>
      <c r="N92" s="29">
        <f t="shared" si="7"/>
        <v>0</v>
      </c>
    </row>
    <row r="93" spans="1:14" ht="15" customHeight="1" x14ac:dyDescent="0.4">
      <c r="A93" s="23">
        <f t="shared" si="1"/>
        <v>82</v>
      </c>
      <c r="B93" s="24"/>
      <c r="C93" s="151" t="s">
        <v>615</v>
      </c>
      <c r="D93" s="152"/>
      <c r="E93" s="152"/>
      <c r="F93" s="153"/>
      <c r="G93" s="46" t="s">
        <v>167</v>
      </c>
      <c r="H93" s="25"/>
      <c r="I93" s="38">
        <v>500</v>
      </c>
      <c r="J93" s="26">
        <v>0</v>
      </c>
      <c r="K93" s="27">
        <v>9.5</v>
      </c>
      <c r="L93" s="28">
        <f t="shared" si="5"/>
        <v>0</v>
      </c>
      <c r="M93" s="29">
        <f t="shared" si="6"/>
        <v>0</v>
      </c>
      <c r="N93" s="29">
        <f t="shared" si="7"/>
        <v>0</v>
      </c>
    </row>
    <row r="94" spans="1:14" ht="15" customHeight="1" x14ac:dyDescent="0.4">
      <c r="A94" s="23">
        <f t="shared" si="1"/>
        <v>83</v>
      </c>
      <c r="B94" s="24"/>
      <c r="C94" s="151" t="s">
        <v>616</v>
      </c>
      <c r="D94" s="152"/>
      <c r="E94" s="152"/>
      <c r="F94" s="153"/>
      <c r="G94" s="46" t="s">
        <v>167</v>
      </c>
      <c r="H94" s="25"/>
      <c r="I94" s="38">
        <v>670</v>
      </c>
      <c r="J94" s="26">
        <v>0</v>
      </c>
      <c r="K94" s="27">
        <v>9.5</v>
      </c>
      <c r="L94" s="28">
        <f t="shared" si="5"/>
        <v>0</v>
      </c>
      <c r="M94" s="29">
        <f t="shared" si="6"/>
        <v>0</v>
      </c>
      <c r="N94" s="29">
        <f t="shared" si="7"/>
        <v>0</v>
      </c>
    </row>
    <row r="95" spans="1:14" ht="15" customHeight="1" x14ac:dyDescent="0.4">
      <c r="A95" s="23">
        <f t="shared" si="1"/>
        <v>84</v>
      </c>
      <c r="B95" s="24"/>
      <c r="C95" s="151" t="s">
        <v>617</v>
      </c>
      <c r="D95" s="152"/>
      <c r="E95" s="152"/>
      <c r="F95" s="153"/>
      <c r="G95" s="46" t="s">
        <v>167</v>
      </c>
      <c r="H95" s="25"/>
      <c r="I95" s="38">
        <v>330</v>
      </c>
      <c r="J95" s="26">
        <v>0</v>
      </c>
      <c r="K95" s="27">
        <v>9.5</v>
      </c>
      <c r="L95" s="28">
        <f t="shared" si="5"/>
        <v>0</v>
      </c>
      <c r="M95" s="29">
        <f t="shared" si="6"/>
        <v>0</v>
      </c>
      <c r="N95" s="29">
        <f t="shared" si="7"/>
        <v>0</v>
      </c>
    </row>
    <row r="96" spans="1:14" ht="15" customHeight="1" x14ac:dyDescent="0.4">
      <c r="A96" s="23">
        <f t="shared" si="1"/>
        <v>85</v>
      </c>
      <c r="B96" s="24"/>
      <c r="C96" s="151" t="s">
        <v>618</v>
      </c>
      <c r="D96" s="152"/>
      <c r="E96" s="152"/>
      <c r="F96" s="153"/>
      <c r="G96" s="46" t="s">
        <v>167</v>
      </c>
      <c r="H96" s="25"/>
      <c r="I96" s="38">
        <v>50</v>
      </c>
      <c r="J96" s="26">
        <v>0</v>
      </c>
      <c r="K96" s="27">
        <v>9.5</v>
      </c>
      <c r="L96" s="28">
        <f t="shared" si="5"/>
        <v>0</v>
      </c>
      <c r="M96" s="29">
        <f t="shared" si="6"/>
        <v>0</v>
      </c>
      <c r="N96" s="29">
        <f t="shared" si="7"/>
        <v>0</v>
      </c>
    </row>
    <row r="97" spans="1:14" ht="15" customHeight="1" x14ac:dyDescent="0.4">
      <c r="A97" s="23">
        <f t="shared" si="1"/>
        <v>86</v>
      </c>
      <c r="B97" s="24"/>
      <c r="C97" s="151" t="s">
        <v>619</v>
      </c>
      <c r="D97" s="152"/>
      <c r="E97" s="152"/>
      <c r="F97" s="153"/>
      <c r="G97" s="46" t="s">
        <v>167</v>
      </c>
      <c r="H97" s="25"/>
      <c r="I97" s="38">
        <v>80</v>
      </c>
      <c r="J97" s="26">
        <v>0</v>
      </c>
      <c r="K97" s="27">
        <v>9.5</v>
      </c>
      <c r="L97" s="28">
        <f t="shared" si="5"/>
        <v>0</v>
      </c>
      <c r="M97" s="29">
        <f t="shared" si="6"/>
        <v>0</v>
      </c>
      <c r="N97" s="29">
        <f t="shared" si="7"/>
        <v>0</v>
      </c>
    </row>
    <row r="98" spans="1:14" ht="15" customHeight="1" x14ac:dyDescent="0.4">
      <c r="A98" s="23">
        <f t="shared" si="1"/>
        <v>87</v>
      </c>
      <c r="B98" s="24"/>
      <c r="C98" s="151" t="s">
        <v>620</v>
      </c>
      <c r="D98" s="152"/>
      <c r="E98" s="152"/>
      <c r="F98" s="153"/>
      <c r="G98" s="46" t="s">
        <v>167</v>
      </c>
      <c r="H98" s="25"/>
      <c r="I98" s="38">
        <v>10</v>
      </c>
      <c r="J98" s="26">
        <v>0</v>
      </c>
      <c r="K98" s="27">
        <v>9.5</v>
      </c>
      <c r="L98" s="28">
        <f t="shared" si="5"/>
        <v>0</v>
      </c>
      <c r="M98" s="29">
        <f t="shared" si="6"/>
        <v>0</v>
      </c>
      <c r="N98" s="29">
        <f t="shared" si="7"/>
        <v>0</v>
      </c>
    </row>
    <row r="99" spans="1:14" ht="15" customHeight="1" x14ac:dyDescent="0.4">
      <c r="A99" s="23">
        <f t="shared" si="1"/>
        <v>88</v>
      </c>
      <c r="B99" s="24"/>
      <c r="C99" s="151" t="s">
        <v>621</v>
      </c>
      <c r="D99" s="152"/>
      <c r="E99" s="152"/>
      <c r="F99" s="153"/>
      <c r="G99" s="46" t="s">
        <v>14</v>
      </c>
      <c r="H99" s="25"/>
      <c r="I99" s="38">
        <v>10</v>
      </c>
      <c r="J99" s="26">
        <v>0</v>
      </c>
      <c r="K99" s="27">
        <v>9.5</v>
      </c>
      <c r="L99" s="28">
        <f t="shared" si="5"/>
        <v>0</v>
      </c>
      <c r="M99" s="29">
        <f t="shared" si="6"/>
        <v>0</v>
      </c>
      <c r="N99" s="29">
        <f t="shared" si="7"/>
        <v>0</v>
      </c>
    </row>
    <row r="100" spans="1:14" ht="15" customHeight="1" x14ac:dyDescent="0.4">
      <c r="A100" s="23">
        <f t="shared" si="1"/>
        <v>89</v>
      </c>
      <c r="B100" s="24"/>
      <c r="C100" s="151" t="s">
        <v>622</v>
      </c>
      <c r="D100" s="152"/>
      <c r="E100" s="152"/>
      <c r="F100" s="153"/>
      <c r="G100" s="46" t="s">
        <v>167</v>
      </c>
      <c r="H100" s="25"/>
      <c r="I100" s="38">
        <v>30</v>
      </c>
      <c r="J100" s="26">
        <v>0</v>
      </c>
      <c r="K100" s="27">
        <v>9.5</v>
      </c>
      <c r="L100" s="28">
        <f t="shared" si="5"/>
        <v>0</v>
      </c>
      <c r="M100" s="29">
        <f t="shared" si="6"/>
        <v>0</v>
      </c>
      <c r="N100" s="29">
        <f t="shared" si="7"/>
        <v>0</v>
      </c>
    </row>
    <row r="101" spans="1:14" ht="15" customHeight="1" x14ac:dyDescent="0.4">
      <c r="A101" s="23">
        <f t="shared" si="1"/>
        <v>90</v>
      </c>
      <c r="B101" s="24"/>
      <c r="C101" s="151" t="s">
        <v>623</v>
      </c>
      <c r="D101" s="152"/>
      <c r="E101" s="152"/>
      <c r="F101" s="153"/>
      <c r="G101" s="46" t="s">
        <v>14</v>
      </c>
      <c r="H101" s="25"/>
      <c r="I101" s="38">
        <v>50</v>
      </c>
      <c r="J101" s="26">
        <v>0</v>
      </c>
      <c r="K101" s="27">
        <v>9.5</v>
      </c>
      <c r="L101" s="28">
        <f t="shared" si="5"/>
        <v>0</v>
      </c>
      <c r="M101" s="29">
        <f t="shared" si="6"/>
        <v>0</v>
      </c>
      <c r="N101" s="29">
        <f t="shared" si="7"/>
        <v>0</v>
      </c>
    </row>
    <row r="102" spans="1:14" ht="15" customHeight="1" x14ac:dyDescent="0.4">
      <c r="A102" s="23">
        <f t="shared" si="1"/>
        <v>91</v>
      </c>
      <c r="B102" s="24"/>
      <c r="C102" s="151" t="s">
        <v>624</v>
      </c>
      <c r="D102" s="152"/>
      <c r="E102" s="152"/>
      <c r="F102" s="153"/>
      <c r="G102" s="46" t="s">
        <v>167</v>
      </c>
      <c r="H102" s="25"/>
      <c r="I102" s="38">
        <v>30</v>
      </c>
      <c r="J102" s="26">
        <v>0</v>
      </c>
      <c r="K102" s="27">
        <v>9.5</v>
      </c>
      <c r="L102" s="28">
        <f t="shared" si="5"/>
        <v>0</v>
      </c>
      <c r="M102" s="29">
        <f t="shared" si="6"/>
        <v>0</v>
      </c>
      <c r="N102" s="29">
        <f t="shared" si="7"/>
        <v>0</v>
      </c>
    </row>
    <row r="103" spans="1:14" ht="15" customHeight="1" x14ac:dyDescent="0.4">
      <c r="A103" s="23">
        <f t="shared" si="1"/>
        <v>92</v>
      </c>
      <c r="B103" s="24"/>
      <c r="C103" s="151" t="s">
        <v>625</v>
      </c>
      <c r="D103" s="152"/>
      <c r="E103" s="152"/>
      <c r="F103" s="153"/>
      <c r="G103" s="46" t="s">
        <v>14</v>
      </c>
      <c r="H103" s="25"/>
      <c r="I103" s="38">
        <v>20</v>
      </c>
      <c r="J103" s="26">
        <v>0</v>
      </c>
      <c r="K103" s="27">
        <v>9.5</v>
      </c>
      <c r="L103" s="28">
        <f t="shared" si="5"/>
        <v>0</v>
      </c>
      <c r="M103" s="29">
        <f t="shared" si="6"/>
        <v>0</v>
      </c>
      <c r="N103" s="29">
        <f t="shared" si="7"/>
        <v>0</v>
      </c>
    </row>
    <row r="104" spans="1:14" ht="15" customHeight="1" x14ac:dyDescent="0.4">
      <c r="A104" s="23">
        <f t="shared" si="1"/>
        <v>93</v>
      </c>
      <c r="B104" s="24"/>
      <c r="C104" s="151" t="s">
        <v>626</v>
      </c>
      <c r="D104" s="152"/>
      <c r="E104" s="152"/>
      <c r="F104" s="153"/>
      <c r="G104" s="46" t="s">
        <v>14</v>
      </c>
      <c r="H104" s="25"/>
      <c r="I104" s="38">
        <v>40</v>
      </c>
      <c r="J104" s="26">
        <v>0</v>
      </c>
      <c r="K104" s="27">
        <v>9.5</v>
      </c>
      <c r="L104" s="28">
        <f t="shared" si="5"/>
        <v>0</v>
      </c>
      <c r="M104" s="29">
        <f t="shared" si="6"/>
        <v>0</v>
      </c>
      <c r="N104" s="29">
        <f t="shared" si="7"/>
        <v>0</v>
      </c>
    </row>
    <row r="105" spans="1:14" ht="15" customHeight="1" x14ac:dyDescent="0.4">
      <c r="A105" s="23">
        <f t="shared" si="1"/>
        <v>94</v>
      </c>
      <c r="B105" s="24"/>
      <c r="C105" s="151" t="s">
        <v>627</v>
      </c>
      <c r="D105" s="152"/>
      <c r="E105" s="152"/>
      <c r="F105" s="153"/>
      <c r="G105" s="46" t="s">
        <v>14</v>
      </c>
      <c r="H105" s="25"/>
      <c r="I105" s="38">
        <v>40</v>
      </c>
      <c r="J105" s="26">
        <v>0</v>
      </c>
      <c r="K105" s="27">
        <v>9.5</v>
      </c>
      <c r="L105" s="28">
        <f t="shared" si="5"/>
        <v>0</v>
      </c>
      <c r="M105" s="29">
        <f t="shared" si="6"/>
        <v>0</v>
      </c>
      <c r="N105" s="29">
        <f t="shared" si="7"/>
        <v>0</v>
      </c>
    </row>
    <row r="106" spans="1:14" ht="15" customHeight="1" x14ac:dyDescent="0.4">
      <c r="A106" s="23">
        <f t="shared" si="1"/>
        <v>95</v>
      </c>
      <c r="B106" s="24"/>
      <c r="C106" s="151" t="s">
        <v>628</v>
      </c>
      <c r="D106" s="152"/>
      <c r="E106" s="152"/>
      <c r="F106" s="153"/>
      <c r="G106" s="46" t="s">
        <v>14</v>
      </c>
      <c r="H106" s="25"/>
      <c r="I106" s="38">
        <v>100</v>
      </c>
      <c r="J106" s="26">
        <v>0</v>
      </c>
      <c r="K106" s="27">
        <v>9.5</v>
      </c>
      <c r="L106" s="28">
        <f t="shared" si="5"/>
        <v>0</v>
      </c>
      <c r="M106" s="29">
        <f t="shared" si="6"/>
        <v>0</v>
      </c>
      <c r="N106" s="29">
        <f t="shared" si="7"/>
        <v>0</v>
      </c>
    </row>
    <row r="107" spans="1:14" ht="15" customHeight="1" x14ac:dyDescent="0.4">
      <c r="A107" s="23">
        <f t="shared" si="1"/>
        <v>96</v>
      </c>
      <c r="B107" s="24"/>
      <c r="C107" s="151" t="s">
        <v>629</v>
      </c>
      <c r="D107" s="152"/>
      <c r="E107" s="152"/>
      <c r="F107" s="153"/>
      <c r="G107" s="46" t="s">
        <v>14</v>
      </c>
      <c r="H107" s="25"/>
      <c r="I107" s="38">
        <v>200</v>
      </c>
      <c r="J107" s="26">
        <v>0</v>
      </c>
      <c r="K107" s="27">
        <v>9.5</v>
      </c>
      <c r="L107" s="28">
        <f t="shared" si="5"/>
        <v>0</v>
      </c>
      <c r="M107" s="29">
        <f t="shared" si="6"/>
        <v>0</v>
      </c>
      <c r="N107" s="29">
        <f t="shared" si="7"/>
        <v>0</v>
      </c>
    </row>
    <row r="108" spans="1:14" ht="15" customHeight="1" x14ac:dyDescent="0.4">
      <c r="A108" s="23">
        <f t="shared" si="1"/>
        <v>97</v>
      </c>
      <c r="B108" s="24"/>
      <c r="C108" s="151" t="s">
        <v>630</v>
      </c>
      <c r="D108" s="152"/>
      <c r="E108" s="152"/>
      <c r="F108" s="153"/>
      <c r="G108" s="46" t="s">
        <v>167</v>
      </c>
      <c r="H108" s="25"/>
      <c r="I108" s="38">
        <v>30</v>
      </c>
      <c r="J108" s="26">
        <v>0</v>
      </c>
      <c r="K108" s="27">
        <v>9.5</v>
      </c>
      <c r="L108" s="28">
        <f t="shared" si="5"/>
        <v>0</v>
      </c>
      <c r="M108" s="29">
        <f t="shared" si="6"/>
        <v>0</v>
      </c>
      <c r="N108" s="29">
        <f t="shared" si="7"/>
        <v>0</v>
      </c>
    </row>
    <row r="109" spans="1:14" ht="15" customHeight="1" x14ac:dyDescent="0.4">
      <c r="A109" s="23">
        <f t="shared" si="1"/>
        <v>98</v>
      </c>
      <c r="B109" s="24"/>
      <c r="C109" s="151" t="s">
        <v>631</v>
      </c>
      <c r="D109" s="152"/>
      <c r="E109" s="152"/>
      <c r="F109" s="153"/>
      <c r="G109" s="46" t="s">
        <v>167</v>
      </c>
      <c r="H109" s="25"/>
      <c r="I109" s="38">
        <v>400</v>
      </c>
      <c r="J109" s="26">
        <v>0</v>
      </c>
      <c r="K109" s="27">
        <v>9.5</v>
      </c>
      <c r="L109" s="28">
        <f t="shared" si="5"/>
        <v>0</v>
      </c>
      <c r="M109" s="29">
        <f t="shared" si="6"/>
        <v>0</v>
      </c>
      <c r="N109" s="29">
        <f t="shared" si="7"/>
        <v>0</v>
      </c>
    </row>
    <row r="110" spans="1:14" ht="15" customHeight="1" x14ac:dyDescent="0.4">
      <c r="A110" s="23">
        <f t="shared" si="1"/>
        <v>99</v>
      </c>
      <c r="B110" s="24"/>
      <c r="C110" s="151" t="s">
        <v>632</v>
      </c>
      <c r="D110" s="152"/>
      <c r="E110" s="152"/>
      <c r="F110" s="153"/>
      <c r="G110" s="46" t="s">
        <v>14</v>
      </c>
      <c r="H110" s="25"/>
      <c r="I110" s="38">
        <v>20</v>
      </c>
      <c r="J110" s="26">
        <v>0</v>
      </c>
      <c r="K110" s="27">
        <v>9.5</v>
      </c>
      <c r="L110" s="28">
        <f t="shared" si="5"/>
        <v>0</v>
      </c>
      <c r="M110" s="29">
        <f t="shared" si="6"/>
        <v>0</v>
      </c>
      <c r="N110" s="29">
        <f t="shared" si="7"/>
        <v>0</v>
      </c>
    </row>
    <row r="111" spans="1:14" ht="15" customHeight="1" x14ac:dyDescent="0.4">
      <c r="A111" s="23">
        <f t="shared" si="1"/>
        <v>100</v>
      </c>
      <c r="B111" s="24"/>
      <c r="C111" s="151" t="s">
        <v>633</v>
      </c>
      <c r="D111" s="152"/>
      <c r="E111" s="152"/>
      <c r="F111" s="153"/>
      <c r="G111" s="46" t="s">
        <v>167</v>
      </c>
      <c r="H111" s="25"/>
      <c r="I111" s="38">
        <v>70</v>
      </c>
      <c r="J111" s="26">
        <v>0</v>
      </c>
      <c r="K111" s="27">
        <v>9.5</v>
      </c>
      <c r="L111" s="28">
        <f t="shared" si="5"/>
        <v>0</v>
      </c>
      <c r="M111" s="29">
        <f t="shared" si="6"/>
        <v>0</v>
      </c>
      <c r="N111" s="29">
        <f t="shared" si="7"/>
        <v>0</v>
      </c>
    </row>
    <row r="112" spans="1:14" ht="15" customHeight="1" x14ac:dyDescent="0.4">
      <c r="A112" s="23">
        <f t="shared" si="1"/>
        <v>101</v>
      </c>
      <c r="B112" s="24"/>
      <c r="C112" s="151" t="s">
        <v>634</v>
      </c>
      <c r="D112" s="152"/>
      <c r="E112" s="152"/>
      <c r="F112" s="153"/>
      <c r="G112" s="46" t="s">
        <v>167</v>
      </c>
      <c r="H112" s="25"/>
      <c r="I112" s="38">
        <v>200</v>
      </c>
      <c r="J112" s="26">
        <v>0</v>
      </c>
      <c r="K112" s="27">
        <v>9.5</v>
      </c>
      <c r="L112" s="28">
        <f t="shared" si="5"/>
        <v>0</v>
      </c>
      <c r="M112" s="29">
        <f t="shared" si="6"/>
        <v>0</v>
      </c>
      <c r="N112" s="29">
        <f t="shared" si="7"/>
        <v>0</v>
      </c>
    </row>
    <row r="113" spans="1:14" ht="15" customHeight="1" x14ac:dyDescent="0.4">
      <c r="A113" s="23">
        <f t="shared" si="1"/>
        <v>102</v>
      </c>
      <c r="B113" s="24"/>
      <c r="C113" s="151" t="s">
        <v>635</v>
      </c>
      <c r="D113" s="152"/>
      <c r="E113" s="152"/>
      <c r="F113" s="153"/>
      <c r="G113" s="46" t="s">
        <v>167</v>
      </c>
      <c r="H113" s="25"/>
      <c r="I113" s="38">
        <v>100</v>
      </c>
      <c r="J113" s="26">
        <v>0</v>
      </c>
      <c r="K113" s="27">
        <v>9.5</v>
      </c>
      <c r="L113" s="28">
        <f t="shared" si="5"/>
        <v>0</v>
      </c>
      <c r="M113" s="29">
        <f t="shared" si="6"/>
        <v>0</v>
      </c>
      <c r="N113" s="29">
        <f t="shared" si="7"/>
        <v>0</v>
      </c>
    </row>
    <row r="114" spans="1:14" ht="15" customHeight="1" x14ac:dyDescent="0.4">
      <c r="A114" s="23">
        <f t="shared" si="1"/>
        <v>103</v>
      </c>
      <c r="B114" s="24"/>
      <c r="C114" s="151" t="s">
        <v>636</v>
      </c>
      <c r="D114" s="152"/>
      <c r="E114" s="152"/>
      <c r="F114" s="153"/>
      <c r="G114" s="46" t="s">
        <v>14</v>
      </c>
      <c r="H114" s="25"/>
      <c r="I114" s="38">
        <v>50</v>
      </c>
      <c r="J114" s="26">
        <v>0</v>
      </c>
      <c r="K114" s="27">
        <v>9.5</v>
      </c>
      <c r="L114" s="28">
        <f t="shared" si="5"/>
        <v>0</v>
      </c>
      <c r="M114" s="29">
        <f t="shared" si="6"/>
        <v>0</v>
      </c>
      <c r="N114" s="29">
        <f t="shared" si="7"/>
        <v>0</v>
      </c>
    </row>
    <row r="115" spans="1:14" ht="15" customHeight="1" x14ac:dyDescent="0.4">
      <c r="A115" s="23">
        <f t="shared" si="1"/>
        <v>104</v>
      </c>
      <c r="B115" s="24"/>
      <c r="C115" s="151" t="s">
        <v>637</v>
      </c>
      <c r="D115" s="152"/>
      <c r="E115" s="152"/>
      <c r="F115" s="153"/>
      <c r="G115" s="46" t="s">
        <v>167</v>
      </c>
      <c r="H115" s="25"/>
      <c r="I115" s="38">
        <v>100</v>
      </c>
      <c r="J115" s="26">
        <v>0</v>
      </c>
      <c r="K115" s="27">
        <v>9.5</v>
      </c>
      <c r="L115" s="28">
        <f t="shared" si="5"/>
        <v>0</v>
      </c>
      <c r="M115" s="29">
        <f t="shared" si="6"/>
        <v>0</v>
      </c>
      <c r="N115" s="29">
        <f t="shared" si="7"/>
        <v>0</v>
      </c>
    </row>
    <row r="116" spans="1:14" ht="15" customHeight="1" x14ac:dyDescent="0.4">
      <c r="A116" s="23">
        <f t="shared" si="1"/>
        <v>105</v>
      </c>
      <c r="B116" s="24"/>
      <c r="C116" s="151" t="s">
        <v>638</v>
      </c>
      <c r="D116" s="152"/>
      <c r="E116" s="152"/>
      <c r="F116" s="153"/>
      <c r="G116" s="46" t="s">
        <v>167</v>
      </c>
      <c r="H116" s="25"/>
      <c r="I116" s="38">
        <v>4000</v>
      </c>
      <c r="J116" s="26">
        <v>0</v>
      </c>
      <c r="K116" s="27">
        <v>9.5</v>
      </c>
      <c r="L116" s="28">
        <f t="shared" si="5"/>
        <v>0</v>
      </c>
      <c r="M116" s="29">
        <f t="shared" si="6"/>
        <v>0</v>
      </c>
      <c r="N116" s="29">
        <f t="shared" si="7"/>
        <v>0</v>
      </c>
    </row>
    <row r="117" spans="1:14" ht="15" customHeight="1" x14ac:dyDescent="0.4">
      <c r="A117" s="23">
        <f t="shared" si="1"/>
        <v>106</v>
      </c>
      <c r="B117" s="24"/>
      <c r="C117" s="151" t="s">
        <v>639</v>
      </c>
      <c r="D117" s="152"/>
      <c r="E117" s="152"/>
      <c r="F117" s="153"/>
      <c r="G117" s="46" t="s">
        <v>167</v>
      </c>
      <c r="H117" s="25"/>
      <c r="I117" s="38">
        <v>270</v>
      </c>
      <c r="J117" s="26">
        <v>0</v>
      </c>
      <c r="K117" s="27">
        <v>9.5</v>
      </c>
      <c r="L117" s="28">
        <f t="shared" si="5"/>
        <v>0</v>
      </c>
      <c r="M117" s="29">
        <f t="shared" si="6"/>
        <v>0</v>
      </c>
      <c r="N117" s="29">
        <f t="shared" si="7"/>
        <v>0</v>
      </c>
    </row>
    <row r="118" spans="1:14" ht="15" customHeight="1" x14ac:dyDescent="0.4">
      <c r="A118" s="23">
        <f t="shared" si="1"/>
        <v>107</v>
      </c>
      <c r="B118" s="24"/>
      <c r="C118" s="151" t="s">
        <v>640</v>
      </c>
      <c r="D118" s="152"/>
      <c r="E118" s="152"/>
      <c r="F118" s="153"/>
      <c r="G118" s="46" t="s">
        <v>14</v>
      </c>
      <c r="H118" s="25"/>
      <c r="I118" s="38">
        <v>60</v>
      </c>
      <c r="J118" s="26">
        <v>0</v>
      </c>
      <c r="K118" s="27">
        <v>9.5</v>
      </c>
      <c r="L118" s="28">
        <f t="shared" si="5"/>
        <v>0</v>
      </c>
      <c r="M118" s="29">
        <f t="shared" si="6"/>
        <v>0</v>
      </c>
      <c r="N118" s="29">
        <f t="shared" si="7"/>
        <v>0</v>
      </c>
    </row>
    <row r="119" spans="1:14" ht="15" customHeight="1" x14ac:dyDescent="0.4">
      <c r="A119" s="23">
        <f t="shared" si="1"/>
        <v>108</v>
      </c>
      <c r="B119" s="24"/>
      <c r="C119" s="151" t="s">
        <v>641</v>
      </c>
      <c r="D119" s="152"/>
      <c r="E119" s="152"/>
      <c r="F119" s="153"/>
      <c r="G119" s="46" t="s">
        <v>14</v>
      </c>
      <c r="H119" s="25"/>
      <c r="I119" s="38">
        <v>15</v>
      </c>
      <c r="J119" s="26">
        <v>0</v>
      </c>
      <c r="K119" s="27">
        <v>9.5</v>
      </c>
      <c r="L119" s="28">
        <f t="shared" si="5"/>
        <v>0</v>
      </c>
      <c r="M119" s="29">
        <f t="shared" si="6"/>
        <v>0</v>
      </c>
      <c r="N119" s="29">
        <f t="shared" si="7"/>
        <v>0</v>
      </c>
    </row>
    <row r="120" spans="1:14" ht="15" customHeight="1" x14ac:dyDescent="0.4">
      <c r="A120" s="23">
        <f t="shared" si="1"/>
        <v>109</v>
      </c>
      <c r="B120" s="24"/>
      <c r="C120" s="151" t="s">
        <v>642</v>
      </c>
      <c r="D120" s="152"/>
      <c r="E120" s="152"/>
      <c r="F120" s="153"/>
      <c r="G120" s="46" t="s">
        <v>14</v>
      </c>
      <c r="H120" s="25"/>
      <c r="I120" s="38">
        <v>30</v>
      </c>
      <c r="J120" s="26">
        <v>0</v>
      </c>
      <c r="K120" s="27">
        <v>9.5</v>
      </c>
      <c r="L120" s="28">
        <f t="shared" si="5"/>
        <v>0</v>
      </c>
      <c r="M120" s="29">
        <f t="shared" si="6"/>
        <v>0</v>
      </c>
      <c r="N120" s="29">
        <f t="shared" si="7"/>
        <v>0</v>
      </c>
    </row>
    <row r="121" spans="1:14" ht="15" customHeight="1" x14ac:dyDescent="0.4">
      <c r="A121" s="23">
        <f t="shared" si="1"/>
        <v>110</v>
      </c>
      <c r="B121" s="24"/>
      <c r="C121" s="151" t="s">
        <v>689</v>
      </c>
      <c r="D121" s="152"/>
      <c r="E121" s="152"/>
      <c r="F121" s="153"/>
      <c r="G121" s="46" t="s">
        <v>14</v>
      </c>
      <c r="H121" s="25"/>
      <c r="I121" s="38">
        <v>10</v>
      </c>
      <c r="J121" s="26">
        <v>0</v>
      </c>
      <c r="K121" s="27">
        <v>9.5</v>
      </c>
      <c r="L121" s="28">
        <f t="shared" si="5"/>
        <v>0</v>
      </c>
      <c r="M121" s="29">
        <f t="shared" si="6"/>
        <v>0</v>
      </c>
      <c r="N121" s="29">
        <f t="shared" si="7"/>
        <v>0</v>
      </c>
    </row>
    <row r="122" spans="1:14" ht="15" customHeight="1" x14ac:dyDescent="0.4">
      <c r="A122" s="23">
        <f t="shared" si="1"/>
        <v>111</v>
      </c>
      <c r="B122" s="24"/>
      <c r="C122" s="151" t="s">
        <v>643</v>
      </c>
      <c r="D122" s="152"/>
      <c r="E122" s="152"/>
      <c r="F122" s="153"/>
      <c r="G122" s="46" t="s">
        <v>14</v>
      </c>
      <c r="H122" s="25"/>
      <c r="I122" s="38">
        <v>10</v>
      </c>
      <c r="J122" s="26">
        <v>0</v>
      </c>
      <c r="K122" s="27">
        <v>9.5</v>
      </c>
      <c r="L122" s="28">
        <f t="shared" si="5"/>
        <v>0</v>
      </c>
      <c r="M122" s="29">
        <f t="shared" si="6"/>
        <v>0</v>
      </c>
      <c r="N122" s="29">
        <f t="shared" si="7"/>
        <v>0</v>
      </c>
    </row>
    <row r="123" spans="1:14" ht="15" customHeight="1" x14ac:dyDescent="0.4">
      <c r="A123" s="23">
        <f t="shared" si="1"/>
        <v>112</v>
      </c>
      <c r="B123" s="24"/>
      <c r="C123" s="151" t="s">
        <v>644</v>
      </c>
      <c r="D123" s="152"/>
      <c r="E123" s="152"/>
      <c r="F123" s="153"/>
      <c r="G123" s="46" t="s">
        <v>14</v>
      </c>
      <c r="H123" s="25"/>
      <c r="I123" s="38">
        <v>10</v>
      </c>
      <c r="J123" s="26">
        <v>0</v>
      </c>
      <c r="K123" s="27">
        <v>9.5</v>
      </c>
      <c r="L123" s="28">
        <f t="shared" si="5"/>
        <v>0</v>
      </c>
      <c r="M123" s="29">
        <f t="shared" si="6"/>
        <v>0</v>
      </c>
      <c r="N123" s="29">
        <f t="shared" si="7"/>
        <v>0</v>
      </c>
    </row>
    <row r="124" spans="1:14" ht="15" customHeight="1" x14ac:dyDescent="0.4">
      <c r="A124" s="23">
        <f t="shared" si="1"/>
        <v>113</v>
      </c>
      <c r="B124" s="24"/>
      <c r="C124" s="189" t="s">
        <v>659</v>
      </c>
      <c r="D124" s="152"/>
      <c r="E124" s="152"/>
      <c r="F124" s="153"/>
      <c r="G124" s="46" t="s">
        <v>14</v>
      </c>
      <c r="H124" s="25"/>
      <c r="I124" s="38">
        <v>30</v>
      </c>
      <c r="J124" s="26">
        <v>0</v>
      </c>
      <c r="K124" s="27">
        <v>9.5</v>
      </c>
      <c r="L124" s="28">
        <f t="shared" si="5"/>
        <v>0</v>
      </c>
      <c r="M124" s="29">
        <f t="shared" si="6"/>
        <v>0</v>
      </c>
      <c r="N124" s="29">
        <f t="shared" si="7"/>
        <v>0</v>
      </c>
    </row>
    <row r="125" spans="1:14" ht="15" customHeight="1" x14ac:dyDescent="0.4">
      <c r="A125" s="23">
        <f t="shared" si="1"/>
        <v>114</v>
      </c>
      <c r="B125" s="24"/>
      <c r="C125" s="151" t="s">
        <v>645</v>
      </c>
      <c r="D125" s="152"/>
      <c r="E125" s="152"/>
      <c r="F125" s="153"/>
      <c r="G125" s="46" t="s">
        <v>167</v>
      </c>
      <c r="H125" s="25"/>
      <c r="I125" s="38">
        <v>70</v>
      </c>
      <c r="J125" s="26">
        <v>0</v>
      </c>
      <c r="K125" s="27">
        <v>9.5</v>
      </c>
      <c r="L125" s="28">
        <f t="shared" si="5"/>
        <v>0</v>
      </c>
      <c r="M125" s="29">
        <f t="shared" si="6"/>
        <v>0</v>
      </c>
      <c r="N125" s="29">
        <f t="shared" si="7"/>
        <v>0</v>
      </c>
    </row>
    <row r="126" spans="1:14" ht="15" customHeight="1" x14ac:dyDescent="0.4">
      <c r="A126" s="23">
        <f t="shared" si="1"/>
        <v>115</v>
      </c>
      <c r="B126" s="24"/>
      <c r="C126" s="151" t="s">
        <v>646</v>
      </c>
      <c r="D126" s="152"/>
      <c r="E126" s="152"/>
      <c r="F126" s="153"/>
      <c r="G126" s="46" t="s">
        <v>167</v>
      </c>
      <c r="H126" s="25"/>
      <c r="I126" s="38">
        <v>130</v>
      </c>
      <c r="J126" s="26">
        <v>0</v>
      </c>
      <c r="K126" s="27">
        <v>9.5</v>
      </c>
      <c r="L126" s="28">
        <f t="shared" si="5"/>
        <v>0</v>
      </c>
      <c r="M126" s="29">
        <f t="shared" si="6"/>
        <v>0</v>
      </c>
      <c r="N126" s="29">
        <f t="shared" si="7"/>
        <v>0</v>
      </c>
    </row>
    <row r="127" spans="1:14" ht="15" customHeight="1" x14ac:dyDescent="0.4">
      <c r="A127" s="23">
        <f t="shared" si="1"/>
        <v>116</v>
      </c>
      <c r="B127" s="24"/>
      <c r="C127" s="151" t="s">
        <v>647</v>
      </c>
      <c r="D127" s="152"/>
      <c r="E127" s="152"/>
      <c r="F127" s="153"/>
      <c r="G127" s="46" t="s">
        <v>167</v>
      </c>
      <c r="H127" s="25"/>
      <c r="I127" s="38">
        <v>60</v>
      </c>
      <c r="J127" s="26">
        <v>0</v>
      </c>
      <c r="K127" s="27">
        <v>9.5</v>
      </c>
      <c r="L127" s="28">
        <f t="shared" si="5"/>
        <v>0</v>
      </c>
      <c r="M127" s="29">
        <f t="shared" si="6"/>
        <v>0</v>
      </c>
      <c r="N127" s="29">
        <f t="shared" si="7"/>
        <v>0</v>
      </c>
    </row>
    <row r="128" spans="1:14" ht="15" customHeight="1" x14ac:dyDescent="0.4">
      <c r="A128" s="23">
        <f t="shared" si="1"/>
        <v>117</v>
      </c>
      <c r="B128" s="24"/>
      <c r="C128" s="151" t="s">
        <v>648</v>
      </c>
      <c r="D128" s="152"/>
      <c r="E128" s="152"/>
      <c r="F128" s="153"/>
      <c r="G128" s="46" t="s">
        <v>167</v>
      </c>
      <c r="H128" s="25"/>
      <c r="I128" s="38">
        <v>10</v>
      </c>
      <c r="J128" s="26">
        <v>0</v>
      </c>
      <c r="K128" s="27">
        <v>9.5</v>
      </c>
      <c r="L128" s="28">
        <f t="shared" si="5"/>
        <v>0</v>
      </c>
      <c r="M128" s="29">
        <f t="shared" si="6"/>
        <v>0</v>
      </c>
      <c r="N128" s="29">
        <f t="shared" si="7"/>
        <v>0</v>
      </c>
    </row>
    <row r="129" spans="1:14" ht="15" customHeight="1" x14ac:dyDescent="0.4">
      <c r="A129" s="23">
        <f t="shared" si="1"/>
        <v>118</v>
      </c>
      <c r="B129" s="24"/>
      <c r="C129" s="151" t="s">
        <v>649</v>
      </c>
      <c r="D129" s="152"/>
      <c r="E129" s="152"/>
      <c r="F129" s="153"/>
      <c r="G129" s="46" t="s">
        <v>14</v>
      </c>
      <c r="H129" s="25"/>
      <c r="I129" s="38">
        <v>20</v>
      </c>
      <c r="J129" s="26">
        <v>0</v>
      </c>
      <c r="K129" s="27">
        <v>9.5</v>
      </c>
      <c r="L129" s="28">
        <f t="shared" si="5"/>
        <v>0</v>
      </c>
      <c r="M129" s="29">
        <f t="shared" si="6"/>
        <v>0</v>
      </c>
      <c r="N129" s="29">
        <f t="shared" si="7"/>
        <v>0</v>
      </c>
    </row>
    <row r="130" spans="1:14" ht="15" customHeight="1" x14ac:dyDescent="0.4">
      <c r="A130" s="23">
        <f t="shared" si="1"/>
        <v>119</v>
      </c>
      <c r="B130" s="24"/>
      <c r="C130" s="189" t="s">
        <v>660</v>
      </c>
      <c r="D130" s="152"/>
      <c r="E130" s="152"/>
      <c r="F130" s="153"/>
      <c r="G130" s="46" t="s">
        <v>14</v>
      </c>
      <c r="H130" s="25"/>
      <c r="I130" s="38">
        <v>5</v>
      </c>
      <c r="J130" s="26">
        <v>0</v>
      </c>
      <c r="K130" s="27">
        <v>9.5</v>
      </c>
      <c r="L130" s="28">
        <f t="shared" si="5"/>
        <v>0</v>
      </c>
      <c r="M130" s="29">
        <f t="shared" si="6"/>
        <v>0</v>
      </c>
      <c r="N130" s="29">
        <f t="shared" si="7"/>
        <v>0</v>
      </c>
    </row>
    <row r="131" spans="1:14" ht="15" customHeight="1" x14ac:dyDescent="0.4">
      <c r="A131" s="23">
        <f t="shared" si="1"/>
        <v>120</v>
      </c>
      <c r="B131" s="24"/>
      <c r="C131" s="189" t="s">
        <v>661</v>
      </c>
      <c r="D131" s="152"/>
      <c r="E131" s="152"/>
      <c r="F131" s="153"/>
      <c r="G131" s="46" t="s">
        <v>14</v>
      </c>
      <c r="H131" s="25"/>
      <c r="I131" s="38">
        <v>2</v>
      </c>
      <c r="J131" s="26">
        <v>0</v>
      </c>
      <c r="K131" s="27">
        <v>9.5</v>
      </c>
      <c r="L131" s="28">
        <f t="shared" si="5"/>
        <v>0</v>
      </c>
      <c r="M131" s="29">
        <f t="shared" si="6"/>
        <v>0</v>
      </c>
      <c r="N131" s="29">
        <f t="shared" si="7"/>
        <v>0</v>
      </c>
    </row>
    <row r="132" spans="1:14" ht="15" customHeight="1" x14ac:dyDescent="0.4">
      <c r="A132" s="23">
        <f t="shared" si="1"/>
        <v>121</v>
      </c>
      <c r="B132" s="24"/>
      <c r="C132" s="189" t="s">
        <v>690</v>
      </c>
      <c r="D132" s="152"/>
      <c r="E132" s="152"/>
      <c r="F132" s="153"/>
      <c r="G132" s="46" t="s">
        <v>167</v>
      </c>
      <c r="H132" s="25"/>
      <c r="I132" s="38">
        <v>1000</v>
      </c>
      <c r="J132" s="26">
        <v>0</v>
      </c>
      <c r="K132" s="27">
        <v>9.5</v>
      </c>
      <c r="L132" s="28">
        <f t="shared" si="5"/>
        <v>0</v>
      </c>
      <c r="M132" s="29">
        <f t="shared" si="6"/>
        <v>0</v>
      </c>
      <c r="N132" s="29">
        <f t="shared" si="7"/>
        <v>0</v>
      </c>
    </row>
    <row r="133" spans="1:14" ht="15" customHeight="1" x14ac:dyDescent="0.4">
      <c r="A133" s="23">
        <f t="shared" si="1"/>
        <v>122</v>
      </c>
      <c r="B133" s="24"/>
      <c r="C133" s="151" t="s">
        <v>650</v>
      </c>
      <c r="D133" s="152"/>
      <c r="E133" s="152"/>
      <c r="F133" s="153"/>
      <c r="G133" s="46" t="s">
        <v>167</v>
      </c>
      <c r="H133" s="25"/>
      <c r="I133" s="38">
        <v>10</v>
      </c>
      <c r="J133" s="26">
        <v>0</v>
      </c>
      <c r="K133" s="27">
        <v>9.5</v>
      </c>
      <c r="L133" s="28">
        <f t="shared" si="5"/>
        <v>0</v>
      </c>
      <c r="M133" s="29">
        <f t="shared" si="6"/>
        <v>0</v>
      </c>
      <c r="N133" s="29">
        <f t="shared" si="7"/>
        <v>0</v>
      </c>
    </row>
    <row r="134" spans="1:14" ht="15" customHeight="1" x14ac:dyDescent="0.4">
      <c r="A134" s="23">
        <f t="shared" si="1"/>
        <v>123</v>
      </c>
      <c r="B134" s="24"/>
      <c r="C134" s="151" t="s">
        <v>651</v>
      </c>
      <c r="D134" s="152"/>
      <c r="E134" s="152"/>
      <c r="F134" s="153"/>
      <c r="G134" s="46" t="s">
        <v>167</v>
      </c>
      <c r="H134" s="25"/>
      <c r="I134" s="38">
        <v>10</v>
      </c>
      <c r="J134" s="26">
        <v>0</v>
      </c>
      <c r="K134" s="27">
        <v>9.5</v>
      </c>
      <c r="L134" s="28">
        <f t="shared" si="5"/>
        <v>0</v>
      </c>
      <c r="M134" s="29">
        <f t="shared" si="6"/>
        <v>0</v>
      </c>
      <c r="N134" s="29">
        <f t="shared" si="7"/>
        <v>0</v>
      </c>
    </row>
    <row r="135" spans="1:14" ht="15" customHeight="1" x14ac:dyDescent="0.4">
      <c r="A135" s="23">
        <f t="shared" si="1"/>
        <v>124</v>
      </c>
      <c r="B135" s="24"/>
      <c r="C135" s="151" t="s">
        <v>652</v>
      </c>
      <c r="D135" s="152"/>
      <c r="E135" s="152"/>
      <c r="F135" s="153"/>
      <c r="G135" s="46" t="s">
        <v>14</v>
      </c>
      <c r="H135" s="25"/>
      <c r="I135" s="38">
        <v>10</v>
      </c>
      <c r="J135" s="26">
        <v>0</v>
      </c>
      <c r="K135" s="27">
        <v>9.5</v>
      </c>
      <c r="L135" s="28">
        <f t="shared" si="5"/>
        <v>0</v>
      </c>
      <c r="M135" s="29">
        <f t="shared" si="6"/>
        <v>0</v>
      </c>
      <c r="N135" s="29">
        <f t="shared" si="7"/>
        <v>0</v>
      </c>
    </row>
    <row r="136" spans="1:14" ht="15" customHeight="1" x14ac:dyDescent="0.4">
      <c r="A136" s="23">
        <f t="shared" si="1"/>
        <v>125</v>
      </c>
      <c r="B136" s="24"/>
      <c r="C136" s="151" t="s">
        <v>653</v>
      </c>
      <c r="D136" s="152"/>
      <c r="E136" s="152"/>
      <c r="F136" s="153"/>
      <c r="G136" s="46" t="s">
        <v>167</v>
      </c>
      <c r="H136" s="25"/>
      <c r="I136" s="38">
        <v>50</v>
      </c>
      <c r="J136" s="26">
        <v>0</v>
      </c>
      <c r="K136" s="27">
        <v>22</v>
      </c>
      <c r="L136" s="28">
        <f>PRODUCT(J136,1.22)</f>
        <v>0</v>
      </c>
      <c r="M136" s="29">
        <f t="shared" si="6"/>
        <v>0</v>
      </c>
      <c r="N136" s="29">
        <f t="shared" si="7"/>
        <v>0</v>
      </c>
    </row>
    <row r="137" spans="1:14" ht="15" customHeight="1" x14ac:dyDescent="0.4">
      <c r="A137" s="23">
        <f t="shared" si="1"/>
        <v>126</v>
      </c>
      <c r="B137" s="24"/>
      <c r="C137" s="151" t="s">
        <v>691</v>
      </c>
      <c r="D137" s="152"/>
      <c r="E137" s="152"/>
      <c r="F137" s="153"/>
      <c r="G137" s="46" t="s">
        <v>167</v>
      </c>
      <c r="H137" s="25"/>
      <c r="I137" s="38">
        <v>1000</v>
      </c>
      <c r="J137" s="26">
        <v>0</v>
      </c>
      <c r="K137" s="27">
        <v>9.5</v>
      </c>
      <c r="L137" s="28">
        <f t="shared" si="5"/>
        <v>0</v>
      </c>
      <c r="M137" s="29">
        <f t="shared" si="6"/>
        <v>0</v>
      </c>
      <c r="N137" s="29">
        <f t="shared" si="7"/>
        <v>0</v>
      </c>
    </row>
    <row r="138" spans="1:14" ht="15" customHeight="1" x14ac:dyDescent="0.4">
      <c r="A138" s="23">
        <f t="shared" si="1"/>
        <v>127</v>
      </c>
      <c r="B138" s="24"/>
      <c r="C138" s="151" t="s">
        <v>654</v>
      </c>
      <c r="D138" s="152"/>
      <c r="E138" s="152"/>
      <c r="F138" s="153"/>
      <c r="G138" s="46" t="s">
        <v>14</v>
      </c>
      <c r="H138" s="25"/>
      <c r="I138" s="38">
        <v>20</v>
      </c>
      <c r="J138" s="26">
        <v>0</v>
      </c>
      <c r="K138" s="27">
        <v>9.5</v>
      </c>
      <c r="L138" s="28">
        <f t="shared" si="5"/>
        <v>0</v>
      </c>
      <c r="M138" s="29">
        <f t="shared" si="6"/>
        <v>0</v>
      </c>
      <c r="N138" s="29">
        <f t="shared" si="7"/>
        <v>0</v>
      </c>
    </row>
    <row r="139" spans="1:14" ht="15" customHeight="1" x14ac:dyDescent="0.4">
      <c r="A139" s="23">
        <f t="shared" si="1"/>
        <v>128</v>
      </c>
      <c r="B139" s="24"/>
      <c r="C139" s="151" t="s">
        <v>655</v>
      </c>
      <c r="D139" s="152"/>
      <c r="E139" s="152"/>
      <c r="F139" s="153"/>
      <c r="G139" s="46" t="s">
        <v>14</v>
      </c>
      <c r="H139" s="25"/>
      <c r="I139" s="38">
        <v>30</v>
      </c>
      <c r="J139" s="26">
        <v>0</v>
      </c>
      <c r="K139" s="27">
        <v>9.5</v>
      </c>
      <c r="L139" s="28">
        <f t="shared" si="5"/>
        <v>0</v>
      </c>
      <c r="M139" s="29">
        <f t="shared" si="6"/>
        <v>0</v>
      </c>
      <c r="N139" s="29">
        <f t="shared" si="7"/>
        <v>0</v>
      </c>
    </row>
    <row r="140" spans="1:14" ht="15" customHeight="1" x14ac:dyDescent="0.4">
      <c r="A140" s="23">
        <f t="shared" si="1"/>
        <v>129</v>
      </c>
      <c r="B140" s="24"/>
      <c r="C140" s="151" t="s">
        <v>656</v>
      </c>
      <c r="D140" s="152"/>
      <c r="E140" s="152"/>
      <c r="F140" s="153"/>
      <c r="G140" s="46" t="s">
        <v>167</v>
      </c>
      <c r="H140" s="25"/>
      <c r="I140" s="38">
        <v>20</v>
      </c>
      <c r="J140" s="26">
        <v>0</v>
      </c>
      <c r="K140" s="27">
        <v>9.5</v>
      </c>
      <c r="L140" s="28">
        <f t="shared" si="5"/>
        <v>0</v>
      </c>
      <c r="M140" s="29">
        <f t="shared" si="6"/>
        <v>0</v>
      </c>
      <c r="N140" s="29">
        <f t="shared" si="7"/>
        <v>0</v>
      </c>
    </row>
    <row r="141" spans="1:14" ht="15" customHeight="1" x14ac:dyDescent="0.4">
      <c r="A141" s="23">
        <f t="shared" si="1"/>
        <v>130</v>
      </c>
      <c r="B141" s="24"/>
      <c r="C141" s="151" t="s">
        <v>692</v>
      </c>
      <c r="D141" s="152"/>
      <c r="E141" s="152"/>
      <c r="F141" s="153"/>
      <c r="G141" s="46" t="s">
        <v>14</v>
      </c>
      <c r="H141" s="25"/>
      <c r="I141" s="38">
        <v>10</v>
      </c>
      <c r="J141" s="26">
        <v>0</v>
      </c>
      <c r="K141" s="27">
        <v>9.5</v>
      </c>
      <c r="L141" s="28">
        <f t="shared" ref="L141:L143" si="8">PRODUCT(J141,1.095)</f>
        <v>0</v>
      </c>
      <c r="M141" s="29">
        <f t="shared" ref="M141:M143" si="9">PRODUCT(I141,L141)</f>
        <v>0</v>
      </c>
      <c r="N141" s="29">
        <f t="shared" ref="N141:N143" si="10">PRODUCT(I141,J141)</f>
        <v>0</v>
      </c>
    </row>
    <row r="142" spans="1:14" ht="15" customHeight="1" x14ac:dyDescent="0.4">
      <c r="A142" s="23">
        <f t="shared" si="1"/>
        <v>131</v>
      </c>
      <c r="B142" s="24"/>
      <c r="C142" s="151" t="s">
        <v>657</v>
      </c>
      <c r="D142" s="152"/>
      <c r="E142" s="152"/>
      <c r="F142" s="153"/>
      <c r="G142" s="46" t="s">
        <v>14</v>
      </c>
      <c r="H142" s="25"/>
      <c r="I142" s="38">
        <v>20</v>
      </c>
      <c r="J142" s="26">
        <v>0</v>
      </c>
      <c r="K142" s="27">
        <v>9.5</v>
      </c>
      <c r="L142" s="28">
        <f t="shared" si="8"/>
        <v>0</v>
      </c>
      <c r="M142" s="29">
        <f t="shared" si="9"/>
        <v>0</v>
      </c>
      <c r="N142" s="29">
        <f t="shared" si="10"/>
        <v>0</v>
      </c>
    </row>
    <row r="143" spans="1:14" ht="15" customHeight="1" x14ac:dyDescent="0.4">
      <c r="A143" s="23">
        <f t="shared" si="1"/>
        <v>132</v>
      </c>
      <c r="B143" s="24"/>
      <c r="C143" s="151" t="s">
        <v>658</v>
      </c>
      <c r="D143" s="152"/>
      <c r="E143" s="152"/>
      <c r="F143" s="153"/>
      <c r="G143" s="46" t="s">
        <v>14</v>
      </c>
      <c r="H143" s="25"/>
      <c r="I143" s="38">
        <v>10</v>
      </c>
      <c r="J143" s="26">
        <v>0</v>
      </c>
      <c r="K143" s="27">
        <v>9.5</v>
      </c>
      <c r="L143" s="28">
        <f t="shared" si="8"/>
        <v>0</v>
      </c>
      <c r="M143" s="29">
        <f t="shared" si="9"/>
        <v>0</v>
      </c>
      <c r="N143" s="29">
        <f t="shared" si="10"/>
        <v>0</v>
      </c>
    </row>
    <row r="144" spans="1:14" ht="12.75" customHeight="1" x14ac:dyDescent="0.4">
      <c r="A144" s="109"/>
      <c r="B144" s="109"/>
      <c r="C144" s="190" t="s">
        <v>662</v>
      </c>
      <c r="D144" s="191"/>
      <c r="E144" s="191"/>
      <c r="F144" s="192"/>
      <c r="G144" s="110"/>
      <c r="H144" s="110"/>
      <c r="I144" s="110"/>
      <c r="J144" s="111"/>
      <c r="K144" s="110"/>
      <c r="L144" s="112"/>
      <c r="M144" s="113">
        <f>SUM(M12:M143)</f>
        <v>0</v>
      </c>
      <c r="N144" s="113">
        <f>SUM(N12:N143)</f>
        <v>0</v>
      </c>
    </row>
    <row r="145" spans="1:14" ht="12.75" customHeight="1" x14ac:dyDescent="0.4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93"/>
    </row>
    <row r="146" spans="1:14" ht="12.75" customHeight="1" x14ac:dyDescent="0.4">
      <c r="A146" s="4" t="s">
        <v>16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2.75" customHeight="1" x14ac:dyDescent="0.4">
      <c r="A147" s="4" t="s">
        <v>17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2.75" customHeight="1" x14ac:dyDescent="0.4">
      <c r="A148" s="4" t="s">
        <v>18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2.75" customHeight="1" x14ac:dyDescent="0.4">
      <c r="A149" s="4" t="s">
        <v>430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20</v>
      </c>
      <c r="B152" s="4"/>
      <c r="C152" s="4"/>
      <c r="D152" s="4"/>
      <c r="E152" s="4"/>
      <c r="F152" s="4"/>
      <c r="G152" s="4"/>
      <c r="H152" s="44" t="s">
        <v>21</v>
      </c>
      <c r="I152" s="4"/>
      <c r="J152" s="4"/>
      <c r="K152" s="4" t="s">
        <v>22</v>
      </c>
      <c r="L152" s="4"/>
      <c r="M152" s="4"/>
      <c r="N152" s="4"/>
    </row>
    <row r="155" spans="1:14" ht="12.75" customHeight="1" x14ac:dyDescent="0.4">
      <c r="B155" s="45"/>
      <c r="C155" s="45"/>
    </row>
    <row r="156" spans="1:14" ht="12.75" customHeight="1" x14ac:dyDescent="0.4">
      <c r="B156" s="45"/>
      <c r="C156" s="45"/>
    </row>
    <row r="157" spans="1:14" ht="12.75" customHeight="1" x14ac:dyDescent="0.4">
      <c r="B157" s="45"/>
      <c r="C157" s="45"/>
    </row>
    <row r="158" spans="1:14" ht="12.75" customHeight="1" x14ac:dyDescent="0.4">
      <c r="B158" s="45"/>
      <c r="C158" s="45"/>
    </row>
  </sheetData>
  <sheetProtection algorithmName="SHA-512" hashValue="IIvjz8tPb1jGyIcDEUWvZa8MjA2cu3TFUj6l9kBCTtQQ35akq5Fsg0gv7Y9KARq28bpAyKKnrmATxSzdBQTbzQ==" saltValue="pb5OzZkZybookOjWrHA9iQ==" spinCount="100000" sheet="1" objects="1" scenarios="1"/>
  <protectedRanges>
    <protectedRange sqref="C4:C5" name="Obseg2"/>
    <protectedRange sqref="C152" name="Range2"/>
  </protectedRanges>
  <mergeCells count="134"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144:F14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43:F143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68:F68"/>
    <mergeCell ref="C69:F69"/>
    <mergeCell ref="C70:F70"/>
    <mergeCell ref="C71:F71"/>
    <mergeCell ref="C72:F72"/>
    <mergeCell ref="C73:F73"/>
    <mergeCell ref="C62:F62"/>
    <mergeCell ref="C63:F63"/>
    <mergeCell ref="C64:F64"/>
    <mergeCell ref="C65:F65"/>
    <mergeCell ref="C66:F66"/>
    <mergeCell ref="C67:F67"/>
    <mergeCell ref="C80:F80"/>
    <mergeCell ref="C81:F81"/>
    <mergeCell ref="C82:F82"/>
    <mergeCell ref="C74:F74"/>
    <mergeCell ref="C75:F75"/>
    <mergeCell ref="C76:F76"/>
    <mergeCell ref="C77:F77"/>
    <mergeCell ref="C78:F78"/>
    <mergeCell ref="C79:F7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36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5CDC-05A7-4A46-A355-3B8AFB3F230E}">
  <dimension ref="A1:N29"/>
  <sheetViews>
    <sheetView topLeftCell="A4" zoomScaleNormal="100" workbookViewId="0">
      <selection activeCell="N15" sqref="N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663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41" t="s">
        <v>4</v>
      </c>
      <c r="D10" s="142"/>
      <c r="E10" s="142"/>
      <c r="F10" s="14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25" customHeight="1" x14ac:dyDescent="0.4">
      <c r="A12" s="35">
        <v>1</v>
      </c>
      <c r="B12" s="24"/>
      <c r="C12" s="193" t="s">
        <v>664</v>
      </c>
      <c r="D12" s="194"/>
      <c r="E12" s="194"/>
      <c r="F12" s="195"/>
      <c r="G12" s="91" t="s">
        <v>167</v>
      </c>
      <c r="H12" s="36"/>
      <c r="I12" s="92">
        <v>3000</v>
      </c>
      <c r="J12" s="37">
        <v>0</v>
      </c>
      <c r="K12" s="31">
        <v>9.5</v>
      </c>
      <c r="L12" s="32">
        <f t="shared" ref="L12:L14" si="0">PRODUCT(J12,1.095)</f>
        <v>0</v>
      </c>
      <c r="M12" s="33">
        <f>PRODUCT(I12,L12)</f>
        <v>0</v>
      </c>
      <c r="N12" s="33">
        <f>PRODUCT(I12,J12)</f>
        <v>0</v>
      </c>
    </row>
    <row r="13" spans="1:14" ht="25" customHeight="1" x14ac:dyDescent="0.4">
      <c r="A13" s="35">
        <f t="shared" ref="A13:A14" si="1">A12+1</f>
        <v>2</v>
      </c>
      <c r="B13" s="24"/>
      <c r="C13" s="193" t="s">
        <v>665</v>
      </c>
      <c r="D13" s="194"/>
      <c r="E13" s="194"/>
      <c r="F13" s="195"/>
      <c r="G13" s="91" t="s">
        <v>167</v>
      </c>
      <c r="H13" s="36"/>
      <c r="I13" s="92">
        <v>3000</v>
      </c>
      <c r="J13" s="37">
        <v>0</v>
      </c>
      <c r="K13" s="31">
        <v>9.5</v>
      </c>
      <c r="L13" s="32">
        <f t="shared" si="0"/>
        <v>0</v>
      </c>
      <c r="M13" s="33">
        <f t="shared" ref="M13:M14" si="2">PRODUCT(I13,L13)</f>
        <v>0</v>
      </c>
      <c r="N13" s="33">
        <f t="shared" ref="N13:N14" si="3">PRODUCT(I13,J13)</f>
        <v>0</v>
      </c>
    </row>
    <row r="14" spans="1:14" ht="25" customHeight="1" x14ac:dyDescent="0.4">
      <c r="A14" s="35">
        <f t="shared" si="1"/>
        <v>3</v>
      </c>
      <c r="B14" s="24"/>
      <c r="C14" s="196" t="s">
        <v>666</v>
      </c>
      <c r="D14" s="197"/>
      <c r="E14" s="197"/>
      <c r="F14" s="198"/>
      <c r="G14" s="91" t="s">
        <v>167</v>
      </c>
      <c r="H14" s="36"/>
      <c r="I14" s="92">
        <v>3000</v>
      </c>
      <c r="J14" s="37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2.75" customHeight="1" x14ac:dyDescent="0.4">
      <c r="A15" s="39"/>
      <c r="B15" s="39"/>
      <c r="C15" s="147" t="s">
        <v>667</v>
      </c>
      <c r="D15" s="147"/>
      <c r="E15" s="147"/>
      <c r="F15" s="147"/>
      <c r="G15" s="40"/>
      <c r="H15" s="40"/>
      <c r="I15" s="40"/>
      <c r="J15" s="41"/>
      <c r="K15" s="40"/>
      <c r="L15" s="42"/>
      <c r="M15" s="43">
        <f>SUM(M12:M14)</f>
        <v>0</v>
      </c>
      <c r="N15" s="43">
        <f>SUM(N12:N14)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430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EibQA7JHsTQMt0bD/XqVqfGfULX4VzO2KGhYE4EiAArI7+cSkPuubQ9kIiIFqf63gyt5zU98ylWS1XAuM4PoCg==" saltValue="IWpkRTNgIXAeDjVavF7l6g==" spinCount="100000" sheet="1" objects="1" scenarios="1"/>
  <protectedRanges>
    <protectedRange sqref="C23" name="Obseg3"/>
    <protectedRange sqref="C4:C5" name="Obseg2"/>
    <protectedRange sqref="C23" name="Range2"/>
  </protectedRanges>
  <mergeCells count="5"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21</vt:i4>
      </vt:variant>
    </vt:vector>
  </HeadingPairs>
  <TitlesOfParts>
    <vt:vector size="44" baseType="lpstr">
      <vt:lpstr>Meso</vt:lpstr>
      <vt:lpstr>Mesni izdelki</vt:lpstr>
      <vt:lpstr>Eko meso</vt:lpstr>
      <vt:lpstr>Perutnina</vt:lpstr>
      <vt:lpstr>Jajca</vt:lpstr>
      <vt:lpstr>Ribe</vt:lpstr>
      <vt:lpstr>Mleko in mlečni izdelki</vt:lpstr>
      <vt:lpstr>Eko mleko</vt:lpstr>
      <vt:lpstr>Eko mlečni izdelki</vt:lpstr>
      <vt:lpstr>Eko kefir</vt:lpstr>
      <vt:lpstr>Kruh in krušni izdelki</vt:lpstr>
      <vt:lpstr>Pekovski izdelki in slaščice</vt:lpstr>
      <vt:lpstr>Eko pekovski izdelki</vt:lpstr>
      <vt:lpstr>Zamrznjeni izdelki iz testa</vt:lpstr>
      <vt:lpstr>Žita, mlevski izdelki</vt:lpstr>
      <vt:lpstr>Eko žita</vt:lpstr>
      <vt:lpstr>Sadje, zelenjava </vt:lpstr>
      <vt:lpstr>Eko sadje-zelenjava</vt:lpstr>
      <vt:lpstr>Zamrznjeno sadje  in zelenjava</vt:lpstr>
      <vt:lpstr>Sadni sokovi</vt:lpstr>
      <vt:lpstr>Sirupi za avtomate</vt:lpstr>
      <vt:lpstr>Splošno prehrambeno blago</vt:lpstr>
      <vt:lpstr>Sadno žitne rezine</vt:lpstr>
      <vt:lpstr>'Eko kefir'!Tiskanje_naslovov</vt:lpstr>
      <vt:lpstr>'Eko meso'!Tiskanje_naslovov</vt:lpstr>
      <vt:lpstr>'Eko mlečni izdelki'!Tiskanje_naslovov</vt:lpstr>
      <vt:lpstr>'Eko mleko'!Tiskanje_naslovov</vt:lpstr>
      <vt:lpstr>'Eko pekovski izdelki'!Tiskanje_naslovov</vt:lpstr>
      <vt:lpstr>'Eko žita'!Tiskanje_naslovov</vt:lpstr>
      <vt:lpstr>Jajca!Tiskanje_naslovov</vt:lpstr>
      <vt:lpstr>'Kruh in krušni izdelki'!Tiskanje_naslovov</vt:lpstr>
      <vt:lpstr>'Mesni izdelki'!Tiskanje_naslovov</vt:lpstr>
      <vt:lpstr>Meso!Tiskanje_naslovov</vt:lpstr>
      <vt:lpstr>'Mleko in mlečni izdelki'!Tiskanje_naslovov</vt:lpstr>
      <vt:lpstr>'Pekovski izdelki in slaščice'!Tiskanje_naslovov</vt:lpstr>
      <vt:lpstr>Perutnina!Tiskanje_naslovov</vt:lpstr>
      <vt:lpstr>Ribe!Tiskanje_naslovov</vt:lpstr>
      <vt:lpstr>'Sadni sokovi'!Tiskanje_naslovov</vt:lpstr>
      <vt:lpstr>'Sadno žitne rezine'!Tiskanje_naslovov</vt:lpstr>
      <vt:lpstr>'Sirupi za avtomate'!Tiskanje_naslovov</vt:lpstr>
      <vt:lpstr>'Splošno prehrambeno blago'!Tiskanje_naslovov</vt:lpstr>
      <vt:lpstr>'Zamrznjeni izdelki iz testa'!Tiskanje_naslovov</vt:lpstr>
      <vt:lpstr>'Zamrznjeno sadje 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2025-10-24T08:03:16Z</dcterms:modified>
</cp:coreProperties>
</file>