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rkoz\AppData\Local\MargEdit\Local Storage\MargEdit\c482d210-a6d6-44a8-a1ed-04574e906509\"/>
    </mc:Choice>
  </mc:AlternateContent>
  <xr:revisionPtr revIDLastSave="0" documentId="13_ncr:1_{8458A9EA-B910-45AD-A82A-7DBDBB923918}" xr6:coauthVersionLast="36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KLOP 1" sheetId="5" r:id="rId1"/>
  </sheets>
  <definedNames>
    <definedName name="_Hlk127191626" localSheetId="0">'SKLOP 1'!#REF!</definedName>
    <definedName name="_xlnm.Print_Area" localSheetId="0">'SKLOP 1'!$A$1:$J$70</definedName>
  </definedNames>
  <calcPr calcId="191029"/>
</workbook>
</file>

<file path=xl/calcChain.xml><?xml version="1.0" encoding="utf-8"?>
<calcChain xmlns="http://schemas.openxmlformats.org/spreadsheetml/2006/main">
  <c r="F53" i="5" l="1"/>
  <c r="G53" i="5" s="1"/>
  <c r="I53" i="5" s="1"/>
  <c r="F52" i="5"/>
  <c r="G52" i="5" s="1"/>
  <c r="I52" i="5" s="1"/>
  <c r="F36" i="5" l="1"/>
  <c r="G36" i="5" s="1"/>
  <c r="I36" i="5" s="1"/>
  <c r="F37" i="5"/>
  <c r="G37" i="5" s="1"/>
  <c r="I37" i="5" s="1"/>
  <c r="F38" i="5"/>
  <c r="G38" i="5" s="1"/>
  <c r="I38" i="5" s="1"/>
  <c r="F40" i="5"/>
  <c r="G40" i="5" s="1"/>
  <c r="I40" i="5" s="1"/>
  <c r="F41" i="5"/>
  <c r="G41" i="5" s="1"/>
  <c r="I41" i="5" s="1"/>
  <c r="F42" i="5"/>
  <c r="G42" i="5" s="1"/>
  <c r="I42" i="5" s="1"/>
  <c r="F43" i="5"/>
  <c r="G43" i="5" s="1"/>
  <c r="I43" i="5" s="1"/>
  <c r="F44" i="5"/>
  <c r="G44" i="5" s="1"/>
  <c r="I44" i="5" s="1"/>
  <c r="F45" i="5"/>
  <c r="G45" i="5" s="1"/>
  <c r="I45" i="5" s="1"/>
  <c r="F46" i="5"/>
  <c r="G46" i="5" s="1"/>
  <c r="I46" i="5" s="1"/>
  <c r="F47" i="5"/>
  <c r="G47" i="5" s="1"/>
  <c r="I47" i="5" s="1"/>
  <c r="F48" i="5"/>
  <c r="G48" i="5" s="1"/>
  <c r="I48" i="5" s="1"/>
  <c r="F49" i="5"/>
  <c r="G49" i="5" s="1"/>
  <c r="I49" i="5" s="1"/>
  <c r="F50" i="5"/>
  <c r="G50" i="5" s="1"/>
  <c r="I50" i="5" s="1"/>
  <c r="F51" i="5"/>
  <c r="G51" i="5" s="1"/>
  <c r="I51" i="5" s="1"/>
  <c r="F14" i="5"/>
  <c r="G14" i="5" s="1"/>
  <c r="I14" i="5" s="1"/>
  <c r="F15" i="5"/>
  <c r="G15" i="5" s="1"/>
  <c r="I15" i="5" s="1"/>
  <c r="F16" i="5"/>
  <c r="G16" i="5" s="1"/>
  <c r="I16" i="5" s="1"/>
  <c r="F17" i="5"/>
  <c r="G17" i="5" s="1"/>
  <c r="I17" i="5" s="1"/>
  <c r="F18" i="5"/>
  <c r="G18" i="5" s="1"/>
  <c r="I18" i="5" s="1"/>
  <c r="F19" i="5"/>
  <c r="G19" i="5" s="1"/>
  <c r="I19" i="5" s="1"/>
  <c r="F20" i="5"/>
  <c r="G20" i="5" s="1"/>
  <c r="I20" i="5" s="1"/>
  <c r="F21" i="5"/>
  <c r="G21" i="5" s="1"/>
  <c r="I21" i="5" s="1"/>
  <c r="F22" i="5"/>
  <c r="G22" i="5" s="1"/>
  <c r="I22" i="5" s="1"/>
  <c r="F23" i="5"/>
  <c r="G23" i="5" s="1"/>
  <c r="I23" i="5" s="1"/>
  <c r="F24" i="5"/>
  <c r="G24" i="5" s="1"/>
  <c r="I24" i="5" s="1"/>
  <c r="F25" i="5"/>
  <c r="G25" i="5" s="1"/>
  <c r="I25" i="5" s="1"/>
  <c r="F26" i="5"/>
  <c r="G26" i="5" s="1"/>
  <c r="I26" i="5" s="1"/>
  <c r="F27" i="5"/>
  <c r="G27" i="5" s="1"/>
  <c r="I27" i="5" s="1"/>
  <c r="I57" i="5"/>
  <c r="F54" i="5"/>
  <c r="G54" i="5" s="1"/>
  <c r="F35" i="5"/>
  <c r="G35" i="5" s="1"/>
  <c r="I35" i="5" s="1"/>
  <c r="F33" i="5"/>
  <c r="G33" i="5" s="1"/>
  <c r="I33" i="5" s="1"/>
  <c r="F32" i="5"/>
  <c r="G32" i="5" s="1"/>
  <c r="I32" i="5" s="1"/>
  <c r="F31" i="5"/>
  <c r="G31" i="5" s="1"/>
  <c r="I31" i="5" s="1"/>
  <c r="F30" i="5"/>
  <c r="G30" i="5" s="1"/>
  <c r="I30" i="5" s="1"/>
  <c r="F29" i="5"/>
  <c r="G29" i="5" s="1"/>
  <c r="I29" i="5" s="1"/>
  <c r="F13" i="5"/>
  <c r="G13" i="5" s="1"/>
  <c r="I13" i="5" s="1"/>
  <c r="I54" i="5" l="1"/>
  <c r="I55" i="5"/>
  <c r="I56" i="5" s="1"/>
</calcChain>
</file>

<file path=xl/sharedStrings.xml><?xml version="1.0" encoding="utf-8"?>
<sst xmlns="http://schemas.openxmlformats.org/spreadsheetml/2006/main" count="111" uniqueCount="74">
  <si>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</si>
  <si>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</si>
  <si>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</si>
  <si>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</si>
  <si>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</si>
  <si>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</si>
  <si>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</si>
  <si>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</si>
  <si>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</si>
  <si>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</si>
  <si>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</si>
  <si>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</si>
  <si>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</si>
  <si>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</si>
  <si>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</si>
  <si>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</si>
  <si>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</si>
  <si>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</si>
  <si>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</si>
  <si>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</si>
  <si>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</si>
  <si>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4*5</t>
  </si>
  <si>
    <t>4+6</t>
  </si>
  <si>
    <t>7*8</t>
  </si>
  <si>
    <t>kpl</t>
  </si>
  <si>
    <t>Storitev</t>
  </si>
  <si>
    <t xml:space="preserve">kpl </t>
  </si>
  <si>
    <t>Storitve, ki so predmet JN morajo v celoti ustrezati tehničnemu opisu, ki je naveden v razpisni dokumentaciji v poglavju V.</t>
  </si>
  <si>
    <t xml:space="preserve">IZVEDBENI ROK: </t>
  </si>
  <si>
    <t>Servis mehanskih sklopov in komponent, vključujoč nadomestne dele in droben potrošni material ter vsa servisna dela (demontaža, montaža, testiranje, nastavitve)</t>
  </si>
  <si>
    <t>Letni pregled vključno z UVV</t>
  </si>
  <si>
    <t>Namenska maziva za lestev (mast v spreju, olja, mast v kantici)</t>
  </si>
  <si>
    <t>Čiščenje in protikorozijska zaščita jeklenic v sestavu lestve</t>
  </si>
  <si>
    <t>Varilska dela na lestvi (lestveniki, košara, …)</t>
  </si>
  <si>
    <t>Ličarska dela na lestvi (lestveniki, košara, …)</t>
  </si>
  <si>
    <t>Servis in menjava vodilnih kolutov jeklenicev v sestavu lestve</t>
  </si>
  <si>
    <t>Servis in menjava navijalnega valja jeklenice v sestavu lestve</t>
  </si>
  <si>
    <t>Servis košare - demontaža, servis vzmetenja košare, montaža)</t>
  </si>
  <si>
    <t>Vlečna kljuka</t>
  </si>
  <si>
    <t>Zaklepni vijak za ALK</t>
  </si>
  <si>
    <t>Servis podaljšaka vitla (HL065) - demontaža, menjava, montaža</t>
  </si>
  <si>
    <t>Servis iztegljivega vitla</t>
  </si>
  <si>
    <t>Testiranje in nastavitev vitla</t>
  </si>
  <si>
    <t>Olje za menjalnik</t>
  </si>
  <si>
    <t>Servis sistema za zaklepanje podvozja</t>
  </si>
  <si>
    <t>Servis električnih sklopov in komponent, vključujoč nadomestne dele in droben potrošni material ter vsa servisna dela (demontaža, montaža, testiranje, nastavitve)</t>
  </si>
  <si>
    <t>Iskanje in popravilo električnih napak na razsvetljavi (zunaj, v boksih, …)</t>
  </si>
  <si>
    <t>Predelava klasičnega modrega svetlobnega bloka v LED modro izvedbo</t>
  </si>
  <si>
    <t>Rotacijska opozorilna luč za fiksno montažo
(DIN 14620, oblika B2)</t>
  </si>
  <si>
    <t>Servis dveh potenciometrov za reguliranje naklona košare (v košari in na glavnem lestveniku): demontaža, zamenjava, namestitev, montaža</t>
  </si>
  <si>
    <t>Električni kontaktorji 24V (releji)</t>
  </si>
  <si>
    <t>Servis hidravličnih sklopov in komponent, vključujoč nadomestnre dele in droben potrošni material in vsa servisna dela (demontaža, montaža, testiranje, nastavitve, ...)</t>
  </si>
  <si>
    <t>Servis hidravličnih cevi - 10 letni servis</t>
  </si>
  <si>
    <t>Servi hidravličnih cilindrov</t>
  </si>
  <si>
    <t>Servis hidravličnih spojev in ventilov</t>
  </si>
  <si>
    <t>Servis hidravlične črpalke</t>
  </si>
  <si>
    <t>Servis vgradnih komponent in opreme za operativno uporabo lestve:</t>
  </si>
  <si>
    <t>Servis vgrajenega električnega agregata</t>
  </si>
  <si>
    <t>Servis konzole za sidrišče vrvne tehnike</t>
  </si>
  <si>
    <t>Servis vrvi EN 1891 9,5 mm, 100 m, s prešito zanko</t>
  </si>
  <si>
    <t>Servis električnega vitla za dvig bremen s pomočjo ALK (pritrdišče lestvenik)</t>
  </si>
  <si>
    <t>Servis ročnega verižnega/ročičnega dvižnika za delo z ALK</t>
  </si>
  <si>
    <t>Servis nosil za ponesrečenca DIN N za delo z ALK (zložljiva po dolžini)</t>
  </si>
  <si>
    <t>Servis zajemalnih/koritastih nosil za ponesrečenca za delo z ALK</t>
  </si>
  <si>
    <t>Servis vrvi za stabilizacijo lestve ALK v vetrovnih razmerah</t>
  </si>
  <si>
    <t>Servis tlačne cevi za delo z ALK</t>
  </si>
  <si>
    <t>Servis opreme za merjenje razdalj za delo z ALK</t>
  </si>
  <si>
    <t>Servis rolet</t>
  </si>
  <si>
    <t>Servis pritrdišč opreme</t>
  </si>
  <si>
    <t>Servis zaščitnih ponjav (el. Aggregat, sedež z krmilno enoto, košara z krmilno enoto)</t>
  </si>
  <si>
    <t xml:space="preserve">Po vzorcu pogodbe. </t>
  </si>
  <si>
    <t>Servis gasilske avtolestve ALK Magirus (2025-2027) - MORS 312/2025-ODP</t>
  </si>
  <si>
    <t>Servis vgradnih armatur</t>
  </si>
  <si>
    <t>Servis vgrajene tehnično reševalne 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</si>
</sst>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7" fillId="0" borderId="0" xfId="0" applyFont="1" applyFill="1" applyAlignment="1">
      <alignment horizontal="left" vertical="top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7" borderId="4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/>
    </xf>
    <xf numFmtId="0" fontId="2" fillId="7" borderId="16" xfId="0" applyFont="1" applyFill="1" applyBorder="1" applyAlignment="1">
      <alignment horizontal="left" vertical="center"/>
    </xf>
  </cellXfs>
  <cellStyles count="1">
    <cellStyle name="Navadno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E3162-47F9-4F9E-B515-4B4D89406B7B}">
  <sheetPr>
    <pageSetUpPr fitToPage="1"/>
  </sheetPr>
  <dimension ref="A1:I71"/>
  <sheetViews>
    <sheetView tabSelected="1" topLeftCell="A19" zoomScale="115" zoomScaleNormal="115" zoomScaleSheetLayoutView="100" workbookViewId="0">
      <selection activeCell="A55" sqref="A55:H55"/>
    </sheetView>
  </sheetViews>
  <sheetFormatPr defaultColWidth="9.140625" defaultRowHeight="12.75" x14ac:dyDescent="0.2"/>
  <cols>
    <col min="1" max="1" width="11" style="27" customWidth="1"/>
    <col min="2" max="2" width="97.5703125" style="27" customWidth="1"/>
    <col min="3" max="3" width="14.28515625" style="27" customWidth="1"/>
    <col min="4" max="4" width="13.140625" style="27" customWidth="1"/>
    <col min="5" max="5" width="16.28515625" style="27" customWidth="1"/>
    <col min="6" max="7" width="16" style="27" customWidth="1"/>
    <col min="8" max="8" width="16.7109375" style="27" customWidth="1"/>
    <col min="9" max="9" width="19" style="27" customWidth="1"/>
    <col min="10" max="10" width="7" style="27" customWidth="1"/>
    <col min="11" max="16384" width="9.140625" style="27"/>
  </cols>
  <sheetData>
    <row r="1" spans="1:9" x14ac:dyDescent="0.2">
      <c r="A1" s="5" t="s">
        <v>20</v>
      </c>
      <c r="B1" s="1"/>
    </row>
    <row r="2" spans="1:9" x14ac:dyDescent="0.2">
      <c r="A2" s="5"/>
      <c r="B2" s="1"/>
    </row>
    <row r="3" spans="1:9" x14ac:dyDescent="0.2">
      <c r="A3" s="5" t="s">
        <v>16</v>
      </c>
      <c r="B3" s="38"/>
      <c r="C3" s="39"/>
    </row>
    <row r="4" spans="1:9" x14ac:dyDescent="0.2">
      <c r="A4" s="5"/>
      <c r="B4" s="1"/>
    </row>
    <row r="5" spans="1:9" x14ac:dyDescent="0.2">
      <c r="A5" s="5"/>
      <c r="B5" s="13" t="s">
        <v>18</v>
      </c>
      <c r="C5" s="11"/>
      <c r="D5" s="14" t="s">
        <v>17</v>
      </c>
      <c r="E5" s="11"/>
    </row>
    <row r="6" spans="1:9" x14ac:dyDescent="0.2">
      <c r="A6" s="5"/>
      <c r="B6" s="1"/>
      <c r="C6" s="13"/>
    </row>
    <row r="7" spans="1:9" x14ac:dyDescent="0.2">
      <c r="A7" s="5" t="s">
        <v>71</v>
      </c>
      <c r="B7" s="5"/>
    </row>
    <row r="8" spans="1:9" x14ac:dyDescent="0.2">
      <c r="A8" s="5"/>
      <c r="B8" s="1"/>
      <c r="C8" s="2"/>
    </row>
    <row r="9" spans="1:9" ht="25.5" customHeight="1" x14ac:dyDescent="0.2">
      <c r="A9" s="8" t="s">
        <v>8</v>
      </c>
      <c r="B9" s="8" t="s">
        <v>25</v>
      </c>
      <c r="C9" s="9" t="s">
        <v>9</v>
      </c>
      <c r="D9" s="6" t="s">
        <v>4</v>
      </c>
      <c r="E9" s="7" t="s">
        <v>5</v>
      </c>
      <c r="F9" s="6" t="s">
        <v>6</v>
      </c>
      <c r="G9" s="6" t="s">
        <v>7</v>
      </c>
      <c r="H9" s="6" t="s">
        <v>13</v>
      </c>
      <c r="I9" s="6" t="s">
        <v>10</v>
      </c>
    </row>
    <row r="10" spans="1:9" ht="12.75" customHeight="1" x14ac:dyDescent="0.2">
      <c r="A10" s="40">
        <v>1</v>
      </c>
      <c r="B10" s="41">
        <v>2</v>
      </c>
      <c r="C10" s="43">
        <v>3</v>
      </c>
      <c r="D10" s="43">
        <v>4</v>
      </c>
      <c r="E10" s="43">
        <v>5</v>
      </c>
      <c r="F10" s="15">
        <v>6</v>
      </c>
      <c r="G10" s="15">
        <v>7</v>
      </c>
      <c r="H10" s="43">
        <v>8</v>
      </c>
      <c r="I10" s="33">
        <v>9</v>
      </c>
    </row>
    <row r="11" spans="1:9" ht="12.75" customHeight="1" x14ac:dyDescent="0.2">
      <c r="A11" s="40"/>
      <c r="B11" s="42"/>
      <c r="C11" s="44"/>
      <c r="D11" s="44"/>
      <c r="E11" s="44"/>
      <c r="F11" s="16" t="s">
        <v>21</v>
      </c>
      <c r="G11" s="16" t="s">
        <v>22</v>
      </c>
      <c r="H11" s="44"/>
      <c r="I11" s="33" t="s">
        <v>23</v>
      </c>
    </row>
    <row r="12" spans="1:9" ht="12.75" customHeight="1" x14ac:dyDescent="0.2">
      <c r="A12" s="48" t="s">
        <v>29</v>
      </c>
      <c r="B12" s="48"/>
      <c r="C12" s="48"/>
      <c r="D12" s="48"/>
      <c r="E12" s="48"/>
      <c r="F12" s="48"/>
      <c r="G12" s="48"/>
      <c r="H12" s="48"/>
      <c r="I12" s="48"/>
    </row>
    <row r="13" spans="1:9" ht="12.75" customHeight="1" x14ac:dyDescent="0.2">
      <c r="A13" s="21">
        <v>1</v>
      </c>
      <c r="B13" s="34" t="s">
        <v>30</v>
      </c>
      <c r="C13" s="10" t="s">
        <v>26</v>
      </c>
      <c r="D13" s="25"/>
      <c r="E13" s="24"/>
      <c r="F13" s="25">
        <f>D13*E13</f>
        <v>0</v>
      </c>
      <c r="G13" s="26">
        <f>D13+F13</f>
        <v>0</v>
      </c>
      <c r="H13" s="12">
        <v>1</v>
      </c>
      <c r="I13" s="25">
        <f>H13*G13</f>
        <v>0</v>
      </c>
    </row>
    <row r="14" spans="1:9" ht="12.75" customHeight="1" x14ac:dyDescent="0.2">
      <c r="A14" s="21">
        <v>2</v>
      </c>
      <c r="B14" s="34" t="s">
        <v>31</v>
      </c>
      <c r="C14" s="10" t="s">
        <v>26</v>
      </c>
      <c r="D14" s="25"/>
      <c r="E14" s="24"/>
      <c r="F14" s="25">
        <f t="shared" ref="F14:F27" si="0">D14*E14</f>
        <v>0</v>
      </c>
      <c r="G14" s="26">
        <f t="shared" ref="G14:G27" si="1">D14+F14</f>
        <v>0</v>
      </c>
      <c r="H14" s="12">
        <v>1</v>
      </c>
      <c r="I14" s="25">
        <f t="shared" ref="I14:I27" si="2">H14*G14</f>
        <v>0</v>
      </c>
    </row>
    <row r="15" spans="1:9" ht="12.75" customHeight="1" x14ac:dyDescent="0.2">
      <c r="A15" s="21">
        <v>3</v>
      </c>
      <c r="B15" s="34" t="s">
        <v>32</v>
      </c>
      <c r="C15" s="10" t="s">
        <v>26</v>
      </c>
      <c r="D15" s="25"/>
      <c r="E15" s="24"/>
      <c r="F15" s="25">
        <f t="shared" si="0"/>
        <v>0</v>
      </c>
      <c r="G15" s="26">
        <f t="shared" si="1"/>
        <v>0</v>
      </c>
      <c r="H15" s="12">
        <v>1</v>
      </c>
      <c r="I15" s="25">
        <f t="shared" si="2"/>
        <v>0</v>
      </c>
    </row>
    <row r="16" spans="1:9" ht="12.75" customHeight="1" x14ac:dyDescent="0.2">
      <c r="A16" s="21">
        <v>4</v>
      </c>
      <c r="B16" s="34" t="s">
        <v>33</v>
      </c>
      <c r="C16" s="10" t="s">
        <v>26</v>
      </c>
      <c r="D16" s="25"/>
      <c r="E16" s="24"/>
      <c r="F16" s="25">
        <f t="shared" si="0"/>
        <v>0</v>
      </c>
      <c r="G16" s="26">
        <f t="shared" si="1"/>
        <v>0</v>
      </c>
      <c r="H16" s="12">
        <v>1</v>
      </c>
      <c r="I16" s="25">
        <f t="shared" si="2"/>
        <v>0</v>
      </c>
    </row>
    <row r="17" spans="1:9" ht="12.75" customHeight="1" x14ac:dyDescent="0.2">
      <c r="A17" s="21">
        <v>5</v>
      </c>
      <c r="B17" s="34" t="s">
        <v>34</v>
      </c>
      <c r="C17" s="10" t="s">
        <v>26</v>
      </c>
      <c r="D17" s="25"/>
      <c r="E17" s="24"/>
      <c r="F17" s="25">
        <f t="shared" si="0"/>
        <v>0</v>
      </c>
      <c r="G17" s="26">
        <f t="shared" si="1"/>
        <v>0</v>
      </c>
      <c r="H17" s="12">
        <v>1</v>
      </c>
      <c r="I17" s="25">
        <f t="shared" si="2"/>
        <v>0</v>
      </c>
    </row>
    <row r="18" spans="1:9" ht="12.75" customHeight="1" x14ac:dyDescent="0.2">
      <c r="A18" s="21">
        <v>6</v>
      </c>
      <c r="B18" s="34" t="s">
        <v>35</v>
      </c>
      <c r="C18" s="10" t="s">
        <v>26</v>
      </c>
      <c r="D18" s="25"/>
      <c r="E18" s="24"/>
      <c r="F18" s="25">
        <f t="shared" si="0"/>
        <v>0</v>
      </c>
      <c r="G18" s="26">
        <f t="shared" si="1"/>
        <v>0</v>
      </c>
      <c r="H18" s="12">
        <v>1</v>
      </c>
      <c r="I18" s="25">
        <f t="shared" si="2"/>
        <v>0</v>
      </c>
    </row>
    <row r="19" spans="1:9" ht="12.75" customHeight="1" x14ac:dyDescent="0.2">
      <c r="A19" s="21">
        <v>7</v>
      </c>
      <c r="B19" s="34" t="s">
        <v>36</v>
      </c>
      <c r="C19" s="10" t="s">
        <v>26</v>
      </c>
      <c r="D19" s="25"/>
      <c r="E19" s="24"/>
      <c r="F19" s="25">
        <f t="shared" si="0"/>
        <v>0</v>
      </c>
      <c r="G19" s="26">
        <f t="shared" si="1"/>
        <v>0</v>
      </c>
      <c r="H19" s="12">
        <v>1</v>
      </c>
      <c r="I19" s="25">
        <f t="shared" si="2"/>
        <v>0</v>
      </c>
    </row>
    <row r="20" spans="1:9" ht="12.75" customHeight="1" x14ac:dyDescent="0.2">
      <c r="A20" s="21">
        <v>8</v>
      </c>
      <c r="B20" s="34" t="s">
        <v>37</v>
      </c>
      <c r="C20" s="10" t="s">
        <v>26</v>
      </c>
      <c r="D20" s="25"/>
      <c r="E20" s="24"/>
      <c r="F20" s="25">
        <f t="shared" si="0"/>
        <v>0</v>
      </c>
      <c r="G20" s="26">
        <f t="shared" si="1"/>
        <v>0</v>
      </c>
      <c r="H20" s="12">
        <v>1</v>
      </c>
      <c r="I20" s="25">
        <f t="shared" si="2"/>
        <v>0</v>
      </c>
    </row>
    <row r="21" spans="1:9" ht="12.75" customHeight="1" x14ac:dyDescent="0.2">
      <c r="A21" s="21">
        <v>9</v>
      </c>
      <c r="B21" s="34" t="s">
        <v>38</v>
      </c>
      <c r="C21" s="10" t="s">
        <v>26</v>
      </c>
      <c r="D21" s="25"/>
      <c r="E21" s="24"/>
      <c r="F21" s="25">
        <f t="shared" si="0"/>
        <v>0</v>
      </c>
      <c r="G21" s="26">
        <f t="shared" si="1"/>
        <v>0</v>
      </c>
      <c r="H21" s="12">
        <v>1</v>
      </c>
      <c r="I21" s="25">
        <f t="shared" si="2"/>
        <v>0</v>
      </c>
    </row>
    <row r="22" spans="1:9" ht="12.75" customHeight="1" x14ac:dyDescent="0.2">
      <c r="A22" s="21">
        <v>10</v>
      </c>
      <c r="B22" s="34" t="s">
        <v>39</v>
      </c>
      <c r="C22" s="10" t="s">
        <v>26</v>
      </c>
      <c r="D22" s="25"/>
      <c r="E22" s="24"/>
      <c r="F22" s="25">
        <f t="shared" si="0"/>
        <v>0</v>
      </c>
      <c r="G22" s="26">
        <f t="shared" si="1"/>
        <v>0</v>
      </c>
      <c r="H22" s="12">
        <v>1</v>
      </c>
      <c r="I22" s="25">
        <f t="shared" si="2"/>
        <v>0</v>
      </c>
    </row>
    <row r="23" spans="1:9" ht="12.75" customHeight="1" x14ac:dyDescent="0.2">
      <c r="A23" s="21">
        <v>11</v>
      </c>
      <c r="B23" s="34" t="s">
        <v>40</v>
      </c>
      <c r="C23" s="10" t="s">
        <v>26</v>
      </c>
      <c r="D23" s="25"/>
      <c r="E23" s="24"/>
      <c r="F23" s="25">
        <f t="shared" si="0"/>
        <v>0</v>
      </c>
      <c r="G23" s="26">
        <f t="shared" si="1"/>
        <v>0</v>
      </c>
      <c r="H23" s="12">
        <v>1</v>
      </c>
      <c r="I23" s="25">
        <f t="shared" si="2"/>
        <v>0</v>
      </c>
    </row>
    <row r="24" spans="1:9" ht="12.75" customHeight="1" x14ac:dyDescent="0.2">
      <c r="A24" s="21">
        <v>12</v>
      </c>
      <c r="B24" s="34" t="s">
        <v>41</v>
      </c>
      <c r="C24" s="10" t="s">
        <v>26</v>
      </c>
      <c r="D24" s="25"/>
      <c r="E24" s="24"/>
      <c r="F24" s="25">
        <f t="shared" si="0"/>
        <v>0</v>
      </c>
      <c r="G24" s="26">
        <f t="shared" si="1"/>
        <v>0</v>
      </c>
      <c r="H24" s="12">
        <v>1</v>
      </c>
      <c r="I24" s="25">
        <f t="shared" si="2"/>
        <v>0</v>
      </c>
    </row>
    <row r="25" spans="1:9" ht="12.75" customHeight="1" x14ac:dyDescent="0.2">
      <c r="A25" s="21">
        <v>13</v>
      </c>
      <c r="B25" s="34" t="s">
        <v>42</v>
      </c>
      <c r="C25" s="10" t="s">
        <v>26</v>
      </c>
      <c r="D25" s="25"/>
      <c r="E25" s="24"/>
      <c r="F25" s="25">
        <f t="shared" si="0"/>
        <v>0</v>
      </c>
      <c r="G25" s="26">
        <f t="shared" si="1"/>
        <v>0</v>
      </c>
      <c r="H25" s="12">
        <v>1</v>
      </c>
      <c r="I25" s="25">
        <f t="shared" si="2"/>
        <v>0</v>
      </c>
    </row>
    <row r="26" spans="1:9" x14ac:dyDescent="0.2">
      <c r="A26" s="22">
        <v>14</v>
      </c>
      <c r="B26" s="28" t="s">
        <v>43</v>
      </c>
      <c r="C26" s="10" t="s">
        <v>26</v>
      </c>
      <c r="D26" s="25"/>
      <c r="E26" s="24"/>
      <c r="F26" s="25">
        <f t="shared" si="0"/>
        <v>0</v>
      </c>
      <c r="G26" s="26">
        <f t="shared" si="1"/>
        <v>0</v>
      </c>
      <c r="H26" s="12">
        <v>1</v>
      </c>
      <c r="I26" s="25">
        <f t="shared" si="2"/>
        <v>0</v>
      </c>
    </row>
    <row r="27" spans="1:9" ht="12.75" customHeight="1" x14ac:dyDescent="0.2">
      <c r="A27" s="21">
        <v>15</v>
      </c>
      <c r="B27" s="34" t="s">
        <v>44</v>
      </c>
      <c r="C27" s="10" t="s">
        <v>26</v>
      </c>
      <c r="D27" s="25"/>
      <c r="E27" s="24"/>
      <c r="F27" s="25">
        <f t="shared" si="0"/>
        <v>0</v>
      </c>
      <c r="G27" s="26">
        <f t="shared" si="1"/>
        <v>0</v>
      </c>
      <c r="H27" s="12">
        <v>1</v>
      </c>
      <c r="I27" s="25">
        <f t="shared" si="2"/>
        <v>0</v>
      </c>
    </row>
    <row r="28" spans="1:9" ht="12.75" customHeight="1" x14ac:dyDescent="0.2">
      <c r="A28" s="49" t="s">
        <v>45</v>
      </c>
      <c r="B28" s="50"/>
      <c r="C28" s="50"/>
      <c r="D28" s="50"/>
      <c r="E28" s="50"/>
      <c r="F28" s="50"/>
      <c r="G28" s="50"/>
      <c r="H28" s="50"/>
      <c r="I28" s="50"/>
    </row>
    <row r="29" spans="1:9" ht="12.75" customHeight="1" x14ac:dyDescent="0.2">
      <c r="A29" s="21">
        <v>16</v>
      </c>
      <c r="B29" s="34" t="s">
        <v>46</v>
      </c>
      <c r="C29" s="10" t="s">
        <v>24</v>
      </c>
      <c r="D29" s="25"/>
      <c r="E29" s="24"/>
      <c r="F29" s="25">
        <f t="shared" ref="F29:F54" si="3">D29*E29</f>
        <v>0</v>
      </c>
      <c r="G29" s="26">
        <f t="shared" ref="G29:G54" si="4">D29+F29</f>
        <v>0</v>
      </c>
      <c r="H29" s="12">
        <v>1</v>
      </c>
      <c r="I29" s="25">
        <f t="shared" ref="I29:I54" si="5">H29*G29</f>
        <v>0</v>
      </c>
    </row>
    <row r="30" spans="1:9" ht="12.75" customHeight="1" x14ac:dyDescent="0.2">
      <c r="A30" s="21">
        <v>17</v>
      </c>
      <c r="B30" s="35" t="s">
        <v>47</v>
      </c>
      <c r="C30" s="10" t="s">
        <v>24</v>
      </c>
      <c r="D30" s="25"/>
      <c r="E30" s="24"/>
      <c r="F30" s="25">
        <f t="shared" si="3"/>
        <v>0</v>
      </c>
      <c r="G30" s="26">
        <f t="shared" si="4"/>
        <v>0</v>
      </c>
      <c r="H30" s="12">
        <v>1</v>
      </c>
      <c r="I30" s="25">
        <f t="shared" si="5"/>
        <v>0</v>
      </c>
    </row>
    <row r="31" spans="1:9" ht="12.75" customHeight="1" x14ac:dyDescent="0.2">
      <c r="A31" s="21">
        <v>18</v>
      </c>
      <c r="B31" s="36" t="s">
        <v>48</v>
      </c>
      <c r="C31" s="10" t="s">
        <v>24</v>
      </c>
      <c r="D31" s="25"/>
      <c r="E31" s="24"/>
      <c r="F31" s="25">
        <f t="shared" si="3"/>
        <v>0</v>
      </c>
      <c r="G31" s="26">
        <f t="shared" si="4"/>
        <v>0</v>
      </c>
      <c r="H31" s="12">
        <v>1</v>
      </c>
      <c r="I31" s="25">
        <f t="shared" si="5"/>
        <v>0</v>
      </c>
    </row>
    <row r="32" spans="1:9" ht="12.75" customHeight="1" x14ac:dyDescent="0.2">
      <c r="A32" s="21">
        <v>19</v>
      </c>
      <c r="B32" s="34" t="s">
        <v>49</v>
      </c>
      <c r="C32" s="10" t="s">
        <v>24</v>
      </c>
      <c r="D32" s="25"/>
      <c r="E32" s="24"/>
      <c r="F32" s="25">
        <f t="shared" si="3"/>
        <v>0</v>
      </c>
      <c r="G32" s="26">
        <f t="shared" si="4"/>
        <v>0</v>
      </c>
      <c r="H32" s="12">
        <v>1</v>
      </c>
      <c r="I32" s="25">
        <f t="shared" si="5"/>
        <v>0</v>
      </c>
    </row>
    <row r="33" spans="1:9" ht="12.75" customHeight="1" x14ac:dyDescent="0.2">
      <c r="A33" s="21">
        <v>20</v>
      </c>
      <c r="B33" s="36" t="s">
        <v>50</v>
      </c>
      <c r="C33" s="10" t="s">
        <v>24</v>
      </c>
      <c r="D33" s="25"/>
      <c r="E33" s="24"/>
      <c r="F33" s="25">
        <f t="shared" si="3"/>
        <v>0</v>
      </c>
      <c r="G33" s="26">
        <f t="shared" si="4"/>
        <v>0</v>
      </c>
      <c r="H33" s="12">
        <v>1</v>
      </c>
      <c r="I33" s="25">
        <f t="shared" si="5"/>
        <v>0</v>
      </c>
    </row>
    <row r="34" spans="1:9" ht="12.75" customHeight="1" x14ac:dyDescent="0.2">
      <c r="A34" s="55" t="s">
        <v>51</v>
      </c>
      <c r="B34" s="56"/>
      <c r="C34" s="56"/>
      <c r="D34" s="56"/>
      <c r="E34" s="56"/>
      <c r="F34" s="56"/>
      <c r="G34" s="56"/>
      <c r="H34" s="56"/>
      <c r="I34" s="57"/>
    </row>
    <row r="35" spans="1:9" ht="13.5" customHeight="1" x14ac:dyDescent="0.2">
      <c r="A35" s="21">
        <v>21</v>
      </c>
      <c r="B35" s="11" t="s">
        <v>52</v>
      </c>
      <c r="C35" s="10" t="s">
        <v>24</v>
      </c>
      <c r="D35" s="25"/>
      <c r="E35" s="24"/>
      <c r="F35" s="25">
        <f t="shared" si="3"/>
        <v>0</v>
      </c>
      <c r="G35" s="26">
        <f t="shared" si="4"/>
        <v>0</v>
      </c>
      <c r="H35" s="12">
        <v>1</v>
      </c>
      <c r="I35" s="25">
        <f t="shared" si="5"/>
        <v>0</v>
      </c>
    </row>
    <row r="36" spans="1:9" ht="13.5" customHeight="1" x14ac:dyDescent="0.2">
      <c r="A36" s="21">
        <v>22</v>
      </c>
      <c r="B36" s="11" t="s">
        <v>53</v>
      </c>
      <c r="C36" s="10" t="s">
        <v>24</v>
      </c>
      <c r="D36" s="25"/>
      <c r="E36" s="24"/>
      <c r="F36" s="25">
        <f t="shared" si="3"/>
        <v>0</v>
      </c>
      <c r="G36" s="26">
        <f t="shared" si="4"/>
        <v>0</v>
      </c>
      <c r="H36" s="12">
        <v>1</v>
      </c>
      <c r="I36" s="25">
        <f t="shared" si="5"/>
        <v>0</v>
      </c>
    </row>
    <row r="37" spans="1:9" ht="13.5" customHeight="1" x14ac:dyDescent="0.2">
      <c r="A37" s="21">
        <v>23</v>
      </c>
      <c r="B37" s="11" t="s">
        <v>54</v>
      </c>
      <c r="C37" s="10" t="s">
        <v>24</v>
      </c>
      <c r="D37" s="25"/>
      <c r="E37" s="24"/>
      <c r="F37" s="25">
        <f t="shared" si="3"/>
        <v>0</v>
      </c>
      <c r="G37" s="26">
        <f t="shared" si="4"/>
        <v>0</v>
      </c>
      <c r="H37" s="12">
        <v>1</v>
      </c>
      <c r="I37" s="25">
        <f t="shared" si="5"/>
        <v>0</v>
      </c>
    </row>
    <row r="38" spans="1:9" ht="13.5" customHeight="1" x14ac:dyDescent="0.2">
      <c r="A38" s="21">
        <v>24</v>
      </c>
      <c r="B38" s="11" t="s">
        <v>55</v>
      </c>
      <c r="C38" s="10" t="s">
        <v>24</v>
      </c>
      <c r="D38" s="25"/>
      <c r="E38" s="24"/>
      <c r="F38" s="25">
        <f t="shared" si="3"/>
        <v>0</v>
      </c>
      <c r="G38" s="26">
        <f t="shared" si="4"/>
        <v>0</v>
      </c>
      <c r="H38" s="12">
        <v>1</v>
      </c>
      <c r="I38" s="25">
        <f t="shared" si="5"/>
        <v>0</v>
      </c>
    </row>
    <row r="39" spans="1:9" ht="12.75" customHeight="1" x14ac:dyDescent="0.2">
      <c r="A39" s="55" t="s">
        <v>56</v>
      </c>
      <c r="B39" s="56"/>
      <c r="C39" s="56"/>
      <c r="D39" s="56"/>
      <c r="E39" s="56"/>
      <c r="F39" s="56"/>
      <c r="G39" s="56"/>
      <c r="H39" s="56"/>
      <c r="I39" s="57"/>
    </row>
    <row r="40" spans="1:9" ht="13.5" customHeight="1" x14ac:dyDescent="0.2">
      <c r="A40" s="21">
        <v>25</v>
      </c>
      <c r="B40" s="11" t="s">
        <v>57</v>
      </c>
      <c r="C40" s="10" t="s">
        <v>24</v>
      </c>
      <c r="D40" s="25"/>
      <c r="E40" s="24"/>
      <c r="F40" s="25">
        <f t="shared" si="3"/>
        <v>0</v>
      </c>
      <c r="G40" s="26">
        <f t="shared" si="4"/>
        <v>0</v>
      </c>
      <c r="H40" s="12">
        <v>1</v>
      </c>
      <c r="I40" s="25">
        <f t="shared" si="5"/>
        <v>0</v>
      </c>
    </row>
    <row r="41" spans="1:9" ht="13.5" customHeight="1" x14ac:dyDescent="0.2">
      <c r="A41" s="21">
        <v>26</v>
      </c>
      <c r="B41" s="11" t="s">
        <v>58</v>
      </c>
      <c r="C41" s="10" t="s">
        <v>24</v>
      </c>
      <c r="D41" s="25"/>
      <c r="E41" s="24"/>
      <c r="F41" s="25">
        <f t="shared" si="3"/>
        <v>0</v>
      </c>
      <c r="G41" s="26">
        <f t="shared" si="4"/>
        <v>0</v>
      </c>
      <c r="H41" s="12">
        <v>1</v>
      </c>
      <c r="I41" s="25">
        <f t="shared" si="5"/>
        <v>0</v>
      </c>
    </row>
    <row r="42" spans="1:9" ht="13.5" customHeight="1" x14ac:dyDescent="0.2">
      <c r="A42" s="21">
        <v>27</v>
      </c>
      <c r="B42" s="11" t="s">
        <v>59</v>
      </c>
      <c r="C42" s="10" t="s">
        <v>24</v>
      </c>
      <c r="D42" s="25"/>
      <c r="E42" s="24"/>
      <c r="F42" s="25">
        <f t="shared" si="3"/>
        <v>0</v>
      </c>
      <c r="G42" s="26">
        <f t="shared" si="4"/>
        <v>0</v>
      </c>
      <c r="H42" s="12">
        <v>1</v>
      </c>
      <c r="I42" s="25">
        <f t="shared" si="5"/>
        <v>0</v>
      </c>
    </row>
    <row r="43" spans="1:9" ht="13.5" customHeight="1" x14ac:dyDescent="0.2">
      <c r="A43" s="21">
        <v>28</v>
      </c>
      <c r="B43" s="11" t="s">
        <v>60</v>
      </c>
      <c r="C43" s="10" t="s">
        <v>24</v>
      </c>
      <c r="D43" s="25"/>
      <c r="E43" s="24"/>
      <c r="F43" s="25">
        <f t="shared" si="3"/>
        <v>0</v>
      </c>
      <c r="G43" s="26">
        <f t="shared" si="4"/>
        <v>0</v>
      </c>
      <c r="H43" s="12">
        <v>1</v>
      </c>
      <c r="I43" s="25">
        <f t="shared" si="5"/>
        <v>0</v>
      </c>
    </row>
    <row r="44" spans="1:9" ht="13.5" customHeight="1" x14ac:dyDescent="0.2">
      <c r="A44" s="21">
        <v>29</v>
      </c>
      <c r="B44" s="11" t="s">
        <v>61</v>
      </c>
      <c r="C44" s="10" t="s">
        <v>24</v>
      </c>
      <c r="D44" s="25"/>
      <c r="E44" s="24"/>
      <c r="F44" s="25">
        <f t="shared" si="3"/>
        <v>0</v>
      </c>
      <c r="G44" s="26">
        <f t="shared" si="4"/>
        <v>0</v>
      </c>
      <c r="H44" s="12">
        <v>1</v>
      </c>
      <c r="I44" s="25">
        <f t="shared" si="5"/>
        <v>0</v>
      </c>
    </row>
    <row r="45" spans="1:9" ht="13.5" customHeight="1" x14ac:dyDescent="0.2">
      <c r="A45" s="21">
        <v>30</v>
      </c>
      <c r="B45" s="11" t="s">
        <v>62</v>
      </c>
      <c r="C45" s="10" t="s">
        <v>24</v>
      </c>
      <c r="D45" s="25"/>
      <c r="E45" s="24"/>
      <c r="F45" s="25">
        <f t="shared" si="3"/>
        <v>0</v>
      </c>
      <c r="G45" s="26">
        <f t="shared" si="4"/>
        <v>0</v>
      </c>
      <c r="H45" s="12">
        <v>1</v>
      </c>
      <c r="I45" s="25">
        <f t="shared" si="5"/>
        <v>0</v>
      </c>
    </row>
    <row r="46" spans="1:9" ht="13.5" customHeight="1" x14ac:dyDescent="0.2">
      <c r="A46" s="21">
        <v>31</v>
      </c>
      <c r="B46" s="11" t="s">
        <v>63</v>
      </c>
      <c r="C46" s="10" t="s">
        <v>24</v>
      </c>
      <c r="D46" s="25"/>
      <c r="E46" s="24"/>
      <c r="F46" s="25">
        <f t="shared" si="3"/>
        <v>0</v>
      </c>
      <c r="G46" s="26">
        <f t="shared" si="4"/>
        <v>0</v>
      </c>
      <c r="H46" s="12">
        <v>1</v>
      </c>
      <c r="I46" s="25">
        <f t="shared" si="5"/>
        <v>0</v>
      </c>
    </row>
    <row r="47" spans="1:9" ht="13.5" customHeight="1" x14ac:dyDescent="0.2">
      <c r="A47" s="21">
        <v>32</v>
      </c>
      <c r="B47" s="11" t="s">
        <v>64</v>
      </c>
      <c r="C47" s="10" t="s">
        <v>24</v>
      </c>
      <c r="D47" s="25"/>
      <c r="E47" s="24"/>
      <c r="F47" s="25">
        <f t="shared" si="3"/>
        <v>0</v>
      </c>
      <c r="G47" s="26">
        <f t="shared" si="4"/>
        <v>0</v>
      </c>
      <c r="H47" s="12">
        <v>1</v>
      </c>
      <c r="I47" s="25">
        <f t="shared" si="5"/>
        <v>0</v>
      </c>
    </row>
    <row r="48" spans="1:9" ht="13.5" customHeight="1" x14ac:dyDescent="0.2">
      <c r="A48" s="21">
        <v>33</v>
      </c>
      <c r="B48" s="11" t="s">
        <v>65</v>
      </c>
      <c r="C48" s="10" t="s">
        <v>24</v>
      </c>
      <c r="D48" s="25"/>
      <c r="E48" s="24"/>
      <c r="F48" s="25">
        <f t="shared" si="3"/>
        <v>0</v>
      </c>
      <c r="G48" s="26">
        <f t="shared" si="4"/>
        <v>0</v>
      </c>
      <c r="H48" s="12">
        <v>1</v>
      </c>
      <c r="I48" s="25">
        <f t="shared" si="5"/>
        <v>0</v>
      </c>
    </row>
    <row r="49" spans="1:9" ht="13.5" customHeight="1" x14ac:dyDescent="0.2">
      <c r="A49" s="21">
        <v>34</v>
      </c>
      <c r="B49" s="11" t="s">
        <v>66</v>
      </c>
      <c r="C49" s="10" t="s">
        <v>24</v>
      </c>
      <c r="D49" s="25"/>
      <c r="E49" s="24"/>
      <c r="F49" s="25">
        <f t="shared" si="3"/>
        <v>0</v>
      </c>
      <c r="G49" s="26">
        <f t="shared" si="4"/>
        <v>0</v>
      </c>
      <c r="H49" s="12">
        <v>1</v>
      </c>
      <c r="I49" s="25">
        <f t="shared" si="5"/>
        <v>0</v>
      </c>
    </row>
    <row r="50" spans="1:9" ht="13.5" customHeight="1" x14ac:dyDescent="0.2">
      <c r="A50" s="21">
        <v>35</v>
      </c>
      <c r="B50" s="11" t="s">
        <v>67</v>
      </c>
      <c r="C50" s="10" t="s">
        <v>24</v>
      </c>
      <c r="D50" s="25"/>
      <c r="E50" s="24"/>
      <c r="F50" s="25">
        <f t="shared" si="3"/>
        <v>0</v>
      </c>
      <c r="G50" s="26">
        <f t="shared" si="4"/>
        <v>0</v>
      </c>
      <c r="H50" s="12">
        <v>1</v>
      </c>
      <c r="I50" s="25">
        <f t="shared" si="5"/>
        <v>0</v>
      </c>
    </row>
    <row r="51" spans="1:9" ht="13.5" customHeight="1" x14ac:dyDescent="0.2">
      <c r="A51" s="21">
        <v>36</v>
      </c>
      <c r="B51" s="11" t="s">
        <v>68</v>
      </c>
      <c r="C51" s="10" t="s">
        <v>24</v>
      </c>
      <c r="D51" s="25"/>
      <c r="E51" s="24"/>
      <c r="F51" s="25">
        <f t="shared" si="3"/>
        <v>0</v>
      </c>
      <c r="G51" s="26">
        <f t="shared" si="4"/>
        <v>0</v>
      </c>
      <c r="H51" s="12">
        <v>1</v>
      </c>
      <c r="I51" s="25">
        <f t="shared" si="5"/>
        <v>0</v>
      </c>
    </row>
    <row r="52" spans="1:9" ht="13.5" customHeight="1" x14ac:dyDescent="0.2">
      <c r="A52" s="21">
        <v>37</v>
      </c>
      <c r="B52" s="11" t="s">
        <v>72</v>
      </c>
      <c r="C52" s="10" t="s">
        <v>24</v>
      </c>
      <c r="D52" s="25"/>
      <c r="E52" s="24"/>
      <c r="F52" s="25">
        <f t="shared" ref="F52" si="6">D52*E52</f>
        <v>0</v>
      </c>
      <c r="G52" s="26">
        <f t="shared" ref="G52" si="7">D52+F52</f>
        <v>0</v>
      </c>
      <c r="H52" s="12">
        <v>1</v>
      </c>
      <c r="I52" s="25">
        <f t="shared" ref="I52" si="8">H52*G52</f>
        <v>0</v>
      </c>
    </row>
    <row r="53" spans="1:9" ht="13.5" customHeight="1" x14ac:dyDescent="0.2">
      <c r="A53" s="21">
        <v>38</v>
      </c>
      <c r="B53" s="11" t="s">
        <v>73</v>
      </c>
      <c r="C53" s="10" t="s">
        <v>24</v>
      </c>
      <c r="D53" s="25"/>
      <c r="E53" s="24"/>
      <c r="F53" s="25">
        <f t="shared" ref="F53" si="9">D53*E53</f>
        <v>0</v>
      </c>
      <c r="G53" s="26">
        <f t="shared" ref="G53" si="10">D53+F53</f>
        <v>0</v>
      </c>
      <c r="H53" s="12">
        <v>1</v>
      </c>
      <c r="I53" s="25">
        <f t="shared" ref="I53" si="11">H53*G53</f>
        <v>0</v>
      </c>
    </row>
    <row r="54" spans="1:9" ht="13.5" customHeight="1" thickBot="1" x14ac:dyDescent="0.25">
      <c r="A54" s="21">
        <v>39</v>
      </c>
      <c r="B54" s="11" t="s">
        <v>69</v>
      </c>
      <c r="C54" s="10" t="s">
        <v>24</v>
      </c>
      <c r="D54" s="25"/>
      <c r="E54" s="24"/>
      <c r="F54" s="25">
        <f t="shared" si="3"/>
        <v>0</v>
      </c>
      <c r="G54" s="26">
        <f t="shared" si="4"/>
        <v>0</v>
      </c>
      <c r="H54" s="12">
        <v>1</v>
      </c>
      <c r="I54" s="25">
        <f t="shared" si="5"/>
        <v>0</v>
      </c>
    </row>
    <row r="55" spans="1:9" s="18" customFormat="1" ht="19.5" customHeight="1" thickTop="1" x14ac:dyDescent="0.2">
      <c r="A55" s="51" t="s">
        <v>11</v>
      </c>
      <c r="B55" s="52"/>
      <c r="C55" s="52"/>
      <c r="D55" s="52"/>
      <c r="E55" s="52"/>
      <c r="F55" s="52"/>
      <c r="G55" s="52"/>
      <c r="H55" s="52"/>
      <c r="I55" s="17">
        <f>SUM(I13:I54)</f>
        <v>0</v>
      </c>
    </row>
    <row r="56" spans="1:9" s="18" customFormat="1" ht="19.5" customHeight="1" x14ac:dyDescent="0.2">
      <c r="A56" s="53" t="s">
        <v>19</v>
      </c>
      <c r="B56" s="54"/>
      <c r="C56" s="54"/>
      <c r="D56" s="54"/>
      <c r="E56" s="54"/>
      <c r="F56" s="54"/>
      <c r="G56" s="54"/>
      <c r="H56" s="54"/>
      <c r="I56" s="19">
        <f>I55-I57</f>
        <v>0</v>
      </c>
    </row>
    <row r="57" spans="1:9" s="18" customFormat="1" ht="19.5" customHeight="1" thickBot="1" x14ac:dyDescent="0.25">
      <c r="A57" s="45" t="s">
        <v>12</v>
      </c>
      <c r="B57" s="46"/>
      <c r="C57" s="46"/>
      <c r="D57" s="46"/>
      <c r="E57" s="46"/>
      <c r="F57" s="46"/>
      <c r="G57" s="46"/>
      <c r="H57" s="46"/>
      <c r="I57" s="20">
        <f>SUMPRODUCT(D13:D54,H13:H54)</f>
        <v>0</v>
      </c>
    </row>
    <row r="58" spans="1:9" ht="13.5" thickTop="1" x14ac:dyDescent="0.2"/>
    <row r="59" spans="1:9" x14ac:dyDescent="0.2">
      <c r="A59" s="31" t="s">
        <v>0</v>
      </c>
      <c r="B59" s="31"/>
      <c r="C59" s="27" t="s">
        <v>14</v>
      </c>
    </row>
    <row r="60" spans="1:9" x14ac:dyDescent="0.2">
      <c r="A60" s="31"/>
      <c r="B60" s="31"/>
    </row>
    <row r="61" spans="1:9" x14ac:dyDescent="0.2">
      <c r="A61" s="23" t="s">
        <v>28</v>
      </c>
      <c r="B61" s="31"/>
      <c r="C61" s="47" t="s">
        <v>70</v>
      </c>
      <c r="D61" s="47"/>
      <c r="E61" s="47"/>
      <c r="F61" s="47"/>
      <c r="G61" s="47"/>
      <c r="H61" s="32"/>
    </row>
    <row r="62" spans="1:9" x14ac:dyDescent="0.2">
      <c r="A62" s="23"/>
      <c r="B62" s="31"/>
      <c r="C62" s="4"/>
      <c r="D62" s="4"/>
      <c r="E62" s="4"/>
      <c r="F62" s="4"/>
      <c r="G62" s="4"/>
      <c r="H62" s="4"/>
    </row>
    <row r="63" spans="1:9" ht="12.75" customHeight="1" x14ac:dyDescent="0.2">
      <c r="A63" s="23" t="s">
        <v>2</v>
      </c>
      <c r="B63" s="31"/>
      <c r="C63" s="37" t="s">
        <v>15</v>
      </c>
      <c r="D63" s="30"/>
      <c r="E63" s="30"/>
      <c r="F63" s="30"/>
      <c r="G63" s="30"/>
      <c r="H63" s="4"/>
    </row>
    <row r="65" spans="1:3" x14ac:dyDescent="0.2">
      <c r="A65" s="27" t="s">
        <v>1</v>
      </c>
    </row>
    <row r="67" spans="1:3" x14ac:dyDescent="0.2">
      <c r="A67" s="29" t="s">
        <v>27</v>
      </c>
    </row>
    <row r="69" spans="1:3" x14ac:dyDescent="0.2">
      <c r="A69" s="27" t="s">
        <v>3</v>
      </c>
    </row>
    <row r="71" spans="1:3" x14ac:dyDescent="0.2">
      <c r="B71" s="3"/>
      <c r="C71" s="3"/>
    </row>
  </sheetData>
  <mergeCells count="15">
    <mergeCell ref="C61:G61"/>
    <mergeCell ref="E10:E11"/>
    <mergeCell ref="H10:H11"/>
    <mergeCell ref="A12:I12"/>
    <mergeCell ref="A28:I28"/>
    <mergeCell ref="A55:H55"/>
    <mergeCell ref="A56:H56"/>
    <mergeCell ref="D10:D11"/>
    <mergeCell ref="A34:I34"/>
    <mergeCell ref="A39:I39"/>
    <mergeCell ref="B3:C3"/>
    <mergeCell ref="A10:A11"/>
    <mergeCell ref="B10:B11"/>
    <mergeCell ref="C10:C11"/>
    <mergeCell ref="A57:H57"/>
  </mergeCells>
  <conditionalFormatting sqref="B3:C3 C5 E5 D40:E51 D54:E54">
    <cfRule type="containsBlanks" dxfId="3" priority="4">
      <formula>LEN(TRIM(B3))=0</formula>
    </cfRule>
  </conditionalFormatting>
  <conditionalFormatting sqref="D29:E33 D13:E27 D35:E38">
    <cfRule type="containsBlanks" dxfId="2" priority="3">
      <formula>LEN(TRIM(D13))=0</formula>
    </cfRule>
  </conditionalFormatting>
  <conditionalFormatting sqref="D52:E52">
    <cfRule type="containsBlanks" dxfId="1" priority="2">
      <formula>LEN(TRIM(D52))=0</formula>
    </cfRule>
  </conditionalFormatting>
  <conditionalFormatting sqref="D53:E53">
    <cfRule type="containsBlanks" dxfId="0" priority="1">
      <formula>LEN(TRIM(D53))=0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Marko Zibelnik</cp:lastModifiedBy>
  <cp:lastPrinted>2018-04-13T10:21:56Z</cp:lastPrinted>
  <dcterms:created xsi:type="dcterms:W3CDTF">2016-09-16T10:35:18Z</dcterms:created>
  <dcterms:modified xsi:type="dcterms:W3CDTF">2025-10-23T07:48:51Z</dcterms:modified>
</cp:coreProperties>
</file>