
<file path=[Content_Types].xml><?xml version="1.0" encoding="utf-8"?>
<Types xmlns="http://schemas.openxmlformats.org/package/2006/content-types">
  <Default Extension="bin" ContentType="application/vnd.openxmlformats-officedocument.spreadsheetml.printerSettings"/>
  <Default Extension="rels" ContentType="application/vnd.openxmlformats-package.relationships+xml"/>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Override PartName="/xl/worksheets/sheet3.xml" ContentType="application/vnd.openxmlformats-officedocument.spreadsheetml.worksheet+xml"/>
  <Override PartName="/xl/worksheets/sheet4.xml" ContentType="application/vnd.openxmlformats-officedocument.spreadsheetml.worksheet+xml"/>
  <Override PartName="/xl/worksheets/sheet5.xml" ContentType="application/vnd.openxmlformats-officedocument.spreadsheetml.worksheet+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xl/calcChain.xml" ContentType="application/vnd.openxmlformats-officedocument.spreadsheetml.calcChain+xml"/>
  <Override PartName="/docProps/core.xml" ContentType="application/vnd.openxmlformats-package.core-properties+xml"/>
  <Override PartName="/docProps/app.xml" ContentType="application/vnd.openxmlformats-officedocument.extended-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xmlns:xr="http://schemas.microsoft.com/office/spreadsheetml/2014/revision" xmlns:xr6="http://schemas.microsoft.com/office/spreadsheetml/2016/revision6" xmlns:xr10="http://schemas.microsoft.com/office/spreadsheetml/2016/revision10" xmlns:xr2="http://schemas.microsoft.com/office/spreadsheetml/2015/revision2" mc:Ignorable="x15 xr xr6 xr10 xr2">
  <fileVersion appName="xl" lastEdited="7" lowestEdited="7" rupBuild="29231"/>
  <workbookPr defaultThemeVersion="166925"/>
  <mc:AlternateContent xmlns:mc="http://schemas.openxmlformats.org/markup-compatibility/2006">
    <mc:Choice Requires="x15">
      <x15ac:absPath xmlns:x15ac="http://schemas.microsoft.com/office/spreadsheetml/2010/11/ac" url="C:\Users\12537\Documents\RSP_UKC_2022_2023_2024\JN_RSP_UKC MB 2025\13_Atomski absorbcijski spektrometer\03 - Osnutek razpisne dokumentacije\RD9_koncni osnutek _za objavo\"/>
    </mc:Choice>
  </mc:AlternateContent>
  <xr:revisionPtr revIDLastSave="0" documentId="13_ncr:1_{DA954794-3E16-48DE-978A-FA6A442FA302}" xr6:coauthVersionLast="47" xr6:coauthVersionMax="47" xr10:uidLastSave="{00000000-0000-0000-0000-000000000000}"/>
  <bookViews>
    <workbookView xWindow="1290" yWindow="1425" windowWidth="27525" windowHeight="14220" xr2:uid="{C3C9D5CE-2F20-48CA-87A7-A084FC052E71}"/>
  </bookViews>
  <sheets>
    <sheet name="Rekapitulacija OBR-2" sheetId="1" r:id="rId1"/>
    <sheet name="Predračun OBR-2.1" sheetId="7" r:id="rId2"/>
    <sheet name="Tabela 1-Oprema OBR-2.1.1" sheetId="6" r:id="rId3"/>
    <sheet name="Tabela 2-Pot. mat. OBR-2.1.2" sheetId="8" r:id="rId4"/>
    <sheet name="Tabela 3-Vzdrževanje OBR-2.1.3" sheetId="9" r:id="rId5"/>
  </sheets>
  <definedNames>
    <definedName name="_Hlk504723660" localSheetId="0">'Rekapitulacija OBR-2'!$A$27</definedName>
    <definedName name="_xlnm.Print_Area" localSheetId="1">'Predračun OBR-2.1'!$A$1:$J$30</definedName>
    <definedName name="_xlnm.Print_Area" localSheetId="0">'Rekapitulacija OBR-2'!$A$1:$J$45</definedName>
    <definedName name="_xlnm.Print_Area" localSheetId="2">'Tabela 1-Oprema OBR-2.1.1'!$A$1:$K$25</definedName>
    <definedName name="_xlnm.Print_Area" localSheetId="3">'Tabela 2-Pot. mat. OBR-2.1.2'!$A$1:$N$54</definedName>
    <definedName name="_xlnm.Print_Area" localSheetId="4">'Tabela 3-Vzdrževanje OBR-2.1.3'!$A$1:$N$47</definedName>
  </definedNames>
  <calcPr calcId="191029"/>
  <extLst>
    <ext xmlns:x15="http://schemas.microsoft.com/office/spreadsheetml/2010/11/main" uri="{140A7094-0E35-4892-8432-C4D2E57EDEB5}">
      <x15:workbookPr chartTrackingRefBase="1"/>
    </ext>
    <ext xmlns:xcalcf="http://schemas.microsoft.com/office/spreadsheetml/2018/calcfeatures" uri="{B58B0392-4F1F-4190-BB64-5DF3571DCE5F}">
      <xcalcf:calcFeatures>
        <xcalcf:feature name="microsoft.com:RD"/>
        <xcalcf:feature name="microsoft.com:Single"/>
        <xcalcf:feature name="microsoft.com:FV"/>
        <xcalcf:feature name="microsoft.com:CNMTM"/>
        <xcalcf:feature name="microsoft.com:LET_WF"/>
        <xcalcf:feature name="microsoft.com:LAMBDA_WF"/>
        <xcalcf:feature name="microsoft.com:ARRAYTEXT_WF"/>
      </xcalcf:calcFeatures>
    </ext>
  </extLst>
</workbook>
</file>

<file path=xl/calcChain.xml><?xml version="1.0" encoding="utf-8"?>
<calcChain xmlns="http://schemas.openxmlformats.org/spreadsheetml/2006/main">
  <c r="I26" i="8" l="1"/>
  <c r="J26" i="8" s="1"/>
  <c r="M26" i="8" s="1"/>
  <c r="I25" i="8"/>
  <c r="J25" i="8" s="1"/>
  <c r="M25" i="8" s="1"/>
  <c r="I24" i="8"/>
  <c r="I23" i="8"/>
  <c r="I22" i="8"/>
  <c r="J22" i="8" s="1"/>
  <c r="M22" i="8" s="1"/>
  <c r="I21" i="8"/>
  <c r="J21" i="8" s="1"/>
  <c r="M21" i="8" s="1"/>
  <c r="I20" i="8"/>
  <c r="I19" i="8"/>
  <c r="J19" i="8" s="1"/>
  <c r="M19" i="8" s="1"/>
  <c r="I18" i="8"/>
  <c r="J18" i="8" s="1"/>
  <c r="M18" i="8" s="1"/>
  <c r="I17" i="8"/>
  <c r="J17" i="9"/>
  <c r="J37" i="9"/>
  <c r="J32" i="9"/>
  <c r="J24" i="8" l="1"/>
  <c r="M24" i="8" s="1"/>
  <c r="J23" i="8"/>
  <c r="M23" i="8" s="1"/>
  <c r="J20" i="8"/>
  <c r="M20" i="8" s="1"/>
  <c r="J17" i="8"/>
  <c r="M17" i="8" s="1"/>
  <c r="J23" i="9"/>
  <c r="J22" i="9"/>
  <c r="J21" i="9"/>
  <c r="J20" i="9"/>
  <c r="J19" i="9"/>
  <c r="J18" i="9"/>
  <c r="J24" i="9" s="1"/>
  <c r="I16" i="8"/>
  <c r="I27" i="8" s="1"/>
  <c r="I16" i="6"/>
  <c r="I17" i="6" s="1"/>
  <c r="H16" i="7" s="1"/>
  <c r="H17" i="7" l="1"/>
  <c r="J16" i="6"/>
  <c r="J17" i="6" s="1"/>
  <c r="K17" i="6" s="1"/>
  <c r="J16" i="8"/>
  <c r="J27" i="8" s="1"/>
  <c r="J26" i="9"/>
  <c r="M27" i="8" l="1"/>
  <c r="H18" i="7"/>
  <c r="J27" i="9"/>
  <c r="M16" i="8"/>
  <c r="K16" i="6"/>
  <c r="H19" i="7" l="1"/>
  <c r="H18" i="1" s="1"/>
</calcChain>
</file>

<file path=xl/sharedStrings.xml><?xml version="1.0" encoding="utf-8"?>
<sst xmlns="http://schemas.openxmlformats.org/spreadsheetml/2006/main" count="247" uniqueCount="127">
  <si>
    <t xml:space="preserve">Številka ponudbe: </t>
  </si>
  <si>
    <t>Datum:</t>
  </si>
  <si>
    <t>ZŠ</t>
  </si>
  <si>
    <t>Vrednost v EUR brez DDV:</t>
  </si>
  <si>
    <t>PONUDNIK:</t>
  </si>
  <si>
    <t>Naziv:</t>
  </si>
  <si>
    <t>Naslov:</t>
  </si>
  <si>
    <t>Poštna številka in kraj:</t>
  </si>
  <si>
    <t>1.</t>
  </si>
  <si>
    <t>2.</t>
  </si>
  <si>
    <t>Opomba:</t>
  </si>
  <si>
    <t>-</t>
  </si>
  <si>
    <t>Ta obrazec bo dostopen na javnem odpiranju ponudb, zato izpolnjen obrazec ponudnik naloži v informacijskem sistemu e-JN v razdelek »Predračun« v PDF datoteki.</t>
  </si>
  <si>
    <t>Ime in priimek odgovorne osebe ponudnika:</t>
  </si>
  <si>
    <t>Žigi in podpis odgovorne osebe ponudnika:</t>
  </si>
  <si>
    <t>Cena na EM v EUR brez DDV</t>
  </si>
  <si>
    <t>Količina</t>
  </si>
  <si>
    <t>EM</t>
  </si>
  <si>
    <t>Opis</t>
  </si>
  <si>
    <t>Opombe:</t>
  </si>
  <si>
    <t>3.</t>
  </si>
  <si>
    <t>Proizvajalec</t>
  </si>
  <si>
    <t>4.</t>
  </si>
  <si>
    <t>5.</t>
  </si>
  <si>
    <t>6.</t>
  </si>
  <si>
    <t>7.</t>
  </si>
  <si>
    <t>PREDRAČUN
za opremo, potrošni material in vzdrževanje</t>
  </si>
  <si>
    <t>VZDRŽEVANJE:
Preventivno vzdrževanje opreme za obdobje 7-ih (sedmih) let po primopredaji</t>
  </si>
  <si>
    <t>POTROŠNI MATERIAL:
Potrošni material za opremo za obdobje 4 (štirih) let</t>
  </si>
  <si>
    <t>SKUPAJ vrednost v EUR brez DDV (1+2+3):</t>
  </si>
  <si>
    <t>kos</t>
  </si>
  <si>
    <t>DDV
(%)</t>
  </si>
  <si>
    <t>Znesek
DDV</t>
  </si>
  <si>
    <t>Skupaj vrednost
v EUR z DDV</t>
  </si>
  <si>
    <t>Vrednost v EUR brez DDV</t>
  </si>
  <si>
    <t>SKUPNA VREDNOST:</t>
  </si>
  <si>
    <t>V cenah morajo biti zajeti vsi stroški (prevozni, špediterski, carinski, dobave, montaže, zagona in preizkusa delovanja opreme, šolanja, odprave napak v garancijskem roku, ter vsi morebitni dodatni stroški ki so potrebni za zagotovitev funkcionalnega delovanja opreme.</t>
  </si>
  <si>
    <t>Ponudnik mora za ponujeno opremo predložiti tehnično dokumentacijo (prospektni material, katalogi, tehnični opisi, …) v slovenskem ali angleškem jeziku, iz katere bo nedvoumno razvidno, da ponujena oprema izpolnjuje vse tehnične zahteve iz specifikacije zahtev naročnika.</t>
  </si>
  <si>
    <t>Ponudnik mora v priloženi tehnični dokumentaciji nedvoumno označiti tiste dele dokumentacije, iz katerih bo razvidno, da ponujena oprema izpolnjuje tehnične zahteve, definirane v specifikaciji zahtev naročnika. Navedeno naj ponudnik označi na ta način, da za vsako zahtevo iz specifikacije zahtev naročnika (s prosto roko ali kako drugače) označi del tehnične dokumentacije, iz katerega bo razvidno izpolnjevanje zahteve ter vpiše zaporedno številko zahteve, ki je navedena v specifikaciji zahtev naročnika.
V primeru, da oprema določeno zahtevo iz specifikacije zahtev naročnika izpolnjuje, ni pa to razvidno iz obstoječe tehnične dokumentacije, velja kot ustrezno dokazilo za izpolnjevanje takšne zahteve tudi lastna izjava ponudnika, podana pod kazensko in materialno odgovornostjo in potrjena s strani proizvajalca ponujene opreme.</t>
  </si>
  <si>
    <t>TABELA 1: 
PREDRAČUN ZA OPREMO</t>
  </si>
  <si>
    <t>TABELA 2: 
PREDRAČUN ZA POTROŠNI MATERIAL</t>
  </si>
  <si>
    <t>Okvirna
količina
za 4 leta</t>
  </si>
  <si>
    <t>SKUPNA VREDNOST za obdobje 4 let:</t>
  </si>
  <si>
    <t>Velikost pakiranja (št./paket)</t>
  </si>
  <si>
    <t>Tip blaga oz. 
kataloška številka</t>
  </si>
  <si>
    <t xml:space="preserve">V obrazcu predračuna za potrošni material je navedena predvidena količina potrošnega materiala za obdobje 4 (štirih) let. </t>
  </si>
  <si>
    <t>TABELA 3: 
PREDRAČUN ZA VZDRŽEVANJE OPREME</t>
  </si>
  <si>
    <t>V stolpcu "Število predvidenih vzdrževalnih posegov za posamezno leto je treba vpisati št. načrtovanih preventivnih vzdrževalnih posegov v vsakem letu uporabe opreme po potrjeni primopredaji.</t>
  </si>
  <si>
    <t>Obdobje</t>
  </si>
  <si>
    <t>Cene preventivnih vzdrževalnih posegov</t>
  </si>
  <si>
    <t>Vrednost preventivnega vzdrževalnega posega oz. preventivnih vzdrževalnih posegov (v kolikor jih je predvidenih več) SKUPAJ za posamezno leto (v EUR brez DDV)</t>
  </si>
  <si>
    <t>Število predvidenih preventivnih vzdrževalnih posegov za posamezno leto</t>
  </si>
  <si>
    <t>1. leto od potrjene primopredaje</t>
  </si>
  <si>
    <t>2. leto od potrjene primopredaje</t>
  </si>
  <si>
    <t>3. leto od potrjene primopredaje</t>
  </si>
  <si>
    <t>4. leto od potrjene primopredaje</t>
  </si>
  <si>
    <t>5. leto od potrjene primopredaje</t>
  </si>
  <si>
    <t>6. leto od potrjene primopredaje</t>
  </si>
  <si>
    <t>7. leto od potrjene primopredaje</t>
  </si>
  <si>
    <t>SKUPAJ VZDRŽEVANJE v EUR brez DDV za obdobje 7-ih let po potrjeni primopredaji:</t>
  </si>
  <si>
    <t>Stopnja DDV (%)</t>
  </si>
  <si>
    <t>Znesek DDV:</t>
  </si>
  <si>
    <t>SKUPAJ v EUR z DDV za obdobje 7-ih let po potrjeni primopredaji:</t>
  </si>
  <si>
    <t>Cena 1. posega 
(v EUR brez DDV)</t>
  </si>
  <si>
    <t>Cena 2. posega 
(v EUR brez DDV)</t>
  </si>
  <si>
    <t>Cena 3. posega 
(v EUR brez DDV)</t>
  </si>
  <si>
    <t>Cena (v EUR)</t>
  </si>
  <si>
    <t>Cena delovne ure serviserja za potrebe izvajanja korektivnega vzdrževanja v EUR brez DDV</t>
  </si>
  <si>
    <t>Stopnja (%) DDV</t>
  </si>
  <si>
    <t>Cena delovne ure serviserja za potrebe izvajanja korektivnega vzdrževanja v EUR z DDV</t>
  </si>
  <si>
    <t>V polje vrednost EUR brez DDV pod zaporedno št. 1 se samodejno prepiše skupna vrednost opreme v EUR brez DDV iz TABELE 1.</t>
  </si>
  <si>
    <t>Ponudnik mora za ponujeno sterilno prevleko predložiti tudi tehnično dokumentacijo (prospektni material, katalogi, tehnični opisi, …) v slovenskem ali angleškem jeziku, iz katere bo razvidno, da ponujeno blago izpolnjuje zahtevo iz specifikacije zahtev naročnika.</t>
  </si>
  <si>
    <t>Cena prihoda serviserja na lokacijo naročnika za potrebe izvajanja korektivnega vzdrževanja v EUR brez DDV:</t>
  </si>
  <si>
    <t>Cena prihoda serviserja na lokacijo naročnika serviserja za potrebe izvajanja korektivnega vzdrževanja v EUR z DDV:</t>
  </si>
  <si>
    <r>
      <t xml:space="preserve">Ponudnik mora </t>
    </r>
    <r>
      <rPr>
        <b/>
        <sz val="10"/>
        <color theme="1"/>
        <rFont val="Arial"/>
        <family val="2"/>
        <charset val="238"/>
      </rPr>
      <t>na lastnem obrazcu, ki bo priloga tega obrazca</t>
    </r>
    <r>
      <rPr>
        <sz val="10"/>
        <color theme="1"/>
        <rFont val="Arial"/>
        <family val="2"/>
        <charset val="238"/>
      </rPr>
      <t>, za vsak načrtovan preventivni vzdrževalni poseg, specificirati vsa vzdrževala dela (navesti je potrebno kratek opis dela ter spisek potrebnega materiala in rezervnih delov, ki bodo pri posameznem vzdrževalnem posegu porabljeni, ki jih bo izvedel po navodilu proizvajalca in sicer za obdobje 7 let od primopredaje opreme.</t>
    </r>
  </si>
  <si>
    <t xml:space="preserve">Za potrebe izvajanja korektivnega vzdrževanja mora ponudnik na predvideno mesto v tabeli vpisati ceno delovne ure serviserja in ceno prihoda serviserja na lokacijo naročnika za potrebe izvajanja korektivnega vzdrževanja. V ceno so všteti potni stroški (kilometrina), dnevnice, stroški serviserja na poti ter morebitni drugi stroški. </t>
  </si>
  <si>
    <t>Ponudnik mora za potrebe izvajanja korektivnega vzdrževanja na lastnem obrazcu predložiti tudi cenik rezervnih delov in materiala za ponujeno opremo.</t>
  </si>
  <si>
    <t>Ponudnik mora izpolniti oranžno označena polja</t>
  </si>
  <si>
    <r>
      <t xml:space="preserve">Predmet javnega naročila: </t>
    </r>
    <r>
      <rPr>
        <b/>
        <sz val="10"/>
        <color theme="1"/>
        <rFont val="Arial"/>
        <family val="2"/>
        <charset val="238"/>
      </rPr>
      <t>NABAVA  ANALITIČNE ENOTE ZA DOLOČEVANJE KOVIN V BIOLOŠKEM MATERIALU S POTROŠNIM MATERIALOM IN VZDRŽEVANJEM</t>
    </r>
  </si>
  <si>
    <t>SKUPNA PONUDBENA VREDNOST:
- dobava opreme
- potrošni material za obdobje 4 let ter
- preventivno vzdrževanje za obdobje 7-ih let od primopredaje
  opreme</t>
  </si>
  <si>
    <t>V polju vrednost v EUR brez DDV se samodejno prepiše vrednost  iz obrazca »PREDRAČUN za opremo, potrošni material in vzdrževanje (OBR-2.1) (SKUPAJ vrednost v EUR brez DDV (1+2+3)«.</t>
  </si>
  <si>
    <t>OPREMA:
Analitična enota za določevanje kovin v biološkem materialu</t>
  </si>
  <si>
    <t>Analitična enota za določevanje kovin v biološkem materialu</t>
  </si>
  <si>
    <t>kpl.</t>
  </si>
  <si>
    <t>8.</t>
  </si>
  <si>
    <t>9.</t>
  </si>
  <si>
    <t>10.</t>
  </si>
  <si>
    <t>11.</t>
  </si>
  <si>
    <r>
      <rPr>
        <sz val="12"/>
        <color theme="1"/>
        <rFont val="Arial"/>
        <family val="2"/>
        <charset val="238"/>
      </rPr>
      <t>Predmet javnega naročila:</t>
    </r>
    <r>
      <rPr>
        <b/>
        <sz val="12"/>
        <color theme="1"/>
        <rFont val="Arial"/>
        <family val="2"/>
        <charset val="238"/>
      </rPr>
      <t xml:space="preserve"> NABAVA  ANALITIČNE ENOTE ZA DOLOČEVANJE KOVIN V BIOLOŠKEM MATERIALU S POTROŠNIM MATERIALOM IN VZDRŽEVANJEM</t>
    </r>
  </si>
  <si>
    <t>Ponudnik mora v tabeli za ponujen potrošni material navesti tip oziroma kataloško številko, proizvajalca ponujenega blaga ter velikost pakiranja (število kosov v paketu - za potrebe naročanja).</t>
  </si>
  <si>
    <t>GRAFITNA KIVETA - standardna</t>
  </si>
  <si>
    <t>GRAFITNA KIVETA - s platformo</t>
  </si>
  <si>
    <t xml:space="preserve">POSODICE ZA VZORCE </t>
  </si>
  <si>
    <t>MERILO 1: skupna ponudbena vrednost</t>
  </si>
  <si>
    <t xml:space="preserve">MERILO 2: Lastnosti instrumentov  (Instrument z elektrotermično atomizacijo v grafitni kiveti) </t>
  </si>
  <si>
    <t xml:space="preserve">2.1. </t>
  </si>
  <si>
    <t>DA/NE</t>
  </si>
  <si>
    <t>Lastnosti instrumentov</t>
  </si>
  <si>
    <t>Z.št.</t>
  </si>
  <si>
    <t xml:space="preserve">2.2. </t>
  </si>
  <si>
    <t xml:space="preserve">2.3. </t>
  </si>
  <si>
    <t>V primeru, da ponudnik ne priloži dokazila, ki jasno izkazuje izpolnjevanje posamezne lastnosti, mu ne bodo dodeljene točke v okviru merila.</t>
  </si>
  <si>
    <t>Ponudnik vpiše  (DA/NE) in obvezno priloži dokazilo, iz katerega bo jasno razvidno izpolnjevanje posamezne lastnosti iz merila.</t>
  </si>
  <si>
    <t>Veljavnost ponudbe je najmanj 180 dni šteto od dneva za javno odpiranje ponudb.</t>
  </si>
  <si>
    <t>Žig in podpis odgovorne osebe ponudnika:</t>
  </si>
  <si>
    <t xml:space="preserve">Programska oprema, ki omogoča pripravo enotnega poročila o izmerjenih rezultatih na obeh instrumentih za isti vzorec. </t>
  </si>
  <si>
    <t>Programska oprema, ki omogoča pripravo poročila o izmerjenih rezultatih v pdf. ali drugačni obliki datoteke ter njen prenos/arhiviranje na zunanjih elektronskih virih (računalnik, server, oblak). Oblika zapisa datoteke na zunanjih elektronski virih omogoča pregled rezultatov brez pomoči programske opreme.</t>
  </si>
  <si>
    <t>Ponudnik mora izpolniti oranžno označena polja ter v primeru ponudbe drugačnih žarnic tudi zeleno označena polja.</t>
  </si>
  <si>
    <t>Ponudnik mora pripraviti ponudbeni predračun za OPREMO tudi na lastnem obrazcu, iz katerega mora biti razviden tip/model ponujene opreme oz.  tipi/modeli ponujenih komponent opreme ter ime proizvajalca. 
Ponudnik mora v ponudbi, pripravljeni na lastnem obrazcu, navesti cene posameznih tipov/modelov ponujene opreme oz. ponujenih komponent opreme v EUR brez DDV, davčno stopnjo ter vrednost opreme v EUR z DDV.</t>
  </si>
  <si>
    <t>Programska oprema za avtomatsko optimizacijo temperaturnega programa v fazah upepeljevanja vzorca in atomizacije.</t>
  </si>
  <si>
    <t>V polje vrednost EUR brez DDV pod zaporedno št. 3 se samodejno prepiše skupna vrednost za 7-letno preventivno vzdrževanje opreme v EUR brez DDV iz TABELE 3 (podatek iz tabele PREVENTIVNO VZDRŽEVANJE).</t>
  </si>
  <si>
    <t>Ponudnik mora izpolniti oranžno označena polja.</t>
  </si>
  <si>
    <t>Ponudnik vpiše v stolpce "cena posega" cene za posege preventivnega vzdrževanja, ki so predvidene v posameznem letu.
Npr. v kolikor je v posameznem letu predviden samo 1 poseg preventivnega vzdrževanja, ponudnik vpiše vrednost samo v stolpec "Cena 1. posega v EUR brez DDV" oz. v kolikor je predvidenih več posegov, ponudnik vpiše vrednosti v potrebno število stolpcev.
Vpisane cene za preventivne vzdrževalne posege zajemajo vse stroške, tako strošek dela, potne stroške, dnevnice, telefon, ipd. kot tudi strošek vsega potrebnega materiala (tudi cevke za peristaltično črpalko, kapilare za uvajanje vzorca, plamen, PSD) in rezervnih delov (v kolikor je predvidena tudi zamenjava/dobava materiala in rezervnih delov) za preventivno vzdrževanje ponujene opreme po navodilu proizvajalca.</t>
  </si>
  <si>
    <t xml:space="preserve">V okviru preventivnega vzdrževanja mora ponudnik  ponuditi tudi sledeč material:
- Cevka za peristaltično črpalko;
- Kapilara za uvajanje vzorca, plamen;
- Kapilara za uvajanje vzorca, PSD.
</t>
  </si>
  <si>
    <t xml:space="preserve">PONUDBA - REKAPITULACIJA </t>
  </si>
  <si>
    <t xml:space="preserve">ETAAS ŽARNICA Z VISOKO SVETILNOSTJO - Selen </t>
  </si>
  <si>
    <t>ETAAS ŽARNICA Z VOTLO KATODO - Aluminij</t>
  </si>
  <si>
    <t>ETAAS ŽARNICA Z VOTLO KATODO - Mangan</t>
  </si>
  <si>
    <t>ETAAS ŽARNICA Z VOTLO KATODO - Svinec</t>
  </si>
  <si>
    <t>ETAAS ŽARNICA Z VOTLO KATODO - Kadmij</t>
  </si>
  <si>
    <t>FAAS ŽARNICA Z VOTLO KATODO - Baker</t>
  </si>
  <si>
    <t>FAAS ŽARNICA Z VOTLO KATODO - Cink</t>
  </si>
  <si>
    <t>FAAS ŽARNICA Z VOTLO KATODO - Litij</t>
  </si>
  <si>
    <t>Ponudnik mora vnesti ceno v evrih (EUR) in zaokroženo na dve decimalni mesti.</t>
  </si>
  <si>
    <t>Ponudnik mora vnesti cene v evrih (EUR) in zaokrožene na dve decimalni mesti.</t>
  </si>
  <si>
    <t>Ponudnik mora vnesti cene v evrih (EUR) in zaokrožene na največ štiri (4) decimalna mesta.</t>
  </si>
  <si>
    <t>V polje vrednost EUR brez DDV pod zaporedno št. 2 se samodejno prepiše skupna vrednost potrošnega materiala v EUR brez DDV iz TABELE 2 za obdobje 4 let, zaokrožena na 2 decimalni mesti.</t>
  </si>
</sst>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xmlns:xr="http://schemas.microsoft.com/office/spreadsheetml/2014/revision" mc:Ignorable="x14ac x16r2 xr">
  <numFmts count="1">
    <numFmt numFmtId="164" formatCode="#,##0.0000"/>
  </numFmts>
  <fonts count="14" x14ac:knownFonts="1">
    <font>
      <sz val="11"/>
      <color theme="1"/>
      <name val="Calibri"/>
      <family val="2"/>
      <charset val="238"/>
      <scheme val="minor"/>
    </font>
    <font>
      <sz val="11"/>
      <color theme="1"/>
      <name val="Calibri"/>
      <family val="2"/>
      <charset val="238"/>
      <scheme val="minor"/>
    </font>
    <font>
      <b/>
      <sz val="12"/>
      <color theme="1"/>
      <name val="Arial"/>
      <family val="2"/>
      <charset val="238"/>
    </font>
    <font>
      <sz val="10"/>
      <color theme="1"/>
      <name val="Arial"/>
      <family val="2"/>
      <charset val="238"/>
    </font>
    <font>
      <sz val="11"/>
      <color theme="1"/>
      <name val="Arial"/>
      <family val="2"/>
      <charset val="238"/>
    </font>
    <font>
      <b/>
      <sz val="18"/>
      <color theme="1"/>
      <name val="Arial"/>
      <family val="2"/>
      <charset val="238"/>
    </font>
    <font>
      <b/>
      <sz val="10"/>
      <color theme="1"/>
      <name val="Arial"/>
      <family val="2"/>
      <charset val="238"/>
    </font>
    <font>
      <sz val="8"/>
      <name val="Calibri"/>
      <family val="2"/>
      <charset val="238"/>
      <scheme val="minor"/>
    </font>
    <font>
      <b/>
      <i/>
      <sz val="10"/>
      <color theme="1"/>
      <name val="Arial"/>
      <family val="2"/>
      <charset val="238"/>
    </font>
    <font>
      <b/>
      <sz val="8"/>
      <color theme="1"/>
      <name val="Arial"/>
      <family val="2"/>
      <charset val="238"/>
    </font>
    <font>
      <sz val="8"/>
      <color theme="1"/>
      <name val="Arial"/>
      <family val="2"/>
      <charset val="238"/>
    </font>
    <font>
      <b/>
      <sz val="11"/>
      <color theme="1"/>
      <name val="Calibri"/>
      <family val="2"/>
      <charset val="238"/>
      <scheme val="minor"/>
    </font>
    <font>
      <sz val="12"/>
      <color theme="1"/>
      <name val="Arial"/>
      <family val="2"/>
      <charset val="238"/>
    </font>
    <font>
      <sz val="10"/>
      <color rgb="FFFF0000"/>
      <name val="Arial"/>
      <family val="2"/>
      <charset val="238"/>
    </font>
  </fonts>
  <fills count="5">
    <fill>
      <patternFill patternType="none"/>
    </fill>
    <fill>
      <patternFill patternType="gray125"/>
    </fill>
    <fill>
      <patternFill patternType="solid">
        <fgColor rgb="FFFFC000"/>
        <bgColor indexed="64"/>
      </patternFill>
    </fill>
    <fill>
      <patternFill patternType="solid">
        <fgColor theme="0" tint="-0.249977111117893"/>
        <bgColor indexed="64"/>
      </patternFill>
    </fill>
    <fill>
      <patternFill patternType="solid">
        <fgColor rgb="FFFFFF00"/>
        <bgColor indexed="64"/>
      </patternFill>
    </fill>
  </fills>
  <borders count="22">
    <border>
      <left/>
      <right/>
      <top/>
      <bottom/>
      <diagonal/>
    </border>
    <border>
      <left style="thin">
        <color indexed="64"/>
      </left>
      <right style="thin">
        <color indexed="64"/>
      </right>
      <top style="thin">
        <color indexed="64"/>
      </top>
      <bottom style="thin">
        <color indexed="64"/>
      </bottom>
      <diagonal/>
    </border>
    <border>
      <left style="thin">
        <color indexed="64"/>
      </left>
      <right/>
      <top style="thin">
        <color indexed="64"/>
      </top>
      <bottom style="thin">
        <color indexed="64"/>
      </bottom>
      <diagonal/>
    </border>
    <border>
      <left/>
      <right/>
      <top style="thin">
        <color indexed="64"/>
      </top>
      <bottom style="thin">
        <color indexed="64"/>
      </bottom>
      <diagonal/>
    </border>
    <border>
      <left/>
      <right style="thin">
        <color indexed="64"/>
      </right>
      <top style="thin">
        <color indexed="64"/>
      </top>
      <bottom style="thin">
        <color indexed="64"/>
      </bottom>
      <diagonal/>
    </border>
    <border>
      <left/>
      <right/>
      <top/>
      <bottom style="thin">
        <color indexed="64"/>
      </bottom>
      <diagonal/>
    </border>
    <border>
      <left/>
      <right/>
      <top/>
      <bottom style="dashed">
        <color auto="1"/>
      </bottom>
      <diagonal/>
    </border>
    <border>
      <left/>
      <right/>
      <top style="thin">
        <color indexed="64"/>
      </top>
      <bottom/>
      <diagonal/>
    </border>
    <border>
      <left style="medium">
        <color indexed="64"/>
      </left>
      <right/>
      <top style="medium">
        <color indexed="64"/>
      </top>
      <bottom style="medium">
        <color indexed="64"/>
      </bottom>
      <diagonal/>
    </border>
    <border>
      <left/>
      <right/>
      <top style="medium">
        <color indexed="64"/>
      </top>
      <bottom style="medium">
        <color indexed="64"/>
      </bottom>
      <diagonal/>
    </border>
    <border>
      <left/>
      <right style="medium">
        <color indexed="64"/>
      </right>
      <top style="medium">
        <color indexed="64"/>
      </top>
      <bottom style="medium">
        <color indexed="64"/>
      </bottom>
      <diagonal/>
    </border>
    <border>
      <left/>
      <right/>
      <top style="medium">
        <color indexed="64"/>
      </top>
      <bottom/>
      <diagonal/>
    </border>
    <border>
      <left/>
      <right/>
      <top style="medium">
        <color indexed="64"/>
      </top>
      <bottom style="thin">
        <color indexed="64"/>
      </bottom>
      <diagonal/>
    </border>
    <border>
      <left style="medium">
        <color indexed="64"/>
      </left>
      <right style="thin">
        <color indexed="64"/>
      </right>
      <top style="medium">
        <color indexed="64"/>
      </top>
      <bottom style="thin">
        <color indexed="64"/>
      </bottom>
      <diagonal/>
    </border>
    <border>
      <left style="medium">
        <color indexed="64"/>
      </left>
      <right style="thin">
        <color indexed="64"/>
      </right>
      <top style="thin">
        <color indexed="64"/>
      </top>
      <bottom style="thin">
        <color indexed="64"/>
      </bottom>
      <diagonal/>
    </border>
    <border>
      <left style="thin">
        <color indexed="64"/>
      </left>
      <right style="medium">
        <color indexed="64"/>
      </right>
      <top style="thin">
        <color indexed="64"/>
      </top>
      <bottom style="thin">
        <color indexed="64"/>
      </bottom>
      <diagonal/>
    </border>
    <border>
      <left style="medium">
        <color indexed="64"/>
      </left>
      <right style="thin">
        <color indexed="64"/>
      </right>
      <top style="thin">
        <color indexed="64"/>
      </top>
      <bottom style="medium">
        <color indexed="64"/>
      </bottom>
      <diagonal/>
    </border>
    <border>
      <left style="thin">
        <color indexed="64"/>
      </left>
      <right style="thin">
        <color indexed="64"/>
      </right>
      <top style="thin">
        <color indexed="64"/>
      </top>
      <bottom style="medium">
        <color indexed="64"/>
      </bottom>
      <diagonal/>
    </border>
    <border>
      <left style="thin">
        <color indexed="64"/>
      </left>
      <right style="medium">
        <color indexed="64"/>
      </right>
      <top style="thin">
        <color indexed="64"/>
      </top>
      <bottom style="medium">
        <color indexed="64"/>
      </bottom>
      <diagonal/>
    </border>
    <border>
      <left style="thin">
        <color indexed="64"/>
      </left>
      <right/>
      <top style="medium">
        <color indexed="64"/>
      </top>
      <bottom style="thin">
        <color indexed="64"/>
      </bottom>
      <diagonal/>
    </border>
    <border>
      <left/>
      <right style="medium">
        <color indexed="64"/>
      </right>
      <top style="medium">
        <color indexed="64"/>
      </top>
      <bottom style="thin">
        <color indexed="64"/>
      </bottom>
      <diagonal/>
    </border>
    <border>
      <left/>
      <right style="thin">
        <color indexed="64"/>
      </right>
      <top style="medium">
        <color indexed="64"/>
      </top>
      <bottom style="thin">
        <color indexed="64"/>
      </bottom>
      <diagonal/>
    </border>
  </borders>
  <cellStyleXfs count="2">
    <xf numFmtId="0" fontId="0" fillId="0" borderId="0"/>
    <xf numFmtId="9" fontId="1" fillId="0" borderId="0" applyFont="0" applyFill="0" applyBorder="0" applyAlignment="0" applyProtection="0"/>
  </cellStyleXfs>
  <cellXfs count="113">
    <xf numFmtId="0" fontId="0" fillId="0" borderId="0" xfId="0"/>
    <xf numFmtId="4" fontId="3" fillId="2" borderId="1" xfId="0" applyNumberFormat="1" applyFont="1" applyFill="1" applyBorder="1" applyAlignment="1" applyProtection="1">
      <alignment horizontal="right" vertical="center"/>
      <protection locked="0"/>
    </xf>
    <xf numFmtId="49" fontId="4" fillId="2" borderId="1" xfId="0" applyNumberFormat="1" applyFont="1" applyFill="1" applyBorder="1" applyAlignment="1" applyProtection="1">
      <alignment horizontal="left" vertical="center"/>
      <protection locked="0"/>
    </xf>
    <xf numFmtId="49" fontId="3" fillId="2" borderId="1" xfId="0" applyNumberFormat="1" applyFont="1" applyFill="1" applyBorder="1" applyAlignment="1" applyProtection="1">
      <alignment horizontal="center" vertical="center" wrapText="1"/>
      <protection locked="0"/>
    </xf>
    <xf numFmtId="9" fontId="3" fillId="2" borderId="1" xfId="1" applyFont="1" applyFill="1" applyBorder="1" applyAlignment="1" applyProtection="1">
      <alignment horizontal="right" vertical="center"/>
      <protection locked="0"/>
    </xf>
    <xf numFmtId="164" fontId="3" fillId="2" borderId="1" xfId="0" applyNumberFormat="1" applyFont="1" applyFill="1" applyBorder="1" applyAlignment="1" applyProtection="1">
      <alignment horizontal="right" vertical="center"/>
      <protection locked="0"/>
    </xf>
    <xf numFmtId="49" fontId="3" fillId="2" borderId="0" xfId="0" applyNumberFormat="1" applyFont="1" applyFill="1" applyAlignment="1" applyProtection="1">
      <alignment horizontal="left"/>
      <protection locked="0"/>
    </xf>
    <xf numFmtId="49" fontId="3" fillId="2" borderId="1" xfId="0" applyNumberFormat="1" applyFont="1" applyFill="1" applyBorder="1" applyAlignment="1" applyProtection="1">
      <alignment horizontal="left" vertical="center" wrapText="1"/>
      <protection locked="0"/>
    </xf>
    <xf numFmtId="49" fontId="3" fillId="2" borderId="1" xfId="0" applyNumberFormat="1" applyFont="1" applyFill="1" applyBorder="1" applyAlignment="1" applyProtection="1">
      <alignment horizontal="center" vertical="center"/>
      <protection locked="0"/>
    </xf>
    <xf numFmtId="49" fontId="3" fillId="2" borderId="2" xfId="0" applyNumberFormat="1" applyFont="1" applyFill="1" applyBorder="1" applyAlignment="1" applyProtection="1">
      <alignment horizontal="center" vertical="center"/>
      <protection locked="0"/>
    </xf>
    <xf numFmtId="49" fontId="3" fillId="2" borderId="4" xfId="0" applyNumberFormat="1" applyFont="1" applyFill="1" applyBorder="1" applyAlignment="1" applyProtection="1">
      <alignment horizontal="center" vertical="center"/>
      <protection locked="0"/>
    </xf>
    <xf numFmtId="10" fontId="3" fillId="2" borderId="1" xfId="1" applyNumberFormat="1" applyFont="1" applyFill="1" applyBorder="1" applyAlignment="1" applyProtection="1">
      <alignment horizontal="right" vertical="center"/>
      <protection locked="0"/>
    </xf>
    <xf numFmtId="4" fontId="3" fillId="2" borderId="1" xfId="0" applyNumberFormat="1" applyFont="1" applyFill="1" applyBorder="1" applyAlignment="1" applyProtection="1">
      <alignment horizontal="right" vertical="center" wrapText="1"/>
      <protection locked="0"/>
    </xf>
    <xf numFmtId="4" fontId="3" fillId="2" borderId="1" xfId="0" applyNumberFormat="1" applyFont="1" applyFill="1" applyBorder="1" applyAlignment="1" applyProtection="1">
      <alignment horizontal="right" vertical="center"/>
      <protection locked="0"/>
    </xf>
    <xf numFmtId="9" fontId="3" fillId="2" borderId="1" xfId="1" applyFont="1" applyFill="1" applyBorder="1" applyAlignment="1" applyProtection="1">
      <alignment horizontal="right" vertical="center"/>
      <protection locked="0"/>
    </xf>
    <xf numFmtId="0" fontId="2" fillId="0" borderId="5" xfId="0" applyFont="1" applyBorder="1" applyAlignment="1" applyProtection="1">
      <alignment horizontal="left"/>
    </xf>
    <xf numFmtId="0" fontId="4" fillId="0" borderId="0" xfId="0" applyFont="1" applyProtection="1"/>
    <xf numFmtId="0" fontId="3" fillId="0" borderId="2" xfId="0" applyFont="1" applyBorder="1" applyAlignment="1" applyProtection="1">
      <alignment horizontal="left" vertical="center"/>
    </xf>
    <xf numFmtId="0" fontId="3" fillId="0" borderId="3" xfId="0" applyFont="1" applyBorder="1" applyAlignment="1" applyProtection="1">
      <alignment horizontal="left" vertical="center"/>
    </xf>
    <xf numFmtId="0" fontId="3" fillId="0" borderId="4" xfId="0" applyFont="1" applyBorder="1" applyAlignment="1" applyProtection="1">
      <alignment horizontal="left" vertical="center"/>
    </xf>
    <xf numFmtId="0" fontId="3" fillId="0" borderId="0" xfId="0" applyFont="1" applyAlignment="1" applyProtection="1">
      <alignment vertical="center"/>
    </xf>
    <xf numFmtId="0" fontId="3" fillId="0" borderId="1" xfId="0" applyFont="1" applyBorder="1" applyAlignment="1" applyProtection="1">
      <alignment horizontal="left" vertical="center"/>
    </xf>
    <xf numFmtId="0" fontId="3" fillId="0" borderId="0" xfId="0" applyFont="1" applyProtection="1"/>
    <xf numFmtId="0" fontId="3" fillId="0" borderId="0" xfId="0" applyFont="1" applyAlignment="1" applyProtection="1">
      <alignment horizontal="left"/>
    </xf>
    <xf numFmtId="0" fontId="3" fillId="0" borderId="0" xfId="0" applyFont="1" applyAlignment="1" applyProtection="1">
      <alignment horizontal="center"/>
    </xf>
    <xf numFmtId="0" fontId="5" fillId="0" borderId="0" xfId="0" applyFont="1" applyAlignment="1" applyProtection="1">
      <alignment horizontal="center" wrapText="1"/>
    </xf>
    <xf numFmtId="0" fontId="5" fillId="0" borderId="0" xfId="0" applyFont="1" applyAlignment="1" applyProtection="1">
      <alignment horizontal="center"/>
    </xf>
    <xf numFmtId="0" fontId="3" fillId="0" borderId="0" xfId="0" applyFont="1" applyAlignment="1" applyProtection="1">
      <alignment horizontal="left" wrapText="1"/>
    </xf>
    <xf numFmtId="0" fontId="6" fillId="3" borderId="1" xfId="0" applyFont="1" applyFill="1" applyBorder="1" applyAlignment="1" applyProtection="1">
      <alignment horizontal="center" vertical="center"/>
    </xf>
    <xf numFmtId="0" fontId="6" fillId="3" borderId="2" xfId="0" applyFont="1" applyFill="1" applyBorder="1" applyAlignment="1" applyProtection="1">
      <alignment horizontal="left" vertical="center"/>
    </xf>
    <xf numFmtId="0" fontId="6" fillId="3" borderId="3" xfId="0" applyFont="1" applyFill="1" applyBorder="1" applyAlignment="1" applyProtection="1">
      <alignment horizontal="left" vertical="center"/>
    </xf>
    <xf numFmtId="0" fontId="6" fillId="3" borderId="4" xfId="0" applyFont="1" applyFill="1" applyBorder="1" applyAlignment="1" applyProtection="1">
      <alignment horizontal="left" vertical="center"/>
    </xf>
    <xf numFmtId="0" fontId="3" fillId="0" borderId="1" xfId="0" applyFont="1" applyBorder="1" applyAlignment="1" applyProtection="1">
      <alignment horizontal="right" vertical="center"/>
    </xf>
    <xf numFmtId="0" fontId="3" fillId="0" borderId="1" xfId="0" applyFont="1" applyBorder="1" applyAlignment="1" applyProtection="1">
      <alignment horizontal="left" vertical="center" wrapText="1"/>
    </xf>
    <xf numFmtId="4" fontId="3" fillId="0" borderId="2" xfId="0" applyNumberFormat="1" applyFont="1" applyBorder="1" applyAlignment="1" applyProtection="1">
      <alignment horizontal="right" vertical="center"/>
    </xf>
    <xf numFmtId="4" fontId="3" fillId="0" borderId="3" xfId="0" applyNumberFormat="1" applyFont="1" applyBorder="1" applyAlignment="1" applyProtection="1">
      <alignment horizontal="right" vertical="center"/>
    </xf>
    <xf numFmtId="4" fontId="3" fillId="0" borderId="4" xfId="0" applyNumberFormat="1" applyFont="1" applyBorder="1" applyAlignment="1" applyProtection="1">
      <alignment horizontal="right" vertical="center"/>
    </xf>
    <xf numFmtId="0" fontId="3" fillId="0" borderId="0" xfId="0" applyFont="1" applyAlignment="1" applyProtection="1">
      <alignment horizontal="center" vertical="center"/>
    </xf>
    <xf numFmtId="0" fontId="0" fillId="0" borderId="0" xfId="0" applyProtection="1"/>
    <xf numFmtId="0" fontId="11" fillId="0" borderId="1" xfId="0" applyFont="1" applyBorder="1" applyAlignment="1" applyProtection="1">
      <alignment horizontal="left" vertical="center" wrapText="1"/>
    </xf>
    <xf numFmtId="4" fontId="0" fillId="4" borderId="1" xfId="0" applyNumberFormat="1" applyFill="1" applyBorder="1" applyAlignment="1" applyProtection="1">
      <alignment horizontal="right" vertical="center"/>
    </xf>
    <xf numFmtId="0" fontId="6" fillId="0" borderId="0" xfId="0" applyFont="1" applyAlignment="1" applyProtection="1">
      <alignment horizontal="left"/>
    </xf>
    <xf numFmtId="0" fontId="3" fillId="0" borderId="0" xfId="0" applyFont="1" applyAlignment="1" applyProtection="1">
      <alignment horizontal="center" vertical="top"/>
    </xf>
    <xf numFmtId="0" fontId="3" fillId="0" borderId="0" xfId="0" applyFont="1" applyAlignment="1" applyProtection="1">
      <alignment horizontal="left" vertical="top" wrapText="1"/>
    </xf>
    <xf numFmtId="0" fontId="3" fillId="0" borderId="0" xfId="0" applyFont="1" applyAlignment="1" applyProtection="1">
      <alignment horizontal="right"/>
    </xf>
    <xf numFmtId="49" fontId="3" fillId="2" borderId="0" xfId="0" applyNumberFormat="1" applyFont="1" applyFill="1" applyAlignment="1" applyProtection="1">
      <alignment horizontal="left"/>
    </xf>
    <xf numFmtId="0" fontId="3" fillId="0" borderId="6" xfId="0" applyFont="1" applyBorder="1" applyAlignment="1" applyProtection="1">
      <alignment horizontal="center"/>
    </xf>
    <xf numFmtId="0" fontId="2" fillId="0" borderId="0" xfId="0" applyFont="1" applyAlignment="1" applyProtection="1">
      <alignment horizontal="left"/>
    </xf>
    <xf numFmtId="49" fontId="3" fillId="0" borderId="0" xfId="0" applyNumberFormat="1" applyFont="1" applyAlignment="1" applyProtection="1">
      <alignment vertical="center"/>
    </xf>
    <xf numFmtId="0" fontId="5" fillId="0" borderId="0" xfId="0" applyFont="1" applyAlignment="1" applyProtection="1">
      <alignment horizontal="center"/>
    </xf>
    <xf numFmtId="0" fontId="2" fillId="0" borderId="0" xfId="0" applyFont="1" applyAlignment="1" applyProtection="1">
      <alignment horizontal="left" wrapText="1"/>
    </xf>
    <xf numFmtId="0" fontId="8" fillId="3" borderId="1" xfId="0" applyFont="1" applyFill="1" applyBorder="1" applyAlignment="1" applyProtection="1">
      <alignment horizontal="center" vertical="center" wrapText="1"/>
    </xf>
    <xf numFmtId="0" fontId="8" fillId="3" borderId="2" xfId="0" applyFont="1" applyFill="1" applyBorder="1" applyAlignment="1" applyProtection="1">
      <alignment horizontal="left" vertical="center" wrapText="1"/>
    </xf>
    <xf numFmtId="0" fontId="8" fillId="3" borderId="3" xfId="0" applyFont="1" applyFill="1" applyBorder="1" applyAlignment="1" applyProtection="1">
      <alignment horizontal="left" vertical="center" wrapText="1"/>
    </xf>
    <xf numFmtId="0" fontId="8" fillId="3" borderId="4" xfId="0" applyFont="1" applyFill="1" applyBorder="1" applyAlignment="1" applyProtection="1">
      <alignment horizontal="left" vertical="center" wrapText="1"/>
    </xf>
    <xf numFmtId="0" fontId="8" fillId="3" borderId="2" xfId="0" applyFont="1" applyFill="1" applyBorder="1" applyAlignment="1" applyProtection="1">
      <alignment horizontal="center" vertical="center" wrapText="1"/>
    </xf>
    <xf numFmtId="0" fontId="3" fillId="0" borderId="1" xfId="0" applyFont="1" applyBorder="1" applyAlignment="1" applyProtection="1">
      <alignment horizontal="left" vertical="center"/>
    </xf>
    <xf numFmtId="0" fontId="3" fillId="0" borderId="1" xfId="0" applyFont="1" applyBorder="1" applyAlignment="1" applyProtection="1">
      <alignment horizontal="center" vertical="center"/>
    </xf>
    <xf numFmtId="4" fontId="3" fillId="0" borderId="1" xfId="0" applyNumberFormat="1" applyFont="1" applyBorder="1" applyAlignment="1" applyProtection="1">
      <alignment vertical="center"/>
    </xf>
    <xf numFmtId="4" fontId="3" fillId="0" borderId="1" xfId="0" applyNumberFormat="1" applyFont="1" applyBorder="1" applyAlignment="1" applyProtection="1">
      <alignment horizontal="right" vertical="center"/>
    </xf>
    <xf numFmtId="0" fontId="6" fillId="0" borderId="1" xfId="0" applyFont="1" applyBorder="1" applyAlignment="1" applyProtection="1">
      <alignment horizontal="left" vertical="center"/>
    </xf>
    <xf numFmtId="4" fontId="3" fillId="4" borderId="1" xfId="0" applyNumberFormat="1" applyFont="1" applyFill="1" applyBorder="1" applyAlignment="1" applyProtection="1">
      <alignment horizontal="right" vertical="center"/>
    </xf>
    <xf numFmtId="0" fontId="9" fillId="0" borderId="0" xfId="0" applyFont="1" applyAlignment="1" applyProtection="1">
      <alignment horizontal="left"/>
    </xf>
    <xf numFmtId="0" fontId="10" fillId="0" borderId="0" xfId="0" applyFont="1" applyProtection="1"/>
    <xf numFmtId="0" fontId="10" fillId="0" borderId="0" xfId="0" applyFont="1" applyAlignment="1" applyProtection="1">
      <alignment horizontal="center" vertical="top"/>
    </xf>
    <xf numFmtId="0" fontId="10" fillId="0" borderId="0" xfId="0" applyFont="1" applyAlignment="1" applyProtection="1">
      <alignment horizontal="left" vertical="top" wrapText="1"/>
    </xf>
    <xf numFmtId="0" fontId="9" fillId="0" borderId="0" xfId="0" applyFont="1" applyAlignment="1" applyProtection="1">
      <alignment horizontal="left" vertical="top" wrapText="1"/>
    </xf>
    <xf numFmtId="0" fontId="8" fillId="3" borderId="1" xfId="0" applyFont="1" applyFill="1" applyBorder="1" applyAlignment="1" applyProtection="1">
      <alignment horizontal="center" vertical="center" wrapText="1"/>
    </xf>
    <xf numFmtId="0" fontId="8" fillId="3" borderId="2" xfId="0" applyFont="1" applyFill="1" applyBorder="1" applyAlignment="1" applyProtection="1">
      <alignment horizontal="center" vertical="center" wrapText="1"/>
    </xf>
    <xf numFmtId="0" fontId="8" fillId="3" borderId="4" xfId="0" applyFont="1" applyFill="1" applyBorder="1" applyAlignment="1" applyProtection="1">
      <alignment horizontal="center" vertical="center" wrapText="1"/>
    </xf>
    <xf numFmtId="164" fontId="3" fillId="0" borderId="1" xfId="0" applyNumberFormat="1" applyFont="1" applyBorder="1" applyAlignment="1" applyProtection="1">
      <alignment horizontal="right" vertical="center"/>
    </xf>
    <xf numFmtId="164" fontId="3" fillId="0" borderId="1" xfId="0" applyNumberFormat="1" applyFont="1" applyBorder="1" applyAlignment="1" applyProtection="1">
      <alignment horizontal="right" vertical="center"/>
    </xf>
    <xf numFmtId="3" fontId="3" fillId="0" borderId="1" xfId="0" applyNumberFormat="1" applyFont="1" applyBorder="1" applyAlignment="1" applyProtection="1">
      <alignment horizontal="center" vertical="center"/>
    </xf>
    <xf numFmtId="0" fontId="13" fillId="0" borderId="7" xfId="0" applyFont="1" applyBorder="1" applyAlignment="1" applyProtection="1">
      <alignment horizontal="left" vertical="top" wrapText="1"/>
    </xf>
    <xf numFmtId="0" fontId="13" fillId="0" borderId="7" xfId="0" applyFont="1" applyBorder="1" applyAlignment="1" applyProtection="1">
      <alignment horizontal="left" vertical="top"/>
    </xf>
    <xf numFmtId="0" fontId="6" fillId="0" borderId="1" xfId="0" applyFont="1" applyBorder="1" applyAlignment="1" applyProtection="1">
      <alignment horizontal="left" vertical="center" wrapText="1"/>
    </xf>
    <xf numFmtId="164" fontId="3" fillId="4" borderId="1" xfId="0" applyNumberFormat="1" applyFont="1" applyFill="1" applyBorder="1" applyAlignment="1" applyProtection="1">
      <alignment horizontal="right" vertical="center"/>
    </xf>
    <xf numFmtId="0" fontId="4" fillId="0" borderId="0" xfId="0" applyFont="1" applyAlignment="1" applyProtection="1">
      <alignment horizontal="center"/>
    </xf>
    <xf numFmtId="164" fontId="4" fillId="0" borderId="0" xfId="0" applyNumberFormat="1" applyFont="1" applyProtection="1"/>
    <xf numFmtId="0" fontId="8" fillId="3" borderId="1" xfId="0" applyFont="1" applyFill="1" applyBorder="1" applyAlignment="1" applyProtection="1">
      <alignment horizontal="center" vertical="center"/>
    </xf>
    <xf numFmtId="0" fontId="6" fillId="0" borderId="0" xfId="0" applyFont="1" applyAlignment="1" applyProtection="1">
      <alignment horizontal="left" vertical="top" wrapText="1"/>
    </xf>
    <xf numFmtId="0" fontId="3" fillId="0" borderId="2" xfId="0" applyFont="1" applyBorder="1" applyAlignment="1" applyProtection="1">
      <alignment vertical="center"/>
    </xf>
    <xf numFmtId="0" fontId="3" fillId="0" borderId="3" xfId="0" applyFont="1" applyBorder="1" applyAlignment="1" applyProtection="1">
      <alignment vertical="center"/>
    </xf>
    <xf numFmtId="0" fontId="3" fillId="0" borderId="1" xfId="0" applyFont="1" applyBorder="1" applyAlignment="1" applyProtection="1">
      <alignment vertical="center"/>
    </xf>
    <xf numFmtId="0" fontId="3" fillId="0" borderId="1" xfId="0" applyFont="1" applyBorder="1" applyAlignment="1" applyProtection="1">
      <alignment horizontal="left" vertical="center" wrapText="1"/>
    </xf>
    <xf numFmtId="2" fontId="3" fillId="0" borderId="1" xfId="0" applyNumberFormat="1" applyFont="1" applyBorder="1" applyAlignment="1" applyProtection="1">
      <alignment horizontal="right" vertical="center" wrapText="1"/>
    </xf>
    <xf numFmtId="2" fontId="3" fillId="4" borderId="1" xfId="0" applyNumberFormat="1" applyFont="1" applyFill="1" applyBorder="1" applyAlignment="1" applyProtection="1">
      <alignment horizontal="right" vertical="center"/>
    </xf>
    <xf numFmtId="2" fontId="3" fillId="0" borderId="1" xfId="0" applyNumberFormat="1" applyFont="1" applyBorder="1" applyAlignment="1" applyProtection="1">
      <alignment horizontal="right" vertical="center"/>
    </xf>
    <xf numFmtId="0" fontId="8" fillId="3" borderId="1" xfId="0" applyFont="1" applyFill="1" applyBorder="1" applyAlignment="1" applyProtection="1">
      <alignment horizontal="left" vertical="center"/>
    </xf>
    <xf numFmtId="4" fontId="3" fillId="0" borderId="1" xfId="0" applyNumberFormat="1" applyFont="1" applyBorder="1" applyAlignment="1" applyProtection="1">
      <alignment horizontal="right" vertical="center"/>
    </xf>
    <xf numFmtId="0" fontId="3" fillId="0" borderId="0" xfId="0" applyFont="1" applyAlignment="1" applyProtection="1">
      <alignment horizontal="left" vertical="center"/>
    </xf>
    <xf numFmtId="0" fontId="3" fillId="0" borderId="0" xfId="0" applyFont="1" applyAlignment="1" applyProtection="1">
      <alignment horizontal="left" wrapText="1"/>
    </xf>
    <xf numFmtId="0" fontId="6" fillId="0" borderId="8" xfId="0" applyFont="1" applyBorder="1" applyAlignment="1" applyProtection="1">
      <alignment horizontal="left" wrapText="1"/>
    </xf>
    <xf numFmtId="0" fontId="6" fillId="0" borderId="9" xfId="0" applyFont="1" applyBorder="1" applyAlignment="1" applyProtection="1">
      <alignment horizontal="left" wrapText="1"/>
    </xf>
    <xf numFmtId="0" fontId="6" fillId="0" borderId="10" xfId="0" applyFont="1" applyBorder="1" applyAlignment="1" applyProtection="1">
      <alignment horizontal="left" wrapText="1"/>
    </xf>
    <xf numFmtId="0" fontId="3" fillId="0" borderId="0" xfId="0" applyFont="1" applyAlignment="1" applyProtection="1">
      <alignment vertical="top" wrapText="1"/>
    </xf>
    <xf numFmtId="0" fontId="3" fillId="0" borderId="0" xfId="0" applyFont="1" applyAlignment="1" applyProtection="1">
      <alignment horizontal="left" vertical="top" wrapText="1"/>
    </xf>
    <xf numFmtId="0" fontId="6" fillId="0" borderId="11" xfId="0" applyFont="1" applyBorder="1" applyAlignment="1" applyProtection="1">
      <alignment horizontal="left" wrapText="1"/>
    </xf>
    <xf numFmtId="0" fontId="6" fillId="0" borderId="0" xfId="0" applyFont="1" applyAlignment="1" applyProtection="1">
      <alignment horizontal="left" wrapText="1"/>
    </xf>
    <xf numFmtId="0" fontId="6" fillId="0" borderId="13" xfId="0" applyFont="1" applyBorder="1" applyProtection="1"/>
    <xf numFmtId="0" fontId="6" fillId="0" borderId="19" xfId="0" applyFont="1" applyBorder="1" applyAlignment="1" applyProtection="1">
      <alignment horizontal="left"/>
    </xf>
    <xf numFmtId="0" fontId="6" fillId="0" borderId="12" xfId="0" applyFont="1" applyBorder="1" applyAlignment="1" applyProtection="1">
      <alignment horizontal="left"/>
    </xf>
    <xf numFmtId="0" fontId="6" fillId="0" borderId="21" xfId="0" applyFont="1" applyBorder="1" applyAlignment="1" applyProtection="1">
      <alignment horizontal="left"/>
    </xf>
    <xf numFmtId="0" fontId="6" fillId="0" borderId="19" xfId="0" applyFont="1" applyBorder="1" applyAlignment="1" applyProtection="1">
      <alignment horizontal="center"/>
    </xf>
    <xf numFmtId="0" fontId="6" fillId="0" borderId="20" xfId="0" applyFont="1" applyBorder="1" applyAlignment="1" applyProtection="1">
      <alignment horizontal="center"/>
    </xf>
    <xf numFmtId="0" fontId="3" fillId="0" borderId="14" xfId="0" applyFont="1" applyBorder="1" applyAlignment="1" applyProtection="1">
      <alignment vertical="center"/>
    </xf>
    <xf numFmtId="0" fontId="3" fillId="0" borderId="1" xfId="0" applyFont="1" applyBorder="1" applyAlignment="1" applyProtection="1">
      <alignment horizontal="left" wrapText="1"/>
    </xf>
    <xf numFmtId="0" fontId="3" fillId="0" borderId="16" xfId="0" applyFont="1" applyBorder="1" applyAlignment="1" applyProtection="1">
      <alignment vertical="center"/>
    </xf>
    <xf numFmtId="0" fontId="3" fillId="0" borderId="17" xfId="0" applyFont="1" applyBorder="1" applyAlignment="1" applyProtection="1">
      <alignment horizontal="left" wrapText="1"/>
    </xf>
    <xf numFmtId="0" fontId="3" fillId="2" borderId="1" xfId="0" applyFont="1" applyFill="1" applyBorder="1" applyAlignment="1" applyProtection="1">
      <alignment horizontal="center"/>
      <protection locked="0"/>
    </xf>
    <xf numFmtId="0" fontId="3" fillId="2" borderId="15" xfId="0" applyFont="1" applyFill="1" applyBorder="1" applyAlignment="1" applyProtection="1">
      <alignment horizontal="center"/>
      <protection locked="0"/>
    </xf>
    <xf numFmtId="0" fontId="3" fillId="2" borderId="17" xfId="0" applyFont="1" applyFill="1" applyBorder="1" applyAlignment="1" applyProtection="1">
      <alignment horizontal="center"/>
      <protection locked="0"/>
    </xf>
    <xf numFmtId="0" fontId="3" fillId="2" borderId="18" xfId="0" applyFont="1" applyFill="1" applyBorder="1" applyAlignment="1" applyProtection="1">
      <alignment horizontal="center"/>
      <protection locked="0"/>
    </xf>
  </cellXfs>
  <cellStyles count="2">
    <cellStyle name="Navadno" xfId="0" builtinId="0"/>
    <cellStyle name="Odstotek" xfId="1" builtinId="5"/>
  </cellStyles>
  <dxfs count="0"/>
  <tableStyles count="0" defaultTableStyle="TableStyleMedium2" defaultPivotStyle="PivotStyleLight16"/>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8" Type="http://schemas.openxmlformats.org/officeDocument/2006/relationships/sharedStrings" Target="sharedStrings.xml"/><Relationship Id="rId3" Type="http://schemas.openxmlformats.org/officeDocument/2006/relationships/worksheet" Target="worksheets/sheet3.xml"/><Relationship Id="rId7" Type="http://schemas.openxmlformats.org/officeDocument/2006/relationships/styles" Target="styles.xml"/><Relationship Id="rId2" Type="http://schemas.openxmlformats.org/officeDocument/2006/relationships/worksheet" Target="worksheets/sheet2.xml"/><Relationship Id="rId1" Type="http://schemas.openxmlformats.org/officeDocument/2006/relationships/worksheet" Target="worksheets/sheet1.xml"/><Relationship Id="rId6" Type="http://schemas.openxmlformats.org/officeDocument/2006/relationships/theme" Target="theme/theme1.xml"/><Relationship Id="rId5" Type="http://schemas.openxmlformats.org/officeDocument/2006/relationships/worksheet" Target="worksheets/sheet5.xml"/><Relationship Id="rId4" Type="http://schemas.openxmlformats.org/officeDocument/2006/relationships/worksheet" Target="worksheets/sheet4.xml"/><Relationship Id="rId9" Type="http://schemas.openxmlformats.org/officeDocument/2006/relationships/calcChain" Target="calcChain.xml"/></Relationships>
</file>

<file path=xl/theme/theme1.xml><?xml version="1.0" encoding="utf-8"?>
<a:theme xmlns:a="http://schemas.openxmlformats.org/drawingml/2006/main" name="Tema sistemov Office 2013–2022">
  <a:themeElements>
    <a:clrScheme name="Office 2013–2022">
      <a:dk1>
        <a:sysClr val="windowText" lastClr="000000"/>
      </a:dk1>
      <a:lt1>
        <a:sysClr val="window" lastClr="FFFFFF"/>
      </a:lt1>
      <a:dk2>
        <a:srgbClr val="44546A"/>
      </a:dk2>
      <a:lt2>
        <a:srgbClr val="E7E6E6"/>
      </a:lt2>
      <a:accent1>
        <a:srgbClr val="4472C4"/>
      </a:accent1>
      <a:accent2>
        <a:srgbClr val="ED7D31"/>
      </a:accent2>
      <a:accent3>
        <a:srgbClr val="A5A5A5"/>
      </a:accent3>
      <a:accent4>
        <a:srgbClr val="FFC000"/>
      </a:accent4>
      <a:accent5>
        <a:srgbClr val="5B9BD5"/>
      </a:accent5>
      <a:accent6>
        <a:srgbClr val="70AD47"/>
      </a:accent6>
      <a:hlink>
        <a:srgbClr val="0563C1"/>
      </a:hlink>
      <a:folHlink>
        <a:srgbClr val="954F72"/>
      </a:folHlink>
    </a:clrScheme>
    <a:fontScheme name="Office 2013–2022">
      <a:majorFont>
        <a:latin typeface="Calibri Light" panose="020F0302020204030204"/>
        <a:ea typeface=""/>
        <a:cs typeface=""/>
        <a:font script="Jpan" typeface="游ゴシック Light"/>
        <a:font script="Hang" typeface="맑은 고딕"/>
        <a:font script="Hans" typeface="等线 Light"/>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font script="Armn" typeface="Arial"/>
        <a:font script="Bugi" typeface="Leelawadee UI"/>
        <a:font script="Bopo" typeface="Microsoft JhengHei"/>
        <a:font script="Java" typeface="Javanese Text"/>
        <a:font script="Lisu" typeface="Segoe UI"/>
        <a:font script="Mymr" typeface="Myanmar Text"/>
        <a:font script="Nkoo" typeface="Ebrima"/>
        <a:font script="Olck" typeface="Nirmala UI"/>
        <a:font script="Osma" typeface="Ebrima"/>
        <a:font script="Phag" typeface="Phagspa"/>
        <a:font script="Syrn" typeface="Estrangelo Edessa"/>
        <a:font script="Syrj" typeface="Estrangelo Edessa"/>
        <a:font script="Syre" typeface="Estrangelo Edessa"/>
        <a:font script="Sora" typeface="Nirmala UI"/>
        <a:font script="Tale" typeface="Microsoft Tai Le"/>
        <a:font script="Talu" typeface="Microsoft New Tai Lue"/>
        <a:font script="Tfng" typeface="Ebrima"/>
      </a:majorFont>
      <a:minorFont>
        <a:latin typeface="Calibri" panose="020F0502020204030204"/>
        <a:ea typeface=""/>
        <a:cs typeface=""/>
        <a:font script="Jpan" typeface="游ゴシック"/>
        <a:font script="Hang" typeface="맑은 고딕"/>
        <a:font script="Hans" typeface="等线"/>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font script="Armn" typeface="Arial"/>
        <a:font script="Bugi" typeface="Leelawadee UI"/>
        <a:font script="Bopo" typeface="Microsoft JhengHei"/>
        <a:font script="Java" typeface="Javanese Text"/>
        <a:font script="Lisu" typeface="Segoe UI"/>
        <a:font script="Mymr" typeface="Myanmar Text"/>
        <a:font script="Nkoo" typeface="Ebrima"/>
        <a:font script="Olck" typeface="Nirmala UI"/>
        <a:font script="Osma" typeface="Ebrima"/>
        <a:font script="Phag" typeface="Phagspa"/>
        <a:font script="Syrn" typeface="Estrangelo Edessa"/>
        <a:font script="Syrj" typeface="Estrangelo Edessa"/>
        <a:font script="Syre" typeface="Estrangelo Edessa"/>
        <a:font script="Sora" typeface="Nirmala UI"/>
        <a:font script="Tale" typeface="Microsoft Tai Le"/>
        <a:font script="Talu" typeface="Microsoft New Tai Lue"/>
        <a:font script="Tfng" typeface="Ebrima"/>
      </a:minorFont>
    </a:fontScheme>
    <a:fmtScheme name="Office 2013–2022">
      <a:fillStyleLst>
        <a:solidFill>
          <a:schemeClr val="phClr"/>
        </a:solidFill>
        <a:gradFill rotWithShape="1">
          <a:gsLst>
            <a:gs pos="0">
              <a:schemeClr val="phClr">
                <a:lumMod val="110000"/>
                <a:satMod val="105000"/>
                <a:tint val="67000"/>
              </a:schemeClr>
            </a:gs>
            <a:gs pos="50000">
              <a:schemeClr val="phClr">
                <a:lumMod val="105000"/>
                <a:satMod val="103000"/>
                <a:tint val="73000"/>
              </a:schemeClr>
            </a:gs>
            <a:gs pos="100000">
              <a:schemeClr val="phClr">
                <a:lumMod val="105000"/>
                <a:satMod val="109000"/>
                <a:tint val="81000"/>
              </a:schemeClr>
            </a:gs>
          </a:gsLst>
          <a:lin ang="5400000" scaled="0"/>
        </a:gradFill>
        <a:gradFill rotWithShape="1">
          <a:gsLst>
            <a:gs pos="0">
              <a:schemeClr val="phClr">
                <a:satMod val="103000"/>
                <a:lumMod val="102000"/>
                <a:tint val="94000"/>
              </a:schemeClr>
            </a:gs>
            <a:gs pos="50000">
              <a:schemeClr val="phClr">
                <a:satMod val="110000"/>
                <a:lumMod val="100000"/>
                <a:shade val="100000"/>
              </a:schemeClr>
            </a:gs>
            <a:gs pos="100000">
              <a:schemeClr val="phClr">
                <a:lumMod val="99000"/>
                <a:satMod val="120000"/>
                <a:shade val="78000"/>
              </a:schemeClr>
            </a:gs>
          </a:gsLst>
          <a:lin ang="5400000" scaled="0"/>
        </a:gradFill>
      </a:fillStyleLst>
      <a:lnStyleLst>
        <a:ln w="6350" cap="flat" cmpd="sng" algn="ctr">
          <a:solidFill>
            <a:schemeClr val="phClr"/>
          </a:solidFill>
          <a:prstDash val="solid"/>
          <a:miter lim="800000"/>
        </a:ln>
        <a:ln w="12700" cap="flat" cmpd="sng" algn="ctr">
          <a:solidFill>
            <a:schemeClr val="phClr"/>
          </a:solidFill>
          <a:prstDash val="solid"/>
          <a:miter lim="800000"/>
        </a:ln>
        <a:ln w="19050" cap="flat" cmpd="sng" algn="ctr">
          <a:solidFill>
            <a:schemeClr val="phClr"/>
          </a:solidFill>
          <a:prstDash val="solid"/>
          <a:miter lim="800000"/>
        </a:ln>
      </a:lnStyleLst>
      <a:effectStyleLst>
        <a:effectStyle>
          <a:effectLst/>
        </a:effectStyle>
        <a:effectStyle>
          <a:effectLst/>
        </a:effectStyle>
        <a:effectStyle>
          <a:effectLst>
            <a:outerShdw blurRad="57150" dist="19050" dir="5400000" algn="ctr" rotWithShape="0">
              <a:srgbClr val="000000">
                <a:alpha val="63000"/>
              </a:srgbClr>
            </a:outerShdw>
          </a:effectLst>
        </a:effectStyle>
      </a:effectStyleLst>
      <a:bgFillStyleLst>
        <a:solidFill>
          <a:schemeClr val="phClr"/>
        </a:solidFill>
        <a:solidFill>
          <a:schemeClr val="phClr">
            <a:tint val="95000"/>
            <a:satMod val="170000"/>
          </a:schemeClr>
        </a:solidFill>
        <a:gradFill rotWithShape="1">
          <a:gsLst>
            <a:gs pos="0">
              <a:schemeClr val="phClr">
                <a:tint val="93000"/>
                <a:satMod val="150000"/>
                <a:shade val="98000"/>
                <a:lumMod val="102000"/>
              </a:schemeClr>
            </a:gs>
            <a:gs pos="50000">
              <a:schemeClr val="phClr">
                <a:tint val="98000"/>
                <a:satMod val="130000"/>
                <a:shade val="90000"/>
                <a:lumMod val="103000"/>
              </a:schemeClr>
            </a:gs>
            <a:gs pos="100000">
              <a:schemeClr val="phClr">
                <a:shade val="63000"/>
                <a:satMod val="120000"/>
              </a:schemeClr>
            </a:gs>
          </a:gsLst>
          <a:lin ang="5400000" scaled="0"/>
        </a:gradFill>
      </a:bgFillStyleLst>
    </a:fmtScheme>
  </a:themeElements>
  <a:objectDefaults/>
  <a:extraClrSchemeLst/>
  <a:extLst>
    <a:ext uri="{05A4C25C-085E-4340-85A3-A5531E510DB2}">
      <thm15:themeFamily xmlns:thm15="http://schemas.microsoft.com/office/thememl/2012/main" name="Office 2013 - 2022 Theme" id="{62F939B6-93AF-4DB8-9C6B-D6C7DFDC589F}" vid="{4A3C46E8-61CC-4603-A589-7422A47A8E4A}"/>
    </a:ext>
  </a:extLst>
</a:theme>
</file>

<file path=xl/worksheets/_rels/sheet1.xml.rels><?xml version="1.0" encoding="UTF-8" standalone="yes"?>
<Relationships xmlns="http://schemas.openxmlformats.org/package/2006/relationships"><Relationship Id="rId1" Type="http://schemas.openxmlformats.org/officeDocument/2006/relationships/printerSettings" Target="../printerSettings/printerSettings1.bin"/></Relationships>
</file>

<file path=xl/worksheets/_rels/sheet2.xml.rels><?xml version="1.0" encoding="UTF-8" standalone="yes"?>
<Relationships xmlns="http://schemas.openxmlformats.org/package/2006/relationships"><Relationship Id="rId1" Type="http://schemas.openxmlformats.org/officeDocument/2006/relationships/printerSettings" Target="../printerSettings/printerSettings2.bin"/></Relationships>
</file>

<file path=xl/worksheets/_rels/sheet3.xml.rels><?xml version="1.0" encoding="UTF-8" standalone="yes"?>
<Relationships xmlns="http://schemas.openxmlformats.org/package/2006/relationships"><Relationship Id="rId1" Type="http://schemas.openxmlformats.org/officeDocument/2006/relationships/printerSettings" Target="../printerSettings/printerSettings3.bin"/></Relationships>
</file>

<file path=xl/worksheets/_rels/sheet4.xml.rels><?xml version="1.0" encoding="UTF-8" standalone="yes"?>
<Relationships xmlns="http://schemas.openxmlformats.org/package/2006/relationships"><Relationship Id="rId1" Type="http://schemas.openxmlformats.org/officeDocument/2006/relationships/printerSettings" Target="../printerSettings/printerSettings4.bin"/></Relationships>
</file>

<file path=xl/worksheets/_rels/sheet5.xml.rels><?xml version="1.0" encoding="UTF-8" standalone="yes"?>
<Relationships xmlns="http://schemas.openxmlformats.org/package/2006/relationships"><Relationship Id="rId1" Type="http://schemas.openxmlformats.org/officeDocument/2006/relationships/printerSettings" Target="../printerSettings/printerSettings5.bin"/></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2C179E6-6FD6-4907-8127-02FBF561AC48}">
  <sheetPr>
    <pageSetUpPr fitToPage="1"/>
  </sheetPr>
  <dimension ref="A1:J49"/>
  <sheetViews>
    <sheetView tabSelected="1" view="pageLayout" zoomScaleNormal="100" zoomScaleSheetLayoutView="160" workbookViewId="0">
      <selection activeCell="A10" sqref="A10:J10"/>
    </sheetView>
  </sheetViews>
  <sheetFormatPr defaultRowHeight="14.25" x14ac:dyDescent="0.2"/>
  <cols>
    <col min="1" max="1" width="4.85546875" style="16" customWidth="1"/>
    <col min="2" max="6" width="9.140625" style="16"/>
    <col min="7" max="7" width="6.140625" style="16" customWidth="1"/>
    <col min="8" max="9" width="9.140625" style="16"/>
    <col min="10" max="10" width="13.42578125" style="16" customWidth="1"/>
    <col min="11" max="16384" width="9.140625" style="16"/>
  </cols>
  <sheetData>
    <row r="1" spans="1:10" ht="15.75" x14ac:dyDescent="0.25">
      <c r="A1" s="15" t="s">
        <v>4</v>
      </c>
      <c r="B1" s="15"/>
      <c r="C1" s="15"/>
    </row>
    <row r="2" spans="1:10" s="20" customFormat="1" ht="27" customHeight="1" x14ac:dyDescent="0.25">
      <c r="A2" s="17" t="s">
        <v>5</v>
      </c>
      <c r="B2" s="18"/>
      <c r="C2" s="19"/>
      <c r="D2" s="7"/>
      <c r="E2" s="7"/>
      <c r="F2" s="7"/>
    </row>
    <row r="3" spans="1:10" s="20" customFormat="1" ht="27" customHeight="1" x14ac:dyDescent="0.25">
      <c r="A3" s="21" t="s">
        <v>6</v>
      </c>
      <c r="B3" s="21"/>
      <c r="C3" s="21"/>
      <c r="D3" s="7"/>
      <c r="E3" s="7"/>
      <c r="F3" s="7"/>
    </row>
    <row r="4" spans="1:10" s="20" customFormat="1" ht="27" customHeight="1" x14ac:dyDescent="0.25">
      <c r="A4" s="21" t="s">
        <v>7</v>
      </c>
      <c r="B4" s="21"/>
      <c r="C4" s="21"/>
      <c r="D4" s="7"/>
      <c r="E4" s="7"/>
      <c r="F4" s="7"/>
    </row>
    <row r="5" spans="1:10" s="22" customFormat="1" ht="12.75" x14ac:dyDescent="0.2"/>
    <row r="6" spans="1:10" s="22" customFormat="1" ht="16.5" customHeight="1" x14ac:dyDescent="0.2">
      <c r="A6" s="21" t="s">
        <v>0</v>
      </c>
      <c r="B6" s="21"/>
      <c r="C6" s="21"/>
      <c r="D6" s="7"/>
      <c r="E6" s="7"/>
      <c r="F6" s="7"/>
    </row>
    <row r="7" spans="1:10" s="22" customFormat="1" ht="16.5" customHeight="1" x14ac:dyDescent="0.2">
      <c r="A7" s="21" t="s">
        <v>1</v>
      </c>
      <c r="B7" s="21"/>
      <c r="C7" s="21"/>
      <c r="D7" s="7"/>
      <c r="E7" s="7"/>
      <c r="F7" s="7"/>
    </row>
    <row r="8" spans="1:10" s="22" customFormat="1" ht="12.75" x14ac:dyDescent="0.2">
      <c r="A8" s="23"/>
      <c r="B8" s="23"/>
      <c r="C8" s="23"/>
      <c r="D8" s="24"/>
      <c r="E8" s="24"/>
      <c r="F8" s="24"/>
    </row>
    <row r="9" spans="1:10" s="22" customFormat="1" ht="12.75" x14ac:dyDescent="0.2"/>
    <row r="10" spans="1:10" ht="23.25" x14ac:dyDescent="0.35">
      <c r="A10" s="26" t="s">
        <v>114</v>
      </c>
      <c r="B10" s="26"/>
      <c r="C10" s="26"/>
      <c r="D10" s="26"/>
      <c r="E10" s="26"/>
      <c r="F10" s="26"/>
      <c r="G10" s="26"/>
      <c r="H10" s="26"/>
      <c r="I10" s="26"/>
      <c r="J10" s="26"/>
    </row>
    <row r="11" spans="1:10" s="22" customFormat="1" ht="12.75" x14ac:dyDescent="0.2"/>
    <row r="12" spans="1:10" s="22" customFormat="1" ht="12.75" x14ac:dyDescent="0.2"/>
    <row r="13" spans="1:10" s="22" customFormat="1" ht="31.5" customHeight="1" x14ac:dyDescent="0.2">
      <c r="A13" s="27" t="s">
        <v>78</v>
      </c>
      <c r="B13" s="27"/>
      <c r="C13" s="27"/>
      <c r="D13" s="27"/>
      <c r="E13" s="27"/>
      <c r="F13" s="27"/>
      <c r="G13" s="27"/>
      <c r="H13" s="27"/>
      <c r="I13" s="27"/>
      <c r="J13" s="27"/>
    </row>
    <row r="14" spans="1:10" s="22" customFormat="1" ht="31.5" customHeight="1" thickBot="1" x14ac:dyDescent="0.25">
      <c r="A14" s="91"/>
      <c r="B14" s="91"/>
      <c r="C14" s="91"/>
      <c r="D14" s="91"/>
      <c r="E14" s="91"/>
      <c r="F14" s="91"/>
      <c r="G14" s="91"/>
      <c r="H14" s="91"/>
      <c r="I14" s="91"/>
      <c r="J14" s="91"/>
    </row>
    <row r="15" spans="1:10" s="22" customFormat="1" ht="13.5" customHeight="1" thickBot="1" x14ac:dyDescent="0.25">
      <c r="A15" s="92" t="s">
        <v>93</v>
      </c>
      <c r="B15" s="93"/>
      <c r="C15" s="93"/>
      <c r="D15" s="93"/>
      <c r="E15" s="93"/>
      <c r="F15" s="93"/>
      <c r="G15" s="93"/>
      <c r="H15" s="93"/>
      <c r="I15" s="93"/>
      <c r="J15" s="94"/>
    </row>
    <row r="16" spans="1:10" s="22" customFormat="1" ht="12.75" x14ac:dyDescent="0.2"/>
    <row r="17" spans="1:10" s="22" customFormat="1" ht="22.5" customHeight="1" x14ac:dyDescent="0.2">
      <c r="A17" s="28" t="s">
        <v>2</v>
      </c>
      <c r="B17" s="29" t="s">
        <v>18</v>
      </c>
      <c r="C17" s="30"/>
      <c r="D17" s="30"/>
      <c r="E17" s="30"/>
      <c r="F17" s="30"/>
      <c r="G17" s="31"/>
      <c r="H17" s="29" t="s">
        <v>3</v>
      </c>
      <c r="I17" s="30"/>
      <c r="J17" s="31"/>
    </row>
    <row r="18" spans="1:10" s="37" customFormat="1" ht="79.5" customHeight="1" x14ac:dyDescent="0.25">
      <c r="A18" s="32" t="s">
        <v>8</v>
      </c>
      <c r="B18" s="33" t="s">
        <v>79</v>
      </c>
      <c r="C18" s="33"/>
      <c r="D18" s="33"/>
      <c r="E18" s="33"/>
      <c r="F18" s="33"/>
      <c r="G18" s="33"/>
      <c r="H18" s="34">
        <f>'Predračun OBR-2.1'!H19:J19</f>
        <v>0</v>
      </c>
      <c r="I18" s="35"/>
      <c r="J18" s="36"/>
    </row>
    <row r="19" spans="1:10" s="22" customFormat="1" ht="12.75" x14ac:dyDescent="0.2"/>
    <row r="20" spans="1:10" s="22" customFormat="1" ht="12.75" x14ac:dyDescent="0.2">
      <c r="A20" s="41" t="s">
        <v>10</v>
      </c>
      <c r="B20" s="41"/>
    </row>
    <row r="21" spans="1:10" s="22" customFormat="1" ht="28.5" customHeight="1" x14ac:dyDescent="0.2">
      <c r="A21" s="42" t="s">
        <v>11</v>
      </c>
      <c r="B21" s="95" t="s">
        <v>80</v>
      </c>
      <c r="C21" s="95"/>
      <c r="D21" s="95"/>
      <c r="E21" s="95"/>
      <c r="F21" s="95"/>
      <c r="G21" s="95"/>
      <c r="H21" s="95"/>
      <c r="I21" s="95"/>
      <c r="J21" s="95"/>
    </row>
    <row r="22" spans="1:10" s="22" customFormat="1" ht="27" customHeight="1" x14ac:dyDescent="0.2">
      <c r="A22" s="42" t="s">
        <v>11</v>
      </c>
      <c r="B22" s="43" t="s">
        <v>12</v>
      </c>
      <c r="C22" s="43"/>
      <c r="D22" s="43"/>
      <c r="E22" s="43"/>
      <c r="F22" s="43"/>
      <c r="G22" s="43"/>
      <c r="H22" s="43"/>
      <c r="I22" s="43"/>
      <c r="J22" s="43"/>
    </row>
    <row r="23" spans="1:10" s="22" customFormat="1" ht="27" customHeight="1" x14ac:dyDescent="0.2">
      <c r="A23" s="42" t="s">
        <v>11</v>
      </c>
      <c r="B23" s="43" t="s">
        <v>103</v>
      </c>
      <c r="C23" s="43"/>
      <c r="D23" s="43"/>
      <c r="E23" s="43"/>
      <c r="F23" s="43"/>
      <c r="G23" s="43"/>
      <c r="H23" s="43"/>
      <c r="I23" s="43"/>
      <c r="J23" s="43"/>
    </row>
    <row r="24" spans="1:10" s="22" customFormat="1" ht="27" customHeight="1" thickBot="1" x14ac:dyDescent="0.25">
      <c r="A24" s="42"/>
      <c r="B24" s="96"/>
      <c r="C24" s="96"/>
      <c r="D24" s="96"/>
      <c r="E24" s="96"/>
      <c r="F24" s="96"/>
      <c r="G24" s="96"/>
      <c r="H24" s="96"/>
      <c r="I24" s="96"/>
      <c r="J24" s="96"/>
    </row>
    <row r="25" spans="1:10" s="22" customFormat="1" ht="13.5" customHeight="1" thickBot="1" x14ac:dyDescent="0.25">
      <c r="A25" s="92" t="s">
        <v>94</v>
      </c>
      <c r="B25" s="93"/>
      <c r="C25" s="93"/>
      <c r="D25" s="93"/>
      <c r="E25" s="93"/>
      <c r="F25" s="93"/>
      <c r="G25" s="93"/>
      <c r="H25" s="93"/>
      <c r="I25" s="93"/>
      <c r="J25" s="94"/>
    </row>
    <row r="26" spans="1:10" s="22" customFormat="1" ht="13.5" customHeight="1" thickBot="1" x14ac:dyDescent="0.25">
      <c r="A26" s="97"/>
      <c r="B26" s="97"/>
      <c r="C26" s="97"/>
      <c r="D26" s="97"/>
      <c r="E26" s="97"/>
      <c r="F26" s="97"/>
      <c r="G26" s="97"/>
      <c r="H26" s="97"/>
      <c r="I26" s="97"/>
      <c r="J26" s="98"/>
    </row>
    <row r="27" spans="1:10" s="22" customFormat="1" ht="15" customHeight="1" x14ac:dyDescent="0.2">
      <c r="A27" s="99" t="s">
        <v>98</v>
      </c>
      <c r="B27" s="100" t="s">
        <v>97</v>
      </c>
      <c r="C27" s="101"/>
      <c r="D27" s="101"/>
      <c r="E27" s="101"/>
      <c r="F27" s="101"/>
      <c r="G27" s="102"/>
      <c r="H27" s="103" t="s">
        <v>96</v>
      </c>
      <c r="I27" s="104"/>
    </row>
    <row r="28" spans="1:10" s="22" customFormat="1" ht="45.75" customHeight="1" x14ac:dyDescent="0.2">
      <c r="A28" s="105" t="s">
        <v>95</v>
      </c>
      <c r="B28" s="106" t="s">
        <v>109</v>
      </c>
      <c r="C28" s="106"/>
      <c r="D28" s="106"/>
      <c r="E28" s="106"/>
      <c r="F28" s="106"/>
      <c r="G28" s="106"/>
      <c r="H28" s="109"/>
      <c r="I28" s="110"/>
    </row>
    <row r="29" spans="1:10" s="22" customFormat="1" ht="31.5" customHeight="1" x14ac:dyDescent="0.2">
      <c r="A29" s="105" t="s">
        <v>99</v>
      </c>
      <c r="B29" s="106" t="s">
        <v>105</v>
      </c>
      <c r="C29" s="106"/>
      <c r="D29" s="106"/>
      <c r="E29" s="106"/>
      <c r="F29" s="106"/>
      <c r="G29" s="106"/>
      <c r="H29" s="109"/>
      <c r="I29" s="110"/>
    </row>
    <row r="30" spans="1:10" s="22" customFormat="1" ht="78" customHeight="1" thickBot="1" x14ac:dyDescent="0.25">
      <c r="A30" s="107" t="s">
        <v>100</v>
      </c>
      <c r="B30" s="108" t="s">
        <v>106</v>
      </c>
      <c r="C30" s="108"/>
      <c r="D30" s="108"/>
      <c r="E30" s="108"/>
      <c r="F30" s="108"/>
      <c r="G30" s="108"/>
      <c r="H30" s="111"/>
      <c r="I30" s="112"/>
    </row>
    <row r="32" spans="1:10" s="22" customFormat="1" ht="12.75" x14ac:dyDescent="0.2">
      <c r="A32" s="41" t="s">
        <v>10</v>
      </c>
      <c r="B32" s="41"/>
    </row>
    <row r="33" spans="1:10" s="22" customFormat="1" ht="24.75" customHeight="1" x14ac:dyDescent="0.2">
      <c r="A33" s="42" t="s">
        <v>11</v>
      </c>
      <c r="B33" s="95" t="s">
        <v>102</v>
      </c>
      <c r="C33" s="95"/>
      <c r="D33" s="95"/>
      <c r="E33" s="95"/>
      <c r="F33" s="95"/>
      <c r="G33" s="95"/>
      <c r="H33" s="95"/>
      <c r="I33" s="95"/>
      <c r="J33" s="95"/>
    </row>
    <row r="34" spans="1:10" s="22" customFormat="1" ht="31.5" customHeight="1" x14ac:dyDescent="0.2">
      <c r="A34" s="42" t="s">
        <v>11</v>
      </c>
      <c r="B34" s="43" t="s">
        <v>101</v>
      </c>
      <c r="C34" s="43"/>
      <c r="D34" s="43"/>
      <c r="E34" s="43"/>
      <c r="F34" s="43"/>
      <c r="G34" s="43"/>
      <c r="H34" s="43"/>
      <c r="I34" s="43"/>
      <c r="J34" s="43"/>
    </row>
    <row r="35" spans="1:10" s="22" customFormat="1" ht="12.75" x14ac:dyDescent="0.2"/>
    <row r="36" spans="1:10" s="22" customFormat="1" ht="12.75" x14ac:dyDescent="0.2"/>
    <row r="37" spans="1:10" s="22" customFormat="1" ht="12.75" x14ac:dyDescent="0.2"/>
    <row r="38" spans="1:10" s="22" customFormat="1" ht="12.75" x14ac:dyDescent="0.2"/>
    <row r="39" spans="1:10" s="22" customFormat="1" ht="12.75" x14ac:dyDescent="0.2"/>
    <row r="40" spans="1:10" s="22" customFormat="1" ht="12.75" x14ac:dyDescent="0.2"/>
    <row r="41" spans="1:10" s="22" customFormat="1" ht="12.75" x14ac:dyDescent="0.2"/>
    <row r="42" spans="1:10" s="22" customFormat="1" ht="12.75" x14ac:dyDescent="0.2"/>
    <row r="43" spans="1:10" s="22" customFormat="1" ht="15" customHeight="1" x14ac:dyDescent="0.2">
      <c r="A43" s="44" t="s">
        <v>13</v>
      </c>
      <c r="B43" s="44"/>
      <c r="C43" s="44"/>
      <c r="D43" s="44"/>
      <c r="E43" s="44"/>
      <c r="F43" s="44"/>
      <c r="G43" s="44"/>
      <c r="H43" s="45"/>
      <c r="I43" s="45"/>
      <c r="J43" s="45"/>
    </row>
    <row r="44" spans="1:10" s="22" customFormat="1" ht="12.75" x14ac:dyDescent="0.2"/>
    <row r="45" spans="1:10" s="22" customFormat="1" ht="15" customHeight="1" x14ac:dyDescent="0.2">
      <c r="A45" s="44" t="s">
        <v>104</v>
      </c>
      <c r="B45" s="44"/>
      <c r="C45" s="44"/>
      <c r="D45" s="44"/>
      <c r="E45" s="44"/>
      <c r="F45" s="44"/>
      <c r="G45" s="44"/>
      <c r="H45" s="46"/>
      <c r="I45" s="46"/>
      <c r="J45" s="46"/>
    </row>
    <row r="46" spans="1:10" s="22" customFormat="1" ht="12.75" x14ac:dyDescent="0.2"/>
    <row r="47" spans="1:10" s="22" customFormat="1" ht="12.75" x14ac:dyDescent="0.2"/>
    <row r="48" spans="1:10" s="22" customFormat="1" ht="12.75" x14ac:dyDescent="0.2"/>
    <row r="49" s="22" customFormat="1" ht="12.75" x14ac:dyDescent="0.2"/>
  </sheetData>
  <sheetProtection algorithmName="SHA-512" hashValue="7oM27kqi4tmtP9gKryg19FxIEW9H+4kwDYAxXZCITDdR2zKwMjWWgqELgUtqt7bvjZfBr/FDy6YWh43FuMHgfg==" saltValue="1tCHH01jYPI4H/nUkYKwfg==" spinCount="100000" sheet="1" objects="1" scenarios="1"/>
  <mergeCells count="38">
    <mergeCell ref="B30:G30"/>
    <mergeCell ref="B34:J34"/>
    <mergeCell ref="A32:B32"/>
    <mergeCell ref="B33:J33"/>
    <mergeCell ref="H28:I28"/>
    <mergeCell ref="H29:I29"/>
    <mergeCell ref="H30:I30"/>
    <mergeCell ref="A15:J15"/>
    <mergeCell ref="A25:J25"/>
    <mergeCell ref="B28:G28"/>
    <mergeCell ref="B29:G29"/>
    <mergeCell ref="B23:J23"/>
    <mergeCell ref="H27:I27"/>
    <mergeCell ref="B27:G27"/>
    <mergeCell ref="A1:C1"/>
    <mergeCell ref="A6:C6"/>
    <mergeCell ref="A7:C7"/>
    <mergeCell ref="D2:F2"/>
    <mergeCell ref="D3:F3"/>
    <mergeCell ref="D4:F4"/>
    <mergeCell ref="D6:F6"/>
    <mergeCell ref="D7:F7"/>
    <mergeCell ref="A10:J10"/>
    <mergeCell ref="A2:C2"/>
    <mergeCell ref="A3:C3"/>
    <mergeCell ref="A4:C4"/>
    <mergeCell ref="H45:J45"/>
    <mergeCell ref="A43:G43"/>
    <mergeCell ref="A45:G45"/>
    <mergeCell ref="A20:B20"/>
    <mergeCell ref="B22:J22"/>
    <mergeCell ref="H43:J43"/>
    <mergeCell ref="A13:J13"/>
    <mergeCell ref="H17:J17"/>
    <mergeCell ref="B17:G17"/>
    <mergeCell ref="B18:G18"/>
    <mergeCell ref="H18:J18"/>
    <mergeCell ref="B21:J21"/>
  </mergeCells>
  <phoneticPr fontId="7" type="noConversion"/>
  <pageMargins left="0.70866141732283472" right="0.70866141732283472" top="0.74803149606299213" bottom="0.74803149606299213" header="0.31496062992125984" footer="0.31496062992125984"/>
  <pageSetup paperSize="9" scale="98" fitToHeight="0" orientation="portrait" r:id="rId1"/>
  <headerFooter>
    <oddHeader>&amp;R&amp;"Arial,Krepko"&amp;12OBR-2</oddHeader>
    <oddFooter xml:space="preserve">&amp;L&amp;"Arial,Poševno"&amp;10UKC Maribor&amp;R&amp;"Arial,Poševno"&amp;10Stran &amp;P / &amp;N
    Nabava  analitične enote za določevanje kovin v biološkem materialu 
s potrošnim materialom in vzdrževanjem
</oddFooter>
  </headerFooter>
  <rowBreaks count="1" manualBreakCount="1">
    <brk id="24" max="9" man="1"/>
  </rowBreaks>
</worksheet>
</file>

<file path=xl/worksheets/sheet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83118307-FA64-4B97-8C31-7DAAFA2BA07A}">
  <sheetPr>
    <pageSetUpPr fitToPage="1"/>
  </sheetPr>
  <dimension ref="A1:J34"/>
  <sheetViews>
    <sheetView view="pageBreakPreview" zoomScale="160" zoomScaleNormal="100" zoomScaleSheetLayoutView="160" workbookViewId="0">
      <selection activeCell="D9" sqref="D9"/>
    </sheetView>
  </sheetViews>
  <sheetFormatPr defaultRowHeight="14.25" x14ac:dyDescent="0.2"/>
  <cols>
    <col min="1" max="1" width="4.85546875" style="16" customWidth="1"/>
    <col min="2" max="6" width="9.140625" style="16"/>
    <col min="7" max="7" width="6.140625" style="16" customWidth="1"/>
    <col min="8" max="9" width="9.140625" style="16"/>
    <col min="10" max="10" width="12.28515625" style="16" customWidth="1"/>
    <col min="11" max="16384" width="9.140625" style="16"/>
  </cols>
  <sheetData>
    <row r="1" spans="1:10" ht="15.75" x14ac:dyDescent="0.25">
      <c r="A1" s="15" t="s">
        <v>4</v>
      </c>
      <c r="B1" s="15"/>
      <c r="C1" s="15"/>
    </row>
    <row r="2" spans="1:10" s="20" customFormat="1" ht="27" customHeight="1" x14ac:dyDescent="0.25">
      <c r="A2" s="17" t="s">
        <v>5</v>
      </c>
      <c r="B2" s="18"/>
      <c r="C2" s="19"/>
      <c r="D2" s="7"/>
      <c r="E2" s="7"/>
      <c r="F2" s="7"/>
    </row>
    <row r="3" spans="1:10" s="20" customFormat="1" ht="27" customHeight="1" x14ac:dyDescent="0.25">
      <c r="A3" s="21" t="s">
        <v>6</v>
      </c>
      <c r="B3" s="21"/>
      <c r="C3" s="21"/>
      <c r="D3" s="7"/>
      <c r="E3" s="7"/>
      <c r="F3" s="7"/>
    </row>
    <row r="4" spans="1:10" s="20" customFormat="1" ht="27" customHeight="1" x14ac:dyDescent="0.25">
      <c r="A4" s="21" t="s">
        <v>7</v>
      </c>
      <c r="B4" s="21"/>
      <c r="C4" s="21"/>
      <c r="D4" s="7"/>
      <c r="E4" s="7"/>
      <c r="F4" s="7"/>
    </row>
    <row r="5" spans="1:10" s="22" customFormat="1" ht="12.75" x14ac:dyDescent="0.2"/>
    <row r="6" spans="1:10" s="22" customFormat="1" ht="16.5" customHeight="1" x14ac:dyDescent="0.2">
      <c r="A6" s="21" t="s">
        <v>0</v>
      </c>
      <c r="B6" s="21"/>
      <c r="C6" s="21"/>
      <c r="D6" s="7"/>
      <c r="E6" s="7"/>
      <c r="F6" s="7"/>
    </row>
    <row r="7" spans="1:10" s="22" customFormat="1" ht="16.5" customHeight="1" x14ac:dyDescent="0.2">
      <c r="A7" s="21" t="s">
        <v>1</v>
      </c>
      <c r="B7" s="21"/>
      <c r="C7" s="21"/>
      <c r="D7" s="7"/>
      <c r="E7" s="7"/>
      <c r="F7" s="7"/>
    </row>
    <row r="8" spans="1:10" s="22" customFormat="1" ht="12.75" x14ac:dyDescent="0.2">
      <c r="A8" s="23"/>
      <c r="B8" s="23"/>
      <c r="C8" s="23"/>
      <c r="D8" s="24"/>
      <c r="E8" s="24"/>
      <c r="F8" s="24"/>
    </row>
    <row r="9" spans="1:10" s="22" customFormat="1" ht="12.75" x14ac:dyDescent="0.2"/>
    <row r="10" spans="1:10" ht="48.75" customHeight="1" x14ac:dyDescent="0.35">
      <c r="A10" s="25" t="s">
        <v>26</v>
      </c>
      <c r="B10" s="26"/>
      <c r="C10" s="26"/>
      <c r="D10" s="26"/>
      <c r="E10" s="26"/>
      <c r="F10" s="26"/>
      <c r="G10" s="26"/>
      <c r="H10" s="26"/>
      <c r="I10" s="26"/>
      <c r="J10" s="26"/>
    </row>
    <row r="11" spans="1:10" s="22" customFormat="1" ht="12.75" x14ac:dyDescent="0.2"/>
    <row r="12" spans="1:10" s="22" customFormat="1" ht="12.75" x14ac:dyDescent="0.2"/>
    <row r="13" spans="1:10" s="22" customFormat="1" ht="34.5" customHeight="1" x14ac:dyDescent="0.2">
      <c r="A13" s="27" t="s">
        <v>78</v>
      </c>
      <c r="B13" s="27"/>
      <c r="C13" s="27"/>
      <c r="D13" s="27"/>
      <c r="E13" s="27"/>
      <c r="F13" s="27"/>
      <c r="G13" s="27"/>
      <c r="H13" s="27"/>
      <c r="I13" s="27"/>
      <c r="J13" s="27"/>
    </row>
    <row r="14" spans="1:10" s="22" customFormat="1" ht="12.75" x14ac:dyDescent="0.2"/>
    <row r="15" spans="1:10" s="22" customFormat="1" ht="22.5" customHeight="1" x14ac:dyDescent="0.2">
      <c r="A15" s="28" t="s">
        <v>2</v>
      </c>
      <c r="B15" s="29" t="s">
        <v>18</v>
      </c>
      <c r="C15" s="30"/>
      <c r="D15" s="30"/>
      <c r="E15" s="30"/>
      <c r="F15" s="30"/>
      <c r="G15" s="31"/>
      <c r="H15" s="29" t="s">
        <v>3</v>
      </c>
      <c r="I15" s="30"/>
      <c r="J15" s="31"/>
    </row>
    <row r="16" spans="1:10" s="37" customFormat="1" ht="42" customHeight="1" x14ac:dyDescent="0.25">
      <c r="A16" s="32" t="s">
        <v>8</v>
      </c>
      <c r="B16" s="33" t="s">
        <v>81</v>
      </c>
      <c r="C16" s="33"/>
      <c r="D16" s="33"/>
      <c r="E16" s="33"/>
      <c r="F16" s="33"/>
      <c r="G16" s="33"/>
      <c r="H16" s="34">
        <f>'Tabela 1-Oprema OBR-2.1.1'!I17</f>
        <v>0</v>
      </c>
      <c r="I16" s="35"/>
      <c r="J16" s="36"/>
    </row>
    <row r="17" spans="1:10" s="37" customFormat="1" ht="42" customHeight="1" x14ac:dyDescent="0.25">
      <c r="A17" s="32" t="s">
        <v>9</v>
      </c>
      <c r="B17" s="33" t="s">
        <v>28</v>
      </c>
      <c r="C17" s="33"/>
      <c r="D17" s="33"/>
      <c r="E17" s="33"/>
      <c r="F17" s="33"/>
      <c r="G17" s="33"/>
      <c r="H17" s="34">
        <f>'Tabela 2-Pot. mat. OBR-2.1.2'!I27</f>
        <v>0</v>
      </c>
      <c r="I17" s="35"/>
      <c r="J17" s="36"/>
    </row>
    <row r="18" spans="1:10" s="37" customFormat="1" ht="42" customHeight="1" x14ac:dyDescent="0.25">
      <c r="A18" s="32" t="s">
        <v>20</v>
      </c>
      <c r="B18" s="33" t="s">
        <v>27</v>
      </c>
      <c r="C18" s="33"/>
      <c r="D18" s="33"/>
      <c r="E18" s="33"/>
      <c r="F18" s="33"/>
      <c r="G18" s="33"/>
      <c r="H18" s="34">
        <f>'Tabela 3-Vzdrževanje OBR-2.1.3'!J24</f>
        <v>0</v>
      </c>
      <c r="I18" s="35"/>
      <c r="J18" s="36"/>
    </row>
    <row r="19" spans="1:10" s="38" customFormat="1" ht="42" customHeight="1" x14ac:dyDescent="0.25">
      <c r="E19" s="39" t="s">
        <v>29</v>
      </c>
      <c r="F19" s="39"/>
      <c r="G19" s="39"/>
      <c r="H19" s="40">
        <f>SUM(H16:J18)</f>
        <v>0</v>
      </c>
      <c r="I19" s="40"/>
      <c r="J19" s="40"/>
    </row>
    <row r="20" spans="1:10" s="38" customFormat="1" ht="15" x14ac:dyDescent="0.25"/>
    <row r="21" spans="1:10" s="22" customFormat="1" ht="12.75" x14ac:dyDescent="0.2">
      <c r="A21" s="41" t="s">
        <v>19</v>
      </c>
      <c r="B21" s="41"/>
    </row>
    <row r="22" spans="1:10" s="22" customFormat="1" ht="27" customHeight="1" x14ac:dyDescent="0.2">
      <c r="A22" s="42" t="s">
        <v>11</v>
      </c>
      <c r="B22" s="43" t="s">
        <v>70</v>
      </c>
      <c r="C22" s="43"/>
      <c r="D22" s="43"/>
      <c r="E22" s="43"/>
      <c r="F22" s="43"/>
      <c r="G22" s="43"/>
      <c r="H22" s="43"/>
      <c r="I22" s="43"/>
      <c r="J22" s="43"/>
    </row>
    <row r="23" spans="1:10" s="22" customFormat="1" ht="27" customHeight="1" x14ac:dyDescent="0.2">
      <c r="A23" s="42" t="s">
        <v>11</v>
      </c>
      <c r="B23" s="43" t="s">
        <v>126</v>
      </c>
      <c r="C23" s="43"/>
      <c r="D23" s="43"/>
      <c r="E23" s="43"/>
      <c r="F23" s="43"/>
      <c r="G23" s="43"/>
      <c r="H23" s="43"/>
      <c r="I23" s="43"/>
      <c r="J23" s="43"/>
    </row>
    <row r="24" spans="1:10" s="22" customFormat="1" ht="44.25" customHeight="1" x14ac:dyDescent="0.2">
      <c r="A24" s="42" t="s">
        <v>11</v>
      </c>
      <c r="B24" s="43" t="s">
        <v>110</v>
      </c>
      <c r="C24" s="43"/>
      <c r="D24" s="43"/>
      <c r="E24" s="43"/>
      <c r="F24" s="43"/>
      <c r="G24" s="43"/>
      <c r="H24" s="43"/>
      <c r="I24" s="43"/>
      <c r="J24" s="43"/>
    </row>
    <row r="25" spans="1:10" s="22" customFormat="1" ht="12.75" x14ac:dyDescent="0.2"/>
    <row r="26" spans="1:10" s="22" customFormat="1" ht="12.75" x14ac:dyDescent="0.2"/>
    <row r="27" spans="1:10" s="22" customFormat="1" ht="12.75" x14ac:dyDescent="0.2"/>
    <row r="28" spans="1:10" s="22" customFormat="1" ht="15" customHeight="1" x14ac:dyDescent="0.2">
      <c r="A28" s="44" t="s">
        <v>13</v>
      </c>
      <c r="B28" s="44"/>
      <c r="C28" s="44"/>
      <c r="D28" s="44"/>
      <c r="E28" s="44"/>
      <c r="F28" s="44"/>
      <c r="G28" s="44"/>
      <c r="H28" s="6"/>
      <c r="I28" s="6"/>
      <c r="J28" s="6"/>
    </row>
    <row r="29" spans="1:10" s="22" customFormat="1" ht="12.75" x14ac:dyDescent="0.2"/>
    <row r="30" spans="1:10" s="22" customFormat="1" ht="15" customHeight="1" x14ac:dyDescent="0.2">
      <c r="A30" s="44" t="s">
        <v>14</v>
      </c>
      <c r="B30" s="44"/>
      <c r="C30" s="44"/>
      <c r="D30" s="44"/>
      <c r="E30" s="44"/>
      <c r="F30" s="44"/>
      <c r="G30" s="44"/>
      <c r="H30" s="46"/>
      <c r="I30" s="46"/>
      <c r="J30" s="46"/>
    </row>
    <row r="31" spans="1:10" s="22" customFormat="1" ht="12.75" x14ac:dyDescent="0.2"/>
    <row r="32" spans="1:10" s="22" customFormat="1" ht="12.75" x14ac:dyDescent="0.2"/>
    <row r="33" s="22" customFormat="1" ht="12.75" x14ac:dyDescent="0.2"/>
    <row r="34" s="22" customFormat="1" ht="12.75" x14ac:dyDescent="0.2"/>
  </sheetData>
  <sheetProtection algorithmName="SHA-512" hashValue="Whrxujcjme25vA4PiTLW7C+oWPunUYkFumbn8IMGb1BaucelMCY3BaDNf+MIJqMIHsTmZHP2vewhsKfjhLVHYw==" saltValue="knWMiYIdMOxk7N1B7S433A==" spinCount="100000" sheet="1" objects="1" scenarios="1"/>
  <mergeCells count="31">
    <mergeCell ref="A4:C4"/>
    <mergeCell ref="D4:F4"/>
    <mergeCell ref="A1:C1"/>
    <mergeCell ref="A2:C2"/>
    <mergeCell ref="D2:F2"/>
    <mergeCell ref="A3:C3"/>
    <mergeCell ref="D3:F3"/>
    <mergeCell ref="A13:J13"/>
    <mergeCell ref="B17:G17"/>
    <mergeCell ref="H17:J17"/>
    <mergeCell ref="B18:G18"/>
    <mergeCell ref="H18:J18"/>
    <mergeCell ref="B15:G15"/>
    <mergeCell ref="H15:J15"/>
    <mergeCell ref="A6:C6"/>
    <mergeCell ref="D6:F6"/>
    <mergeCell ref="A7:C7"/>
    <mergeCell ref="D7:F7"/>
    <mergeCell ref="A10:J10"/>
    <mergeCell ref="A30:G30"/>
    <mergeCell ref="H30:J30"/>
    <mergeCell ref="B16:G16"/>
    <mergeCell ref="H16:J16"/>
    <mergeCell ref="B23:J23"/>
    <mergeCell ref="B24:J24"/>
    <mergeCell ref="A28:G28"/>
    <mergeCell ref="H28:J28"/>
    <mergeCell ref="A21:B21"/>
    <mergeCell ref="B22:J22"/>
    <mergeCell ref="H19:J19"/>
    <mergeCell ref="E19:G19"/>
  </mergeCells>
  <phoneticPr fontId="7" type="noConversion"/>
  <pageMargins left="0.70866141732283472" right="0.70866141732283472" top="0.74803149606299213" bottom="0.74803149606299213" header="0.31496062992125984" footer="0.31496062992125984"/>
  <pageSetup paperSize="9" scale="99" fitToHeight="0" orientation="portrait" r:id="rId1"/>
  <headerFooter>
    <oddHeader>&amp;R&amp;"Arial,Krepko"&amp;12OBR-2.1</oddHeader>
    <oddFooter xml:space="preserve">&amp;L&amp;"Arial,Poševno"&amp;10UKC Maribor&amp;R&amp;"Arial,Poševno"&amp;10Stran &amp;P / &amp;N
    Nabava  analitične enote za določevanje kovin v biološkem materialu 
s potrošnim materialom in vzdrževanjem
</oddFooter>
  </headerFooter>
</worksheet>
</file>

<file path=xl/worksheets/sheet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CEBFA632-6761-4006-B737-FD40315299A7}">
  <dimension ref="A1:K25"/>
  <sheetViews>
    <sheetView view="pageBreakPreview" zoomScale="145" zoomScaleNormal="100" zoomScaleSheetLayoutView="145" workbookViewId="0">
      <selection activeCell="A10" sqref="A10:K11"/>
    </sheetView>
  </sheetViews>
  <sheetFormatPr defaultRowHeight="14.25" x14ac:dyDescent="0.2"/>
  <cols>
    <col min="1" max="1" width="4.85546875" style="16" customWidth="1"/>
    <col min="2" max="2" width="9.140625" style="16"/>
    <col min="3" max="3" width="9.5703125" style="16" customWidth="1"/>
    <col min="4" max="4" width="29.42578125" style="16" customWidth="1"/>
    <col min="5" max="5" width="6.28515625" style="16" customWidth="1"/>
    <col min="6" max="6" width="9" style="16" customWidth="1"/>
    <col min="7" max="7" width="14" style="16" customWidth="1"/>
    <col min="8" max="8" width="6.42578125" style="16" customWidth="1"/>
    <col min="9" max="9" width="14.28515625" style="16" customWidth="1"/>
    <col min="10" max="10" width="11" style="16" customWidth="1"/>
    <col min="11" max="11" width="16.28515625" style="16" customWidth="1"/>
    <col min="12" max="13" width="9.140625" style="16" customWidth="1"/>
    <col min="14" max="16384" width="9.140625" style="16"/>
  </cols>
  <sheetData>
    <row r="1" spans="1:11" ht="15.75" x14ac:dyDescent="0.25">
      <c r="A1" s="15" t="s">
        <v>4</v>
      </c>
      <c r="B1" s="15"/>
      <c r="C1" s="15"/>
      <c r="D1" s="47"/>
      <c r="E1" s="47"/>
      <c r="F1" s="47"/>
    </row>
    <row r="2" spans="1:11" s="20" customFormat="1" ht="27" customHeight="1" x14ac:dyDescent="0.2">
      <c r="A2" s="17" t="s">
        <v>5</v>
      </c>
      <c r="B2" s="18"/>
      <c r="C2" s="18"/>
      <c r="D2" s="2"/>
      <c r="E2" s="16"/>
      <c r="F2" s="48"/>
      <c r="G2" s="48"/>
      <c r="H2" s="48"/>
    </row>
    <row r="3" spans="1:11" s="20" customFormat="1" ht="27" customHeight="1" x14ac:dyDescent="0.2">
      <c r="A3" s="21" t="s">
        <v>6</v>
      </c>
      <c r="B3" s="21"/>
      <c r="C3" s="17"/>
      <c r="D3" s="2"/>
      <c r="E3" s="16"/>
      <c r="F3" s="16"/>
      <c r="G3" s="16"/>
      <c r="H3" s="16"/>
    </row>
    <row r="4" spans="1:11" s="20" customFormat="1" ht="27" customHeight="1" x14ac:dyDescent="0.2">
      <c r="A4" s="21" t="s">
        <v>7</v>
      </c>
      <c r="B4" s="21"/>
      <c r="C4" s="17"/>
      <c r="D4" s="2"/>
      <c r="E4" s="16"/>
      <c r="F4" s="16"/>
      <c r="G4" s="16"/>
      <c r="H4" s="16"/>
    </row>
    <row r="5" spans="1:11" s="22" customFormat="1" x14ac:dyDescent="0.2">
      <c r="D5" s="16"/>
      <c r="E5" s="16"/>
      <c r="F5" s="16"/>
      <c r="G5" s="16"/>
      <c r="H5" s="16"/>
    </row>
    <row r="6" spans="1:11" s="22" customFormat="1" ht="16.5" customHeight="1" x14ac:dyDescent="0.2">
      <c r="A6" s="21" t="s">
        <v>0</v>
      </c>
      <c r="B6" s="21"/>
      <c r="C6" s="17"/>
      <c r="D6" s="2"/>
      <c r="E6" s="16"/>
      <c r="F6" s="16"/>
      <c r="G6" s="16"/>
      <c r="H6" s="16"/>
    </row>
    <row r="7" spans="1:11" s="22" customFormat="1" ht="17.25" customHeight="1" x14ac:dyDescent="0.2">
      <c r="A7" s="21" t="s">
        <v>1</v>
      </c>
      <c r="B7" s="21"/>
      <c r="C7" s="17"/>
      <c r="D7" s="2"/>
      <c r="E7" s="16"/>
      <c r="F7" s="16"/>
      <c r="G7" s="16"/>
      <c r="H7" s="16"/>
    </row>
    <row r="8" spans="1:11" s="22" customFormat="1" ht="12.75" x14ac:dyDescent="0.2">
      <c r="A8" s="23"/>
      <c r="B8" s="23"/>
      <c r="C8" s="23"/>
      <c r="D8" s="23"/>
      <c r="E8" s="23"/>
      <c r="F8" s="23"/>
      <c r="G8" s="24"/>
      <c r="H8" s="24"/>
      <c r="I8" s="24"/>
      <c r="J8" s="24"/>
    </row>
    <row r="9" spans="1:11" s="22" customFormat="1" ht="12.75" x14ac:dyDescent="0.2">
      <c r="A9" s="23"/>
      <c r="B9" s="23"/>
      <c r="C9" s="23"/>
      <c r="D9" s="23"/>
      <c r="E9" s="23"/>
      <c r="F9" s="23"/>
      <c r="G9" s="24"/>
      <c r="H9" s="24"/>
      <c r="I9" s="24"/>
      <c r="J9" s="24"/>
    </row>
    <row r="10" spans="1:11" ht="23.25" customHeight="1" x14ac:dyDescent="0.2">
      <c r="A10" s="25" t="s">
        <v>39</v>
      </c>
      <c r="B10" s="25"/>
      <c r="C10" s="25"/>
      <c r="D10" s="25"/>
      <c r="E10" s="25"/>
      <c r="F10" s="25"/>
      <c r="G10" s="25"/>
      <c r="H10" s="25"/>
      <c r="I10" s="25"/>
      <c r="J10" s="25"/>
      <c r="K10" s="25"/>
    </row>
    <row r="11" spans="1:11" ht="23.25" customHeight="1" x14ac:dyDescent="0.2">
      <c r="A11" s="25"/>
      <c r="B11" s="25"/>
      <c r="C11" s="25"/>
      <c r="D11" s="25"/>
      <c r="E11" s="25"/>
      <c r="F11" s="25"/>
      <c r="G11" s="25"/>
      <c r="H11" s="25"/>
      <c r="I11" s="25"/>
      <c r="J11" s="25"/>
      <c r="K11" s="25"/>
    </row>
    <row r="12" spans="1:11" ht="23.25" x14ac:dyDescent="0.35">
      <c r="A12" s="49"/>
      <c r="B12" s="49"/>
      <c r="C12" s="49"/>
      <c r="D12" s="49"/>
      <c r="E12" s="49"/>
      <c r="F12" s="49"/>
      <c r="G12" s="49"/>
      <c r="H12" s="49"/>
      <c r="I12" s="49"/>
      <c r="J12" s="49"/>
      <c r="K12" s="49"/>
    </row>
    <row r="13" spans="1:11" s="22" customFormat="1" ht="37.5" customHeight="1" x14ac:dyDescent="0.25">
      <c r="A13" s="50" t="s">
        <v>88</v>
      </c>
      <c r="B13" s="50"/>
      <c r="C13" s="50"/>
      <c r="D13" s="50"/>
      <c r="E13" s="50"/>
      <c r="F13" s="50"/>
      <c r="G13" s="50"/>
      <c r="H13" s="50"/>
      <c r="I13" s="50"/>
      <c r="J13" s="50"/>
      <c r="K13" s="50"/>
    </row>
    <row r="15" spans="1:11" s="22" customFormat="1" ht="25.5" x14ac:dyDescent="0.2">
      <c r="A15" s="51" t="s">
        <v>2</v>
      </c>
      <c r="B15" s="52" t="s">
        <v>18</v>
      </c>
      <c r="C15" s="53"/>
      <c r="D15" s="54"/>
      <c r="E15" s="51" t="s">
        <v>17</v>
      </c>
      <c r="F15" s="51" t="s">
        <v>16</v>
      </c>
      <c r="G15" s="51" t="s">
        <v>15</v>
      </c>
      <c r="H15" s="51" t="s">
        <v>31</v>
      </c>
      <c r="I15" s="55" t="s">
        <v>34</v>
      </c>
      <c r="J15" s="51" t="s">
        <v>32</v>
      </c>
      <c r="K15" s="55" t="s">
        <v>33</v>
      </c>
    </row>
    <row r="16" spans="1:11" s="22" customFormat="1" ht="28.5" customHeight="1" x14ac:dyDescent="0.2">
      <c r="A16" s="56" t="s">
        <v>8</v>
      </c>
      <c r="B16" s="33" t="s">
        <v>82</v>
      </c>
      <c r="C16" s="33"/>
      <c r="D16" s="33"/>
      <c r="E16" s="57" t="s">
        <v>83</v>
      </c>
      <c r="F16" s="57">
        <v>1</v>
      </c>
      <c r="G16" s="1">
        <v>0</v>
      </c>
      <c r="H16" s="4"/>
      <c r="I16" s="58">
        <f>F16*G16</f>
        <v>0</v>
      </c>
      <c r="J16" s="59">
        <f>I16*H16</f>
        <v>0</v>
      </c>
      <c r="K16" s="59">
        <f>I16+J16</f>
        <v>0</v>
      </c>
    </row>
    <row r="17" spans="1:11" s="22" customFormat="1" ht="28.5" customHeight="1" x14ac:dyDescent="0.2">
      <c r="G17" s="60" t="s">
        <v>35</v>
      </c>
      <c r="H17" s="60"/>
      <c r="I17" s="61">
        <f>SUM(I16)</f>
        <v>0</v>
      </c>
      <c r="J17" s="59">
        <f>SUM(J16)</f>
        <v>0</v>
      </c>
      <c r="K17" s="59">
        <f>I17+J17</f>
        <v>0</v>
      </c>
    </row>
    <row r="18" spans="1:11" ht="28.5" customHeight="1" x14ac:dyDescent="0.2"/>
    <row r="19" spans="1:11" s="22" customFormat="1" ht="11.25" customHeight="1" x14ac:dyDescent="0.2">
      <c r="A19" s="62" t="s">
        <v>19</v>
      </c>
      <c r="B19" s="62"/>
      <c r="C19" s="63"/>
      <c r="D19" s="63"/>
      <c r="E19" s="63"/>
      <c r="F19" s="63"/>
      <c r="G19" s="63"/>
      <c r="H19" s="63"/>
      <c r="I19" s="63"/>
      <c r="J19" s="63"/>
      <c r="K19" s="63"/>
    </row>
    <row r="20" spans="1:11" s="22" customFormat="1" ht="18.75" customHeight="1" x14ac:dyDescent="0.2">
      <c r="A20" s="64" t="s">
        <v>11</v>
      </c>
      <c r="B20" s="65" t="s">
        <v>111</v>
      </c>
      <c r="C20" s="65"/>
      <c r="D20" s="65"/>
      <c r="E20" s="65"/>
      <c r="F20" s="65"/>
      <c r="G20" s="65"/>
      <c r="H20" s="65"/>
      <c r="I20" s="65"/>
      <c r="J20" s="65"/>
      <c r="K20" s="65"/>
    </row>
    <row r="21" spans="1:11" s="22" customFormat="1" ht="18.75" customHeight="1" x14ac:dyDescent="0.2">
      <c r="A21" s="64" t="s">
        <v>11</v>
      </c>
      <c r="B21" s="66" t="s">
        <v>123</v>
      </c>
      <c r="C21" s="66"/>
      <c r="D21" s="66"/>
      <c r="E21" s="66"/>
      <c r="F21" s="66"/>
      <c r="G21" s="66"/>
      <c r="H21" s="66"/>
      <c r="I21" s="66"/>
      <c r="J21" s="66"/>
      <c r="K21" s="66"/>
    </row>
    <row r="22" spans="1:11" s="22" customFormat="1" ht="29.25" customHeight="1" x14ac:dyDescent="0.2">
      <c r="A22" s="64" t="s">
        <v>11</v>
      </c>
      <c r="B22" s="65" t="s">
        <v>36</v>
      </c>
      <c r="C22" s="65"/>
      <c r="D22" s="65"/>
      <c r="E22" s="65"/>
      <c r="F22" s="65"/>
      <c r="G22" s="65"/>
      <c r="H22" s="65"/>
      <c r="I22" s="65"/>
      <c r="J22" s="65"/>
      <c r="K22" s="65"/>
    </row>
    <row r="23" spans="1:11" s="22" customFormat="1" ht="48.75" customHeight="1" x14ac:dyDescent="0.2">
      <c r="A23" s="64"/>
      <c r="B23" s="66" t="s">
        <v>108</v>
      </c>
      <c r="C23" s="66"/>
      <c r="D23" s="66"/>
      <c r="E23" s="66"/>
      <c r="F23" s="66"/>
      <c r="G23" s="66"/>
      <c r="H23" s="66"/>
      <c r="I23" s="66"/>
      <c r="J23" s="66"/>
      <c r="K23" s="66"/>
    </row>
    <row r="24" spans="1:11" s="22" customFormat="1" ht="30" customHeight="1" x14ac:dyDescent="0.2">
      <c r="A24" s="64" t="s">
        <v>11</v>
      </c>
      <c r="B24" s="65" t="s">
        <v>37</v>
      </c>
      <c r="C24" s="65"/>
      <c r="D24" s="65"/>
      <c r="E24" s="65"/>
      <c r="F24" s="65"/>
      <c r="G24" s="65"/>
      <c r="H24" s="65"/>
      <c r="I24" s="65"/>
      <c r="J24" s="65"/>
      <c r="K24" s="65"/>
    </row>
    <row r="25" spans="1:11" s="22" customFormat="1" ht="64.5" customHeight="1" x14ac:dyDescent="0.2">
      <c r="A25" s="64" t="s">
        <v>11</v>
      </c>
      <c r="B25" s="65" t="s">
        <v>38</v>
      </c>
      <c r="C25" s="65"/>
      <c r="D25" s="65"/>
      <c r="E25" s="65"/>
      <c r="F25" s="65"/>
      <c r="G25" s="65"/>
      <c r="H25" s="65"/>
      <c r="I25" s="65"/>
      <c r="J25" s="65"/>
      <c r="K25" s="65"/>
    </row>
  </sheetData>
  <sheetProtection algorithmName="SHA-512" hashValue="e7a8CWLMWyr0YnIjCEKHg5cNSfnVy4od7NxAvEVgI7G51lnnGG5rlT57JsV3FjqU+Pzs//YTRiGvDTzh7VrgsQ==" saltValue="tmdNFiz1Z3/5XqVobWaYvw==" spinCount="100000" sheet="1" objects="1" scenarios="1"/>
  <mergeCells count="18">
    <mergeCell ref="A19:B19"/>
    <mergeCell ref="B22:K22"/>
    <mergeCell ref="B24:K24"/>
    <mergeCell ref="B25:K25"/>
    <mergeCell ref="B20:K20"/>
    <mergeCell ref="B23:K23"/>
    <mergeCell ref="B21:K21"/>
    <mergeCell ref="A7:C7"/>
    <mergeCell ref="B16:D16"/>
    <mergeCell ref="G17:H17"/>
    <mergeCell ref="B15:D15"/>
    <mergeCell ref="A1:C1"/>
    <mergeCell ref="A2:C2"/>
    <mergeCell ref="A3:C3"/>
    <mergeCell ref="A4:C4"/>
    <mergeCell ref="A6:C6"/>
    <mergeCell ref="A10:K11"/>
    <mergeCell ref="A13:K13"/>
  </mergeCells>
  <phoneticPr fontId="7" type="noConversion"/>
  <pageMargins left="0.70866141732283472" right="0.70866141732283472" top="0.74803149606299213" bottom="0.74803149606299213" header="0.31496062992125984" footer="0.31496062992125984"/>
  <pageSetup paperSize="9" orientation="landscape" r:id="rId1"/>
  <headerFooter>
    <oddHeader>&amp;R&amp;"Arial,Krepko"&amp;12OBR-2.1.1</oddHeader>
    <oddFooter xml:space="preserve">&amp;L&amp;"Arial,Poševno"&amp;10UKC Maribor&amp;R&amp;"Arial,Poševno"&amp;10Stran &amp;P / &amp;N
    Nabava  analitične enote za določevanje kovin v biološkem materialu 
s potrošnim materialom in vzdrževanjem
</oddFooter>
  </headerFooter>
</worksheet>
</file>

<file path=xl/worksheets/sheet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BC8EE69A-F423-4F77-98C2-F5F6CD6599DE}">
  <dimension ref="A1:N47"/>
  <sheetViews>
    <sheetView view="pageBreakPreview" topLeftCell="A32" zoomScale="115" zoomScaleNormal="100" zoomScaleSheetLayoutView="115" workbookViewId="0">
      <selection activeCell="D4" sqref="D4"/>
    </sheetView>
  </sheetViews>
  <sheetFormatPr defaultRowHeight="14.25" x14ac:dyDescent="0.2"/>
  <cols>
    <col min="1" max="1" width="4.85546875" style="77" customWidth="1"/>
    <col min="2" max="2" width="9.140625" style="16"/>
    <col min="3" max="3" width="9.5703125" style="16" customWidth="1"/>
    <col min="4" max="4" width="29.42578125" style="16" customWidth="1"/>
    <col min="5" max="5" width="6.28515625" style="16" customWidth="1"/>
    <col min="6" max="6" width="9" style="16" customWidth="1"/>
    <col min="7" max="7" width="14" style="16" customWidth="1"/>
    <col min="8" max="8" width="6.42578125" style="16" customWidth="1"/>
    <col min="9" max="9" width="14.28515625" style="16" customWidth="1"/>
    <col min="10" max="10" width="4.42578125" style="16" customWidth="1"/>
    <col min="11" max="11" width="2.42578125" style="16" customWidth="1"/>
    <col min="12" max="12" width="5.28515625" style="16" customWidth="1"/>
    <col min="13" max="13" width="9.140625" style="16"/>
    <col min="14" max="14" width="6.7109375" style="16" customWidth="1"/>
    <col min="15" max="16" width="9.140625" style="16" customWidth="1"/>
    <col min="17" max="16384" width="9.140625" style="16"/>
  </cols>
  <sheetData>
    <row r="1" spans="1:14" ht="15.75" x14ac:dyDescent="0.25">
      <c r="A1" s="15" t="s">
        <v>4</v>
      </c>
      <c r="B1" s="15"/>
      <c r="C1" s="15"/>
      <c r="D1" s="47"/>
      <c r="E1" s="47"/>
      <c r="F1" s="47"/>
    </row>
    <row r="2" spans="1:14" s="20" customFormat="1" ht="27" customHeight="1" x14ac:dyDescent="0.2">
      <c r="A2" s="17" t="s">
        <v>5</v>
      </c>
      <c r="B2" s="18"/>
      <c r="C2" s="18"/>
      <c r="D2" s="2"/>
      <c r="E2" s="16"/>
      <c r="F2" s="48"/>
      <c r="G2" s="48"/>
      <c r="H2" s="48"/>
    </row>
    <row r="3" spans="1:14" s="20" customFormat="1" ht="27" customHeight="1" x14ac:dyDescent="0.2">
      <c r="A3" s="21" t="s">
        <v>6</v>
      </c>
      <c r="B3" s="21"/>
      <c r="C3" s="17"/>
      <c r="D3" s="2"/>
      <c r="E3" s="16"/>
      <c r="F3" s="16"/>
      <c r="G3" s="16"/>
      <c r="H3" s="16"/>
    </row>
    <row r="4" spans="1:14" s="20" customFormat="1" ht="27" customHeight="1" x14ac:dyDescent="0.2">
      <c r="A4" s="21" t="s">
        <v>7</v>
      </c>
      <c r="B4" s="21"/>
      <c r="C4" s="17"/>
      <c r="D4" s="2"/>
      <c r="E4" s="16"/>
      <c r="F4" s="16"/>
      <c r="G4" s="16"/>
      <c r="H4" s="16"/>
    </row>
    <row r="5" spans="1:14" s="22" customFormat="1" x14ac:dyDescent="0.2">
      <c r="A5" s="24"/>
      <c r="D5" s="16"/>
      <c r="E5" s="16"/>
      <c r="F5" s="16"/>
      <c r="G5" s="16"/>
      <c r="H5" s="16"/>
    </row>
    <row r="6" spans="1:14" s="22" customFormat="1" ht="16.5" customHeight="1" x14ac:dyDescent="0.2">
      <c r="A6" s="21" t="s">
        <v>0</v>
      </c>
      <c r="B6" s="21"/>
      <c r="C6" s="17"/>
      <c r="D6" s="2"/>
      <c r="E6" s="16"/>
      <c r="F6" s="16"/>
      <c r="G6" s="16"/>
      <c r="H6" s="16"/>
    </row>
    <row r="7" spans="1:14" s="22" customFormat="1" ht="17.25" customHeight="1" x14ac:dyDescent="0.2">
      <c r="A7" s="21" t="s">
        <v>1</v>
      </c>
      <c r="B7" s="21"/>
      <c r="C7" s="17"/>
      <c r="D7" s="2"/>
      <c r="E7" s="16"/>
      <c r="F7" s="16"/>
      <c r="G7" s="16"/>
      <c r="H7" s="16"/>
    </row>
    <row r="8" spans="1:14" s="22" customFormat="1" ht="12.75" x14ac:dyDescent="0.2">
      <c r="A8" s="24"/>
      <c r="B8" s="23"/>
      <c r="C8" s="23"/>
      <c r="D8" s="23"/>
      <c r="E8" s="23"/>
      <c r="F8" s="23"/>
      <c r="G8" s="24"/>
      <c r="H8" s="24"/>
      <c r="I8" s="24"/>
      <c r="J8" s="24"/>
    </row>
    <row r="9" spans="1:14" s="22" customFormat="1" ht="12.75" x14ac:dyDescent="0.2">
      <c r="A9" s="24"/>
      <c r="B9" s="23"/>
      <c r="C9" s="23"/>
      <c r="D9" s="23"/>
      <c r="E9" s="23"/>
      <c r="F9" s="23"/>
      <c r="G9" s="24"/>
      <c r="H9" s="24"/>
      <c r="I9" s="24"/>
      <c r="J9" s="24"/>
    </row>
    <row r="10" spans="1:14" ht="23.25" customHeight="1" x14ac:dyDescent="0.2">
      <c r="A10" s="25" t="s">
        <v>40</v>
      </c>
      <c r="B10" s="25"/>
      <c r="C10" s="25"/>
      <c r="D10" s="25"/>
      <c r="E10" s="25"/>
      <c r="F10" s="25"/>
      <c r="G10" s="25"/>
      <c r="H10" s="25"/>
      <c r="I10" s="25"/>
      <c r="J10" s="25"/>
      <c r="K10" s="25"/>
      <c r="L10" s="25"/>
      <c r="M10" s="25"/>
      <c r="N10" s="25"/>
    </row>
    <row r="11" spans="1:14" ht="23.25" customHeight="1" x14ac:dyDescent="0.2">
      <c r="A11" s="25"/>
      <c r="B11" s="25"/>
      <c r="C11" s="25"/>
      <c r="D11" s="25"/>
      <c r="E11" s="25"/>
      <c r="F11" s="25"/>
      <c r="G11" s="25"/>
      <c r="H11" s="25"/>
      <c r="I11" s="25"/>
      <c r="J11" s="25"/>
      <c r="K11" s="25"/>
      <c r="L11" s="25"/>
      <c r="M11" s="25"/>
      <c r="N11" s="25"/>
    </row>
    <row r="12" spans="1:14" ht="23.25" x14ac:dyDescent="0.35">
      <c r="A12" s="49"/>
      <c r="B12" s="49"/>
      <c r="C12" s="49"/>
      <c r="D12" s="49"/>
      <c r="E12" s="49"/>
      <c r="F12" s="49"/>
      <c r="G12" s="49"/>
      <c r="H12" s="49"/>
      <c r="I12" s="49"/>
      <c r="J12" s="49"/>
      <c r="K12" s="49"/>
      <c r="L12" s="49"/>
      <c r="M12" s="49"/>
      <c r="N12" s="49"/>
    </row>
    <row r="13" spans="1:14" s="22" customFormat="1" ht="42" customHeight="1" x14ac:dyDescent="0.25">
      <c r="A13" s="50" t="s">
        <v>88</v>
      </c>
      <c r="B13" s="50"/>
      <c r="C13" s="50"/>
      <c r="D13" s="50"/>
      <c r="E13" s="50"/>
      <c r="F13" s="50"/>
      <c r="G13" s="50"/>
      <c r="H13" s="50"/>
      <c r="I13" s="50"/>
      <c r="J13" s="50"/>
      <c r="K13" s="50"/>
      <c r="L13" s="50"/>
      <c r="M13" s="50"/>
      <c r="N13" s="50"/>
    </row>
    <row r="15" spans="1:14" s="22" customFormat="1" ht="38.25" x14ac:dyDescent="0.2">
      <c r="A15" s="51" t="s">
        <v>2</v>
      </c>
      <c r="B15" s="52" t="s">
        <v>18</v>
      </c>
      <c r="C15" s="53"/>
      <c r="D15" s="54"/>
      <c r="E15" s="51" t="s">
        <v>17</v>
      </c>
      <c r="F15" s="51" t="s">
        <v>41</v>
      </c>
      <c r="G15" s="51" t="s">
        <v>15</v>
      </c>
      <c r="H15" s="51" t="s">
        <v>31</v>
      </c>
      <c r="I15" s="55" t="s">
        <v>34</v>
      </c>
      <c r="J15" s="67" t="s">
        <v>32</v>
      </c>
      <c r="K15" s="67"/>
      <c r="L15" s="67"/>
      <c r="M15" s="68" t="s">
        <v>33</v>
      </c>
      <c r="N15" s="69"/>
    </row>
    <row r="16" spans="1:14" s="22" customFormat="1" ht="28.5" customHeight="1" x14ac:dyDescent="0.2">
      <c r="A16" s="57" t="s">
        <v>8</v>
      </c>
      <c r="B16" s="33" t="s">
        <v>90</v>
      </c>
      <c r="C16" s="33"/>
      <c r="D16" s="33"/>
      <c r="E16" s="57" t="s">
        <v>30</v>
      </c>
      <c r="F16" s="57">
        <v>400</v>
      </c>
      <c r="G16" s="5">
        <v>0</v>
      </c>
      <c r="H16" s="4"/>
      <c r="I16" s="70">
        <f t="shared" ref="I16:I26" si="0">F16*G16</f>
        <v>0</v>
      </c>
      <c r="J16" s="71">
        <f t="shared" ref="J16:J26" si="1">I16*H16</f>
        <v>0</v>
      </c>
      <c r="K16" s="71"/>
      <c r="L16" s="71"/>
      <c r="M16" s="71">
        <f t="shared" ref="M16:M27" si="2">I16+J16</f>
        <v>0</v>
      </c>
      <c r="N16" s="71"/>
    </row>
    <row r="17" spans="1:14" s="22" customFormat="1" ht="28.5" customHeight="1" x14ac:dyDescent="0.2">
      <c r="A17" s="57" t="s">
        <v>9</v>
      </c>
      <c r="B17" s="33" t="s">
        <v>91</v>
      </c>
      <c r="C17" s="33"/>
      <c r="D17" s="33"/>
      <c r="E17" s="57" t="s">
        <v>30</v>
      </c>
      <c r="F17" s="57">
        <v>400</v>
      </c>
      <c r="G17" s="5">
        <v>0</v>
      </c>
      <c r="H17" s="4"/>
      <c r="I17" s="70">
        <f t="shared" si="0"/>
        <v>0</v>
      </c>
      <c r="J17" s="71">
        <f t="shared" si="1"/>
        <v>0</v>
      </c>
      <c r="K17" s="71"/>
      <c r="L17" s="71"/>
      <c r="M17" s="71">
        <f t="shared" si="2"/>
        <v>0</v>
      </c>
      <c r="N17" s="71"/>
    </row>
    <row r="18" spans="1:14" s="22" customFormat="1" ht="28.5" customHeight="1" x14ac:dyDescent="0.2">
      <c r="A18" s="57" t="s">
        <v>20</v>
      </c>
      <c r="B18" s="33" t="s">
        <v>92</v>
      </c>
      <c r="C18" s="33"/>
      <c r="D18" s="33"/>
      <c r="E18" s="57" t="s">
        <v>30</v>
      </c>
      <c r="F18" s="72">
        <v>28000</v>
      </c>
      <c r="G18" s="5">
        <v>0</v>
      </c>
      <c r="H18" s="4"/>
      <c r="I18" s="70">
        <f t="shared" si="0"/>
        <v>0</v>
      </c>
      <c r="J18" s="71">
        <f t="shared" si="1"/>
        <v>0</v>
      </c>
      <c r="K18" s="71"/>
      <c r="L18" s="71"/>
      <c r="M18" s="71">
        <f t="shared" si="2"/>
        <v>0</v>
      </c>
      <c r="N18" s="71"/>
    </row>
    <row r="19" spans="1:14" s="22" customFormat="1" ht="28.5" customHeight="1" x14ac:dyDescent="0.2">
      <c r="A19" s="57" t="s">
        <v>22</v>
      </c>
      <c r="B19" s="33" t="s">
        <v>115</v>
      </c>
      <c r="C19" s="33"/>
      <c r="D19" s="33"/>
      <c r="E19" s="57" t="s">
        <v>30</v>
      </c>
      <c r="F19" s="57">
        <v>4</v>
      </c>
      <c r="G19" s="5">
        <v>0</v>
      </c>
      <c r="H19" s="4"/>
      <c r="I19" s="70">
        <f t="shared" si="0"/>
        <v>0</v>
      </c>
      <c r="J19" s="71">
        <f t="shared" si="1"/>
        <v>0</v>
      </c>
      <c r="K19" s="71"/>
      <c r="L19" s="71"/>
      <c r="M19" s="71">
        <f t="shared" si="2"/>
        <v>0</v>
      </c>
      <c r="N19" s="71"/>
    </row>
    <row r="20" spans="1:14" s="22" customFormat="1" ht="28.5" customHeight="1" x14ac:dyDescent="0.2">
      <c r="A20" s="57" t="s">
        <v>23</v>
      </c>
      <c r="B20" s="33" t="s">
        <v>116</v>
      </c>
      <c r="C20" s="33"/>
      <c r="D20" s="33"/>
      <c r="E20" s="57" t="s">
        <v>30</v>
      </c>
      <c r="F20" s="57">
        <v>4</v>
      </c>
      <c r="G20" s="5">
        <v>0</v>
      </c>
      <c r="H20" s="4"/>
      <c r="I20" s="70">
        <f t="shared" si="0"/>
        <v>0</v>
      </c>
      <c r="J20" s="71">
        <f t="shared" si="1"/>
        <v>0</v>
      </c>
      <c r="K20" s="71"/>
      <c r="L20" s="71"/>
      <c r="M20" s="71">
        <f t="shared" si="2"/>
        <v>0</v>
      </c>
      <c r="N20" s="71"/>
    </row>
    <row r="21" spans="1:14" s="22" customFormat="1" ht="28.5" customHeight="1" x14ac:dyDescent="0.2">
      <c r="A21" s="57" t="s">
        <v>24</v>
      </c>
      <c r="B21" s="33" t="s">
        <v>117</v>
      </c>
      <c r="C21" s="33"/>
      <c r="D21" s="33"/>
      <c r="E21" s="57" t="s">
        <v>30</v>
      </c>
      <c r="F21" s="57">
        <v>4</v>
      </c>
      <c r="G21" s="5">
        <v>0</v>
      </c>
      <c r="H21" s="4"/>
      <c r="I21" s="70">
        <f t="shared" si="0"/>
        <v>0</v>
      </c>
      <c r="J21" s="71">
        <f t="shared" si="1"/>
        <v>0</v>
      </c>
      <c r="K21" s="71"/>
      <c r="L21" s="71"/>
      <c r="M21" s="71">
        <f t="shared" si="2"/>
        <v>0</v>
      </c>
      <c r="N21" s="71"/>
    </row>
    <row r="22" spans="1:14" s="22" customFormat="1" ht="28.5" customHeight="1" x14ac:dyDescent="0.2">
      <c r="A22" s="57" t="s">
        <v>25</v>
      </c>
      <c r="B22" s="33" t="s">
        <v>118</v>
      </c>
      <c r="C22" s="33"/>
      <c r="D22" s="33"/>
      <c r="E22" s="57" t="s">
        <v>30</v>
      </c>
      <c r="F22" s="57">
        <v>4</v>
      </c>
      <c r="G22" s="5">
        <v>0</v>
      </c>
      <c r="H22" s="4"/>
      <c r="I22" s="70">
        <f t="shared" si="0"/>
        <v>0</v>
      </c>
      <c r="J22" s="71">
        <f t="shared" si="1"/>
        <v>0</v>
      </c>
      <c r="K22" s="71"/>
      <c r="L22" s="71"/>
      <c r="M22" s="71">
        <f t="shared" si="2"/>
        <v>0</v>
      </c>
      <c r="N22" s="71"/>
    </row>
    <row r="23" spans="1:14" s="22" customFormat="1" ht="28.5" customHeight="1" x14ac:dyDescent="0.2">
      <c r="A23" s="57" t="s">
        <v>84</v>
      </c>
      <c r="B23" s="33" t="s">
        <v>119</v>
      </c>
      <c r="C23" s="33"/>
      <c r="D23" s="33"/>
      <c r="E23" s="57" t="s">
        <v>30</v>
      </c>
      <c r="F23" s="57">
        <v>4</v>
      </c>
      <c r="G23" s="5">
        <v>0</v>
      </c>
      <c r="H23" s="4"/>
      <c r="I23" s="70">
        <f t="shared" si="0"/>
        <v>0</v>
      </c>
      <c r="J23" s="71">
        <f t="shared" si="1"/>
        <v>0</v>
      </c>
      <c r="K23" s="71"/>
      <c r="L23" s="71"/>
      <c r="M23" s="71">
        <f t="shared" si="2"/>
        <v>0</v>
      </c>
      <c r="N23" s="71"/>
    </row>
    <row r="24" spans="1:14" s="22" customFormat="1" ht="28.5" customHeight="1" x14ac:dyDescent="0.2">
      <c r="A24" s="57" t="s">
        <v>85</v>
      </c>
      <c r="B24" s="33" t="s">
        <v>120</v>
      </c>
      <c r="C24" s="33"/>
      <c r="D24" s="33"/>
      <c r="E24" s="57" t="s">
        <v>30</v>
      </c>
      <c r="F24" s="57">
        <v>4</v>
      </c>
      <c r="G24" s="5">
        <v>0</v>
      </c>
      <c r="H24" s="4"/>
      <c r="I24" s="70">
        <f t="shared" si="0"/>
        <v>0</v>
      </c>
      <c r="J24" s="71">
        <f t="shared" si="1"/>
        <v>0</v>
      </c>
      <c r="K24" s="71"/>
      <c r="L24" s="71"/>
      <c r="M24" s="71">
        <f t="shared" si="2"/>
        <v>0</v>
      </c>
      <c r="N24" s="71"/>
    </row>
    <row r="25" spans="1:14" s="22" customFormat="1" ht="28.5" customHeight="1" x14ac:dyDescent="0.2">
      <c r="A25" s="57" t="s">
        <v>86</v>
      </c>
      <c r="B25" s="33" t="s">
        <v>121</v>
      </c>
      <c r="C25" s="33"/>
      <c r="D25" s="33"/>
      <c r="E25" s="57" t="s">
        <v>30</v>
      </c>
      <c r="F25" s="57">
        <v>4</v>
      </c>
      <c r="G25" s="5">
        <v>0</v>
      </c>
      <c r="H25" s="4"/>
      <c r="I25" s="70">
        <f t="shared" si="0"/>
        <v>0</v>
      </c>
      <c r="J25" s="71">
        <f t="shared" si="1"/>
        <v>0</v>
      </c>
      <c r="K25" s="71"/>
      <c r="L25" s="71"/>
      <c r="M25" s="71">
        <f t="shared" si="2"/>
        <v>0</v>
      </c>
      <c r="N25" s="71"/>
    </row>
    <row r="26" spans="1:14" s="22" customFormat="1" ht="28.5" customHeight="1" x14ac:dyDescent="0.2">
      <c r="A26" s="57" t="s">
        <v>87</v>
      </c>
      <c r="B26" s="33" t="s">
        <v>122</v>
      </c>
      <c r="C26" s="33"/>
      <c r="D26" s="33"/>
      <c r="E26" s="57" t="s">
        <v>30</v>
      </c>
      <c r="F26" s="57">
        <v>2</v>
      </c>
      <c r="G26" s="5">
        <v>0</v>
      </c>
      <c r="H26" s="4"/>
      <c r="I26" s="70">
        <f t="shared" si="0"/>
        <v>0</v>
      </c>
      <c r="J26" s="71">
        <f t="shared" si="1"/>
        <v>0</v>
      </c>
      <c r="K26" s="71"/>
      <c r="L26" s="71"/>
      <c r="M26" s="71">
        <f t="shared" si="2"/>
        <v>0</v>
      </c>
      <c r="N26" s="71"/>
    </row>
    <row r="27" spans="1:14" s="22" customFormat="1" ht="28.5" customHeight="1" x14ac:dyDescent="0.2">
      <c r="A27" s="24"/>
      <c r="B27" s="73"/>
      <c r="C27" s="74"/>
      <c r="D27" s="74"/>
      <c r="G27" s="75" t="s">
        <v>42</v>
      </c>
      <c r="H27" s="75"/>
      <c r="I27" s="76">
        <f>SUM(I16:I26)</f>
        <v>0</v>
      </c>
      <c r="J27" s="71">
        <f>SUM(J16)</f>
        <v>0</v>
      </c>
      <c r="K27" s="71"/>
      <c r="L27" s="71"/>
      <c r="M27" s="71">
        <f t="shared" si="2"/>
        <v>0</v>
      </c>
      <c r="N27" s="71"/>
    </row>
    <row r="28" spans="1:14" ht="28.5" customHeight="1" x14ac:dyDescent="0.2">
      <c r="I28" s="78"/>
    </row>
    <row r="29" spans="1:14" s="22" customFormat="1" ht="30" customHeight="1" x14ac:dyDescent="0.2">
      <c r="A29" s="51" t="s">
        <v>2</v>
      </c>
      <c r="B29" s="52" t="s">
        <v>18</v>
      </c>
      <c r="C29" s="53"/>
      <c r="D29" s="54"/>
      <c r="E29" s="79" t="s">
        <v>21</v>
      </c>
      <c r="F29" s="79"/>
      <c r="G29" s="79"/>
      <c r="H29" s="67" t="s">
        <v>44</v>
      </c>
      <c r="I29" s="79"/>
      <c r="J29" s="79"/>
      <c r="K29" s="79"/>
      <c r="L29" s="67" t="s">
        <v>43</v>
      </c>
      <c r="M29" s="79"/>
      <c r="N29" s="79"/>
    </row>
    <row r="30" spans="1:14" s="22" customFormat="1" ht="28.5" customHeight="1" x14ac:dyDescent="0.2">
      <c r="A30" s="57" t="s">
        <v>8</v>
      </c>
      <c r="B30" s="33" t="s">
        <v>90</v>
      </c>
      <c r="C30" s="33"/>
      <c r="D30" s="33"/>
      <c r="E30" s="8"/>
      <c r="F30" s="8"/>
      <c r="G30" s="8"/>
      <c r="H30" s="8"/>
      <c r="I30" s="8"/>
      <c r="J30" s="8"/>
      <c r="K30" s="8"/>
      <c r="L30" s="8"/>
      <c r="M30" s="8"/>
      <c r="N30" s="8"/>
    </row>
    <row r="31" spans="1:14" s="22" customFormat="1" ht="28.5" customHeight="1" x14ac:dyDescent="0.2">
      <c r="A31" s="57" t="s">
        <v>9</v>
      </c>
      <c r="B31" s="33" t="s">
        <v>91</v>
      </c>
      <c r="C31" s="33"/>
      <c r="D31" s="33"/>
      <c r="E31" s="8"/>
      <c r="F31" s="8"/>
      <c r="G31" s="8"/>
      <c r="H31" s="8"/>
      <c r="I31" s="8"/>
      <c r="J31" s="8"/>
      <c r="K31" s="8"/>
      <c r="L31" s="8"/>
      <c r="M31" s="8"/>
      <c r="N31" s="8"/>
    </row>
    <row r="32" spans="1:14" s="22" customFormat="1" ht="28.5" customHeight="1" x14ac:dyDescent="0.2">
      <c r="A32" s="57" t="s">
        <v>20</v>
      </c>
      <c r="B32" s="33" t="s">
        <v>92</v>
      </c>
      <c r="C32" s="33"/>
      <c r="D32" s="33"/>
      <c r="E32" s="8"/>
      <c r="F32" s="8"/>
      <c r="G32" s="8"/>
      <c r="H32" s="8"/>
      <c r="I32" s="8"/>
      <c r="J32" s="8"/>
      <c r="K32" s="8"/>
      <c r="L32" s="8"/>
      <c r="M32" s="8"/>
      <c r="N32" s="8"/>
    </row>
    <row r="33" spans="1:14" s="22" customFormat="1" ht="28.5" customHeight="1" x14ac:dyDescent="0.2">
      <c r="A33" s="57" t="s">
        <v>22</v>
      </c>
      <c r="B33" s="33" t="s">
        <v>115</v>
      </c>
      <c r="C33" s="33"/>
      <c r="D33" s="33"/>
      <c r="E33" s="8"/>
      <c r="F33" s="8"/>
      <c r="G33" s="8"/>
      <c r="H33" s="8"/>
      <c r="I33" s="8"/>
      <c r="J33" s="8"/>
      <c r="K33" s="8"/>
      <c r="L33" s="8"/>
      <c r="M33" s="8"/>
      <c r="N33" s="8"/>
    </row>
    <row r="34" spans="1:14" s="22" customFormat="1" ht="28.5" customHeight="1" x14ac:dyDescent="0.2">
      <c r="A34" s="57" t="s">
        <v>23</v>
      </c>
      <c r="B34" s="33" t="s">
        <v>116</v>
      </c>
      <c r="C34" s="33"/>
      <c r="D34" s="33"/>
      <c r="E34" s="8"/>
      <c r="F34" s="8"/>
      <c r="G34" s="8"/>
      <c r="H34" s="8"/>
      <c r="I34" s="8"/>
      <c r="J34" s="8"/>
      <c r="K34" s="8"/>
      <c r="L34" s="8"/>
      <c r="M34" s="8"/>
      <c r="N34" s="8"/>
    </row>
    <row r="35" spans="1:14" s="22" customFormat="1" ht="28.5" customHeight="1" x14ac:dyDescent="0.2">
      <c r="A35" s="57" t="s">
        <v>24</v>
      </c>
      <c r="B35" s="33" t="s">
        <v>117</v>
      </c>
      <c r="C35" s="33"/>
      <c r="D35" s="33"/>
      <c r="E35" s="8"/>
      <c r="F35" s="8"/>
      <c r="G35" s="8"/>
      <c r="H35" s="8"/>
      <c r="I35" s="8"/>
      <c r="J35" s="8"/>
      <c r="K35" s="8"/>
      <c r="L35" s="8"/>
      <c r="M35" s="8"/>
      <c r="N35" s="8"/>
    </row>
    <row r="36" spans="1:14" s="22" customFormat="1" ht="28.5" customHeight="1" x14ac:dyDescent="0.2">
      <c r="A36" s="57" t="s">
        <v>25</v>
      </c>
      <c r="B36" s="33" t="s">
        <v>118</v>
      </c>
      <c r="C36" s="33"/>
      <c r="D36" s="33"/>
      <c r="E36" s="8"/>
      <c r="F36" s="8"/>
      <c r="G36" s="8"/>
      <c r="H36" s="8"/>
      <c r="I36" s="8"/>
      <c r="J36" s="8"/>
      <c r="K36" s="8"/>
      <c r="L36" s="8"/>
      <c r="M36" s="8"/>
      <c r="N36" s="8"/>
    </row>
    <row r="37" spans="1:14" s="22" customFormat="1" ht="28.5" customHeight="1" x14ac:dyDescent="0.2">
      <c r="A37" s="57" t="s">
        <v>84</v>
      </c>
      <c r="B37" s="33" t="s">
        <v>119</v>
      </c>
      <c r="C37" s="33"/>
      <c r="D37" s="33"/>
      <c r="E37" s="8"/>
      <c r="F37" s="8"/>
      <c r="G37" s="8"/>
      <c r="H37" s="8"/>
      <c r="I37" s="8"/>
      <c r="J37" s="8"/>
      <c r="K37" s="8"/>
      <c r="L37" s="8"/>
      <c r="M37" s="8"/>
      <c r="N37" s="8"/>
    </row>
    <row r="38" spans="1:14" s="22" customFormat="1" ht="28.5" customHeight="1" x14ac:dyDescent="0.2">
      <c r="A38" s="57" t="s">
        <v>85</v>
      </c>
      <c r="B38" s="33" t="s">
        <v>120</v>
      </c>
      <c r="C38" s="33"/>
      <c r="D38" s="33"/>
      <c r="E38" s="8"/>
      <c r="F38" s="8"/>
      <c r="G38" s="8"/>
      <c r="H38" s="8"/>
      <c r="I38" s="8"/>
      <c r="J38" s="8"/>
      <c r="K38" s="8"/>
      <c r="L38" s="8"/>
      <c r="M38" s="8"/>
      <c r="N38" s="8"/>
    </row>
    <row r="39" spans="1:14" s="22" customFormat="1" ht="28.5" customHeight="1" x14ac:dyDescent="0.2">
      <c r="A39" s="57" t="s">
        <v>86</v>
      </c>
      <c r="B39" s="33" t="s">
        <v>121</v>
      </c>
      <c r="C39" s="33"/>
      <c r="D39" s="33"/>
      <c r="E39" s="8"/>
      <c r="F39" s="8"/>
      <c r="G39" s="8"/>
      <c r="H39" s="8"/>
      <c r="I39" s="8"/>
      <c r="J39" s="8"/>
      <c r="K39" s="8"/>
      <c r="L39" s="8"/>
      <c r="M39" s="8"/>
      <c r="N39" s="8"/>
    </row>
    <row r="40" spans="1:14" s="22" customFormat="1" ht="28.5" customHeight="1" x14ac:dyDescent="0.2">
      <c r="A40" s="57" t="s">
        <v>87</v>
      </c>
      <c r="B40" s="33" t="s">
        <v>122</v>
      </c>
      <c r="C40" s="33"/>
      <c r="D40" s="33"/>
      <c r="E40" s="8"/>
      <c r="F40" s="8"/>
      <c r="G40" s="8"/>
      <c r="H40" s="8"/>
      <c r="I40" s="8"/>
      <c r="J40" s="8"/>
      <c r="K40" s="8"/>
      <c r="L40" s="8"/>
      <c r="M40" s="8"/>
      <c r="N40" s="8"/>
    </row>
    <row r="41" spans="1:14" s="22" customFormat="1" ht="12.75" x14ac:dyDescent="0.2">
      <c r="A41" s="24"/>
    </row>
    <row r="42" spans="1:14" s="22" customFormat="1" ht="11.25" customHeight="1" x14ac:dyDescent="0.2">
      <c r="A42" s="41" t="s">
        <v>19</v>
      </c>
      <c r="B42" s="41"/>
    </row>
    <row r="43" spans="1:14" s="22" customFormat="1" ht="25.5" customHeight="1" x14ac:dyDescent="0.2">
      <c r="A43" s="42" t="s">
        <v>11</v>
      </c>
      <c r="B43" s="43" t="s">
        <v>107</v>
      </c>
      <c r="C43" s="43"/>
      <c r="D43" s="43"/>
      <c r="E43" s="43"/>
      <c r="F43" s="43"/>
      <c r="G43" s="43"/>
      <c r="H43" s="43"/>
      <c r="I43" s="43"/>
      <c r="J43" s="43"/>
      <c r="K43" s="43"/>
      <c r="L43" s="43"/>
      <c r="M43" s="43"/>
      <c r="N43" s="43"/>
    </row>
    <row r="44" spans="1:14" s="22" customFormat="1" ht="25.5" customHeight="1" x14ac:dyDescent="0.2">
      <c r="A44" s="42" t="s">
        <v>11</v>
      </c>
      <c r="B44" s="43" t="s">
        <v>45</v>
      </c>
      <c r="C44" s="43"/>
      <c r="D44" s="43"/>
      <c r="E44" s="43"/>
      <c r="F44" s="43"/>
      <c r="G44" s="43"/>
      <c r="H44" s="43"/>
      <c r="I44" s="43"/>
      <c r="J44" s="43"/>
      <c r="K44" s="43"/>
      <c r="L44" s="43"/>
      <c r="M44" s="43"/>
      <c r="N44" s="43"/>
    </row>
    <row r="45" spans="1:14" s="22" customFormat="1" ht="18.75" customHeight="1" x14ac:dyDescent="0.2">
      <c r="A45" s="64" t="s">
        <v>11</v>
      </c>
      <c r="B45" s="80" t="s">
        <v>125</v>
      </c>
      <c r="C45" s="80"/>
      <c r="D45" s="80"/>
      <c r="E45" s="80"/>
      <c r="F45" s="80"/>
      <c r="G45" s="80"/>
      <c r="H45" s="80"/>
      <c r="I45" s="80"/>
      <c r="J45" s="80"/>
      <c r="K45" s="80"/>
      <c r="L45" s="80"/>
      <c r="M45" s="80"/>
      <c r="N45" s="80"/>
    </row>
    <row r="46" spans="1:14" s="22" customFormat="1" ht="36.75" customHeight="1" x14ac:dyDescent="0.2">
      <c r="A46" s="42" t="s">
        <v>11</v>
      </c>
      <c r="B46" s="43" t="s">
        <v>89</v>
      </c>
      <c r="C46" s="43"/>
      <c r="D46" s="43"/>
      <c r="E46" s="43"/>
      <c r="F46" s="43"/>
      <c r="G46" s="43"/>
      <c r="H46" s="43"/>
      <c r="I46" s="43"/>
      <c r="J46" s="43"/>
      <c r="K46" s="43"/>
      <c r="L46" s="43"/>
      <c r="M46" s="43"/>
      <c r="N46" s="43"/>
    </row>
    <row r="47" spans="1:14" s="22" customFormat="1" ht="36.75" customHeight="1" x14ac:dyDescent="0.2">
      <c r="A47" s="42" t="s">
        <v>11</v>
      </c>
      <c r="B47" s="43" t="s">
        <v>71</v>
      </c>
      <c r="C47" s="43"/>
      <c r="D47" s="43"/>
      <c r="E47" s="43"/>
      <c r="F47" s="43"/>
      <c r="G47" s="43"/>
      <c r="H47" s="43"/>
      <c r="I47" s="43"/>
      <c r="J47" s="43"/>
      <c r="K47" s="43"/>
      <c r="L47" s="43"/>
      <c r="M47" s="43"/>
      <c r="N47" s="43"/>
    </row>
  </sheetData>
  <sheetProtection algorithmName="SHA-512" hashValue="T9qG3SZKbC7vbpCv2MhY1p4+eHri5oPeU2p2JoO8G148Ir5x6a+g++K0ZTiWET86H0Hv1lMj+w8U6OKSZIuueA==" saltValue="pPxXt9KDcwIpQT0YdDg8uw==" spinCount="100000" sheet="1" objects="1" scenarios="1"/>
  <mergeCells count="102">
    <mergeCell ref="B45:N45"/>
    <mergeCell ref="L39:N39"/>
    <mergeCell ref="B40:D40"/>
    <mergeCell ref="E40:G40"/>
    <mergeCell ref="H40:K40"/>
    <mergeCell ref="L40:N40"/>
    <mergeCell ref="B37:D37"/>
    <mergeCell ref="E37:G37"/>
    <mergeCell ref="H37:K37"/>
    <mergeCell ref="L37:N37"/>
    <mergeCell ref="B38:D38"/>
    <mergeCell ref="E38:G38"/>
    <mergeCell ref="H38:K38"/>
    <mergeCell ref="L38:N38"/>
    <mergeCell ref="B29:D29"/>
    <mergeCell ref="E29:G29"/>
    <mergeCell ref="H29:K29"/>
    <mergeCell ref="L29:N29"/>
    <mergeCell ref="B27:D27"/>
    <mergeCell ref="B35:D35"/>
    <mergeCell ref="E35:G35"/>
    <mergeCell ref="H35:K35"/>
    <mergeCell ref="L35:N35"/>
    <mergeCell ref="G27:H27"/>
    <mergeCell ref="J27:L27"/>
    <mergeCell ref="M27:N27"/>
    <mergeCell ref="B33:D33"/>
    <mergeCell ref="E33:G33"/>
    <mergeCell ref="H33:K33"/>
    <mergeCell ref="L33:N33"/>
    <mergeCell ref="B34:D34"/>
    <mergeCell ref="E34:G34"/>
    <mergeCell ref="H34:K34"/>
    <mergeCell ref="L34:N34"/>
    <mergeCell ref="B26:D26"/>
    <mergeCell ref="J26:L26"/>
    <mergeCell ref="M26:N26"/>
    <mergeCell ref="B24:D24"/>
    <mergeCell ref="J24:L24"/>
    <mergeCell ref="M24:N24"/>
    <mergeCell ref="B25:D25"/>
    <mergeCell ref="J25:L25"/>
    <mergeCell ref="M25:N25"/>
    <mergeCell ref="B22:D22"/>
    <mergeCell ref="J22:L22"/>
    <mergeCell ref="M22:N22"/>
    <mergeCell ref="B23:D23"/>
    <mergeCell ref="J23:L23"/>
    <mergeCell ref="M23:N23"/>
    <mergeCell ref="B20:D20"/>
    <mergeCell ref="J20:L20"/>
    <mergeCell ref="M20:N20"/>
    <mergeCell ref="B21:D21"/>
    <mergeCell ref="J21:L21"/>
    <mergeCell ref="M21:N21"/>
    <mergeCell ref="B18:D18"/>
    <mergeCell ref="J18:L18"/>
    <mergeCell ref="M18:N18"/>
    <mergeCell ref="B19:D19"/>
    <mergeCell ref="J19:L19"/>
    <mergeCell ref="M19:N19"/>
    <mergeCell ref="B17:D17"/>
    <mergeCell ref="J17:L17"/>
    <mergeCell ref="M17:N17"/>
    <mergeCell ref="B16:D16"/>
    <mergeCell ref="J16:L16"/>
    <mergeCell ref="M16:N16"/>
    <mergeCell ref="A1:C1"/>
    <mergeCell ref="A2:C2"/>
    <mergeCell ref="A3:C3"/>
    <mergeCell ref="A4:C4"/>
    <mergeCell ref="A6:C6"/>
    <mergeCell ref="A7:C7"/>
    <mergeCell ref="A10:N11"/>
    <mergeCell ref="A13:N13"/>
    <mergeCell ref="B15:D15"/>
    <mergeCell ref="J15:L15"/>
    <mergeCell ref="M15:N15"/>
    <mergeCell ref="B47:N47"/>
    <mergeCell ref="E30:G30"/>
    <mergeCell ref="L30:N30"/>
    <mergeCell ref="H30:K30"/>
    <mergeCell ref="B30:D30"/>
    <mergeCell ref="A42:B42"/>
    <mergeCell ref="B44:N44"/>
    <mergeCell ref="B46:N46"/>
    <mergeCell ref="B43:N43"/>
    <mergeCell ref="B31:D31"/>
    <mergeCell ref="E31:G31"/>
    <mergeCell ref="H31:K31"/>
    <mergeCell ref="L31:N31"/>
    <mergeCell ref="B32:D32"/>
    <mergeCell ref="E32:G32"/>
    <mergeCell ref="H32:K32"/>
    <mergeCell ref="L32:N32"/>
    <mergeCell ref="B36:D36"/>
    <mergeCell ref="E36:G36"/>
    <mergeCell ref="H36:K36"/>
    <mergeCell ref="L36:N36"/>
    <mergeCell ref="B39:D39"/>
    <mergeCell ref="E39:G39"/>
    <mergeCell ref="H39:K39"/>
  </mergeCells>
  <phoneticPr fontId="7" type="noConversion"/>
  <pageMargins left="0.70866141732283472" right="0.70866141732283472" top="0.74803149606299213" bottom="0.74803149606299213" header="0.31496062992125984" footer="0.31496062992125984"/>
  <pageSetup paperSize="9" orientation="landscape" r:id="rId1"/>
  <headerFooter>
    <oddHeader>&amp;R&amp;"Arial,Krepko"&amp;12OBR-2.1.2</oddHeader>
    <oddFooter xml:space="preserve">&amp;L&amp;"Arial,Poševno"&amp;10UKC Maribor&amp;R&amp;"Arial,Poševno"&amp;10Stran &amp;P / &amp;N
    Nabava  analitične enote za določevanje kovin v biološkem materialu 
s potrošnim materialom in vzdrževanjem
</oddFooter>
  </headerFooter>
  <rowBreaks count="3" manualBreakCount="3">
    <brk id="18" max="13" man="1"/>
    <brk id="28" max="13" man="1"/>
    <brk id="40" max="13" man="1"/>
  </rowBreaks>
</worksheet>
</file>

<file path=xl/worksheets/sheet5.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8A275DF-3C11-48A9-9BCA-6624E76B1E92}">
  <dimension ref="A1:N47"/>
  <sheetViews>
    <sheetView view="pageBreakPreview" zoomScale="115" zoomScaleNormal="100" zoomScaleSheetLayoutView="115" workbookViewId="0">
      <selection activeCell="C4" sqref="C4:D4"/>
    </sheetView>
  </sheetViews>
  <sheetFormatPr defaultRowHeight="14.25" x14ac:dyDescent="0.2"/>
  <cols>
    <col min="1" max="1" width="4.85546875" style="16" customWidth="1"/>
    <col min="2" max="2" width="18.85546875" style="16" customWidth="1"/>
    <col min="3" max="3" width="12.5703125" style="16" customWidth="1"/>
    <col min="4" max="4" width="15.140625" style="16" customWidth="1"/>
    <col min="5" max="5" width="6.5703125" style="16" customWidth="1"/>
    <col min="6" max="6" width="10.42578125" style="16" customWidth="1"/>
    <col min="7" max="7" width="11.85546875" style="16" customWidth="1"/>
    <col min="8" max="8" width="6.42578125" style="16" customWidth="1"/>
    <col min="9" max="9" width="16" style="16" customWidth="1"/>
    <col min="10" max="10" width="4.42578125" style="16" customWidth="1"/>
    <col min="11" max="11" width="2.42578125" style="16" customWidth="1"/>
    <col min="12" max="12" width="5.28515625" style="16" customWidth="1"/>
    <col min="13" max="13" width="9.140625" style="16"/>
    <col min="14" max="14" width="6.7109375" style="16" customWidth="1"/>
    <col min="15" max="16" width="9.140625" style="16" customWidth="1"/>
    <col min="17" max="16384" width="9.140625" style="16"/>
  </cols>
  <sheetData>
    <row r="1" spans="1:14" ht="15.75" x14ac:dyDescent="0.25">
      <c r="A1" s="15" t="s">
        <v>4</v>
      </c>
      <c r="B1" s="15"/>
      <c r="C1" s="15"/>
      <c r="D1" s="47"/>
      <c r="E1" s="47"/>
      <c r="F1" s="47"/>
    </row>
    <row r="2" spans="1:14" s="20" customFormat="1" ht="27" customHeight="1" x14ac:dyDescent="0.2">
      <c r="A2" s="81" t="s">
        <v>5</v>
      </c>
      <c r="B2" s="82"/>
      <c r="C2" s="8"/>
      <c r="D2" s="8"/>
      <c r="E2" s="16"/>
      <c r="F2" s="48"/>
      <c r="G2" s="48"/>
      <c r="H2" s="48"/>
    </row>
    <row r="3" spans="1:14" s="20" customFormat="1" ht="27" customHeight="1" x14ac:dyDescent="0.2">
      <c r="A3" s="83" t="s">
        <v>6</v>
      </c>
      <c r="B3" s="81"/>
      <c r="C3" s="8"/>
      <c r="D3" s="8"/>
      <c r="E3" s="16"/>
      <c r="F3" s="16"/>
      <c r="G3" s="16"/>
      <c r="H3" s="16"/>
    </row>
    <row r="4" spans="1:14" s="20" customFormat="1" ht="27" customHeight="1" x14ac:dyDescent="0.2">
      <c r="A4" s="83" t="s">
        <v>7</v>
      </c>
      <c r="B4" s="81"/>
      <c r="C4" s="8"/>
      <c r="D4" s="8"/>
      <c r="E4" s="16"/>
      <c r="F4" s="16"/>
      <c r="G4" s="16"/>
      <c r="H4" s="16"/>
    </row>
    <row r="5" spans="1:14" s="22" customFormat="1" x14ac:dyDescent="0.2">
      <c r="D5" s="16"/>
      <c r="E5" s="16"/>
      <c r="F5" s="16"/>
      <c r="G5" s="16"/>
      <c r="H5" s="16"/>
    </row>
    <row r="6" spans="1:14" s="22" customFormat="1" ht="16.5" customHeight="1" x14ac:dyDescent="0.2">
      <c r="A6" s="83" t="s">
        <v>0</v>
      </c>
      <c r="B6" s="83"/>
      <c r="C6" s="9"/>
      <c r="D6" s="10"/>
      <c r="E6" s="16"/>
      <c r="F6" s="16"/>
      <c r="G6" s="16"/>
      <c r="H6" s="16"/>
    </row>
    <row r="7" spans="1:14" s="22" customFormat="1" ht="17.25" customHeight="1" x14ac:dyDescent="0.2">
      <c r="A7" s="83" t="s">
        <v>1</v>
      </c>
      <c r="B7" s="83"/>
      <c r="C7" s="9"/>
      <c r="D7" s="10"/>
      <c r="E7" s="16"/>
      <c r="F7" s="16"/>
      <c r="G7" s="16"/>
      <c r="H7" s="16"/>
    </row>
    <row r="8" spans="1:14" s="22" customFormat="1" ht="12.75" x14ac:dyDescent="0.2">
      <c r="A8" s="23"/>
      <c r="B8" s="23"/>
      <c r="C8" s="23"/>
      <c r="D8" s="23"/>
      <c r="E8" s="23"/>
      <c r="F8" s="23"/>
      <c r="G8" s="24"/>
      <c r="H8" s="24"/>
      <c r="I8" s="24"/>
      <c r="J8" s="24"/>
    </row>
    <row r="9" spans="1:14" s="22" customFormat="1" ht="12.75" x14ac:dyDescent="0.2">
      <c r="A9" s="23"/>
      <c r="B9" s="23"/>
      <c r="C9" s="23"/>
      <c r="D9" s="23"/>
      <c r="E9" s="23"/>
      <c r="F9" s="23"/>
      <c r="G9" s="24"/>
      <c r="H9" s="24"/>
      <c r="I9" s="24"/>
      <c r="J9" s="24"/>
    </row>
    <row r="10" spans="1:14" ht="23.25" customHeight="1" x14ac:dyDescent="0.2">
      <c r="A10" s="25" t="s">
        <v>46</v>
      </c>
      <c r="B10" s="25"/>
      <c r="C10" s="25"/>
      <c r="D10" s="25"/>
      <c r="E10" s="25"/>
      <c r="F10" s="25"/>
      <c r="G10" s="25"/>
      <c r="H10" s="25"/>
      <c r="I10" s="25"/>
      <c r="J10" s="25"/>
      <c r="K10" s="25"/>
      <c r="L10" s="25"/>
      <c r="M10" s="25"/>
      <c r="N10" s="25"/>
    </row>
    <row r="11" spans="1:14" ht="23.25" customHeight="1" x14ac:dyDescent="0.2">
      <c r="A11" s="25"/>
      <c r="B11" s="25"/>
      <c r="C11" s="25"/>
      <c r="D11" s="25"/>
      <c r="E11" s="25"/>
      <c r="F11" s="25"/>
      <c r="G11" s="25"/>
      <c r="H11" s="25"/>
      <c r="I11" s="25"/>
      <c r="J11" s="25"/>
      <c r="K11" s="25"/>
      <c r="L11" s="25"/>
      <c r="M11" s="25"/>
      <c r="N11" s="25"/>
    </row>
    <row r="12" spans="1:14" ht="14.25" customHeight="1" x14ac:dyDescent="0.35">
      <c r="A12" s="49"/>
      <c r="B12" s="49"/>
      <c r="C12" s="49"/>
      <c r="D12" s="49"/>
      <c r="E12" s="49"/>
      <c r="F12" s="49"/>
      <c r="G12" s="49"/>
      <c r="H12" s="49"/>
      <c r="I12" s="49"/>
      <c r="J12" s="49"/>
      <c r="K12" s="49"/>
      <c r="L12" s="49"/>
      <c r="M12" s="49"/>
      <c r="N12" s="49"/>
    </row>
    <row r="13" spans="1:14" s="22" customFormat="1" ht="41.25" customHeight="1" x14ac:dyDescent="0.25">
      <c r="A13" s="50" t="s">
        <v>88</v>
      </c>
      <c r="B13" s="50"/>
      <c r="C13" s="50"/>
      <c r="D13" s="50"/>
      <c r="E13" s="50"/>
      <c r="F13" s="50"/>
      <c r="G13" s="50"/>
      <c r="H13" s="50"/>
      <c r="I13" s="50"/>
      <c r="J13" s="50"/>
      <c r="K13" s="50"/>
      <c r="L13" s="50"/>
      <c r="M13" s="50"/>
      <c r="N13" s="50"/>
    </row>
    <row r="15" spans="1:14" s="38" customFormat="1" ht="45" customHeight="1" x14ac:dyDescent="0.25">
      <c r="A15" s="67" t="s">
        <v>2</v>
      </c>
      <c r="B15" s="67" t="s">
        <v>48</v>
      </c>
      <c r="C15" s="67" t="s">
        <v>51</v>
      </c>
      <c r="D15" s="67" t="s">
        <v>49</v>
      </c>
      <c r="E15" s="67"/>
      <c r="F15" s="67"/>
      <c r="G15" s="67"/>
      <c r="H15" s="67"/>
      <c r="I15" s="67"/>
      <c r="J15" s="67" t="s">
        <v>50</v>
      </c>
      <c r="K15" s="67"/>
      <c r="L15" s="67"/>
      <c r="M15" s="67"/>
      <c r="N15" s="67"/>
    </row>
    <row r="16" spans="1:14" s="38" customFormat="1" ht="48" customHeight="1" x14ac:dyDescent="0.25">
      <c r="A16" s="67"/>
      <c r="B16" s="67"/>
      <c r="C16" s="67"/>
      <c r="D16" s="67" t="s">
        <v>63</v>
      </c>
      <c r="E16" s="67"/>
      <c r="F16" s="67" t="s">
        <v>64</v>
      </c>
      <c r="G16" s="67"/>
      <c r="H16" s="67" t="s">
        <v>65</v>
      </c>
      <c r="I16" s="67"/>
      <c r="J16" s="67"/>
      <c r="K16" s="67"/>
      <c r="L16" s="67"/>
      <c r="M16" s="67"/>
      <c r="N16" s="67"/>
    </row>
    <row r="17" spans="1:14" s="38" customFormat="1" ht="25.5" x14ac:dyDescent="0.25">
      <c r="A17" s="56" t="s">
        <v>8</v>
      </c>
      <c r="B17" s="84" t="s">
        <v>52</v>
      </c>
      <c r="C17" s="3"/>
      <c r="D17" s="12"/>
      <c r="E17" s="12"/>
      <c r="F17" s="12"/>
      <c r="G17" s="12"/>
      <c r="H17" s="12"/>
      <c r="I17" s="12"/>
      <c r="J17" s="85">
        <f>SUM(D17:I17)</f>
        <v>0</v>
      </c>
      <c r="K17" s="85"/>
      <c r="L17" s="85"/>
      <c r="M17" s="85"/>
      <c r="N17" s="85"/>
    </row>
    <row r="18" spans="1:14" s="38" customFormat="1" ht="25.5" x14ac:dyDescent="0.25">
      <c r="A18" s="56" t="s">
        <v>9</v>
      </c>
      <c r="B18" s="84" t="s">
        <v>53</v>
      </c>
      <c r="C18" s="3"/>
      <c r="D18" s="12"/>
      <c r="E18" s="12"/>
      <c r="F18" s="12"/>
      <c r="G18" s="12"/>
      <c r="H18" s="12"/>
      <c r="I18" s="12"/>
      <c r="J18" s="85">
        <f t="shared" ref="J18:J23" si="0">SUM(D18:I18)</f>
        <v>0</v>
      </c>
      <c r="K18" s="85"/>
      <c r="L18" s="85"/>
      <c r="M18" s="85"/>
      <c r="N18" s="85"/>
    </row>
    <row r="19" spans="1:14" s="38" customFormat="1" ht="25.5" x14ac:dyDescent="0.25">
      <c r="A19" s="56" t="s">
        <v>20</v>
      </c>
      <c r="B19" s="84" t="s">
        <v>54</v>
      </c>
      <c r="C19" s="3"/>
      <c r="D19" s="12"/>
      <c r="E19" s="12"/>
      <c r="F19" s="12"/>
      <c r="G19" s="12"/>
      <c r="H19" s="12"/>
      <c r="I19" s="12"/>
      <c r="J19" s="85">
        <f t="shared" si="0"/>
        <v>0</v>
      </c>
      <c r="K19" s="85"/>
      <c r="L19" s="85"/>
      <c r="M19" s="85"/>
      <c r="N19" s="85"/>
    </row>
    <row r="20" spans="1:14" s="38" customFormat="1" ht="25.5" x14ac:dyDescent="0.25">
      <c r="A20" s="56" t="s">
        <v>22</v>
      </c>
      <c r="B20" s="84" t="s">
        <v>55</v>
      </c>
      <c r="C20" s="3"/>
      <c r="D20" s="12"/>
      <c r="E20" s="12"/>
      <c r="F20" s="12"/>
      <c r="G20" s="12"/>
      <c r="H20" s="12"/>
      <c r="I20" s="12"/>
      <c r="J20" s="85">
        <f t="shared" si="0"/>
        <v>0</v>
      </c>
      <c r="K20" s="85"/>
      <c r="L20" s="85"/>
      <c r="M20" s="85"/>
      <c r="N20" s="85"/>
    </row>
    <row r="21" spans="1:14" s="38" customFormat="1" ht="25.5" x14ac:dyDescent="0.25">
      <c r="A21" s="56" t="s">
        <v>23</v>
      </c>
      <c r="B21" s="84" t="s">
        <v>56</v>
      </c>
      <c r="C21" s="3"/>
      <c r="D21" s="12"/>
      <c r="E21" s="12"/>
      <c r="F21" s="12"/>
      <c r="G21" s="12"/>
      <c r="H21" s="12"/>
      <c r="I21" s="12"/>
      <c r="J21" s="85">
        <f t="shared" si="0"/>
        <v>0</v>
      </c>
      <c r="K21" s="85"/>
      <c r="L21" s="85"/>
      <c r="M21" s="85"/>
      <c r="N21" s="85"/>
    </row>
    <row r="22" spans="1:14" s="38" customFormat="1" ht="25.5" x14ac:dyDescent="0.25">
      <c r="A22" s="56" t="s">
        <v>24</v>
      </c>
      <c r="B22" s="84" t="s">
        <v>57</v>
      </c>
      <c r="C22" s="3"/>
      <c r="D22" s="12"/>
      <c r="E22" s="12"/>
      <c r="F22" s="12"/>
      <c r="G22" s="12"/>
      <c r="H22" s="12"/>
      <c r="I22" s="12"/>
      <c r="J22" s="85">
        <f t="shared" si="0"/>
        <v>0</v>
      </c>
      <c r="K22" s="85"/>
      <c r="L22" s="85"/>
      <c r="M22" s="85"/>
      <c r="N22" s="85"/>
    </row>
    <row r="23" spans="1:14" s="38" customFormat="1" ht="25.5" x14ac:dyDescent="0.25">
      <c r="A23" s="56" t="s">
        <v>25</v>
      </c>
      <c r="B23" s="84" t="s">
        <v>58</v>
      </c>
      <c r="C23" s="3"/>
      <c r="D23" s="12"/>
      <c r="E23" s="12"/>
      <c r="F23" s="12"/>
      <c r="G23" s="12"/>
      <c r="H23" s="12"/>
      <c r="I23" s="12"/>
      <c r="J23" s="85">
        <f t="shared" si="0"/>
        <v>0</v>
      </c>
      <c r="K23" s="85"/>
      <c r="L23" s="85"/>
      <c r="M23" s="85"/>
      <c r="N23" s="85"/>
    </row>
    <row r="24" spans="1:14" s="22" customFormat="1" ht="28.5" customHeight="1" x14ac:dyDescent="0.2">
      <c r="D24" s="33" t="s">
        <v>59</v>
      </c>
      <c r="E24" s="33"/>
      <c r="F24" s="33"/>
      <c r="G24" s="33"/>
      <c r="H24" s="33"/>
      <c r="I24" s="33"/>
      <c r="J24" s="86">
        <f>SUM(J17:N23)</f>
        <v>0</v>
      </c>
      <c r="K24" s="86"/>
      <c r="L24" s="86"/>
      <c r="M24" s="86"/>
      <c r="N24" s="86"/>
    </row>
    <row r="25" spans="1:14" s="22" customFormat="1" ht="28.5" customHeight="1" x14ac:dyDescent="0.2">
      <c r="D25" s="21" t="s">
        <v>60</v>
      </c>
      <c r="E25" s="21"/>
      <c r="F25" s="21"/>
      <c r="G25" s="21"/>
      <c r="H25" s="21"/>
      <c r="I25" s="21"/>
      <c r="J25" s="11"/>
      <c r="K25" s="11"/>
      <c r="L25" s="11"/>
      <c r="M25" s="11"/>
      <c r="N25" s="11"/>
    </row>
    <row r="26" spans="1:14" s="22" customFormat="1" ht="28.5" customHeight="1" x14ac:dyDescent="0.2">
      <c r="D26" s="21" t="s">
        <v>61</v>
      </c>
      <c r="E26" s="21"/>
      <c r="F26" s="21"/>
      <c r="G26" s="21"/>
      <c r="H26" s="21"/>
      <c r="I26" s="21"/>
      <c r="J26" s="87">
        <f>J24*J25</f>
        <v>0</v>
      </c>
      <c r="K26" s="87"/>
      <c r="L26" s="87"/>
      <c r="M26" s="87"/>
      <c r="N26" s="87"/>
    </row>
    <row r="27" spans="1:14" s="22" customFormat="1" ht="28.5" customHeight="1" x14ac:dyDescent="0.2">
      <c r="D27" s="21" t="s">
        <v>62</v>
      </c>
      <c r="E27" s="21"/>
      <c r="F27" s="21"/>
      <c r="G27" s="21"/>
      <c r="H27" s="21"/>
      <c r="I27" s="21"/>
      <c r="J27" s="87">
        <f>J24+J26</f>
        <v>0</v>
      </c>
      <c r="K27" s="87"/>
      <c r="L27" s="87"/>
      <c r="M27" s="87"/>
      <c r="N27" s="87"/>
    </row>
    <row r="28" spans="1:14" ht="28.5" customHeight="1" x14ac:dyDescent="0.2"/>
    <row r="29" spans="1:14" s="22" customFormat="1" ht="24" customHeight="1" x14ac:dyDescent="0.2">
      <c r="A29" s="88" t="s">
        <v>18</v>
      </c>
      <c r="B29" s="88"/>
      <c r="C29" s="88"/>
      <c r="D29" s="88"/>
      <c r="E29" s="88"/>
      <c r="F29" s="88"/>
      <c r="G29" s="88"/>
      <c r="H29" s="88"/>
      <c r="I29" s="88"/>
      <c r="J29" s="88" t="s">
        <v>66</v>
      </c>
      <c r="K29" s="88"/>
      <c r="L29" s="88"/>
      <c r="M29" s="88"/>
      <c r="N29" s="88"/>
    </row>
    <row r="30" spans="1:14" s="22" customFormat="1" ht="28.5" customHeight="1" x14ac:dyDescent="0.2">
      <c r="A30" s="21" t="s">
        <v>67</v>
      </c>
      <c r="B30" s="21"/>
      <c r="C30" s="21"/>
      <c r="D30" s="21"/>
      <c r="E30" s="21"/>
      <c r="F30" s="21"/>
      <c r="G30" s="21"/>
      <c r="H30" s="21"/>
      <c r="I30" s="21"/>
      <c r="J30" s="13"/>
      <c r="K30" s="13"/>
      <c r="L30" s="13"/>
      <c r="M30" s="13"/>
      <c r="N30" s="13"/>
    </row>
    <row r="31" spans="1:14" s="22" customFormat="1" ht="28.5" customHeight="1" x14ac:dyDescent="0.2">
      <c r="A31" s="21" t="s">
        <v>68</v>
      </c>
      <c r="B31" s="21"/>
      <c r="C31" s="21"/>
      <c r="D31" s="21"/>
      <c r="E31" s="21"/>
      <c r="F31" s="21"/>
      <c r="G31" s="21"/>
      <c r="H31" s="21"/>
      <c r="I31" s="21"/>
      <c r="J31" s="14"/>
      <c r="K31" s="14"/>
      <c r="L31" s="14"/>
      <c r="M31" s="14"/>
      <c r="N31" s="14"/>
    </row>
    <row r="32" spans="1:14" s="22" customFormat="1" ht="28.5" customHeight="1" x14ac:dyDescent="0.2">
      <c r="A32" s="21" t="s">
        <v>69</v>
      </c>
      <c r="B32" s="21"/>
      <c r="C32" s="21"/>
      <c r="D32" s="21"/>
      <c r="E32" s="21"/>
      <c r="F32" s="21"/>
      <c r="G32" s="21"/>
      <c r="H32" s="21"/>
      <c r="I32" s="21"/>
      <c r="J32" s="89">
        <f>J30*(1+J31)</f>
        <v>0</v>
      </c>
      <c r="K32" s="89"/>
      <c r="L32" s="89"/>
      <c r="M32" s="89"/>
      <c r="N32" s="89"/>
    </row>
    <row r="33" spans="1:14" s="22" customFormat="1" ht="28.5" customHeight="1" x14ac:dyDescent="0.2">
      <c r="A33" s="90"/>
    </row>
    <row r="34" spans="1:14" s="22" customFormat="1" ht="24" customHeight="1" x14ac:dyDescent="0.2">
      <c r="A34" s="88" t="s">
        <v>18</v>
      </c>
      <c r="B34" s="88"/>
      <c r="C34" s="88"/>
      <c r="D34" s="88"/>
      <c r="E34" s="88"/>
      <c r="F34" s="88"/>
      <c r="G34" s="88"/>
      <c r="H34" s="88"/>
      <c r="I34" s="88"/>
      <c r="J34" s="88" t="s">
        <v>66</v>
      </c>
      <c r="K34" s="88"/>
      <c r="L34" s="88"/>
      <c r="M34" s="88"/>
      <c r="N34" s="88"/>
    </row>
    <row r="35" spans="1:14" s="22" customFormat="1" ht="28.5" customHeight="1" x14ac:dyDescent="0.2">
      <c r="A35" s="21" t="s">
        <v>72</v>
      </c>
      <c r="B35" s="21"/>
      <c r="C35" s="21"/>
      <c r="D35" s="21"/>
      <c r="E35" s="21"/>
      <c r="F35" s="21"/>
      <c r="G35" s="21"/>
      <c r="H35" s="21"/>
      <c r="I35" s="21"/>
      <c r="J35" s="13"/>
      <c r="K35" s="13"/>
      <c r="L35" s="13"/>
      <c r="M35" s="13"/>
      <c r="N35" s="13"/>
    </row>
    <row r="36" spans="1:14" s="22" customFormat="1" ht="28.5" customHeight="1" x14ac:dyDescent="0.2">
      <c r="A36" s="21" t="s">
        <v>68</v>
      </c>
      <c r="B36" s="21"/>
      <c r="C36" s="21"/>
      <c r="D36" s="21"/>
      <c r="E36" s="21"/>
      <c r="F36" s="21"/>
      <c r="G36" s="21"/>
      <c r="H36" s="21"/>
      <c r="I36" s="21"/>
      <c r="J36" s="14"/>
      <c r="K36" s="14"/>
      <c r="L36" s="14"/>
      <c r="M36" s="14"/>
      <c r="N36" s="14"/>
    </row>
    <row r="37" spans="1:14" s="22" customFormat="1" ht="28.5" customHeight="1" x14ac:dyDescent="0.2">
      <c r="A37" s="21" t="s">
        <v>73</v>
      </c>
      <c r="B37" s="21"/>
      <c r="C37" s="21"/>
      <c r="D37" s="21"/>
      <c r="E37" s="21"/>
      <c r="F37" s="21"/>
      <c r="G37" s="21"/>
      <c r="H37" s="21"/>
      <c r="I37" s="21"/>
      <c r="J37" s="89">
        <f>J35*(1+J36)</f>
        <v>0</v>
      </c>
      <c r="K37" s="89"/>
      <c r="L37" s="89"/>
      <c r="M37" s="89"/>
      <c r="N37" s="89"/>
    </row>
    <row r="38" spans="1:14" s="22" customFormat="1" ht="12.75" x14ac:dyDescent="0.2"/>
    <row r="39" spans="1:14" s="22" customFormat="1" ht="11.25" customHeight="1" x14ac:dyDescent="0.2">
      <c r="A39" s="41" t="s">
        <v>19</v>
      </c>
      <c r="B39" s="41"/>
    </row>
    <row r="40" spans="1:14" s="22" customFormat="1" ht="20.25" customHeight="1" x14ac:dyDescent="0.2">
      <c r="A40" s="42" t="s">
        <v>11</v>
      </c>
      <c r="B40" s="43" t="s">
        <v>77</v>
      </c>
      <c r="C40" s="43"/>
      <c r="D40" s="43"/>
      <c r="E40" s="43"/>
      <c r="F40" s="43"/>
      <c r="G40" s="43"/>
      <c r="H40" s="43"/>
      <c r="I40" s="43"/>
      <c r="J40" s="43"/>
      <c r="K40" s="43"/>
      <c r="L40" s="43"/>
      <c r="M40" s="43"/>
      <c r="N40" s="43"/>
    </row>
    <row r="41" spans="1:14" s="22" customFormat="1" ht="18.75" customHeight="1" x14ac:dyDescent="0.2">
      <c r="A41" s="64" t="s">
        <v>11</v>
      </c>
      <c r="B41" s="80" t="s">
        <v>124</v>
      </c>
      <c r="C41" s="80"/>
      <c r="D41" s="80"/>
      <c r="E41" s="80"/>
      <c r="F41" s="80"/>
      <c r="G41" s="80"/>
      <c r="H41" s="80"/>
      <c r="I41" s="80"/>
      <c r="J41" s="80"/>
      <c r="K41" s="80"/>
    </row>
    <row r="42" spans="1:14" s="22" customFormat="1" ht="31.5" customHeight="1" x14ac:dyDescent="0.2">
      <c r="A42" s="42" t="s">
        <v>11</v>
      </c>
      <c r="B42" s="43" t="s">
        <v>47</v>
      </c>
      <c r="C42" s="43"/>
      <c r="D42" s="43"/>
      <c r="E42" s="43"/>
      <c r="F42" s="43"/>
      <c r="G42" s="43"/>
      <c r="H42" s="43"/>
      <c r="I42" s="43"/>
      <c r="J42" s="43"/>
      <c r="K42" s="43"/>
      <c r="L42" s="43"/>
      <c r="M42" s="43"/>
      <c r="N42" s="43"/>
    </row>
    <row r="43" spans="1:14" s="22" customFormat="1" ht="58.5" customHeight="1" x14ac:dyDescent="0.2">
      <c r="A43" s="42"/>
      <c r="B43" s="43" t="s">
        <v>113</v>
      </c>
      <c r="C43" s="43"/>
      <c r="D43" s="43"/>
      <c r="E43" s="43"/>
      <c r="F43" s="43"/>
      <c r="G43" s="43"/>
      <c r="H43" s="43"/>
      <c r="I43" s="43"/>
      <c r="J43" s="43"/>
      <c r="K43" s="43"/>
      <c r="L43" s="43"/>
      <c r="M43" s="43"/>
      <c r="N43" s="43"/>
    </row>
    <row r="44" spans="1:14" s="22" customFormat="1" ht="84" customHeight="1" x14ac:dyDescent="0.2">
      <c r="A44" s="42" t="s">
        <v>11</v>
      </c>
      <c r="B44" s="43" t="s">
        <v>112</v>
      </c>
      <c r="C44" s="43"/>
      <c r="D44" s="43"/>
      <c r="E44" s="43"/>
      <c r="F44" s="43"/>
      <c r="G44" s="43"/>
      <c r="H44" s="43"/>
      <c r="I44" s="43"/>
      <c r="J44" s="43"/>
      <c r="K44" s="43"/>
      <c r="L44" s="43"/>
      <c r="M44" s="43"/>
      <c r="N44" s="43"/>
    </row>
    <row r="45" spans="1:14" s="22" customFormat="1" ht="47.25" customHeight="1" x14ac:dyDescent="0.2">
      <c r="A45" s="42" t="s">
        <v>11</v>
      </c>
      <c r="B45" s="43" t="s">
        <v>74</v>
      </c>
      <c r="C45" s="43"/>
      <c r="D45" s="43"/>
      <c r="E45" s="43"/>
      <c r="F45" s="43"/>
      <c r="G45" s="43"/>
      <c r="H45" s="43"/>
      <c r="I45" s="43"/>
      <c r="J45" s="43"/>
      <c r="K45" s="43"/>
      <c r="L45" s="43"/>
      <c r="M45" s="43"/>
      <c r="N45" s="43"/>
    </row>
    <row r="46" spans="1:14" s="22" customFormat="1" ht="44.25" customHeight="1" x14ac:dyDescent="0.2">
      <c r="A46" s="42" t="s">
        <v>11</v>
      </c>
      <c r="B46" s="43" t="s">
        <v>75</v>
      </c>
      <c r="C46" s="43"/>
      <c r="D46" s="43"/>
      <c r="E46" s="43"/>
      <c r="F46" s="43"/>
      <c r="G46" s="43"/>
      <c r="H46" s="43"/>
      <c r="I46" s="43"/>
      <c r="J46" s="43"/>
      <c r="K46" s="43"/>
      <c r="L46" s="43"/>
      <c r="M46" s="43"/>
      <c r="N46" s="43"/>
    </row>
    <row r="47" spans="1:14" s="22" customFormat="1" ht="32.25" customHeight="1" x14ac:dyDescent="0.2">
      <c r="A47" s="42" t="s">
        <v>11</v>
      </c>
      <c r="B47" s="80" t="s">
        <v>76</v>
      </c>
      <c r="C47" s="80"/>
      <c r="D47" s="80"/>
      <c r="E47" s="80"/>
      <c r="F47" s="80"/>
      <c r="G47" s="80"/>
      <c r="H47" s="80"/>
      <c r="I47" s="80"/>
      <c r="J47" s="80"/>
      <c r="K47" s="80"/>
      <c r="L47" s="80"/>
      <c r="M47" s="80"/>
      <c r="N47" s="80"/>
    </row>
  </sheetData>
  <sheetProtection algorithmName="SHA-512" hashValue="clItOq4DWOYu6FJmMFRglWQhV/zgr4TyLEVebvqu3Zoklmps4bRWkMY4DILgZaY124X9nSvgJt2PIXLsh/sefw==" saltValue="BUSKrwbDF7k/lkODHOEb+Q==" spinCount="100000" sheet="1" objects="1" scenarios="1"/>
  <mergeCells count="77">
    <mergeCell ref="B41:K41"/>
    <mergeCell ref="A37:I37"/>
    <mergeCell ref="J37:N37"/>
    <mergeCell ref="A34:I34"/>
    <mergeCell ref="J34:N34"/>
    <mergeCell ref="A35:I35"/>
    <mergeCell ref="J35:N35"/>
    <mergeCell ref="A36:I36"/>
    <mergeCell ref="J36:N36"/>
    <mergeCell ref="A1:C1"/>
    <mergeCell ref="C2:D2"/>
    <mergeCell ref="C3:D3"/>
    <mergeCell ref="C4:D4"/>
    <mergeCell ref="C6:D6"/>
    <mergeCell ref="D27:I27"/>
    <mergeCell ref="J27:N27"/>
    <mergeCell ref="A29:I29"/>
    <mergeCell ref="J29:N29"/>
    <mergeCell ref="A10:N11"/>
    <mergeCell ref="A13:N13"/>
    <mergeCell ref="D16:E16"/>
    <mergeCell ref="D15:I15"/>
    <mergeCell ref="D23:E23"/>
    <mergeCell ref="F23:G23"/>
    <mergeCell ref="H23:I23"/>
    <mergeCell ref="J23:N23"/>
    <mergeCell ref="D17:E17"/>
    <mergeCell ref="F17:G17"/>
    <mergeCell ref="H17:I17"/>
    <mergeCell ref="J17:N17"/>
    <mergeCell ref="B46:N46"/>
    <mergeCell ref="B47:N47"/>
    <mergeCell ref="B45:N45"/>
    <mergeCell ref="A15:A16"/>
    <mergeCell ref="B15:B16"/>
    <mergeCell ref="C15:C16"/>
    <mergeCell ref="J15:N16"/>
    <mergeCell ref="H16:I16"/>
    <mergeCell ref="F16:G16"/>
    <mergeCell ref="A39:B39"/>
    <mergeCell ref="B42:N42"/>
    <mergeCell ref="B44:N44"/>
    <mergeCell ref="A30:I30"/>
    <mergeCell ref="J30:N30"/>
    <mergeCell ref="A31:I31"/>
    <mergeCell ref="J31:N31"/>
    <mergeCell ref="D22:E22"/>
    <mergeCell ref="F22:G22"/>
    <mergeCell ref="J21:N21"/>
    <mergeCell ref="H22:I22"/>
    <mergeCell ref="J22:N22"/>
    <mergeCell ref="H21:I21"/>
    <mergeCell ref="F21:G21"/>
    <mergeCell ref="D18:E18"/>
    <mergeCell ref="F18:G18"/>
    <mergeCell ref="H18:I18"/>
    <mergeCell ref="J18:N18"/>
    <mergeCell ref="D19:E19"/>
    <mergeCell ref="F19:G19"/>
    <mergeCell ref="H19:I19"/>
    <mergeCell ref="J19:N19"/>
    <mergeCell ref="B43:N43"/>
    <mergeCell ref="B40:N40"/>
    <mergeCell ref="A32:I32"/>
    <mergeCell ref="J32:N32"/>
    <mergeCell ref="C7:D7"/>
    <mergeCell ref="J24:N24"/>
    <mergeCell ref="D24:I24"/>
    <mergeCell ref="D25:I25"/>
    <mergeCell ref="J25:N25"/>
    <mergeCell ref="D26:I26"/>
    <mergeCell ref="J26:N26"/>
    <mergeCell ref="D20:E20"/>
    <mergeCell ref="F20:G20"/>
    <mergeCell ref="H20:I20"/>
    <mergeCell ref="J20:N20"/>
    <mergeCell ref="D21:E21"/>
  </mergeCells>
  <phoneticPr fontId="7" type="noConversion"/>
  <pageMargins left="0.70866141732283472" right="0.70866141732283472" top="0.74803149606299213" bottom="0.74803149606299213" header="0.31496062992125984" footer="0.31496062992125984"/>
  <pageSetup paperSize="9" scale="74" orientation="landscape" r:id="rId1"/>
  <headerFooter>
    <oddHeader>&amp;R&amp;"Arial,Krepko"&amp;12OBR-2.1.3</oddHeader>
    <oddFooter xml:space="preserve">&amp;L&amp;"Arial,Poševno"&amp;10UKC Maribor&amp;R&amp;"Arial,Poševno"&amp;10Stran &amp;P / &amp;N
    Nabava  analitične enote za določevanje kovin v biološkem materialu 
s potrošnim materialom in vzdrževanjem
</oddFooter>
  </headerFooter>
  <rowBreaks count="1" manualBreakCount="1">
    <brk id="27" max="13" man="1"/>
  </rowBreaks>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4" baseType="variant">
      <vt:variant>
        <vt:lpstr>Delovni listi</vt:lpstr>
      </vt:variant>
      <vt:variant>
        <vt:i4>5</vt:i4>
      </vt:variant>
      <vt:variant>
        <vt:lpstr>Imenovani obsegi</vt:lpstr>
      </vt:variant>
      <vt:variant>
        <vt:i4>6</vt:i4>
      </vt:variant>
    </vt:vector>
  </HeadingPairs>
  <TitlesOfParts>
    <vt:vector size="11" baseType="lpstr">
      <vt:lpstr>Rekapitulacija OBR-2</vt:lpstr>
      <vt:lpstr>Predračun OBR-2.1</vt:lpstr>
      <vt:lpstr>Tabela 1-Oprema OBR-2.1.1</vt:lpstr>
      <vt:lpstr>Tabela 2-Pot. mat. OBR-2.1.2</vt:lpstr>
      <vt:lpstr>Tabela 3-Vzdrževanje OBR-2.1.3</vt:lpstr>
      <vt:lpstr>'Rekapitulacija OBR-2'!_Hlk504723660</vt:lpstr>
      <vt:lpstr>'Predračun OBR-2.1'!Področje_tiskanja</vt:lpstr>
      <vt:lpstr>'Rekapitulacija OBR-2'!Področje_tiskanja</vt:lpstr>
      <vt:lpstr>'Tabela 1-Oprema OBR-2.1.1'!Področje_tiskanja</vt:lpstr>
      <vt:lpstr>'Tabela 2-Pot. mat. OBR-2.1.2'!Področje_tiskanja</vt:lpstr>
      <vt:lpstr>'Tabela 3-Vzdrževanje OBR-2.1.3'!Področje_tiskanja</vt:lpstr>
    </vt:vector>
  </TitlesOfParts>
  <Company/>
  <LinksUpToDate>false</LinksUpToDate>
  <SharedDoc>false</SharedDoc>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Dejan SIMIĆ</dc:creator>
  <cp:lastModifiedBy>Regina STAJNKO POLUTNIK</cp:lastModifiedBy>
  <cp:lastPrinted>2025-10-28T12:27:29Z</cp:lastPrinted>
  <dcterms:created xsi:type="dcterms:W3CDTF">2024-02-02T09:36:16Z</dcterms:created>
  <dcterms:modified xsi:type="dcterms:W3CDTF">2025-10-28T12:36:39Z</dcterms:modified>
</cp:coreProperties>
</file>